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124" i="1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<sst xmlns="http://schemas.openxmlformats.org/spreadsheetml/2006/main" count="79690" uniqueCount="3818">
  <si>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</si>
  <si>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</si>
  <si>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</si>
  <si>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</si>
  <si>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</si>
  <si>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</si>
  <si>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</si>
  <si>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</si>
  <si>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</si>
  <si>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</si>
  <si>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</si>
  <si>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</si>
  <si>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</si>
  <si>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</si>
  <si>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</si>
  <si>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</si>
  <si>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</si>
  <si>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</si>
  <si>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</si>
  <si>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</si>
  <si>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</si>
  <si>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</si>
  <si>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</si>
  <si>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</si>
  <si>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</si>
  <si>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</si>
  <si>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</si>
  <si>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</si>
  <si>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</si>
  <si>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</si>
  <si>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</si>
  <si>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</si>
  <si>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</si>
  <si>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</si>
  <si>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</si>
  <si>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</si>
  <si>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</si>
  <si>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</si>
  <si>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</si>
  <si>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</si>
  <si>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</si>
  <si>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</si>
  <si>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</si>
  <si>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</si>
  <si>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</si>
  <si>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</si>
  <si>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</si>
  <si>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</si>
  <si>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</si>
  <si>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</si>
  <si>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</si>
  <si>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</si>
  <si>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</si>
  <si>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</si>
  <si>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</si>
  <si>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</si>
  <si>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</si>
  <si>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</si>
  <si>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</si>
  <si>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</si>
  <si>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</si>
  <si>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</si>
  <si>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</si>
  <si>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</si>
  <si>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</si>
  <si>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</si>
  <si>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</si>
  <si>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</si>
  <si>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</si>
  <si>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</si>
  <si>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</si>
  <si>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</si>
  <si>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</si>
  <si>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</si>
  <si>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PIET1</t>
  </si>
  <si>
    <t>PIETERMARITZBURG</t>
  </si>
  <si>
    <t xml:space="preserve">RAMSAY ENGINEERING PTY LTD         </t>
  </si>
  <si>
    <t xml:space="preserve">                                   </t>
  </si>
  <si>
    <t>KEMPT</t>
  </si>
  <si>
    <t>KEMPTON PARK</t>
  </si>
  <si>
    <t xml:space="preserve">Festo                              </t>
  </si>
  <si>
    <t>ON1</t>
  </si>
  <si>
    <t>Abram Machaka</t>
  </si>
  <si>
    <t>MARTIN RAPHUNGA</t>
  </si>
  <si>
    <t xml:space="preserve">yolanda                       </t>
  </si>
  <si>
    <t>no</t>
  </si>
  <si>
    <t>Driver late</t>
  </si>
  <si>
    <t>TSE</t>
  </si>
  <si>
    <t xml:space="preserve">POD received from cell 0739524922 M     </t>
  </si>
  <si>
    <t>Flyer</t>
  </si>
  <si>
    <t>DURBA</t>
  </si>
  <si>
    <t>DURBAN</t>
  </si>
  <si>
    <t xml:space="preserve">PREMIER FMCG PTY LTD LA FEMME      </t>
  </si>
  <si>
    <t>LETISHA NAIDOO</t>
  </si>
  <si>
    <t>LETISHA</t>
  </si>
  <si>
    <t>yes</t>
  </si>
  <si>
    <t>PINET</t>
  </si>
  <si>
    <t>PINETOWN</t>
  </si>
  <si>
    <t xml:space="preserve">MEXAN PRODUCTS                     </t>
  </si>
  <si>
    <t>RECEIVING</t>
  </si>
  <si>
    <t>DAVID</t>
  </si>
  <si>
    <t>AMSTE</t>
  </si>
  <si>
    <t>AMSTERDAM</t>
  </si>
  <si>
    <t xml:space="preserve">AGM 2 TRUST                        </t>
  </si>
  <si>
    <t>JOHANNES VAN ZYL</t>
  </si>
  <si>
    <t>PIET</t>
  </si>
  <si>
    <t>Outlying delivery location</t>
  </si>
  <si>
    <t>phr</t>
  </si>
  <si>
    <t>POD received from cell 0763229025 M</t>
  </si>
  <si>
    <t xml:space="preserve">METRORAIL - A DIVISIONOF PRASA     </t>
  </si>
  <si>
    <t>RTS BY MISTAKE</t>
  </si>
  <si>
    <t>Receiving</t>
  </si>
  <si>
    <t>LAURENCE</t>
  </si>
  <si>
    <t>Late linehaul</t>
  </si>
  <si>
    <t>col</t>
  </si>
  <si>
    <t>UMHLA</t>
  </si>
  <si>
    <t>UMHLANGA ROCKS</t>
  </si>
  <si>
    <t xml:space="preserve">COMPRESSED AIR EQUIPMENT           </t>
  </si>
  <si>
    <t>Recieving</t>
  </si>
  <si>
    <t>BAID</t>
  </si>
  <si>
    <t>CAPET</t>
  </si>
  <si>
    <t>CAPE TOWN</t>
  </si>
  <si>
    <t xml:space="preserve">TETRA PAK S.A (PTY) LTD            </t>
  </si>
  <si>
    <t>CECILIA</t>
  </si>
  <si>
    <t>eunice</t>
  </si>
  <si>
    <t>POD received from cell 0763378994 M</t>
  </si>
  <si>
    <t>PARCEL</t>
  </si>
  <si>
    <t>PORT3</t>
  </si>
  <si>
    <t>PORT ELIZABETH</t>
  </si>
  <si>
    <t xml:space="preserve">TENNECO RIDE CONTROL SA            </t>
  </si>
  <si>
    <t>RECIEVING</t>
  </si>
  <si>
    <t>Gavin</t>
  </si>
  <si>
    <t>POD received from cell 0835101103 M</t>
  </si>
  <si>
    <t>JACO1</t>
  </si>
  <si>
    <t>JACOBS</t>
  </si>
  <si>
    <t xml:space="preserve">AMS BEARING CC                     </t>
  </si>
  <si>
    <t>AVISHKAR</t>
  </si>
  <si>
    <t xml:space="preserve">NAMPAK LIQUID PACKAGING            </t>
  </si>
  <si>
    <t>SANDY</t>
  </si>
  <si>
    <t>POD received from cell 0739524922 M</t>
  </si>
  <si>
    <t>HAMMA</t>
  </si>
  <si>
    <t>HAMMANSKRAAL</t>
  </si>
  <si>
    <t xml:space="preserve">NESTLE SA                          </t>
  </si>
  <si>
    <t>RECEIVER</t>
  </si>
  <si>
    <t>MOSES</t>
  </si>
  <si>
    <t>STUTT</t>
  </si>
  <si>
    <t>STUTTERHEIM</t>
  </si>
  <si>
    <t xml:space="preserve">C.J RANCE (PTY)LTD                 </t>
  </si>
  <si>
    <t>thandiswa</t>
  </si>
  <si>
    <t xml:space="preserve">DIVFOOD A DIV OF NAMPAK PRODUC     </t>
  </si>
  <si>
    <t>MTHA</t>
  </si>
  <si>
    <t>SANJIV</t>
  </si>
  <si>
    <t>SASOL</t>
  </si>
  <si>
    <t>SASOLBURG</t>
  </si>
  <si>
    <t xml:space="preserve">SASOL CHEMICALS SA                 </t>
  </si>
  <si>
    <t>SAM</t>
  </si>
  <si>
    <t>POD received from cell 0710141145 M</t>
  </si>
  <si>
    <t xml:space="preserve">COCA - COLA FORTUNE (PTY) LTD      </t>
  </si>
  <si>
    <t>sarge</t>
  </si>
  <si>
    <t>JOHAN</t>
  </si>
  <si>
    <t>JOHANNESBURG</t>
  </si>
  <si>
    <t xml:space="preserve">BEARING MAN GROUP                  </t>
  </si>
  <si>
    <t>CHARLES</t>
  </si>
  <si>
    <t xml:space="preserve">DISTELL (PTY) LTD                  </t>
  </si>
  <si>
    <t>Victor</t>
  </si>
  <si>
    <t>POD received from cell 0839805552 M</t>
  </si>
  <si>
    <t>BRAKP</t>
  </si>
  <si>
    <t>BRAKPAN</t>
  </si>
  <si>
    <t xml:space="preserve">DUTTON PLASTICS ENGINEERING        </t>
  </si>
  <si>
    <t>MILLY</t>
  </si>
  <si>
    <t>IRENE</t>
  </si>
  <si>
    <t>BOKSB</t>
  </si>
  <si>
    <t>BOKSBURG</t>
  </si>
  <si>
    <t xml:space="preserve">PAIL PAC                           </t>
  </si>
  <si>
    <t>STHEMBISO</t>
  </si>
  <si>
    <t>WORCE</t>
  </si>
  <si>
    <t>WORCESTER</t>
  </si>
  <si>
    <t xml:space="preserve">G.R.W ENGINEERING (PTY) LTD        </t>
  </si>
  <si>
    <t>Wayne Burger</t>
  </si>
  <si>
    <t xml:space="preserve">tarryn                        </t>
  </si>
  <si>
    <t xml:space="preserve">                                        </t>
  </si>
  <si>
    <t xml:space="preserve">CLURE PROJECTS CC                  </t>
  </si>
  <si>
    <t>NATHAN</t>
  </si>
  <si>
    <t xml:space="preserve">HYDROMATIC                         </t>
  </si>
  <si>
    <t>justin</t>
  </si>
  <si>
    <t>BOX</t>
  </si>
  <si>
    <t xml:space="preserve">KDP HYDRAULIC SERVICES   ENG C     </t>
  </si>
  <si>
    <t>joyce</t>
  </si>
  <si>
    <t>BRIT1</t>
  </si>
  <si>
    <t>BRITS</t>
  </si>
  <si>
    <t xml:space="preserve">PLASTIC OMNIUM AUTO INERGY SA      </t>
  </si>
  <si>
    <t xml:space="preserve">Phophi                        </t>
  </si>
  <si>
    <t xml:space="preserve">POD received from cell 07636501827 M    </t>
  </si>
  <si>
    <t>SOME2</t>
  </si>
  <si>
    <t>SOMERSET WEST</t>
  </si>
  <si>
    <t xml:space="preserve">GOSSAMER STRUCTURES CC             </t>
  </si>
  <si>
    <t>LOUW</t>
  </si>
  <si>
    <t>janine</t>
  </si>
  <si>
    <t>POD received from cell 0832479776 M</t>
  </si>
  <si>
    <t xml:space="preserve">KINETIC TECHNOLOGIES               </t>
  </si>
  <si>
    <t>ILLEG</t>
  </si>
  <si>
    <t xml:space="preserve">FLS TECHNICAL SERVICE              </t>
  </si>
  <si>
    <t>PAULA CAMP</t>
  </si>
  <si>
    <t>GERMI</t>
  </si>
  <si>
    <t>GERMISTON</t>
  </si>
  <si>
    <t xml:space="preserve">POLYOAK PACKAGING (PTY)L.T.D       </t>
  </si>
  <si>
    <t xml:space="preserve">SITHEMBISO                    </t>
  </si>
  <si>
    <t xml:space="preserve">TRUDA SNACKS                       </t>
  </si>
  <si>
    <t>mohamed</t>
  </si>
  <si>
    <t xml:space="preserve">RAPID INDUSTRIAL SUPPLIES PTY      </t>
  </si>
  <si>
    <t>NAVEEN CHETTY</t>
  </si>
  <si>
    <t>SIGNATURE</t>
  </si>
  <si>
    <t xml:space="preserve">SHATTERPRUFE TRADING               </t>
  </si>
  <si>
    <t>sentsho</t>
  </si>
  <si>
    <t xml:space="preserve">ROBOTIC HANDLING SYSTEM Cc         </t>
  </si>
  <si>
    <t>TONY</t>
  </si>
  <si>
    <t>KRUGE</t>
  </si>
  <si>
    <t>KRUGERSDORP</t>
  </si>
  <si>
    <t xml:space="preserve">RCL FOOD CONSUMER PTY LTD          </t>
  </si>
  <si>
    <t>JOEY</t>
  </si>
  <si>
    <t>UMKOM</t>
  </si>
  <si>
    <t>UMKOMAAS</t>
  </si>
  <si>
    <t xml:space="preserve">SAPPI SA LTD                       </t>
  </si>
  <si>
    <t>Moosa Mfomi</t>
  </si>
  <si>
    <t>ERC</t>
  </si>
  <si>
    <t>PRETO</t>
  </si>
  <si>
    <t>PRETORIA</t>
  </si>
  <si>
    <t xml:space="preserve">FORD MOTORING CO OF SA             </t>
  </si>
  <si>
    <t>PORTIA</t>
  </si>
  <si>
    <t>TEB</t>
  </si>
  <si>
    <t xml:space="preserve">ILLOVO SUGAR LTD                   </t>
  </si>
  <si>
    <t>Xolani</t>
  </si>
  <si>
    <t>POD received from cell 0810382830 M</t>
  </si>
  <si>
    <t>VEREE</t>
  </si>
  <si>
    <t>VEREENIGING</t>
  </si>
  <si>
    <t xml:space="preserve">DIXON BATTERY SUPPLIES             </t>
  </si>
  <si>
    <t>LEE</t>
  </si>
  <si>
    <t>POD received from cell 0603956149 M</t>
  </si>
  <si>
    <t xml:space="preserve">UNILEVER SA PTY LTD                </t>
  </si>
  <si>
    <t>KARI</t>
  </si>
  <si>
    <t>BRONK</t>
  </si>
  <si>
    <t>BRONKHORSTSPRUIT</t>
  </si>
  <si>
    <t xml:space="preserve">SASOL DYNO NOBEL PTY LTD           </t>
  </si>
  <si>
    <t>mcduff</t>
  </si>
  <si>
    <t>POD received from cell 0630596429 M</t>
  </si>
  <si>
    <t xml:space="preserve">ADCOCK INGRSM CRITICAL CARE PT     </t>
  </si>
  <si>
    <t>PHINDILE</t>
  </si>
  <si>
    <t xml:space="preserve">PROJETECH CC                       </t>
  </si>
  <si>
    <t>MALINAD SHEPPARD</t>
  </si>
  <si>
    <t>malinda</t>
  </si>
  <si>
    <t>POD received from cell 0834755382 M</t>
  </si>
  <si>
    <t xml:space="preserve">HULAMIN OPERATIONS PTY LTD         </t>
  </si>
  <si>
    <t>VIKASH SINGH</t>
  </si>
  <si>
    <t>thami</t>
  </si>
  <si>
    <t xml:space="preserve">HYFLO SA PTY LTD                   </t>
  </si>
  <si>
    <t>MARK</t>
  </si>
  <si>
    <t>QUEEN</t>
  </si>
  <si>
    <t>teb</t>
  </si>
  <si>
    <t>EAST</t>
  </si>
  <si>
    <t>EAST LONDON</t>
  </si>
  <si>
    <t xml:space="preserve">TI GROUP AUTOMOTIVE SYSTEMS (P     </t>
  </si>
  <si>
    <t>terry</t>
  </si>
  <si>
    <t>HOWIC</t>
  </si>
  <si>
    <t>HOWICK</t>
  </si>
  <si>
    <t xml:space="preserve">FAIRFIELD DAIRY PTY LTD            </t>
  </si>
  <si>
    <t xml:space="preserve">nonthando                     </t>
  </si>
  <si>
    <t xml:space="preserve">POD received from cell 0837930088 M     </t>
  </si>
  <si>
    <t xml:space="preserve">EGLI PRECISION ENGINEERING PTY     </t>
  </si>
  <si>
    <t>kamesan</t>
  </si>
  <si>
    <t>SPRI3</t>
  </si>
  <si>
    <t>SPRINGS</t>
  </si>
  <si>
    <t xml:space="preserve">KELLOGGS CO OF SA PTY LTD          </t>
  </si>
  <si>
    <t>ISAAC</t>
  </si>
  <si>
    <t>mtm</t>
  </si>
  <si>
    <t xml:space="preserve">NEW ENTERPRISE TRADING PTY LTD     </t>
  </si>
  <si>
    <t>CAPHUS</t>
  </si>
  <si>
    <t xml:space="preserve">VICTORY ELECTRICAL CC              </t>
  </si>
  <si>
    <t>charles</t>
  </si>
  <si>
    <t>VERWO</t>
  </si>
  <si>
    <t>CENTURION</t>
  </si>
  <si>
    <t xml:space="preserve">PRODUCTIVE SYSTEMS CC              </t>
  </si>
  <si>
    <t>BEN</t>
  </si>
  <si>
    <t xml:space="preserve">FAMOUS BRANDS MANAGEMENT           </t>
  </si>
  <si>
    <t>PETROS MAKHANYA</t>
  </si>
  <si>
    <t>MATHAPELO</t>
  </si>
  <si>
    <t xml:space="preserve">PREMIER FOODS LTD                  </t>
  </si>
  <si>
    <t>Simo Qwabe</t>
  </si>
  <si>
    <t>KAREN</t>
  </si>
  <si>
    <t xml:space="preserve">CSIR CENTRAL PROCUREMENT OFFIC     </t>
  </si>
  <si>
    <t xml:space="preserve">Grace                         </t>
  </si>
  <si>
    <t xml:space="preserve">POD received from cell 0788931763 M     </t>
  </si>
  <si>
    <t xml:space="preserve">FRONERI SOUTH AFRICA (PTY)LTD      </t>
  </si>
  <si>
    <t>GRACE</t>
  </si>
  <si>
    <t xml:space="preserve">BLISS CHEMICALS PTY LTD            </t>
  </si>
  <si>
    <t>SIGNED</t>
  </si>
  <si>
    <t>MTM</t>
  </si>
  <si>
    <t xml:space="preserve">FEDERAL MOGUL ENGINE BEARINGS      </t>
  </si>
  <si>
    <t>P YENI</t>
  </si>
  <si>
    <t xml:space="preserve">Business Connexion Pty Lt          </t>
  </si>
  <si>
    <t>m de wet</t>
  </si>
  <si>
    <t xml:space="preserve">TECHNICRETE ISG                    </t>
  </si>
  <si>
    <t>WERNE</t>
  </si>
  <si>
    <t xml:space="preserve">FILTEC AUTOMATION PTY LTD          </t>
  </si>
  <si>
    <t>vinessan</t>
  </si>
  <si>
    <t>POD received from cell 0767999848 M</t>
  </si>
  <si>
    <t xml:space="preserve">UNILIVER SA                        </t>
  </si>
  <si>
    <t>ELIAS</t>
  </si>
  <si>
    <t>Phophi</t>
  </si>
  <si>
    <t>POD received from cell 07636501827 M</t>
  </si>
  <si>
    <t>john</t>
  </si>
  <si>
    <t xml:space="preserve">FIRST NATIONAL BATTERY             </t>
  </si>
  <si>
    <t>buyile</t>
  </si>
  <si>
    <t>ISIPI</t>
  </si>
  <si>
    <t>ISIPINGO</t>
  </si>
  <si>
    <t xml:space="preserve">TOYOTA SA MOTORS                   </t>
  </si>
  <si>
    <t>joshua</t>
  </si>
  <si>
    <t>POD received from cell 0848255037 M</t>
  </si>
  <si>
    <t>UITEN</t>
  </si>
  <si>
    <t>UITENHAGE</t>
  </si>
  <si>
    <t xml:space="preserve">VOLKSWAGEN OF SA                   </t>
  </si>
  <si>
    <t>ATT:DAVID BURGINS</t>
  </si>
  <si>
    <t>nomvuyo</t>
  </si>
  <si>
    <t>POD received from cell 0833807574 M</t>
  </si>
  <si>
    <t xml:space="preserve">AFRILOG SA                         </t>
  </si>
  <si>
    <t>BELINDA SAAYMAN</t>
  </si>
  <si>
    <t>JONATHAN</t>
  </si>
  <si>
    <t>PAARL</t>
  </si>
  <si>
    <t xml:space="preserve">FILMATIC PACKAGING SYSTEM (PTY     </t>
  </si>
  <si>
    <t>GARY</t>
  </si>
  <si>
    <t xml:space="preserve">AEL MINING SERVICES LIMITED        </t>
  </si>
  <si>
    <t>LUCY</t>
  </si>
  <si>
    <t>POD received from cell 0766412100 M</t>
  </si>
  <si>
    <t>HAMME</t>
  </si>
  <si>
    <t>OLD HAMMARSDALE</t>
  </si>
  <si>
    <t xml:space="preserve">RAINBOW FARMS PTY LTD P1           </t>
  </si>
  <si>
    <t>RAYMOND KISTAN</t>
  </si>
  <si>
    <t>lindo</t>
  </si>
  <si>
    <t xml:space="preserve">RG BROSE AUTOMOTIVE COMPONENTS     </t>
  </si>
  <si>
    <t>naledi</t>
  </si>
  <si>
    <t>POD received from cell 0648706692 M</t>
  </si>
  <si>
    <t xml:space="preserve">QUALITECHS                         </t>
  </si>
  <si>
    <t>Justin</t>
  </si>
  <si>
    <t>POD received from cell 0730059234 M</t>
  </si>
  <si>
    <t xml:space="preserve">L OREAL MANUFACTURING (PTY)LTD     </t>
  </si>
  <si>
    <t>Janine</t>
  </si>
  <si>
    <t xml:space="preserve">ISLAND VIEW STORAGE                </t>
  </si>
  <si>
    <t>ROSHAN MAHARAJH</t>
  </si>
  <si>
    <t>RESHIKA</t>
  </si>
  <si>
    <t xml:space="preserve">TRIDENT PRESS                      </t>
  </si>
  <si>
    <t>REHAN CLOETE</t>
  </si>
  <si>
    <t>mariam</t>
  </si>
  <si>
    <t>GEORG</t>
  </si>
  <si>
    <t>GEORGE</t>
  </si>
  <si>
    <t xml:space="preserve">DK COURIERS                        </t>
  </si>
  <si>
    <t>jacolene</t>
  </si>
  <si>
    <t>seb</t>
  </si>
  <si>
    <t>POD received from cell 0792881349 M</t>
  </si>
  <si>
    <t xml:space="preserve">P. WILSON ELECTRICAL SUPPLIES      </t>
  </si>
  <si>
    <t>sakhi</t>
  </si>
  <si>
    <t xml:space="preserve">MAIN STREET 1310(PTY) L.T.D        </t>
  </si>
  <si>
    <t>PATRICK</t>
  </si>
  <si>
    <t>ALBE2</t>
  </si>
  <si>
    <t>ALBERTON</t>
  </si>
  <si>
    <t xml:space="preserve">THE SOUTH AFRICAN BREWERIES LT     </t>
  </si>
  <si>
    <t>mledisi</t>
  </si>
  <si>
    <t>POD received from cell 0768370739 M</t>
  </si>
  <si>
    <t xml:space="preserve">HYFLO SOUTHERN AFRICA (PTY) LT     </t>
  </si>
  <si>
    <t>R  Marks</t>
  </si>
  <si>
    <t>POD received from cell 0606552064 M</t>
  </si>
  <si>
    <t xml:space="preserve">CIM SYSTEMS                        </t>
  </si>
  <si>
    <t>JANET</t>
  </si>
  <si>
    <t xml:space="preserve">Liqui Box                          </t>
  </si>
  <si>
    <t>JARROD</t>
  </si>
  <si>
    <t xml:space="preserve">MERCEDES BENZ SOUTH AFRICA LIM     </t>
  </si>
  <si>
    <t>sandisiwe</t>
  </si>
  <si>
    <t xml:space="preserve">COMMUTER TRANSPORT ENGINEERING     </t>
  </si>
  <si>
    <t>RECIEVER</t>
  </si>
  <si>
    <t>londeka</t>
  </si>
  <si>
    <t xml:space="preserve">ELEMENT SIX PRODUCTION             </t>
  </si>
  <si>
    <t xml:space="preserve">THE HYDRAULIC CONNECTION           </t>
  </si>
  <si>
    <t>SABELO</t>
  </si>
  <si>
    <t xml:space="preserve">PAARL PNEUMATICS CC                </t>
  </si>
  <si>
    <t>GRANT</t>
  </si>
  <si>
    <t xml:space="preserve">RCL FOODS CONSUMER PTY             </t>
  </si>
  <si>
    <t>ngukaythobi</t>
  </si>
  <si>
    <t xml:space="preserve">KELLOGGS CO OF SA                  </t>
  </si>
  <si>
    <t>ESTCO</t>
  </si>
  <si>
    <t>ESTCOURT</t>
  </si>
  <si>
    <t xml:space="preserve">NESTLE SOUTH AFRICA PTY LTD        </t>
  </si>
  <si>
    <t>l t naiker</t>
  </si>
  <si>
    <t>POD received from cell 0849917765 M</t>
  </si>
  <si>
    <t xml:space="preserve">ACT LOGISTICS                      </t>
  </si>
  <si>
    <t>JOSLYN</t>
  </si>
  <si>
    <t>mark</t>
  </si>
  <si>
    <t>RANDB</t>
  </si>
  <si>
    <t>RANDBURG</t>
  </si>
  <si>
    <t xml:space="preserve">T M ENGENEERING                    </t>
  </si>
  <si>
    <t>BUSISIWE</t>
  </si>
  <si>
    <t xml:space="preserve">james                         </t>
  </si>
  <si>
    <t>BENON</t>
  </si>
  <si>
    <t>BENONI</t>
  </si>
  <si>
    <t xml:space="preserve">MAYO DAIRY PTY LTD                 </t>
  </si>
  <si>
    <t>BETTY</t>
  </si>
  <si>
    <t>Charles</t>
  </si>
  <si>
    <t>POD received from cell 0738058187 M</t>
  </si>
  <si>
    <t>UMTAT</t>
  </si>
  <si>
    <t>UMTATA</t>
  </si>
  <si>
    <t xml:space="preserve">PREMIER FMCG PTY LTD               </t>
  </si>
  <si>
    <t>ernie</t>
  </si>
  <si>
    <t>William</t>
  </si>
  <si>
    <t>POD received from cell 0788931763 M</t>
  </si>
  <si>
    <t xml:space="preserve">MERCEDES - BENZ S.A LIMITED        </t>
  </si>
  <si>
    <t>POSTM</t>
  </si>
  <si>
    <t>POSTMASBURG</t>
  </si>
  <si>
    <t xml:space="preserve">SISHENI IRON ORE COMPANY           </t>
  </si>
  <si>
    <t>Zalvano</t>
  </si>
  <si>
    <t>POD received from cell 0735070302 M</t>
  </si>
  <si>
    <t xml:space="preserve">LYTTELTON DOLOMITE                 </t>
  </si>
  <si>
    <t>JUSTIN HUDSON</t>
  </si>
  <si>
    <t>NOMSA</t>
  </si>
  <si>
    <t xml:space="preserve">RICE   PASTA A DIV OF              </t>
  </si>
  <si>
    <t>LUCKY NDOU</t>
  </si>
  <si>
    <t xml:space="preserve">mandisa                       </t>
  </si>
  <si>
    <t xml:space="preserve">PRESSURE DIE CASTINGS PTY LTD      </t>
  </si>
  <si>
    <t>roy</t>
  </si>
  <si>
    <t>ashay</t>
  </si>
  <si>
    <t>POD received from cell 0732912108 M</t>
  </si>
  <si>
    <t xml:space="preserve">NAMPAK CLOSURES                    </t>
  </si>
  <si>
    <t>serene</t>
  </si>
  <si>
    <t xml:space="preserve">VISH                          </t>
  </si>
  <si>
    <t>M DE WET</t>
  </si>
  <si>
    <t xml:space="preserve">FELTEX AUTOMOTIVE DIVISION         </t>
  </si>
  <si>
    <t>Grace</t>
  </si>
  <si>
    <t xml:space="preserve">SHATTERPRUFE TRADING SA            </t>
  </si>
  <si>
    <t>DURVESH</t>
  </si>
  <si>
    <t>Mervin</t>
  </si>
  <si>
    <t xml:space="preserve">ACEPAK PACKAGING SYSTEMS           </t>
  </si>
  <si>
    <t>F THORNE</t>
  </si>
  <si>
    <t xml:space="preserve">MAHLE BEHR SOUTH AFRCA (PTY) L     </t>
  </si>
  <si>
    <t>thobile</t>
  </si>
  <si>
    <t>POD received from cell 0625063292 M</t>
  </si>
  <si>
    <t xml:space="preserve">MPACT OPERATIONS PTY LTD           </t>
  </si>
  <si>
    <t>stryan</t>
  </si>
  <si>
    <t>VUSI</t>
  </si>
  <si>
    <t xml:space="preserve">SCHAEFFLER SOUTH AFRICA            </t>
  </si>
  <si>
    <t>Sharp</t>
  </si>
  <si>
    <t>POTGI</t>
  </si>
  <si>
    <t>POTGIETERSRUS</t>
  </si>
  <si>
    <t>TINNY</t>
  </si>
  <si>
    <t>Missed cutoff</t>
  </si>
  <si>
    <t>pem</t>
  </si>
  <si>
    <t>POD received from cell 0822985176 M</t>
  </si>
  <si>
    <t xml:space="preserve">BASF SA PTY LTD                    </t>
  </si>
  <si>
    <t>N Sanjini</t>
  </si>
  <si>
    <t xml:space="preserve">AFRICAN CRYOGENICS                 </t>
  </si>
  <si>
    <t>EUNIKE VAN ROOYEN</t>
  </si>
  <si>
    <t>Esrom</t>
  </si>
  <si>
    <t xml:space="preserve">REEF CONSTRUCTION MACHINERY        </t>
  </si>
  <si>
    <t>ALIDA</t>
  </si>
  <si>
    <t xml:space="preserve">H.G MOLENAAR (PTY) LTD             </t>
  </si>
  <si>
    <t>WERNETT</t>
  </si>
  <si>
    <t xml:space="preserve">S4 AUTOMATION (PTY) LTD            </t>
  </si>
  <si>
    <t>ATT: EDWIN BEZUIDENHOUT</t>
  </si>
  <si>
    <t xml:space="preserve">CONSOL GLASS                       </t>
  </si>
  <si>
    <t>JAYSON PILLAY</t>
  </si>
  <si>
    <t>SIPHO</t>
  </si>
  <si>
    <t xml:space="preserve">CAVALETTO 98                       </t>
  </si>
  <si>
    <t>SALOSHNI</t>
  </si>
  <si>
    <t xml:space="preserve">ASPEN NUTRITIONALS                 </t>
  </si>
  <si>
    <t>NELSON</t>
  </si>
  <si>
    <t xml:space="preserve">DISTELL                            </t>
  </si>
  <si>
    <t xml:space="preserve">SANMIK AGENCIES CC                 </t>
  </si>
  <si>
    <t>theo</t>
  </si>
  <si>
    <t>SEB</t>
  </si>
  <si>
    <t>POD received from cell 0792871564 M</t>
  </si>
  <si>
    <t xml:space="preserve">TRANSVAAL HYDRAULICS               </t>
  </si>
  <si>
    <t>STEFAN KRUGER</t>
  </si>
  <si>
    <t>victor</t>
  </si>
  <si>
    <t xml:space="preserve">RHEINMETALL DENEL MUNITION         </t>
  </si>
  <si>
    <t>STORES</t>
  </si>
  <si>
    <t>S DANIELS</t>
  </si>
  <si>
    <t>POD received from cell 0731150018 M</t>
  </si>
  <si>
    <t xml:space="preserve">KRONES SA PTY LTD                  </t>
  </si>
  <si>
    <t xml:space="preserve">SIGNATURE                     </t>
  </si>
  <si>
    <t xml:space="preserve">AFRIDIZI BOTTLING (PTY)LTD         </t>
  </si>
  <si>
    <t>AFRIDIZI BOTTLING  PTY LTD</t>
  </si>
  <si>
    <t>GGS</t>
  </si>
  <si>
    <t>POD received from cell 0787268361 M</t>
  </si>
  <si>
    <t xml:space="preserve">FAIR CAPE DAIRIES (PTY) LTD        </t>
  </si>
  <si>
    <t>R GEDULD</t>
  </si>
  <si>
    <t xml:space="preserve">TABLE PRIDE                        </t>
  </si>
  <si>
    <t>A R HASSIM</t>
  </si>
  <si>
    <t xml:space="preserve">Ctp Flexibles                      </t>
  </si>
  <si>
    <t>ALMITA</t>
  </si>
  <si>
    <t xml:space="preserve">PSA TECHNOLOGY GROUP               </t>
  </si>
  <si>
    <t>ROBYN DE BRUIN</t>
  </si>
  <si>
    <t>Jessica</t>
  </si>
  <si>
    <t>POD received from cell 0736347839 M</t>
  </si>
  <si>
    <t xml:space="preserve">DG IMPEX CC                        </t>
  </si>
  <si>
    <t>MARIUS DERCKSEN</t>
  </si>
  <si>
    <t>Lillian</t>
  </si>
  <si>
    <t>POD received from cell 0788599361 M</t>
  </si>
  <si>
    <t xml:space="preserve">VOLKSWAGEN OF SA (VC 3055)         </t>
  </si>
  <si>
    <t>s meyi</t>
  </si>
  <si>
    <t xml:space="preserve">FORD OF SOUTHERN AFRICA AX9WA      </t>
  </si>
  <si>
    <t>Veule</t>
  </si>
  <si>
    <t xml:space="preserve">G.U.D. HOLDINGS (PTY) LTD          </t>
  </si>
  <si>
    <t xml:space="preserve">ERROL                         </t>
  </si>
  <si>
    <t>ALAN</t>
  </si>
  <si>
    <t xml:space="preserve">TECHQUIP DEVELOPMENTS CC           </t>
  </si>
  <si>
    <t>KRISH</t>
  </si>
  <si>
    <t xml:space="preserve">COMPUSCAN                          </t>
  </si>
  <si>
    <t>daleen</t>
  </si>
  <si>
    <t xml:space="preserve">GARY                          </t>
  </si>
  <si>
    <t xml:space="preserve">ALL ELECTRICAL   SUP[PLIES         </t>
  </si>
  <si>
    <t>DAPHNE SEYMOUR</t>
  </si>
  <si>
    <t>clinton</t>
  </si>
  <si>
    <t xml:space="preserve">NR EXTREME ENGINEERING   PIPIN     </t>
  </si>
  <si>
    <t>RICHARD NILLIAH</t>
  </si>
  <si>
    <t>nicholas</t>
  </si>
  <si>
    <t>POD received from cell 0823898478 M</t>
  </si>
  <si>
    <t xml:space="preserve">INDECON CC                         </t>
  </si>
  <si>
    <t>a nel</t>
  </si>
  <si>
    <t xml:space="preserve">KIMBERLY CLARK                     </t>
  </si>
  <si>
    <t>DENISA CONACHE</t>
  </si>
  <si>
    <t>sibusiso</t>
  </si>
  <si>
    <t>POD received from cell 0786842042 M</t>
  </si>
  <si>
    <t xml:space="preserve">INDIGO BRANDS (PTY)LTD             </t>
  </si>
  <si>
    <t xml:space="preserve">george                        </t>
  </si>
  <si>
    <t xml:space="preserve">NATIONAL PACKAGING SYSTEMS         </t>
  </si>
  <si>
    <t>G LUNDALL</t>
  </si>
  <si>
    <t>POD received from cell 0733966806 M</t>
  </si>
  <si>
    <t xml:space="preserve">MAVTECH                            </t>
  </si>
  <si>
    <t>neo</t>
  </si>
  <si>
    <t xml:space="preserve">ARCH WATER PRODUCTS SA             </t>
  </si>
  <si>
    <t>SIZWE</t>
  </si>
  <si>
    <t xml:space="preserve">LINCOLN                       </t>
  </si>
  <si>
    <t>kevin</t>
  </si>
  <si>
    <t>POD received from cell 0620923972 M</t>
  </si>
  <si>
    <t xml:space="preserve">TONGAAT HULETTS GROUP LIMITED      </t>
  </si>
  <si>
    <t>MSIZI</t>
  </si>
  <si>
    <t>vish</t>
  </si>
  <si>
    <t>POD received from cell 0794436878 M</t>
  </si>
  <si>
    <t>BAIJ</t>
  </si>
  <si>
    <t xml:space="preserve">HULAMIN OPERATIONTS PTY LTD        </t>
  </si>
  <si>
    <t>ATLAN</t>
  </si>
  <si>
    <t>ATLANTIS</t>
  </si>
  <si>
    <t xml:space="preserve">ATLANTIS FOUNDRY                   </t>
  </si>
  <si>
    <t>danny</t>
  </si>
  <si>
    <t>elw</t>
  </si>
  <si>
    <t xml:space="preserve">VERTEX AUTOMATION PTY LTD          </t>
  </si>
  <si>
    <t>EUGENE</t>
  </si>
  <si>
    <t xml:space="preserve">UNILEVER SOUTH AFRICA PTY LTD      </t>
  </si>
  <si>
    <t>malan</t>
  </si>
  <si>
    <t xml:space="preserve">COCA COLA CANNERS OF SA            </t>
  </si>
  <si>
    <t>DEIRDRE PLINT</t>
  </si>
  <si>
    <t xml:space="preserve">DEE                           </t>
  </si>
  <si>
    <t xml:space="preserve">YOUNG TECH SOLUTIONS               </t>
  </si>
  <si>
    <t>DEAN</t>
  </si>
  <si>
    <t xml:space="preserve">AFRISAM SA                         </t>
  </si>
  <si>
    <t>YVONNE NDHLAU</t>
  </si>
  <si>
    <t xml:space="preserve">CONTINENTAL TYRE SA                </t>
  </si>
  <si>
    <t>NANDI</t>
  </si>
  <si>
    <t>VANDE</t>
  </si>
  <si>
    <t>VANDERBIJLPARK</t>
  </si>
  <si>
    <t xml:space="preserve">CAPE GATE                          </t>
  </si>
  <si>
    <t>Mercia Roets</t>
  </si>
  <si>
    <t>Tshoge</t>
  </si>
  <si>
    <t>POD received from cell 0726258782 M</t>
  </si>
  <si>
    <t xml:space="preserve">FIRSTPRO ENGINEERING PTY LTD       </t>
  </si>
  <si>
    <t xml:space="preserve">julia                         </t>
  </si>
  <si>
    <t>bbt</t>
  </si>
  <si>
    <t xml:space="preserve">GENERAL PNEUMATICS NATAL PTY L     </t>
  </si>
  <si>
    <t>ntokozo</t>
  </si>
  <si>
    <t>LERATO</t>
  </si>
  <si>
    <t xml:space="preserve">ANALOG   DIGITAL POWER ELECTRO     </t>
  </si>
  <si>
    <t>AMANDA</t>
  </si>
  <si>
    <t>j wait</t>
  </si>
  <si>
    <t xml:space="preserve">Festo                         </t>
  </si>
  <si>
    <t xml:space="preserve">DIGN ENGENEERING (PTY)LTD          </t>
  </si>
  <si>
    <t>mmd</t>
  </si>
  <si>
    <t xml:space="preserve">BEVCAN                             </t>
  </si>
  <si>
    <t>?</t>
  </si>
  <si>
    <t xml:space="preserve">CROWN CHICKENS (PTY) LTD           </t>
  </si>
  <si>
    <t>STEVE</t>
  </si>
  <si>
    <t>vuyo</t>
  </si>
  <si>
    <t xml:space="preserve">TFM INDUSTRIES PTY LTD             </t>
  </si>
  <si>
    <t xml:space="preserve">PROGETTO INTERNATIONAL             </t>
  </si>
  <si>
    <t>JEFF</t>
  </si>
  <si>
    <t>JANN SCHNEPEL</t>
  </si>
  <si>
    <t>sina</t>
  </si>
  <si>
    <t>POD received from cell 0715451917 M</t>
  </si>
  <si>
    <t>Sandy</t>
  </si>
  <si>
    <t xml:space="preserve">NATIONAL BRANDS LOMITED            </t>
  </si>
  <si>
    <t>THABISO</t>
  </si>
  <si>
    <t>Shane</t>
  </si>
  <si>
    <t>RANDF</t>
  </si>
  <si>
    <t>RANDFONTEIN</t>
  </si>
  <si>
    <t xml:space="preserve">TIGER CONSUMER BRANDS LTD          </t>
  </si>
  <si>
    <t>A STOLTZ</t>
  </si>
  <si>
    <t xml:space="preserve">SMA ENGINEERING S.A. (PTY) LTD     </t>
  </si>
  <si>
    <t>noel</t>
  </si>
  <si>
    <t xml:space="preserve">WESTPACK CONTRACT PACKERS CC       </t>
  </si>
  <si>
    <t>DUNDE</t>
  </si>
  <si>
    <t>DUNDEE</t>
  </si>
  <si>
    <t>LOUWIES HAVENGA</t>
  </si>
  <si>
    <t xml:space="preserve">PEX HYDRAULIC REPAIRS CC           </t>
  </si>
  <si>
    <t xml:space="preserve">HACKMACK ENTERPRISES               </t>
  </si>
  <si>
    <t>Jeff</t>
  </si>
  <si>
    <t>POD received from cell 0716163149 M</t>
  </si>
  <si>
    <t xml:space="preserve">PATERSON HUGHES ENGINEERING        </t>
  </si>
  <si>
    <t xml:space="preserve">HYDRAQUIP                          </t>
  </si>
  <si>
    <t xml:space="preserve">LE RICHE                      </t>
  </si>
  <si>
    <t xml:space="preserve">PROMAX                             </t>
  </si>
  <si>
    <t>YVONNE</t>
  </si>
  <si>
    <t>PARCEL PARCEL</t>
  </si>
  <si>
    <t xml:space="preserve">T.R.W OCCUPANT RESTRIANT SYST      </t>
  </si>
  <si>
    <t>darryn</t>
  </si>
  <si>
    <t>MARGA</t>
  </si>
  <si>
    <t>MARGATE</t>
  </si>
  <si>
    <t xml:space="preserve">ALBANY BAKERIES A DIVISION OF      </t>
  </si>
  <si>
    <t>sue</t>
  </si>
  <si>
    <t xml:space="preserve">THE SIMBA GROUP LTD                </t>
  </si>
  <si>
    <t>DAWN</t>
  </si>
  <si>
    <t>Dwain</t>
  </si>
  <si>
    <t xml:space="preserve">EBERSPACHER SOUTH AFRICA (PTY)     </t>
  </si>
  <si>
    <t>feziwe</t>
  </si>
  <si>
    <t xml:space="preserve">Buyisile                      </t>
  </si>
  <si>
    <t xml:space="preserve">POD received from cell 0723415494 M     </t>
  </si>
  <si>
    <t xml:space="preserve">INTAMARKET (PTY) L.T.D             </t>
  </si>
  <si>
    <t>Jeanine</t>
  </si>
  <si>
    <t xml:space="preserve">KIMBERLEY-CLARK S.A                </t>
  </si>
  <si>
    <t>patrick</t>
  </si>
  <si>
    <t xml:space="preserve">RAINBOW FARMS PTY LTD P2           </t>
  </si>
  <si>
    <t>ENGINEERING STORES</t>
  </si>
  <si>
    <t>POD received from cell 0795396044 M</t>
  </si>
  <si>
    <t xml:space="preserve">PFERD SA PTY LTD                   </t>
  </si>
  <si>
    <t>PAULINE</t>
  </si>
  <si>
    <t xml:space="preserve">OVER ARFICA INDUSTRIAL SUPPLIE     </t>
  </si>
  <si>
    <t>lelane</t>
  </si>
  <si>
    <t xml:space="preserve">JENDAMARK AUTOMATION PTY LTD       </t>
  </si>
  <si>
    <t>carristeR</t>
  </si>
  <si>
    <t xml:space="preserve">JUAN                          </t>
  </si>
  <si>
    <t xml:space="preserve">HERSOL MANUFACTURING LABORATOR     </t>
  </si>
  <si>
    <t>NAEIM JARDINE</t>
  </si>
  <si>
    <t xml:space="preserve">betty                         </t>
  </si>
  <si>
    <t xml:space="preserve">POD received from cell 0844988662 M     </t>
  </si>
  <si>
    <t xml:space="preserve">PNEUMATIC AID                      </t>
  </si>
  <si>
    <t>hanne</t>
  </si>
  <si>
    <t xml:space="preserve">VR LASER SERVICES (PTY) LTD        </t>
  </si>
  <si>
    <t xml:space="preserve">chantell                      </t>
  </si>
  <si>
    <t xml:space="preserve">POD received from cell 0732937434 M     </t>
  </si>
  <si>
    <t xml:space="preserve">DEEZ                          </t>
  </si>
  <si>
    <t xml:space="preserve">AVIZ LABORATORIES CC               </t>
  </si>
  <si>
    <t>UDESH</t>
  </si>
  <si>
    <t xml:space="preserve">ABSOLUTE AFRICA                    </t>
  </si>
  <si>
    <t>NICHOLAS</t>
  </si>
  <si>
    <t>THULEBONA</t>
  </si>
  <si>
    <t>POD received from cell 0719806375 M</t>
  </si>
  <si>
    <t>DESPA</t>
  </si>
  <si>
    <t>DESPATCH</t>
  </si>
  <si>
    <t xml:space="preserve">DKT   PARTNERS                     </t>
  </si>
  <si>
    <t>Chissie</t>
  </si>
  <si>
    <t xml:space="preserve">BELGOTEX FLOORCOVERINGS PTY LT     </t>
  </si>
  <si>
    <t>kwanda</t>
  </si>
  <si>
    <t xml:space="preserve">VENTURE DIVERSIFIED PRODUCTS(P     </t>
  </si>
  <si>
    <t>monki</t>
  </si>
  <si>
    <t>kurt</t>
  </si>
  <si>
    <t xml:space="preserve">CONRO PRECISION                    </t>
  </si>
  <si>
    <t>QUINTON</t>
  </si>
  <si>
    <t>STEL2</t>
  </si>
  <si>
    <t>STELLENBOSCH</t>
  </si>
  <si>
    <t>Spangenberg Kenny</t>
  </si>
  <si>
    <t>ROWAN</t>
  </si>
  <si>
    <t>RICH2</t>
  </si>
  <si>
    <t>RICHMOND (NATAL)</t>
  </si>
  <si>
    <t xml:space="preserve">Famous Brands                      </t>
  </si>
  <si>
    <t>Brougton</t>
  </si>
  <si>
    <t xml:space="preserve">VAN NIEKERK PACKAGING SUPPORT      </t>
  </si>
  <si>
    <t>LINDSAY</t>
  </si>
  <si>
    <t>Yvonne</t>
  </si>
  <si>
    <t>POD received from cell 0780245853 M</t>
  </si>
  <si>
    <t>Janet</t>
  </si>
  <si>
    <t>POD received from cell 0838564279 M</t>
  </si>
  <si>
    <t xml:space="preserve">CQT   CONTROLS                     </t>
  </si>
  <si>
    <t>foster</t>
  </si>
  <si>
    <t xml:space="preserve">CLOVER SA (PTY) LTD                </t>
  </si>
  <si>
    <t>ROZELLE SCOTSON</t>
  </si>
  <si>
    <t>Clinton</t>
  </si>
  <si>
    <t xml:space="preserve">WILMAR CONTINENTAL EDIBLE OILS     </t>
  </si>
  <si>
    <t>NaNDIPA</t>
  </si>
  <si>
    <t>f thorne</t>
  </si>
  <si>
    <t>POD received from cell 0607548207 M</t>
  </si>
  <si>
    <t>g G LUNDALL</t>
  </si>
  <si>
    <t xml:space="preserve">HALEWOOD INTERNATIONAL             </t>
  </si>
  <si>
    <t>laurika</t>
  </si>
  <si>
    <t>POD received from cell 0720332597 M</t>
  </si>
  <si>
    <t xml:space="preserve">PADISH                             </t>
  </si>
  <si>
    <t>ABRAM</t>
  </si>
  <si>
    <t>Returned to sender on waybill number RFE</t>
  </si>
  <si>
    <t>Ernol</t>
  </si>
  <si>
    <t>gerry</t>
  </si>
  <si>
    <t>Mandisa</t>
  </si>
  <si>
    <t xml:space="preserve">4 BYTES AUTOMATION CC              </t>
  </si>
  <si>
    <t>ITUMELENG</t>
  </si>
  <si>
    <t xml:space="preserve">HADAAD ENGINEERING                 </t>
  </si>
  <si>
    <t>HEZELIER</t>
  </si>
  <si>
    <t xml:space="preserve">ABI BOTTLING PTY LTD               </t>
  </si>
  <si>
    <t>Parcel</t>
  </si>
  <si>
    <t xml:space="preserve">DAVID                         </t>
  </si>
  <si>
    <t>Thami</t>
  </si>
  <si>
    <t>POD received from cell 0720159564 M</t>
  </si>
  <si>
    <t xml:space="preserve">CLIFFORD WELDING SYSTEMS PTY L     </t>
  </si>
  <si>
    <t>Sthembiso</t>
  </si>
  <si>
    <t>joseph</t>
  </si>
  <si>
    <t>pooven</t>
  </si>
  <si>
    <t>Thushni</t>
  </si>
  <si>
    <t>japie</t>
  </si>
  <si>
    <t>POD received from cell 0837842726 M</t>
  </si>
  <si>
    <t xml:space="preserve">HOT PLATINUM                       </t>
  </si>
  <si>
    <t>amina</t>
  </si>
  <si>
    <t>POD received from cell 0833656676 M</t>
  </si>
  <si>
    <t xml:space="preserve">SIPHO                         </t>
  </si>
  <si>
    <t xml:space="preserve">AUTO INDUSTRIAL MACHINING          </t>
  </si>
  <si>
    <t xml:space="preserve">monere                        </t>
  </si>
  <si>
    <t>bem</t>
  </si>
  <si>
    <t xml:space="preserve">POD received from cell 0739448817 M     </t>
  </si>
  <si>
    <t>Langley</t>
  </si>
  <si>
    <t xml:space="preserve">EVOLVE PRODUCTION SUPPORT PTY      </t>
  </si>
  <si>
    <t>VERONA WILLIAMS</t>
  </si>
  <si>
    <t>BIANCA</t>
  </si>
  <si>
    <t>WERNER</t>
  </si>
  <si>
    <t xml:space="preserve">OFFSET PRESS SUPPLIES (PTY) LT     </t>
  </si>
  <si>
    <t>SHANE</t>
  </si>
  <si>
    <t>DARRYN</t>
  </si>
  <si>
    <t>zemo</t>
  </si>
  <si>
    <t xml:space="preserve">RAINBOW FARMS (PTY) LTD            </t>
  </si>
  <si>
    <t>kwinana</t>
  </si>
  <si>
    <t xml:space="preserve">PRODUCTIVE ENGINEERING CC          </t>
  </si>
  <si>
    <t>WES</t>
  </si>
  <si>
    <t>Lerindia</t>
  </si>
  <si>
    <t>Wilbur</t>
  </si>
  <si>
    <t>sthembiso</t>
  </si>
  <si>
    <t xml:space="preserve">PROCONTROL INSTRUMENTATION CC      </t>
  </si>
  <si>
    <t xml:space="preserve">lrere                         </t>
  </si>
  <si>
    <t xml:space="preserve">POD received from cell 0786842042 M     </t>
  </si>
  <si>
    <t xml:space="preserve">NESTLE SOUTH AFRICA (PTY) LTD      </t>
  </si>
  <si>
    <t>TERRY</t>
  </si>
  <si>
    <t xml:space="preserve">PMD PACKAGING SYSTEMS              </t>
  </si>
  <si>
    <t>ANDRIE</t>
  </si>
  <si>
    <t>NEO</t>
  </si>
  <si>
    <t>BOX BOX</t>
  </si>
  <si>
    <t xml:space="preserve">gary                          </t>
  </si>
  <si>
    <t xml:space="preserve">Irene                         </t>
  </si>
  <si>
    <t xml:space="preserve">POD received from cell 0836178022 M     </t>
  </si>
  <si>
    <t>MAGARET</t>
  </si>
  <si>
    <t>Flyer Flyer</t>
  </si>
  <si>
    <t xml:space="preserve">NATIONAL BRANDS LTD BECKETTS       </t>
  </si>
  <si>
    <t>BEN PUDI</t>
  </si>
  <si>
    <t>Dan stores</t>
  </si>
  <si>
    <t>WILLIAM</t>
  </si>
  <si>
    <t xml:space="preserve">VENTURE DIVERSIFIED PRODUCTS       </t>
  </si>
  <si>
    <t xml:space="preserve">FESTO CPT                          </t>
  </si>
  <si>
    <t>PIETER RAUBENHEIMER</t>
  </si>
  <si>
    <t>peter</t>
  </si>
  <si>
    <t xml:space="preserve">geduld                        </t>
  </si>
  <si>
    <t xml:space="preserve">PREMIER FOODS (PTY) LTD            </t>
  </si>
  <si>
    <t xml:space="preserve">WILLIAM                       </t>
  </si>
  <si>
    <t xml:space="preserve">CBI ELECTRIC TELECOM CABLES        </t>
  </si>
  <si>
    <t>NARISKA EVELEIGH</t>
  </si>
  <si>
    <t>tshiamo</t>
  </si>
  <si>
    <t xml:space="preserve">ALPHAPAX PACKAGING CC              </t>
  </si>
  <si>
    <t>ERROL</t>
  </si>
  <si>
    <t xml:space="preserve">PRIMA INDUSTRIAL HOLDINGS          </t>
  </si>
  <si>
    <t>WEBSTER KOTELO</t>
  </si>
  <si>
    <t>webster</t>
  </si>
  <si>
    <t>POD received from cell 0732937434 M</t>
  </si>
  <si>
    <t xml:space="preserve">illeg                         </t>
  </si>
  <si>
    <t>DANNY</t>
  </si>
  <si>
    <t>DALEEN</t>
  </si>
  <si>
    <t xml:space="preserve">GRW COMMERCIALS (PTY)LTD           </t>
  </si>
  <si>
    <t xml:space="preserve">DIGN ENGINEERING                   </t>
  </si>
  <si>
    <t>nickey</t>
  </si>
  <si>
    <t>SIP</t>
  </si>
  <si>
    <t>POD received from cell 0836899932 M</t>
  </si>
  <si>
    <t>SEAN IRWIN</t>
  </si>
  <si>
    <t>ZABIN</t>
  </si>
  <si>
    <t xml:space="preserve">FOXOLUTION SYSTEMS ENG CC          </t>
  </si>
  <si>
    <t>roshni</t>
  </si>
  <si>
    <t>TREVOR</t>
  </si>
  <si>
    <t xml:space="preserve">EUROSHELF PTY LTD                  </t>
  </si>
  <si>
    <t>SHARON</t>
  </si>
  <si>
    <t xml:space="preserve">IRVIN   JOHNSON LTD                </t>
  </si>
  <si>
    <t xml:space="preserve">JOWAYA                        </t>
  </si>
  <si>
    <t>NEIL</t>
  </si>
  <si>
    <t>POD received from cell 0791927731 M</t>
  </si>
  <si>
    <t>GRAHA</t>
  </si>
  <si>
    <t>GRAHAMSTOWN</t>
  </si>
  <si>
    <t xml:space="preserve">GRAHAMSTOWN BRICK PTL LTD          </t>
  </si>
  <si>
    <t>HEIMISH</t>
  </si>
  <si>
    <t>hannen</t>
  </si>
  <si>
    <t>r geduld</t>
  </si>
  <si>
    <t xml:space="preserve">r geduld                      </t>
  </si>
  <si>
    <t>JOSLYN DAVIDS</t>
  </si>
  <si>
    <t xml:space="preserve">MARCOM PLASTICS CC                 </t>
  </si>
  <si>
    <t xml:space="preserve">pietenella                    </t>
  </si>
  <si>
    <t>Esra</t>
  </si>
  <si>
    <t>moloto</t>
  </si>
  <si>
    <t>POD received from cell 0796132179 M</t>
  </si>
  <si>
    <t>sharlotte</t>
  </si>
  <si>
    <t xml:space="preserve">CONSOL GLASS (PTY) LTD             </t>
  </si>
  <si>
    <t xml:space="preserve">CIDNEY                        </t>
  </si>
  <si>
    <t xml:space="preserve">BLENDCOR (PTY) LTD                 </t>
  </si>
  <si>
    <t>MICHELLE</t>
  </si>
  <si>
    <t xml:space="preserve">OMNIGO                             </t>
  </si>
  <si>
    <t>RIAAN VAN NIEKERK</t>
  </si>
  <si>
    <t xml:space="preserve">WHITNEY                       </t>
  </si>
  <si>
    <t>Flyer Box Flyer Box</t>
  </si>
  <si>
    <t>GEORGE ANDERSON</t>
  </si>
  <si>
    <t xml:space="preserve">carristen                     </t>
  </si>
  <si>
    <t xml:space="preserve">POD received from cell 0835101103 M     </t>
  </si>
  <si>
    <t xml:space="preserve">UMOYA AUTOMATION CC                </t>
  </si>
  <si>
    <t>SASH</t>
  </si>
  <si>
    <t>ANDRIES</t>
  </si>
  <si>
    <t>N SANJINI</t>
  </si>
  <si>
    <t>Buyisele</t>
  </si>
  <si>
    <t>POD received from cell 0723415494 M</t>
  </si>
  <si>
    <t>AFRIKA</t>
  </si>
  <si>
    <t xml:space="preserve">JFE ELECTRONIC ENGINEERING         </t>
  </si>
  <si>
    <t>WARRICK</t>
  </si>
  <si>
    <t>POD received from cell 0617990218 M</t>
  </si>
  <si>
    <t xml:space="preserve">SMMF SOFTWARE TECHNOLOGIES         </t>
  </si>
  <si>
    <t>LETICIA   BRYAN</t>
  </si>
  <si>
    <t>Nazeer</t>
  </si>
  <si>
    <t xml:space="preserve">FORD MOTOR CO. SA MANUFACTURIN     </t>
  </si>
  <si>
    <t>esra</t>
  </si>
  <si>
    <t>SANET</t>
  </si>
  <si>
    <t xml:space="preserve">sarge                         </t>
  </si>
  <si>
    <t xml:space="preserve">GOODYEAR SOUTH AFRICA PTY LTD      </t>
  </si>
  <si>
    <t>zana</t>
  </si>
  <si>
    <t>HUMAN</t>
  </si>
  <si>
    <t>HUMANSDORP</t>
  </si>
  <si>
    <t xml:space="preserve">WOODLANDS RESOURCE RECOVERY PL     </t>
  </si>
  <si>
    <t>andries</t>
  </si>
  <si>
    <t>POD received from cell 0792849435 M</t>
  </si>
  <si>
    <t>Derrick</t>
  </si>
  <si>
    <t xml:space="preserve">MARTIN   MARTIN (PTY) LTD          </t>
  </si>
  <si>
    <t>SONJA</t>
  </si>
  <si>
    <t>PAM</t>
  </si>
  <si>
    <t xml:space="preserve">SHATTERPRUFE TRADING AS A          </t>
  </si>
  <si>
    <t>Melvin</t>
  </si>
  <si>
    <t xml:space="preserve">ELECTRONIC   POWER                 </t>
  </si>
  <si>
    <t>MAVIS</t>
  </si>
  <si>
    <t>Elton</t>
  </si>
  <si>
    <t>KATHLEEN</t>
  </si>
  <si>
    <t>sherman</t>
  </si>
  <si>
    <t xml:space="preserve">FEDERAL MOGUL SEALING SYSTEMS      </t>
  </si>
  <si>
    <t>QUINTIN</t>
  </si>
  <si>
    <t xml:space="preserve">ryno                          </t>
  </si>
  <si>
    <t xml:space="preserve">NESTLE SOUTH AFRICA (PTY) L.T.     </t>
  </si>
  <si>
    <t xml:space="preserve">DE BEERS GROUP SERVICES            </t>
  </si>
  <si>
    <t>CO STAMP</t>
  </si>
  <si>
    <t xml:space="preserve">AUTOLIV SA                         </t>
  </si>
  <si>
    <t>HANLIE</t>
  </si>
  <si>
    <t>ENGELA</t>
  </si>
  <si>
    <t>POD received from cell 0783924816 M</t>
  </si>
  <si>
    <t xml:space="preserve">PROCESS DYNAMICS PTY LTD           </t>
  </si>
  <si>
    <t>monique</t>
  </si>
  <si>
    <t xml:space="preserve">UNILIVER SA PTY LTD                </t>
  </si>
  <si>
    <t>N sanjini</t>
  </si>
  <si>
    <t>Akhona</t>
  </si>
  <si>
    <t>RUSTE</t>
  </si>
  <si>
    <t>RUSTENBURG</t>
  </si>
  <si>
    <t xml:space="preserve">CROWN CHICKENS                     </t>
  </si>
  <si>
    <t>Lucy</t>
  </si>
  <si>
    <t>POD received from cell 0735337322 M</t>
  </si>
  <si>
    <t>ARNOLD KHOROMMBI</t>
  </si>
  <si>
    <t>M madwara</t>
  </si>
  <si>
    <t xml:space="preserve">TRELLEBORGVIBRACOUSTIC-IKHWEZI     </t>
  </si>
  <si>
    <t>Faith</t>
  </si>
  <si>
    <t xml:space="preserve">GRANROTH                           </t>
  </si>
  <si>
    <t>Lelakhe</t>
  </si>
  <si>
    <t xml:space="preserve">siphosand                     </t>
  </si>
  <si>
    <t>ERIC</t>
  </si>
  <si>
    <t xml:space="preserve">MECHATRONICS                       </t>
  </si>
  <si>
    <t>deyzel</t>
  </si>
  <si>
    <t>SOLOMON CHUMA</t>
  </si>
  <si>
    <t>JOHNNY</t>
  </si>
  <si>
    <t>Richard</t>
  </si>
  <si>
    <t xml:space="preserve">FLUID SYSTEMS                      </t>
  </si>
  <si>
    <t>DANIELLE</t>
  </si>
  <si>
    <t xml:space="preserve">EXCEL TOOLING                      </t>
  </si>
  <si>
    <t xml:space="preserve">Gwen                          </t>
  </si>
  <si>
    <t>chissie</t>
  </si>
  <si>
    <t xml:space="preserve">SILVER CONTROL SYSTEMS CC          </t>
  </si>
  <si>
    <t>thomas</t>
  </si>
  <si>
    <t>GRABO</t>
  </si>
  <si>
    <t>GRABOUW</t>
  </si>
  <si>
    <t xml:space="preserve">APPLETISER sa (PTY) LTD            </t>
  </si>
  <si>
    <t>MARLON</t>
  </si>
  <si>
    <t>MHLONGO</t>
  </si>
  <si>
    <t>ISABELLA ROUX</t>
  </si>
  <si>
    <t>vusi</t>
  </si>
  <si>
    <t xml:space="preserve">JOHNSON MATTHEY PTY LTD            </t>
  </si>
  <si>
    <t xml:space="preserve">KROMBERG   SCHUBERT CABLE   WI     </t>
  </si>
  <si>
    <t>van  niekerk</t>
  </si>
  <si>
    <t>clive</t>
  </si>
  <si>
    <t xml:space="preserve">K A MOLOTO                    </t>
  </si>
  <si>
    <t xml:space="preserve">DEVCOTECH ELECTRICAL ENG           </t>
  </si>
  <si>
    <t>kemie</t>
  </si>
  <si>
    <t xml:space="preserve">AFRISAM SA PTY LTD                 </t>
  </si>
  <si>
    <t>SUSAN V VUUREN</t>
  </si>
  <si>
    <t>Mapule</t>
  </si>
  <si>
    <t>Patrick</t>
  </si>
  <si>
    <t>POD received from cell 0731292266 M</t>
  </si>
  <si>
    <t xml:space="preserve">Saint-Gobain Construction Prod     </t>
  </si>
  <si>
    <t xml:space="preserve">ALBANY BAKERY                      </t>
  </si>
  <si>
    <t>MERVYN</t>
  </si>
  <si>
    <t xml:space="preserve">RIDGE DISTRIBUTORS CC              </t>
  </si>
  <si>
    <t>SHANICE</t>
  </si>
  <si>
    <t xml:space="preserve">OPEN DOOR TRADERS CC               </t>
  </si>
  <si>
    <t xml:space="preserve">ILLEG                         </t>
  </si>
  <si>
    <t xml:space="preserve">C   M HYDRAULIC SERVICES           </t>
  </si>
  <si>
    <t>martin</t>
  </si>
  <si>
    <t xml:space="preserve">BENTELER AUTOMOTIVE SA (PTY) L     </t>
  </si>
  <si>
    <t>B michaels</t>
  </si>
  <si>
    <t xml:space="preserve">CB PNEUMATICS PTY LTD              </t>
  </si>
  <si>
    <t>ELMARIE</t>
  </si>
  <si>
    <t>elmarie</t>
  </si>
  <si>
    <t xml:space="preserve">REFRALLINE PTY LTD                 </t>
  </si>
  <si>
    <t>Sabie</t>
  </si>
  <si>
    <t xml:space="preserve">PIONEER FOOD PTY LTD               </t>
  </si>
  <si>
    <t>CHENTA</t>
  </si>
  <si>
    <t xml:space="preserve">UNILAM PRESSINGS                   </t>
  </si>
  <si>
    <t>HILOA</t>
  </si>
  <si>
    <t>NIGEL</t>
  </si>
  <si>
    <t xml:space="preserve">M   C BEARINGS   TRANSMISSION      </t>
  </si>
  <si>
    <t>C THOMPSON</t>
  </si>
  <si>
    <t>JAN   FRANCES</t>
  </si>
  <si>
    <t>MARLAN</t>
  </si>
  <si>
    <t xml:space="preserve">GRIEF SA                           </t>
  </si>
  <si>
    <t>Rahab</t>
  </si>
  <si>
    <t>bongiwe</t>
  </si>
  <si>
    <t>Rita</t>
  </si>
  <si>
    <t>oupa</t>
  </si>
  <si>
    <t xml:space="preserve">INDUSTRIAL PACKAGING MACHINERY     </t>
  </si>
  <si>
    <t>VINDER</t>
  </si>
  <si>
    <t xml:space="preserve">K AMOLOTO                     </t>
  </si>
  <si>
    <t xml:space="preserve">WASSERTEC OZONE SYSTEMS            </t>
  </si>
  <si>
    <t>PIPPA</t>
  </si>
  <si>
    <t>SERENE</t>
  </si>
  <si>
    <t>M g madwara</t>
  </si>
  <si>
    <t xml:space="preserve">MECHANICAL CONCEPTS CC             </t>
  </si>
  <si>
    <t xml:space="preserve">FOODCORP PTY LTD MILLING           </t>
  </si>
  <si>
    <t xml:space="preserve">QWEN                          </t>
  </si>
  <si>
    <t>james</t>
  </si>
  <si>
    <t xml:space="preserve">AMKA PRODUCTS                      </t>
  </si>
  <si>
    <t xml:space="preserve">AMKA PRODUCTS                 </t>
  </si>
  <si>
    <t xml:space="preserve">POD received from cell 0767183469 M     </t>
  </si>
  <si>
    <t xml:space="preserve">EAST BALT SA                       </t>
  </si>
  <si>
    <t xml:space="preserve">CHARMAINE                     </t>
  </si>
  <si>
    <t>MANDLA</t>
  </si>
  <si>
    <t>SANDISIWE</t>
  </si>
  <si>
    <t>STAMP</t>
  </si>
  <si>
    <t xml:space="preserve">collin                        </t>
  </si>
  <si>
    <t>Audrey</t>
  </si>
  <si>
    <t xml:space="preserve">BEARING   ACCESSORIES CC           </t>
  </si>
  <si>
    <t>Lenny</t>
  </si>
  <si>
    <t>MELVIN</t>
  </si>
  <si>
    <t xml:space="preserve">MAHLE BEHR SOUTH AFRICA (PTY)      </t>
  </si>
  <si>
    <t>Lenn</t>
  </si>
  <si>
    <t xml:space="preserve">H.W.S INDUSTRIES (PTY) LTD         </t>
  </si>
  <si>
    <t>shamane</t>
  </si>
  <si>
    <t xml:space="preserve">GRW ENGINERING                     </t>
  </si>
  <si>
    <t xml:space="preserve">SAMUEL                        </t>
  </si>
  <si>
    <t xml:space="preserve">RCL FOODS CONSUMER BEVERAGES       </t>
  </si>
  <si>
    <t xml:space="preserve">ESTHER                        </t>
  </si>
  <si>
    <t xml:space="preserve">vinessan                      </t>
  </si>
  <si>
    <t xml:space="preserve">POD received from cell 0767999848 M     </t>
  </si>
  <si>
    <t>VI INDER</t>
  </si>
  <si>
    <t xml:space="preserve">NETAFIM SOUTH AFRICA PO BOX        </t>
  </si>
  <si>
    <t>VIANGA</t>
  </si>
  <si>
    <t xml:space="preserve">POLYOAK PACKAGING (PTY) LTD        </t>
  </si>
  <si>
    <t xml:space="preserve">JANICE                        </t>
  </si>
  <si>
    <t>A NEL</t>
  </si>
  <si>
    <t xml:space="preserve">QUALIPAK (PTY) LTD                 </t>
  </si>
  <si>
    <t xml:space="preserve">j lakey                       </t>
  </si>
  <si>
    <t xml:space="preserve">PAMODZI UNIQUE ENGINEERING         </t>
  </si>
  <si>
    <t>ELIZE FERREIRA</t>
  </si>
  <si>
    <t xml:space="preserve">FESTO                              </t>
  </si>
  <si>
    <t xml:space="preserve">QUALIPARK                          </t>
  </si>
  <si>
    <t>j lakay</t>
  </si>
  <si>
    <t>jmm</t>
  </si>
  <si>
    <t xml:space="preserve">FAIR PLASTICS PACKAGING            </t>
  </si>
  <si>
    <t>nouthandauo</t>
  </si>
  <si>
    <t>ssn</t>
  </si>
  <si>
    <t>POD received from cell 0837930088 M</t>
  </si>
  <si>
    <t xml:space="preserve">CULINARY A DIV OF TIGER CONSUM     </t>
  </si>
  <si>
    <t>MORRIS</t>
  </si>
  <si>
    <t>Box</t>
  </si>
  <si>
    <t xml:space="preserve">Shane                         </t>
  </si>
  <si>
    <t xml:space="preserve">POD received from cell 0606552064 M     </t>
  </si>
  <si>
    <t>eric</t>
  </si>
  <si>
    <t>CARISSA</t>
  </si>
  <si>
    <t>david</t>
  </si>
  <si>
    <t>POD received from cell 0844988662 M</t>
  </si>
  <si>
    <t>FRANCINAH</t>
  </si>
  <si>
    <t xml:space="preserve">FUCHS ELECTRONICS                  </t>
  </si>
  <si>
    <t>SAMUEL NAIDOO</t>
  </si>
  <si>
    <t>Sam</t>
  </si>
  <si>
    <t>POD received from cell 0836178022 M</t>
  </si>
  <si>
    <t xml:space="preserve">DIRECTECH                          </t>
  </si>
  <si>
    <t>DAVID STRYDOM</t>
  </si>
  <si>
    <t>MASHUDU</t>
  </si>
  <si>
    <t xml:space="preserve">DURASET                            </t>
  </si>
  <si>
    <t>SANDRA MOODLEY</t>
  </si>
  <si>
    <t>Andries</t>
  </si>
  <si>
    <t>katia</t>
  </si>
  <si>
    <t>rhyno</t>
  </si>
  <si>
    <t>carristen</t>
  </si>
  <si>
    <t xml:space="preserve">PREMIER FMCG                       </t>
  </si>
  <si>
    <t>JABULANI MAKAMU</t>
  </si>
  <si>
    <t>STHE</t>
  </si>
  <si>
    <t xml:space="preserve">BRIDGESTONE FIRESTONE              </t>
  </si>
  <si>
    <t>GENERAL STORES</t>
  </si>
  <si>
    <t>Bernice</t>
  </si>
  <si>
    <t>THOBILE</t>
  </si>
  <si>
    <t xml:space="preserve">AUTOPAC MACHINERY CORPORATION      </t>
  </si>
  <si>
    <t xml:space="preserve">APOLLO BRICK                       </t>
  </si>
  <si>
    <t>M   C BEARINGS   TRANSMISSION</t>
  </si>
  <si>
    <t>POD received from cell 0832129935 M</t>
  </si>
  <si>
    <t xml:space="preserve">DALE SPIRAL SYSTEMS   BAKERY A     </t>
  </si>
  <si>
    <t>Receicing</t>
  </si>
  <si>
    <t>MO MO</t>
  </si>
  <si>
    <t>Andre</t>
  </si>
  <si>
    <t>POD received from cell 0737276972 M</t>
  </si>
  <si>
    <t>illeg</t>
  </si>
  <si>
    <t xml:space="preserve">BAGSHAW GIBAUD (FOOTWEAR) PTY      </t>
  </si>
  <si>
    <t>noual</t>
  </si>
  <si>
    <t>Bruce</t>
  </si>
  <si>
    <t xml:space="preserve">TUPPERWARE SA                      </t>
  </si>
  <si>
    <t>RAYNETTE APPELCRIJN</t>
  </si>
  <si>
    <t>KINGW</t>
  </si>
  <si>
    <t>KINGWILLIAMSTOWN</t>
  </si>
  <si>
    <t xml:space="preserve">REHAU POLYMER (PTY) LTD            </t>
  </si>
  <si>
    <t xml:space="preserve">tera                          </t>
  </si>
  <si>
    <t>Zipho</t>
  </si>
  <si>
    <t xml:space="preserve">zana                          </t>
  </si>
  <si>
    <t xml:space="preserve">POD received from cell 0833807574 M     </t>
  </si>
  <si>
    <t>QUEENSTOWN</t>
  </si>
  <si>
    <t xml:space="preserve">CRICKLEY DAIRY CC                  </t>
  </si>
  <si>
    <t>arlien</t>
  </si>
  <si>
    <t>GARTH</t>
  </si>
  <si>
    <t xml:space="preserve">RCL FOODCORP (PTY) LTD             </t>
  </si>
  <si>
    <t>ELIZABETH</t>
  </si>
  <si>
    <t xml:space="preserve">BEVCAN A DIV OF NAMPAK PRODUCT     </t>
  </si>
  <si>
    <t>solly</t>
  </si>
  <si>
    <t>POD received from cell 0729919507 M</t>
  </si>
  <si>
    <t>samson</t>
  </si>
  <si>
    <t>ALPHAPAX PACKAGING CC</t>
  </si>
  <si>
    <t>POD received from cell 0738698647 M</t>
  </si>
  <si>
    <t>FUNDI</t>
  </si>
  <si>
    <t>Ali hulamin</t>
  </si>
  <si>
    <t xml:space="preserve">I M E SA                           </t>
  </si>
  <si>
    <t>MARIA FERREIRA</t>
  </si>
  <si>
    <t>RIA</t>
  </si>
  <si>
    <t xml:space="preserve">KENZEL ENGINEERING TRUST           </t>
  </si>
  <si>
    <t>ilelg</t>
  </si>
  <si>
    <t>HEILB</t>
  </si>
  <si>
    <t>HEILBRON</t>
  </si>
  <si>
    <t xml:space="preserve">CLOVER S.A                         </t>
  </si>
  <si>
    <t>POD received from cell 0731643511 M</t>
  </si>
  <si>
    <t>l t naicker</t>
  </si>
  <si>
    <t>RANDALL</t>
  </si>
  <si>
    <t xml:space="preserve">ZENTIVA SA PTY LTD                 </t>
  </si>
  <si>
    <t>daniel</t>
  </si>
  <si>
    <t xml:space="preserve">JARROD                        </t>
  </si>
  <si>
    <t>OUMA</t>
  </si>
  <si>
    <t xml:space="preserve">POLYOAK PACKAGING PTY LTD          </t>
  </si>
  <si>
    <t xml:space="preserve">SMITHS PLASTICS PTY LTD            </t>
  </si>
  <si>
    <t>SBAHLE</t>
  </si>
  <si>
    <t>CONDRUD</t>
  </si>
  <si>
    <t xml:space="preserve">SECURITY SEAL SERVICE CC           </t>
  </si>
  <si>
    <t>ROBERT</t>
  </si>
  <si>
    <t>AUDREY</t>
  </si>
  <si>
    <t xml:space="preserve">BULIO ENGINEERING LTD              </t>
  </si>
  <si>
    <t>SYLVIA</t>
  </si>
  <si>
    <t xml:space="preserve">PAILPAC PTY LTD                    </t>
  </si>
  <si>
    <t>MSA</t>
  </si>
  <si>
    <t xml:space="preserve">DIVFOOD   NAMPAK                   </t>
  </si>
  <si>
    <t>WILMA</t>
  </si>
  <si>
    <t xml:space="preserve">BORBET SA (PTY) LTD                </t>
  </si>
  <si>
    <t>HELENA</t>
  </si>
  <si>
    <t>Nelson</t>
  </si>
  <si>
    <t>PETER</t>
  </si>
  <si>
    <t xml:space="preserve">S LOUW                        </t>
  </si>
  <si>
    <t>LUCHANE</t>
  </si>
  <si>
    <t>NOMA</t>
  </si>
  <si>
    <t>N P DLAMINI</t>
  </si>
  <si>
    <t xml:space="preserve">PIONEER FOODS GROCERIES            </t>
  </si>
  <si>
    <t>WILLIE</t>
  </si>
  <si>
    <t>VESH</t>
  </si>
  <si>
    <t xml:space="preserve">LION MATCH PRODUCTS                </t>
  </si>
  <si>
    <t>shadrack</t>
  </si>
  <si>
    <t>Nickey</t>
  </si>
  <si>
    <t xml:space="preserve">PHARMACARE LTD T A ASPEN           </t>
  </si>
  <si>
    <t xml:space="preserve">VESUVIUS                           </t>
  </si>
  <si>
    <t xml:space="preserve">HALL LONGMORE HOLDINGS PTY LTD     </t>
  </si>
  <si>
    <t>PENIEL MARX</t>
  </si>
  <si>
    <t>zama</t>
  </si>
  <si>
    <t>marion</t>
  </si>
  <si>
    <t xml:space="preserve">TECTRA AUTOMATION                  </t>
  </si>
  <si>
    <t>ANDREA</t>
  </si>
  <si>
    <t xml:space="preserve">DUNLOP BELTING PRODUCTS PTY LT     </t>
  </si>
  <si>
    <t>sandhya</t>
  </si>
  <si>
    <t>Ali Hulamin</t>
  </si>
  <si>
    <t xml:space="preserve">NGK CERAMICS SOUTH AFRICA (PTY     </t>
  </si>
  <si>
    <t xml:space="preserve">F ADAMS                       </t>
  </si>
  <si>
    <t>ALICIA</t>
  </si>
  <si>
    <t>WESTO</t>
  </si>
  <si>
    <t>WESTONARIA</t>
  </si>
  <si>
    <t xml:space="preserve">WEST END CLAY BRICKS (PTY) LTD     </t>
  </si>
  <si>
    <t>JACO</t>
  </si>
  <si>
    <t>DELMA</t>
  </si>
  <si>
    <t>DELMAS</t>
  </si>
  <si>
    <t xml:space="preserve">MCCAIN FOOD SOUTH AFRICA PTY L     </t>
  </si>
  <si>
    <t>DAPHENY</t>
  </si>
  <si>
    <t xml:space="preserve">FESTO DUR OFFICE                   </t>
  </si>
  <si>
    <t>KARAN</t>
  </si>
  <si>
    <t>JEFFREY</t>
  </si>
  <si>
    <t>ROODE</t>
  </si>
  <si>
    <t>ROODEPOORT</t>
  </si>
  <si>
    <t xml:space="preserve">CHEMPLUS CC                        </t>
  </si>
  <si>
    <t>eileen</t>
  </si>
  <si>
    <t>POD received from cell 0765047659 M</t>
  </si>
  <si>
    <t xml:space="preserve">RIGGERS STEEL (PTY) LTD            </t>
  </si>
  <si>
    <t>PRECIOUS</t>
  </si>
  <si>
    <t xml:space="preserve">HULLET HYDRO EXTRUSIONS (PTY)L     </t>
  </si>
  <si>
    <t>GABRIEL</t>
  </si>
  <si>
    <t>MARTHA</t>
  </si>
  <si>
    <t>Returned to sender on waybill</t>
  </si>
  <si>
    <t xml:space="preserve">TONGAAT HULLETTS GROUP LTD         </t>
  </si>
  <si>
    <t>Slie</t>
  </si>
  <si>
    <t>POD received from cell 0847650130 M</t>
  </si>
  <si>
    <t xml:space="preserve">ALL ENGINEERING SERVICES CC        </t>
  </si>
  <si>
    <t>MAMO</t>
  </si>
  <si>
    <t xml:space="preserve">VEOLIA WATER SOLUTIONS             </t>
  </si>
  <si>
    <t>NDITSHENI</t>
  </si>
  <si>
    <t>SANJAY</t>
  </si>
  <si>
    <t xml:space="preserve">METAL CUTTING SUPLPLIES            </t>
  </si>
  <si>
    <t>RODNEY</t>
  </si>
  <si>
    <t>Wesley</t>
  </si>
  <si>
    <t xml:space="preserve">JADEC STEEL PROJECT CC             </t>
  </si>
  <si>
    <t xml:space="preserve">ACAP HYDRO PNEUMATIC SUPPLY CC     </t>
  </si>
  <si>
    <t>LOUIS</t>
  </si>
  <si>
    <t>FRANCINA</t>
  </si>
  <si>
    <t>vincent</t>
  </si>
  <si>
    <t xml:space="preserve">RICH PRODUCTS CORP OF SA           </t>
  </si>
  <si>
    <t>POD received from cell 0768934183 M</t>
  </si>
  <si>
    <t xml:space="preserve">SPECIALISED HYDRAULIC SYSTEMS      </t>
  </si>
  <si>
    <t>SAMANTHA</t>
  </si>
  <si>
    <t xml:space="preserve">PREMIUM IDEAS SA (PTY)L.T.D        </t>
  </si>
  <si>
    <t>lerato</t>
  </si>
  <si>
    <t>POD received from cell 0766143929 M</t>
  </si>
  <si>
    <t xml:space="preserve">METIER MIXED CONCRETE              </t>
  </si>
  <si>
    <t>VISH</t>
  </si>
  <si>
    <t>lenny</t>
  </si>
  <si>
    <t xml:space="preserve">ESKORT LTD                         </t>
  </si>
  <si>
    <t>diten</t>
  </si>
  <si>
    <t>V INDER</t>
  </si>
  <si>
    <t>GREYT</t>
  </si>
  <si>
    <t>GREYTOWN</t>
  </si>
  <si>
    <t xml:space="preserve">UCL KUSEL SAWMILL(PTY) LTD         </t>
  </si>
  <si>
    <t>k g bonly</t>
  </si>
  <si>
    <t>UMOYA AUTOMATION CC</t>
  </si>
  <si>
    <t>POD received from cell 0723863877 M</t>
  </si>
  <si>
    <t>juan</t>
  </si>
  <si>
    <t xml:space="preserve">SUNBAKE BENONI                     </t>
  </si>
  <si>
    <t>Mncedisi</t>
  </si>
  <si>
    <t>RE SEND TO CLIENT</t>
  </si>
  <si>
    <t>Gwen</t>
  </si>
  <si>
    <t xml:space="preserve">MONIER ROOFING SA PTY LTD          </t>
  </si>
  <si>
    <t>Sean</t>
  </si>
  <si>
    <t>Krish</t>
  </si>
  <si>
    <t>musa</t>
  </si>
  <si>
    <t xml:space="preserve">UNILEVER SOUTH AFRICA (PTY) LT     </t>
  </si>
  <si>
    <t>RECEVING   STORE</t>
  </si>
  <si>
    <t>C B ZUKE</t>
  </si>
  <si>
    <t xml:space="preserve">RESHUKA                       </t>
  </si>
  <si>
    <t xml:space="preserve">EVRIGARD PTY LTD                   </t>
  </si>
  <si>
    <t>Nontobeko</t>
  </si>
  <si>
    <t>REUNEL</t>
  </si>
  <si>
    <t>ON2</t>
  </si>
  <si>
    <t>JOSEPH</t>
  </si>
  <si>
    <t xml:space="preserve">BUHLER PTY LTD                     </t>
  </si>
  <si>
    <t>XOLANI</t>
  </si>
  <si>
    <t xml:space="preserve">FEDERAL MOGUL FRICTION PRODUCT     </t>
  </si>
  <si>
    <t>INNOCENT</t>
  </si>
  <si>
    <t>NGF</t>
  </si>
  <si>
    <t>piertenella</t>
  </si>
  <si>
    <t>POD received from cell 0827463597 M</t>
  </si>
  <si>
    <t xml:space="preserve">RCL FOODS CONSUMER (PTY)LTD        </t>
  </si>
  <si>
    <t>lydia</t>
  </si>
  <si>
    <t xml:space="preserve">SUPREME SPRING                     </t>
  </si>
  <si>
    <t>muhammed</t>
  </si>
  <si>
    <t>POD received from cell 0787128822 M</t>
  </si>
  <si>
    <t>avshay</t>
  </si>
  <si>
    <t>Lindo</t>
  </si>
  <si>
    <t>MABELE L</t>
  </si>
  <si>
    <t>celli</t>
  </si>
  <si>
    <t xml:space="preserve">G.U.D HOLDINGS                     </t>
  </si>
  <si>
    <t>amitha</t>
  </si>
  <si>
    <t>M BOTHA</t>
  </si>
  <si>
    <t>Lyntasha</t>
  </si>
  <si>
    <t xml:space="preserve">F THORNE                      </t>
  </si>
  <si>
    <t>PETRUS</t>
  </si>
  <si>
    <t xml:space="preserve">AUTOCON INNOVATIONS PTY LTD        </t>
  </si>
  <si>
    <t>VUSUMUZI</t>
  </si>
  <si>
    <t xml:space="preserve">ENGINEERING CONTROL PRODUCTS       </t>
  </si>
  <si>
    <t>ERICK</t>
  </si>
  <si>
    <t xml:space="preserve">YANFENG SA AUTOMOTIVE              </t>
  </si>
  <si>
    <t>Sisa</t>
  </si>
  <si>
    <t>patiswa</t>
  </si>
  <si>
    <t>sanjin</t>
  </si>
  <si>
    <t>CARLE</t>
  </si>
  <si>
    <t>CARLETONVILLE</t>
  </si>
  <si>
    <t xml:space="preserve">SIBANYE GOLD ACADEMY (PTY)LTD      </t>
  </si>
  <si>
    <t>FREDERICK</t>
  </si>
  <si>
    <t>pph</t>
  </si>
  <si>
    <t xml:space="preserve">S.A. MINT                          </t>
  </si>
  <si>
    <t>REGINALD PHIYA</t>
  </si>
  <si>
    <t>amni</t>
  </si>
  <si>
    <t>jandre</t>
  </si>
  <si>
    <t xml:space="preserve">RAINBOW FARMS                      </t>
  </si>
  <si>
    <t>jabulani</t>
  </si>
  <si>
    <t xml:space="preserve">PPC CEMENT SA                      </t>
  </si>
  <si>
    <t>PERCY MASHISHI</t>
  </si>
  <si>
    <t>THOMAS</t>
  </si>
  <si>
    <t>rowan</t>
  </si>
  <si>
    <t>HULAMIN Ali</t>
  </si>
  <si>
    <t xml:space="preserve">SOUTHERN PULP MACHINERY            </t>
  </si>
  <si>
    <t>A Paulse</t>
  </si>
  <si>
    <t>MAINTENANCE STORES</t>
  </si>
  <si>
    <t xml:space="preserve">SMITHS MANUFACTURING PTY LTD       </t>
  </si>
  <si>
    <t>PRISHEN</t>
  </si>
  <si>
    <t xml:space="preserve">GREEN CROSS MANUFACTURES           </t>
  </si>
  <si>
    <t>COLLAN</t>
  </si>
  <si>
    <t xml:space="preserve">PRAGA TECHNICAL PTY LTD            </t>
  </si>
  <si>
    <t>ANDRI</t>
  </si>
  <si>
    <t>RD</t>
  </si>
  <si>
    <t>ABRAM MACHAKA</t>
  </si>
  <si>
    <t>RD2</t>
  </si>
  <si>
    <t xml:space="preserve">APPLE CONTROLS CC T  A APPLECO     </t>
  </si>
  <si>
    <t>miswaek</t>
  </si>
  <si>
    <t>POD received from cell 0729506373 M</t>
  </si>
  <si>
    <t>RDD</t>
  </si>
  <si>
    <t>leslie</t>
  </si>
  <si>
    <t>RDR</t>
  </si>
  <si>
    <t xml:space="preserve">ARCTURUS MANUFACTURING             </t>
  </si>
  <si>
    <t>RDL</t>
  </si>
  <si>
    <t xml:space="preserve">ATELIER SA PTY LTD                 </t>
  </si>
  <si>
    <t>Catherine</t>
  </si>
  <si>
    <t>POD received from cell 0787319713 M</t>
  </si>
  <si>
    <t xml:space="preserve">BUSINESS CONNEXION PTY LT          </t>
  </si>
  <si>
    <t>preto</t>
  </si>
  <si>
    <t>BOX PARCEL PARCEL BOX</t>
  </si>
  <si>
    <t xml:space="preserve">SIGNAL INSTRUMENTATION CC          </t>
  </si>
  <si>
    <t>JAKO</t>
  </si>
  <si>
    <t>POD received from cell 0745099105 M</t>
  </si>
  <si>
    <t>pamela</t>
  </si>
  <si>
    <t>POD received from cell 0648706753 M</t>
  </si>
  <si>
    <t xml:space="preserve">FESTO PRETORIA                     </t>
  </si>
  <si>
    <t>ingrid</t>
  </si>
  <si>
    <t xml:space="preserve">CONSOLIDATED WIRE INDUSTRIES (     </t>
  </si>
  <si>
    <t>NC KHALYSA</t>
  </si>
  <si>
    <t xml:space="preserve">DISTELL GREEN PARK                 </t>
  </si>
  <si>
    <t>.</t>
  </si>
  <si>
    <t>YOLANDA</t>
  </si>
  <si>
    <t>WAYNE</t>
  </si>
  <si>
    <t>GATE1 NON PRODUCTION STORE</t>
  </si>
  <si>
    <t>ABRAHAM SEHLOLA</t>
  </si>
  <si>
    <t>capet</t>
  </si>
  <si>
    <t xml:space="preserve">SIGNAL HILL PRODICTS               </t>
  </si>
  <si>
    <t>hawison</t>
  </si>
  <si>
    <t>POD received from cell 0799411666 M</t>
  </si>
  <si>
    <t>DERICK</t>
  </si>
  <si>
    <t xml:space="preserve">DIAGEO SA                          </t>
  </si>
  <si>
    <t>DEIVER BY THE SECURITY</t>
  </si>
  <si>
    <t>Diageo security</t>
  </si>
  <si>
    <t>elton bukley</t>
  </si>
  <si>
    <t>SAT</t>
  </si>
  <si>
    <t>POD received from cell 0717313860 M</t>
  </si>
  <si>
    <t>MACLE</t>
  </si>
  <si>
    <t>MACLEAR</t>
  </si>
  <si>
    <t xml:space="preserve">CORPCLO 649 Cc T A                 </t>
  </si>
  <si>
    <t>H PETER</t>
  </si>
  <si>
    <t xml:space="preserve">PFG BUILDING GLASS                 </t>
  </si>
  <si>
    <t xml:space="preserve">FONTANA MANUFACTURERS PTY LTD      </t>
  </si>
  <si>
    <t>ILELG</t>
  </si>
  <si>
    <t xml:space="preserve">TORRE AUTOMOTIVE (PTY) LTD         </t>
  </si>
  <si>
    <t>BOLO</t>
  </si>
  <si>
    <t xml:space="preserve">DISTELL PTY LTD                    </t>
  </si>
  <si>
    <t>URGENT COLLECTION READY NOW CLOSING AT 16:00</t>
  </si>
  <si>
    <t>BAKKER</t>
  </si>
  <si>
    <t>FERNNDO</t>
  </si>
  <si>
    <t>yolanda</t>
  </si>
  <si>
    <t>VERUL</t>
  </si>
  <si>
    <t>VERULAM</t>
  </si>
  <si>
    <t xml:space="preserve">ANUBIS ENGINEERING DESING   SE     </t>
  </si>
  <si>
    <t>GLORIa</t>
  </si>
  <si>
    <t xml:space="preserve">ELZEA MANUFACTURING                </t>
  </si>
  <si>
    <t>lulama</t>
  </si>
  <si>
    <t xml:space="preserve">Mamala                        </t>
  </si>
  <si>
    <t xml:space="preserve">POD received from cell 0836802142 M     </t>
  </si>
  <si>
    <t xml:space="preserve">SAM                           </t>
  </si>
  <si>
    <t>NADI</t>
  </si>
  <si>
    <t>DANIE</t>
  </si>
  <si>
    <t>DANIELSKUIL</t>
  </si>
  <si>
    <t xml:space="preserve">IDWALA INDUSTRIAL HOLDINGS LTD     </t>
  </si>
  <si>
    <t>william</t>
  </si>
  <si>
    <t>remo</t>
  </si>
  <si>
    <t xml:space="preserve">WILLOW SOAPS                       </t>
  </si>
  <si>
    <t>CYNTHERIA</t>
  </si>
  <si>
    <t xml:space="preserve">LAURENCE                      </t>
  </si>
  <si>
    <t>irene</t>
  </si>
  <si>
    <t>tarryn</t>
  </si>
  <si>
    <t xml:space="preserve">TF DESIGN (PTY) LTD                </t>
  </si>
  <si>
    <t>NIKI</t>
  </si>
  <si>
    <t xml:space="preserve">HIGH FORCE HYDRAULIC PNEUMATIC     </t>
  </si>
  <si>
    <t>SHAWUN</t>
  </si>
  <si>
    <t>sam</t>
  </si>
  <si>
    <t>ryno</t>
  </si>
  <si>
    <t>ID TRUTER</t>
  </si>
  <si>
    <t xml:space="preserve">BEARING MAN                        </t>
  </si>
  <si>
    <t xml:space="preserve">BEARING MAN +ASS                   </t>
  </si>
  <si>
    <t>jayson</t>
  </si>
  <si>
    <t>POD received from cell 0763492871 M</t>
  </si>
  <si>
    <t xml:space="preserve">FLEXICON AFRICA PTY LTD            </t>
  </si>
  <si>
    <t>richards</t>
  </si>
  <si>
    <t>AMANZ</t>
  </si>
  <si>
    <t>AMANZIMTOTI</t>
  </si>
  <si>
    <t xml:space="preserve">DIGN ENGINEERING (PTY) LTD         </t>
  </si>
  <si>
    <t>R V NZAMA</t>
  </si>
  <si>
    <t>Parcels Parcels</t>
  </si>
  <si>
    <t>rd1</t>
  </si>
  <si>
    <t>c17924</t>
  </si>
  <si>
    <t xml:space="preserve">FESTO PMB                          </t>
  </si>
  <si>
    <t xml:space="preserve">HENCOR                             </t>
  </si>
  <si>
    <t>M. PERKS</t>
  </si>
  <si>
    <t>GROBLER</t>
  </si>
  <si>
    <t xml:space="preserve">DALEIN AGRI PLAN PTY LTD           </t>
  </si>
  <si>
    <t xml:space="preserve">SKYNET                             </t>
  </si>
  <si>
    <t>LUCIAN</t>
  </si>
  <si>
    <t>C O GRW ENGINEERING</t>
  </si>
  <si>
    <t>jones</t>
  </si>
  <si>
    <t>Itumeleng</t>
  </si>
  <si>
    <t>lelanie</t>
  </si>
  <si>
    <t xml:space="preserve">Slk Bolt And Nuts                  </t>
  </si>
  <si>
    <t>MONDE</t>
  </si>
  <si>
    <t xml:space="preserve">HENDLER   HART                     </t>
  </si>
  <si>
    <t>RECEPTION   NAINESH</t>
  </si>
  <si>
    <t xml:space="preserve">NOV (OIL   GAS)                    </t>
  </si>
  <si>
    <t>thandiwe</t>
  </si>
  <si>
    <t>SIYABONGA</t>
  </si>
  <si>
    <t xml:space="preserve">ACCUTECH WEIGHING SERVICES         </t>
  </si>
  <si>
    <t>CLIVE</t>
  </si>
  <si>
    <t xml:space="preserve">WELFIT ODDY LTD                    </t>
  </si>
  <si>
    <t>Leonie</t>
  </si>
  <si>
    <t xml:space="preserve">BMW ROSSLYN                        </t>
  </si>
  <si>
    <t>johannes</t>
  </si>
  <si>
    <t>KEITH</t>
  </si>
  <si>
    <t>J Boufielf</t>
  </si>
  <si>
    <t>R D pvston</t>
  </si>
  <si>
    <t>Parcel Parcel</t>
  </si>
  <si>
    <t>ZIPHEWE</t>
  </si>
  <si>
    <t xml:space="preserve">SOLOMON                       </t>
  </si>
  <si>
    <t>ashky</t>
  </si>
  <si>
    <t xml:space="preserve">KINETIC TECHNOLOGIES (PTY) L.T     </t>
  </si>
  <si>
    <t xml:space="preserve">COLEUS PACKAGING (PTY)LTD          </t>
  </si>
  <si>
    <t>Olwethu</t>
  </si>
  <si>
    <t>j robertson</t>
  </si>
  <si>
    <t>RANDY</t>
  </si>
  <si>
    <t>CW DU PLOOY</t>
  </si>
  <si>
    <t>Christo</t>
  </si>
  <si>
    <t>lindsay</t>
  </si>
  <si>
    <t>chuma</t>
  </si>
  <si>
    <t xml:space="preserve">A.P.L. CARTONS (PTY) LTD           </t>
  </si>
  <si>
    <t>JOWILL</t>
  </si>
  <si>
    <t>PARCEL PARCEL PARCEL PARCEL</t>
  </si>
  <si>
    <t>Msizi</t>
  </si>
  <si>
    <t>POD received from cell 0648706589 M</t>
  </si>
  <si>
    <t>SDX</t>
  </si>
  <si>
    <t>SDX DELIVERY</t>
  </si>
  <si>
    <t>Sonnyboy</t>
  </si>
  <si>
    <t>SUNNYBOY</t>
  </si>
  <si>
    <t>DSD / FUE</t>
  </si>
  <si>
    <t>PRODUCTIVE SYSTEMS CC Ben</t>
  </si>
  <si>
    <t>ali</t>
  </si>
  <si>
    <t>dingan</t>
  </si>
  <si>
    <t>POD received from cell 0843680350 M</t>
  </si>
  <si>
    <t>Eugene</t>
  </si>
  <si>
    <t>gavin</t>
  </si>
  <si>
    <t>POD received from cell 0769347056 M</t>
  </si>
  <si>
    <t>AVISKAR</t>
  </si>
  <si>
    <t>STANG</t>
  </si>
  <si>
    <t>STANGER</t>
  </si>
  <si>
    <t xml:space="preserve">SAPPI SA                           </t>
  </si>
  <si>
    <t>D PIL LAYU</t>
  </si>
  <si>
    <t>tyran</t>
  </si>
  <si>
    <t xml:space="preserve">PREMIER FMCG (PTY)LTD              </t>
  </si>
  <si>
    <t>SINETHEMBA</t>
  </si>
  <si>
    <t>THABANI</t>
  </si>
  <si>
    <t xml:space="preserve">SMITHS MANUFACTURING               </t>
  </si>
  <si>
    <t>neli</t>
  </si>
  <si>
    <t>HARRI</t>
  </si>
  <si>
    <t>HARRISMITH</t>
  </si>
  <si>
    <t xml:space="preserve">BUILD IT HARRISMITH                </t>
  </si>
  <si>
    <t>POD received from cell 0787952305 M</t>
  </si>
  <si>
    <t xml:space="preserve">ANDERSON ENGINEERING               </t>
  </si>
  <si>
    <t>rejoice</t>
  </si>
  <si>
    <t>RICHAD</t>
  </si>
  <si>
    <t xml:space="preserve">WANG ON FIBRES (PTY)LTD            </t>
  </si>
  <si>
    <t>JANE</t>
  </si>
  <si>
    <t xml:space="preserve">JOSLYN DAVIDS                 </t>
  </si>
  <si>
    <t xml:space="preserve">BIO CAPSULE PHARMACEUTICALS        </t>
  </si>
  <si>
    <t>Chris Gooding</t>
  </si>
  <si>
    <t>WIMPIE</t>
  </si>
  <si>
    <t xml:space="preserve">TILE MAGIC CC                      </t>
  </si>
  <si>
    <t>A EVERT</t>
  </si>
  <si>
    <t xml:space="preserve">VAAL SANITARYWARE (PTY) LTD        </t>
  </si>
  <si>
    <t>tokelo</t>
  </si>
  <si>
    <t xml:space="preserve">QUALITEC ENGINEERING CC            </t>
  </si>
  <si>
    <t>RICHARD</t>
  </si>
  <si>
    <t>LADYS</t>
  </si>
  <si>
    <t>LADYSMITH (NTL)</t>
  </si>
  <si>
    <t xml:space="preserve">LADYSMITH TRADING CO.              </t>
  </si>
  <si>
    <t xml:space="preserve">167 COBRA WATERTECH (PTY)LTD {     </t>
  </si>
  <si>
    <t>Innocent</t>
  </si>
  <si>
    <t>joned</t>
  </si>
  <si>
    <t xml:space="preserve">AFRISAM SA (PTY)L.T.D              </t>
  </si>
  <si>
    <t xml:space="preserve">DANONE SA PTY LTD                  </t>
  </si>
  <si>
    <t>SAMUKELISIWE KOENAITE</t>
  </si>
  <si>
    <t xml:space="preserve">THERMAL FUSION CC                  </t>
  </si>
  <si>
    <t>ALEX</t>
  </si>
  <si>
    <t>ISABEL</t>
  </si>
  <si>
    <t>KEOTH</t>
  </si>
  <si>
    <t>sithembiso</t>
  </si>
  <si>
    <t>JOEL</t>
  </si>
  <si>
    <t xml:space="preserve">ROBOTIC INNOVATIONS PTY            </t>
  </si>
  <si>
    <t xml:space="preserve">MARCE FIRE FIGHTING TECHNOLOGY     </t>
  </si>
  <si>
    <t>FANNY</t>
  </si>
  <si>
    <t xml:space="preserve">PROCON MACHINERY (PTY) LTD         </t>
  </si>
  <si>
    <t>DONOVAN</t>
  </si>
  <si>
    <t>VUYO</t>
  </si>
  <si>
    <t>DEYZEL</t>
  </si>
  <si>
    <t xml:space="preserve">QUALITY BEVERAGES                  </t>
  </si>
  <si>
    <t>ZUKI</t>
  </si>
  <si>
    <t xml:space="preserve">SOUTH AFRICAN BANK NOTE CO.        </t>
  </si>
  <si>
    <t xml:space="preserve">vuyo                          </t>
  </si>
  <si>
    <t xml:space="preserve">MISTER SWEET PTY LTD               </t>
  </si>
  <si>
    <t>KOOS COETZE</t>
  </si>
  <si>
    <t>thabo</t>
  </si>
  <si>
    <t>wernern</t>
  </si>
  <si>
    <t>R STIDA</t>
  </si>
  <si>
    <t>nyasha</t>
  </si>
  <si>
    <t xml:space="preserve">BLUE RIBBON BAKERY CPT             </t>
  </si>
  <si>
    <t>marel</t>
  </si>
  <si>
    <t>GUEN</t>
  </si>
  <si>
    <t>RFES1162572787</t>
  </si>
  <si>
    <t xml:space="preserve">PIONEER FOODS (PTY) LTD            </t>
  </si>
  <si>
    <t>dewan</t>
  </si>
  <si>
    <t xml:space="preserve">lawrence                      </t>
  </si>
  <si>
    <t>Lerato</t>
  </si>
  <si>
    <t>R STNIDA</t>
  </si>
  <si>
    <t>THANDO</t>
  </si>
  <si>
    <t>R STAIDA</t>
  </si>
  <si>
    <t>Sanguine</t>
  </si>
  <si>
    <t>Bernard</t>
  </si>
  <si>
    <t>diren</t>
  </si>
  <si>
    <t xml:space="preserve">FIRST NATIONAL BATTEREY            </t>
  </si>
  <si>
    <t>julie</t>
  </si>
  <si>
    <t>POD received from cell 0736330969 M</t>
  </si>
  <si>
    <t>STRAN</t>
  </si>
  <si>
    <t>STRAND</t>
  </si>
  <si>
    <t xml:space="preserve">ELDERWOOD TRADING CC               </t>
  </si>
  <si>
    <t>clara</t>
  </si>
  <si>
    <t>Consignee not available)</t>
  </si>
  <si>
    <t xml:space="preserve">MUNDI IMPORT   EXPORT              </t>
  </si>
  <si>
    <t>Bakker</t>
  </si>
  <si>
    <t>DEEZ</t>
  </si>
  <si>
    <t>ROBBY</t>
  </si>
  <si>
    <t xml:space="preserve">FOXTEC-IKHWEZI PTY LTD             </t>
  </si>
  <si>
    <t>VUYO MALI</t>
  </si>
  <si>
    <t>O M  Davids</t>
  </si>
  <si>
    <t xml:space="preserve">CTP PRINTERS CPT                   </t>
  </si>
  <si>
    <t>SHANON</t>
  </si>
  <si>
    <t xml:space="preserve">GAYATRI PAPER MILLS PTY LTD        </t>
  </si>
  <si>
    <t>signed</t>
  </si>
  <si>
    <t>letscoer</t>
  </si>
  <si>
    <t>RAYMOND</t>
  </si>
  <si>
    <t>RD3</t>
  </si>
  <si>
    <t>FRAGILE - OILS INSIDE THE BOX</t>
  </si>
  <si>
    <t>mische</t>
  </si>
  <si>
    <t>bernice</t>
  </si>
  <si>
    <t>LAWRENCE</t>
  </si>
  <si>
    <t>Parcel Parcel Parcel Parcel</t>
  </si>
  <si>
    <t>rd2</t>
  </si>
  <si>
    <t xml:space="preserve">BOARDMAN BROS PTY LTD              </t>
  </si>
  <si>
    <t>eloise</t>
  </si>
  <si>
    <t xml:space="preserve">UNIVERSAL AUTOMATION SYSTEM (P     </t>
  </si>
  <si>
    <t>P VENTER</t>
  </si>
  <si>
    <t xml:space="preserve">TSHWANE SOUTH COLLEGE              </t>
  </si>
  <si>
    <t>CUNNINGHAM</t>
  </si>
  <si>
    <t>PALLET</t>
  </si>
  <si>
    <t xml:space="preserve">TEC SOUTH   CENTRAL AFRICA (PT     </t>
  </si>
  <si>
    <t>ILLLEGE</t>
  </si>
  <si>
    <t>AUBREY</t>
  </si>
  <si>
    <t>RDX</t>
  </si>
  <si>
    <t xml:space="preserve">DATA ELECTRICAL INSTRUMANTATIO     </t>
  </si>
  <si>
    <t>CAARELS</t>
  </si>
  <si>
    <t>ADCOCK INGRSM CRITICAL CARE PT</t>
  </si>
  <si>
    <t xml:space="preserve">POD received from cell 0616991362 M     </t>
  </si>
  <si>
    <t>FRAGILE OIL</t>
  </si>
  <si>
    <t>mike</t>
  </si>
  <si>
    <t>THAB1</t>
  </si>
  <si>
    <t>THABAZIMBI</t>
  </si>
  <si>
    <t xml:space="preserve">PPC CEMENT SA (PTY) LTD            </t>
  </si>
  <si>
    <t>Japhta</t>
  </si>
  <si>
    <t>POD received from cell 0636592482 M</t>
  </si>
  <si>
    <t>RDY</t>
  </si>
  <si>
    <t>Nickolas Tinkler</t>
  </si>
  <si>
    <t>lawrence</t>
  </si>
  <si>
    <t xml:space="preserve">RHEINMETALL LAINGSDALE (PTY) L     </t>
  </si>
  <si>
    <t xml:space="preserve">KASHIEFA                      </t>
  </si>
  <si>
    <t xml:space="preserve">ALIEN SYSTEM   TECHNOLOGIES (P     </t>
  </si>
  <si>
    <t xml:space="preserve">Joanne                        </t>
  </si>
  <si>
    <t xml:space="preserve">POD received from cell 0731292266 M     </t>
  </si>
  <si>
    <t>RICHA</t>
  </si>
  <si>
    <t>RICHARDS BAY</t>
  </si>
  <si>
    <t xml:space="preserve">DICKINSON MARKETING                </t>
  </si>
  <si>
    <t>ashen</t>
  </si>
  <si>
    <t>POD received from cell 0797390151 M</t>
  </si>
  <si>
    <t xml:space="preserve">GLEDHOW SUGAR CO. PTY LTD          </t>
  </si>
  <si>
    <t xml:space="preserve">H. ROHLOFF                         </t>
  </si>
  <si>
    <t>PLEASE ARRANGE THIS COLLECTION READY NOW CLOSING AT 15:00</t>
  </si>
  <si>
    <t>Chaia  Elias</t>
  </si>
  <si>
    <t>RTS RFES1162573424</t>
  </si>
  <si>
    <t>Client refused delivery</t>
  </si>
  <si>
    <t>RMA</t>
  </si>
  <si>
    <t>JJ MATTHEE</t>
  </si>
  <si>
    <t>daun</t>
  </si>
  <si>
    <t>POD received from cell 0792438310 M</t>
  </si>
  <si>
    <t>Box Box</t>
  </si>
  <si>
    <t xml:space="preserve">MITTAL STEEL SOUTH AFRICA LIMI     </t>
  </si>
  <si>
    <t>COLLIN - CENTRAL RECEIVING</t>
  </si>
  <si>
    <t xml:space="preserve">moses                         </t>
  </si>
  <si>
    <t xml:space="preserve">POD received from cell 0794722188 M     </t>
  </si>
  <si>
    <t xml:space="preserve">MONDI LIMITED                      </t>
  </si>
  <si>
    <t xml:space="preserve">RICHARD                       </t>
  </si>
  <si>
    <t>JOSHUA</t>
  </si>
  <si>
    <t xml:space="preserve">ALBANY BAKERY A DIVISION OF TI     </t>
  </si>
  <si>
    <t>s reynders</t>
  </si>
  <si>
    <t xml:space="preserve">SUNBAKE BOERSTRA                   </t>
  </si>
  <si>
    <t>FREDDY</t>
  </si>
  <si>
    <t xml:space="preserve">EUGENE                        </t>
  </si>
  <si>
    <t xml:space="preserve">POD received from cell 0738058187 M     </t>
  </si>
  <si>
    <t xml:space="preserve">ALBANY BAKERIES A DIV OF TIGER     </t>
  </si>
  <si>
    <t>Angelique</t>
  </si>
  <si>
    <t>POD received from cell 0761190287 M</t>
  </si>
  <si>
    <t>Nathan</t>
  </si>
  <si>
    <t>portia</t>
  </si>
  <si>
    <t>Flyer Flyer Flyer</t>
  </si>
  <si>
    <t xml:space="preserve">AUTO X PTY LTD                     </t>
  </si>
  <si>
    <t>TANDO</t>
  </si>
  <si>
    <t>trulisha</t>
  </si>
  <si>
    <t xml:space="preserve">FINLAR FINE FOODS (PTY) LTD        </t>
  </si>
  <si>
    <t>ELLEN</t>
  </si>
  <si>
    <t xml:space="preserve">LN AUTOMATION                      </t>
  </si>
  <si>
    <t>LOGESH NAIDOO</t>
  </si>
  <si>
    <t>Shanaaz</t>
  </si>
  <si>
    <t>POD received from cell 0784385207 M</t>
  </si>
  <si>
    <t>leoni</t>
  </si>
  <si>
    <t>werner</t>
  </si>
  <si>
    <t>gary</t>
  </si>
  <si>
    <t xml:space="preserve">MAGNACORP 397 CC TA CONCEPT        </t>
  </si>
  <si>
    <t>mzo  magnacorp</t>
  </si>
  <si>
    <t xml:space="preserve">Romi                          </t>
  </si>
  <si>
    <t xml:space="preserve">POD received from cell 0720159564 M     </t>
  </si>
  <si>
    <t xml:space="preserve">FESTIVE A DIV OF ASTRAL OPERAT     </t>
  </si>
  <si>
    <t>THABANE</t>
  </si>
  <si>
    <t xml:space="preserve">TRANSAM MACHINERY                  </t>
  </si>
  <si>
    <t>MCEDISI</t>
  </si>
  <si>
    <t>DICKSON</t>
  </si>
  <si>
    <t>MABOY</t>
  </si>
  <si>
    <t>AFRICA</t>
  </si>
  <si>
    <t xml:space="preserve">paulos                        </t>
  </si>
  <si>
    <t xml:space="preserve">POD received from cell 0796132179 M     </t>
  </si>
  <si>
    <t>BOITUMELO</t>
  </si>
  <si>
    <t xml:space="preserve">CROSSLEY HOLDINGS                  </t>
  </si>
  <si>
    <t>VENOLA PILLAI</t>
  </si>
  <si>
    <t>SETHU</t>
  </si>
  <si>
    <t>PRAVESH</t>
  </si>
  <si>
    <t xml:space="preserve">ADCOCK INGRAM HEALTHCARE           </t>
  </si>
  <si>
    <t>PHINDIWE GABA</t>
  </si>
  <si>
    <t xml:space="preserve">THANDO                        </t>
  </si>
  <si>
    <t xml:space="preserve">KERRY INGREDIENTS SA               </t>
  </si>
  <si>
    <t>SIRAJ</t>
  </si>
  <si>
    <t xml:space="preserve">COLGATE PALMOLIVE LTD              </t>
  </si>
  <si>
    <t xml:space="preserve">WILLIE                        </t>
  </si>
  <si>
    <t>2PARCEL</t>
  </si>
  <si>
    <t xml:space="preserve">DRYTECH INTERNATIONAL PTY LTD      </t>
  </si>
  <si>
    <t xml:space="preserve">ALDOR AFRICA                       </t>
  </si>
  <si>
    <t>EDWINA</t>
  </si>
  <si>
    <t>BOX BOX BOX BOX BOX BOX</t>
  </si>
  <si>
    <t xml:space="preserve">SRF FLEXIPACK                      </t>
  </si>
  <si>
    <t>nkanyiso</t>
  </si>
  <si>
    <t xml:space="preserve">PARAMOUNT ADVACED TECHNOLOGIES     </t>
  </si>
  <si>
    <t>BONGANI</t>
  </si>
  <si>
    <t>POD received from cell 0607554453 M</t>
  </si>
  <si>
    <t>motlatsi</t>
  </si>
  <si>
    <t>PIETER</t>
  </si>
  <si>
    <t xml:space="preserve">BIDPAPER PLUS T A SILVERAY MAN     </t>
  </si>
  <si>
    <t>CANDICE PILLAY</t>
  </si>
  <si>
    <t xml:space="preserve">SWANEPOEL                     </t>
  </si>
  <si>
    <t xml:space="preserve">CONTROL SYSTEM INTEGRATION (PT     </t>
  </si>
  <si>
    <t>JESSICA</t>
  </si>
  <si>
    <t>VHUYI</t>
  </si>
  <si>
    <t xml:space="preserve">INDLOVU INSTRUMENTATION SUPPLI     </t>
  </si>
  <si>
    <t>Enoch</t>
  </si>
  <si>
    <t>w gallant</t>
  </si>
  <si>
    <t>THANDI</t>
  </si>
  <si>
    <t xml:space="preserve">G LUNDAN                      </t>
  </si>
  <si>
    <t xml:space="preserve">REPMA ENGINEERING PTY LTD          </t>
  </si>
  <si>
    <t>CARISTAN</t>
  </si>
  <si>
    <t xml:space="preserve">AFRICAN RAIL   TRACTION SERI       </t>
  </si>
  <si>
    <t xml:space="preserve">ELVIS                         </t>
  </si>
  <si>
    <t>Returned to sender on waybill number R00</t>
  </si>
  <si>
    <t xml:space="preserve">CTP LTD                            </t>
  </si>
  <si>
    <t>NICOLE</t>
  </si>
  <si>
    <t>L MGUYE</t>
  </si>
  <si>
    <t>JACQUES</t>
  </si>
  <si>
    <t xml:space="preserve">RIA                           </t>
  </si>
  <si>
    <t xml:space="preserve">POD received from cell 0832048163 M     </t>
  </si>
  <si>
    <t xml:space="preserve">D PILLAY                      </t>
  </si>
  <si>
    <t xml:space="preserve">FILKRAFT ( PTY) LTD                </t>
  </si>
  <si>
    <t>niki</t>
  </si>
  <si>
    <t xml:space="preserve">FESTO PLZ                          </t>
  </si>
  <si>
    <t>POD received from cell 0745016150 M</t>
  </si>
  <si>
    <t xml:space="preserve">SUMITOMO RUBBER                    </t>
  </si>
  <si>
    <t>Stores</t>
  </si>
  <si>
    <t>RE DELIVER</t>
  </si>
  <si>
    <t xml:space="preserve">TEST FIXTURE TECHNOLOGIESS         </t>
  </si>
  <si>
    <t>adrian</t>
  </si>
  <si>
    <t>POD received from cell 0838992205 M</t>
  </si>
  <si>
    <t>lucky</t>
  </si>
  <si>
    <t>SICELO</t>
  </si>
  <si>
    <t>gert</t>
  </si>
  <si>
    <t xml:space="preserve">Charles                       </t>
  </si>
  <si>
    <t xml:space="preserve">PARMALAT SA (PTY) LTD              </t>
  </si>
  <si>
    <t>JOHN</t>
  </si>
  <si>
    <t>Armstrong</t>
  </si>
  <si>
    <t>Sindiswa</t>
  </si>
  <si>
    <t xml:space="preserve">PRINCIPLE PLASTICS                 </t>
  </si>
  <si>
    <t>RODGER</t>
  </si>
  <si>
    <t>Noxee</t>
  </si>
  <si>
    <t xml:space="preserve">CSM ENGINEERING CC                 </t>
  </si>
  <si>
    <t>CHANTELE</t>
  </si>
  <si>
    <t xml:space="preserve">EBERSPACHER ROSSLYN                </t>
  </si>
  <si>
    <t>CLINTON AKOM</t>
  </si>
  <si>
    <t>mossis</t>
  </si>
  <si>
    <t>KATHLEAN</t>
  </si>
  <si>
    <t>CHUMA</t>
  </si>
  <si>
    <t xml:space="preserve">VAKTIN HYDRAULICS                  </t>
  </si>
  <si>
    <t>LINDIE BROOKS</t>
  </si>
  <si>
    <t>lindie</t>
  </si>
  <si>
    <t xml:space="preserve">Thushni                       </t>
  </si>
  <si>
    <t>rts rFES1162573719</t>
  </si>
  <si>
    <t>rma</t>
  </si>
  <si>
    <t>Keagan</t>
  </si>
  <si>
    <t xml:space="preserve">ISEGEN S. A                        </t>
  </si>
  <si>
    <t>ERNEST</t>
  </si>
  <si>
    <t>LET</t>
  </si>
  <si>
    <t>BEM</t>
  </si>
  <si>
    <t>RFES1162572841</t>
  </si>
  <si>
    <t>rdl</t>
  </si>
  <si>
    <t>RPFES1162571874</t>
  </si>
  <si>
    <t xml:space="preserve">POD received from cell 0767927780 M     </t>
  </si>
  <si>
    <t>HEID2</t>
  </si>
  <si>
    <t>HEIDELBERG (TVL)</t>
  </si>
  <si>
    <t xml:space="preserve">ESKORT MEAT                        </t>
  </si>
  <si>
    <t>S BU</t>
  </si>
  <si>
    <t>sam williams</t>
  </si>
  <si>
    <t xml:space="preserve">SANDOZ SA PTY LTD                  </t>
  </si>
  <si>
    <t xml:space="preserve">LIZZY                         </t>
  </si>
  <si>
    <t>SDX BY TONY- PLEASE CALL JAME 082 347 3833</t>
  </si>
  <si>
    <t>JAMES</t>
  </si>
  <si>
    <t>THEO</t>
  </si>
  <si>
    <t>Niki</t>
  </si>
  <si>
    <t>POD received from cell 0738726261 M</t>
  </si>
  <si>
    <t xml:space="preserve">NTE COMPANY (PTY)LTD               </t>
  </si>
  <si>
    <t>PATRICIA</t>
  </si>
  <si>
    <t xml:space="preserve">KERRY INGREDIENTS SOUTH AFRICA     </t>
  </si>
  <si>
    <t>Cyril</t>
  </si>
  <si>
    <t xml:space="preserve">TONGAAT HULETT STARCH              </t>
  </si>
  <si>
    <t>MANIE ELS</t>
  </si>
  <si>
    <t>POD received from cell 0631962221 M</t>
  </si>
  <si>
    <t xml:space="preserve">PERFECTION TOOL AND DIE PTY LT     </t>
  </si>
  <si>
    <t>c senekal</t>
  </si>
  <si>
    <t>johan</t>
  </si>
  <si>
    <t>MANIE KILIAN</t>
  </si>
  <si>
    <t xml:space="preserve">MARIA                         </t>
  </si>
  <si>
    <t xml:space="preserve">DEFY APPLIANCES (PTY) LTD          </t>
  </si>
  <si>
    <t>PRISHLIN ARCHARY</t>
  </si>
  <si>
    <t>rashit</t>
  </si>
  <si>
    <t>POD received from cell 0729460926 M</t>
  </si>
  <si>
    <t>nonthando</t>
  </si>
  <si>
    <t xml:space="preserve">UMICORE CATALYST SA PTY LTD        </t>
  </si>
  <si>
    <t>rala</t>
  </si>
  <si>
    <t>Theo</t>
  </si>
  <si>
    <t>Terry</t>
  </si>
  <si>
    <t>suraja</t>
  </si>
  <si>
    <t xml:space="preserve">COREL INSTRUMENTATION   CONTRO     </t>
  </si>
  <si>
    <t>J WALKER</t>
  </si>
  <si>
    <t xml:space="preserve">DENEL VEHICLE SYSTEMS              </t>
  </si>
  <si>
    <t>LERATO MAKHOBOTOANE</t>
  </si>
  <si>
    <t xml:space="preserve">TOYOTA                             </t>
  </si>
  <si>
    <t>z c  cele</t>
  </si>
  <si>
    <t xml:space="preserve">FOODSERV SOLUTIONS                 </t>
  </si>
  <si>
    <t>TIAAN</t>
  </si>
  <si>
    <t>frank</t>
  </si>
  <si>
    <t xml:space="preserve">CRYSTAL                       </t>
  </si>
  <si>
    <t xml:space="preserve">TECHNO CHEM BK                     </t>
  </si>
  <si>
    <t>ANRI</t>
  </si>
  <si>
    <t xml:space="preserve">DUNLOP INDUSTRIAL PRODUCTS PTY     </t>
  </si>
  <si>
    <t>kitesh</t>
  </si>
  <si>
    <t xml:space="preserve">NATIONAL BRAND                     </t>
  </si>
  <si>
    <t>pooblal</t>
  </si>
  <si>
    <t xml:space="preserve">CORNING PRODUCTS                   </t>
  </si>
  <si>
    <t>Luleka</t>
  </si>
  <si>
    <t xml:space="preserve">BURHOSE (DIV OF ARWA PTY LTD)      </t>
  </si>
  <si>
    <t>NGAPI</t>
  </si>
  <si>
    <t>KEVIN</t>
  </si>
  <si>
    <t>WILBUR</t>
  </si>
  <si>
    <t xml:space="preserve">CULINARY  A DIVISION OF            </t>
  </si>
  <si>
    <t>KATHARINA</t>
  </si>
  <si>
    <t>garth</t>
  </si>
  <si>
    <t>POD received from cell 0824855674 M</t>
  </si>
  <si>
    <t xml:space="preserve">MONDELEZ PE FACTORY INC            </t>
  </si>
  <si>
    <t>keono</t>
  </si>
  <si>
    <t>Lulama</t>
  </si>
  <si>
    <t>POD received from cell 0847725986 M</t>
  </si>
  <si>
    <t>Marcel</t>
  </si>
  <si>
    <t xml:space="preserve">BEARING MAN GROUP PTY LTD          </t>
  </si>
  <si>
    <t xml:space="preserve">WINDER CONTROLS (PTY)LTD           </t>
  </si>
  <si>
    <t xml:space="preserve">SUNNY PACKS MANUFACTURING (PTY     </t>
  </si>
  <si>
    <t>h paulus</t>
  </si>
  <si>
    <t>neven</t>
  </si>
  <si>
    <t xml:space="preserve">SCOTT BADER                        </t>
  </si>
  <si>
    <t>Sindi</t>
  </si>
  <si>
    <t xml:space="preserve">AFRIPACK CONSUMER FLEXIBLES PT     </t>
  </si>
  <si>
    <t>nokubonga</t>
  </si>
  <si>
    <t>NICKY</t>
  </si>
  <si>
    <t>MARBL</t>
  </si>
  <si>
    <t>MARBLE HALL</t>
  </si>
  <si>
    <t xml:space="preserve">NUTRIFEEDS (PTY) LTD               </t>
  </si>
  <si>
    <t>POD received from cell 0739367812 M</t>
  </si>
  <si>
    <t xml:space="preserve">MAIN STREET 1477 (PTY) LTD         </t>
  </si>
  <si>
    <t>GODFREY</t>
  </si>
  <si>
    <t xml:space="preserve">JURGENS CI (PTY) LTD               </t>
  </si>
  <si>
    <t xml:space="preserve">C KAPP                        </t>
  </si>
  <si>
    <t xml:space="preserve">DETEK                              </t>
  </si>
  <si>
    <t>M Lursen</t>
  </si>
  <si>
    <t xml:space="preserve">SWATEK ELEKTRIES                   </t>
  </si>
  <si>
    <t>collin t</t>
  </si>
  <si>
    <t xml:space="preserve">ROTO PLASTICS                      </t>
  </si>
  <si>
    <t>GARTH HART</t>
  </si>
  <si>
    <t>nadine</t>
  </si>
  <si>
    <t xml:space="preserve">SARAH                         </t>
  </si>
  <si>
    <t xml:space="preserve">TURNCO ENGINEERING CC              </t>
  </si>
  <si>
    <t>GRANT SMITH</t>
  </si>
  <si>
    <t>natasha</t>
  </si>
  <si>
    <t xml:space="preserve">BENTELER SA                        </t>
  </si>
  <si>
    <t>claudette</t>
  </si>
  <si>
    <t xml:space="preserve">BLANES INSTRUMENTS                 </t>
  </si>
  <si>
    <t>HILTO</t>
  </si>
  <si>
    <t>HILTON</t>
  </si>
  <si>
    <t xml:space="preserve">BAILEYS PEGS 2000 PTY LTD          </t>
  </si>
  <si>
    <t xml:space="preserve">Lindiwe                       </t>
  </si>
  <si>
    <t xml:space="preserve">POD received from cell 0720743631 M     </t>
  </si>
  <si>
    <t>OLGA NZIMANDE</t>
  </si>
  <si>
    <t xml:space="preserve">TROPICAL PLASTICS   PACKAGING      </t>
  </si>
  <si>
    <t>chanel</t>
  </si>
  <si>
    <t xml:space="preserve">HANSENS ENGENNERING                </t>
  </si>
  <si>
    <t>MARKUS NOERTEMANN</t>
  </si>
  <si>
    <t>SIMPIWE</t>
  </si>
  <si>
    <t>sky0128493</t>
  </si>
  <si>
    <t xml:space="preserve">FAURECIA EMISSIONS CONTROL TEC     </t>
  </si>
  <si>
    <t>CLEM GRUNWALD</t>
  </si>
  <si>
    <t>M VAN NOIR</t>
  </si>
  <si>
    <t xml:space="preserve">ALBANY BAKERIES                    </t>
  </si>
  <si>
    <t>DIRK COETZEE</t>
  </si>
  <si>
    <t>annah</t>
  </si>
  <si>
    <t>noma</t>
  </si>
  <si>
    <t>Werner</t>
  </si>
  <si>
    <t xml:space="preserve">PILOT TOOLS                        </t>
  </si>
  <si>
    <t>WAYNE SMITH</t>
  </si>
  <si>
    <t>craig</t>
  </si>
  <si>
    <t>ben</t>
  </si>
  <si>
    <t>Trevor</t>
  </si>
  <si>
    <t xml:space="preserve">STEELCRAFT                         </t>
  </si>
  <si>
    <t>M DEIST</t>
  </si>
  <si>
    <t>MERVIN LETCHMAN</t>
  </si>
  <si>
    <t>MPHO</t>
  </si>
  <si>
    <t>Dudu</t>
  </si>
  <si>
    <t>GERHARD</t>
  </si>
  <si>
    <t>F ROUX</t>
  </si>
  <si>
    <t xml:space="preserve">THE SIMBA GROUP PTY LTD            </t>
  </si>
  <si>
    <t>ABRAM AT ENGINEERING STORES</t>
  </si>
  <si>
    <t>Ben Engineering</t>
  </si>
  <si>
    <t xml:space="preserve">ELIAS                         </t>
  </si>
  <si>
    <t>THEKO</t>
  </si>
  <si>
    <t xml:space="preserve">PAKWORKS (PTY) LTD                 </t>
  </si>
  <si>
    <t>EDWIN</t>
  </si>
  <si>
    <t xml:space="preserve">PAINT   LADDER (PTY)LTD            </t>
  </si>
  <si>
    <t>claudia</t>
  </si>
  <si>
    <t>anton</t>
  </si>
  <si>
    <t xml:space="preserve">BURNO CC T   A FILLTECH            </t>
  </si>
  <si>
    <t>J GROENEWALD</t>
  </si>
  <si>
    <t>VEENA</t>
  </si>
  <si>
    <t>POD received from cell 0832048163 M</t>
  </si>
  <si>
    <t>siphosand</t>
  </si>
  <si>
    <t>larpie</t>
  </si>
  <si>
    <t>andre</t>
  </si>
  <si>
    <t xml:space="preserve">ROSHNI                        </t>
  </si>
  <si>
    <t xml:space="preserve">POD received from cell 0792801527 M     </t>
  </si>
  <si>
    <t>M VAN NOLEE</t>
  </si>
  <si>
    <t xml:space="preserve">ZETES (PTY)LTD                     </t>
  </si>
  <si>
    <t>ruaan</t>
  </si>
  <si>
    <t>DAPHNEY</t>
  </si>
  <si>
    <t xml:space="preserve">tony                          </t>
  </si>
  <si>
    <t>CHA</t>
  </si>
  <si>
    <t xml:space="preserve">POD received from cell 0840143054 M     </t>
  </si>
  <si>
    <t xml:space="preserve">WOOL TESTING BUREAU SA             </t>
  </si>
  <si>
    <t>Francis</t>
  </si>
  <si>
    <t>Linda</t>
  </si>
  <si>
    <t>M VAN NOLE</t>
  </si>
  <si>
    <t>Francesca</t>
  </si>
  <si>
    <t>NEWCA</t>
  </si>
  <si>
    <t>NEWCASTLE</t>
  </si>
  <si>
    <t>ramesh</t>
  </si>
  <si>
    <t>pam</t>
  </si>
  <si>
    <t>POD received from cell 0810102881 M</t>
  </si>
  <si>
    <t xml:space="preserve">abigail                       </t>
  </si>
  <si>
    <t xml:space="preserve">POD received from cell 0785728050 M     </t>
  </si>
  <si>
    <t xml:space="preserve">ABI DIV OF SAB LTD                 </t>
  </si>
  <si>
    <t>sugan</t>
  </si>
  <si>
    <t>saloshni</t>
  </si>
  <si>
    <t>eugene</t>
  </si>
  <si>
    <t xml:space="preserve">TRU GAGE MACHINES                  </t>
  </si>
  <si>
    <t>TEBOGO</t>
  </si>
  <si>
    <t xml:space="preserve">Jarrad                        </t>
  </si>
  <si>
    <t xml:space="preserve">POD received from cell 0763378994 M     </t>
  </si>
  <si>
    <t>jerry</t>
  </si>
  <si>
    <t xml:space="preserve">Dean                          </t>
  </si>
  <si>
    <t>JACQUES LE ROUX</t>
  </si>
  <si>
    <t>MUSA</t>
  </si>
  <si>
    <t>POD received from cell 0739633425 M</t>
  </si>
  <si>
    <t>PIETERNELLA</t>
  </si>
  <si>
    <t>marisa</t>
  </si>
  <si>
    <t xml:space="preserve">EAST COAST INSTRUMENTATION SAL     </t>
  </si>
  <si>
    <t>pauline</t>
  </si>
  <si>
    <t>nazeem</t>
  </si>
  <si>
    <t>C C CELE</t>
  </si>
  <si>
    <t xml:space="preserve">THE SIMBA GROUP                    </t>
  </si>
  <si>
    <t>Randi</t>
  </si>
  <si>
    <t xml:space="preserve">SPIRAX SARCO SA                    </t>
  </si>
  <si>
    <t>ZONIKA JACOBS</t>
  </si>
  <si>
    <t>POD received from cell 0837323487 M</t>
  </si>
  <si>
    <t xml:space="preserve">COROBRICK (PTY) LTD                </t>
  </si>
  <si>
    <t xml:space="preserve">TAL A DIV OF NARCROS SA (PTY)L     </t>
  </si>
  <si>
    <t>POD received from cell 0721881256 M</t>
  </si>
  <si>
    <t xml:space="preserve">AS AUTOMATIONS SOLUTIONS CC        </t>
  </si>
  <si>
    <t>Isaak</t>
  </si>
  <si>
    <t xml:space="preserve">RCL FOODS CONSUMER                 </t>
  </si>
  <si>
    <t>ALBERTO HLATSHAYO</t>
  </si>
  <si>
    <t>JODY</t>
  </si>
  <si>
    <t xml:space="preserve">PREMIER BAKERY                     </t>
  </si>
  <si>
    <t>kurn</t>
  </si>
  <si>
    <t>errrol</t>
  </si>
  <si>
    <t xml:space="preserve">SIGNED                        </t>
  </si>
  <si>
    <t xml:space="preserve">AVION EAST RAND PTY LTD            </t>
  </si>
  <si>
    <t xml:space="preserve">USS PACTECH PTY LTD                </t>
  </si>
  <si>
    <t>sifiso</t>
  </si>
  <si>
    <t>POD received from cell 0833953091 M</t>
  </si>
  <si>
    <t>ZIPHO</t>
  </si>
  <si>
    <t>STRINI</t>
  </si>
  <si>
    <t xml:space="preserve">NEOPAK PTY LTD                     </t>
  </si>
  <si>
    <t>GERT VAN NIEKERK</t>
  </si>
  <si>
    <t>becker</t>
  </si>
  <si>
    <t xml:space="preserve">WIMPIE                        </t>
  </si>
  <si>
    <t>PROSPECH</t>
  </si>
  <si>
    <t xml:space="preserve">SENIOR FLEXONICS (SA) (PTY) LT     </t>
  </si>
  <si>
    <t>mitchel</t>
  </si>
  <si>
    <t>POD received from cell 0747633484 M</t>
  </si>
  <si>
    <t xml:space="preserve">DAPHNEY                       </t>
  </si>
  <si>
    <t xml:space="preserve">ILLOVO SUGAR LTD-ESTON MILL        </t>
  </si>
  <si>
    <t>PRUNEL REDDY</t>
  </si>
  <si>
    <t>Mervyn</t>
  </si>
  <si>
    <t>martha</t>
  </si>
  <si>
    <t>m zuma</t>
  </si>
  <si>
    <t>leonard</t>
  </si>
  <si>
    <t xml:space="preserve">TOPLINE TOOLING (PTY) LTD          </t>
  </si>
  <si>
    <t>Maxwell</t>
  </si>
  <si>
    <t xml:space="preserve">FUEL INDUSTRY SERVICES PTY LTD     </t>
  </si>
  <si>
    <t>nico</t>
  </si>
  <si>
    <t>salohsani</t>
  </si>
  <si>
    <t xml:space="preserve">CW8 BRICKS                         </t>
  </si>
  <si>
    <t>EM STEYN</t>
  </si>
  <si>
    <t xml:space="preserve">TONGAAT HULLET STARCH (PTY) LT     </t>
  </si>
  <si>
    <t>N DUBE</t>
  </si>
  <si>
    <t>CARRISTER</t>
  </si>
  <si>
    <t>Leonard</t>
  </si>
  <si>
    <t>let</t>
  </si>
  <si>
    <t>POD received from cell 0612827599 M</t>
  </si>
  <si>
    <t>wessie</t>
  </si>
  <si>
    <t>GOODY</t>
  </si>
  <si>
    <t>POD received from cell 0789905770 M</t>
  </si>
  <si>
    <t>Noel</t>
  </si>
  <si>
    <t xml:space="preserve">EVEREADY (PTY) LTD                 </t>
  </si>
  <si>
    <t>RAW MATERIALS (FACTORY)</t>
  </si>
  <si>
    <t>Myles</t>
  </si>
  <si>
    <t xml:space="preserve">Ethan                         </t>
  </si>
  <si>
    <t>emma lee</t>
  </si>
  <si>
    <t xml:space="preserve">LANGELY                       </t>
  </si>
  <si>
    <t xml:space="preserve">FENN KAYAKS                        </t>
  </si>
  <si>
    <t>Sharon</t>
  </si>
  <si>
    <t>POD received from cell 0847700528 M</t>
  </si>
  <si>
    <t>BLOE1</t>
  </si>
  <si>
    <t>BLOEMFONTEIN</t>
  </si>
  <si>
    <t>Tahlo</t>
  </si>
  <si>
    <t>POD received from cell 0781742249 M</t>
  </si>
  <si>
    <t>SHADRACK</t>
  </si>
  <si>
    <t>SAMSON M</t>
  </si>
  <si>
    <t>salohni</t>
  </si>
  <si>
    <t>SANDY (WAREHOUSE) NEVILLE</t>
  </si>
  <si>
    <t>candy</t>
  </si>
  <si>
    <t xml:space="preserve">J N Beufield                  </t>
  </si>
  <si>
    <t xml:space="preserve">POD received from cell 0847650130 M     </t>
  </si>
  <si>
    <t xml:space="preserve">ESRA                          </t>
  </si>
  <si>
    <t>bevan</t>
  </si>
  <si>
    <t>PORT4</t>
  </si>
  <si>
    <t>PORT SHEPSTONE</t>
  </si>
  <si>
    <t xml:space="preserve">HYDROMATIC ENTERPRISES PTY LTD     </t>
  </si>
  <si>
    <t>AVI</t>
  </si>
  <si>
    <t xml:space="preserve">KIM TAYLOR ENTEPRISE               </t>
  </si>
  <si>
    <t>sydney</t>
  </si>
  <si>
    <t>POD received from cell 0619314610 M</t>
  </si>
  <si>
    <t xml:space="preserve">amitha                        </t>
  </si>
  <si>
    <t xml:space="preserve">POD received from cell 0732912108 M     </t>
  </si>
  <si>
    <t xml:space="preserve">NEOPAK                             </t>
  </si>
  <si>
    <t xml:space="preserve">D MASEMENE                    </t>
  </si>
  <si>
    <t xml:space="preserve">HEINEKEN SOUTH AFRICA (PTY)LTD     </t>
  </si>
  <si>
    <t>LUSANI</t>
  </si>
  <si>
    <t>POD received from cell 0782359829 M</t>
  </si>
  <si>
    <t xml:space="preserve">SELBY                         </t>
  </si>
  <si>
    <t>CLINTON</t>
  </si>
  <si>
    <t>Esethu</t>
  </si>
  <si>
    <t xml:space="preserve">Zahid                         </t>
  </si>
  <si>
    <t xml:space="preserve">POD received from cell 0643505724 M     </t>
  </si>
  <si>
    <t>TOOL ROOM FACTOTY 31</t>
  </si>
  <si>
    <t>Rani</t>
  </si>
  <si>
    <t>naven</t>
  </si>
  <si>
    <t>nathan</t>
  </si>
  <si>
    <t xml:space="preserve">COMPTECH ELECTRONICS               </t>
  </si>
  <si>
    <t>Veli</t>
  </si>
  <si>
    <t xml:space="preserve">DENCO AUTOMATED CC                 </t>
  </si>
  <si>
    <t>David</t>
  </si>
  <si>
    <t xml:space="preserve">STRAIT ACCESS TECHNOLOGIES HOL     </t>
  </si>
  <si>
    <t xml:space="preserve">Johan                         </t>
  </si>
  <si>
    <t>JOH</t>
  </si>
  <si>
    <t>skund</t>
  </si>
  <si>
    <t>Randy</t>
  </si>
  <si>
    <t xml:space="preserve">EXEL   I                           </t>
  </si>
  <si>
    <t>loveness</t>
  </si>
  <si>
    <t>ALISTAIR</t>
  </si>
  <si>
    <t>Business Connexion Pty Lt</t>
  </si>
  <si>
    <t>POD received from cell 063 M</t>
  </si>
  <si>
    <t>THULANI</t>
  </si>
  <si>
    <t xml:space="preserve">BRADCHER INDUSTRIAL WHOLESALER     </t>
  </si>
  <si>
    <t>SIMPSON</t>
  </si>
  <si>
    <t>Alan</t>
  </si>
  <si>
    <t>qwen</t>
  </si>
  <si>
    <t xml:space="preserve">BEARING MAN GROUP (PTY)LTD         </t>
  </si>
  <si>
    <t>Lionel</t>
  </si>
  <si>
    <t>DUBE</t>
  </si>
  <si>
    <t xml:space="preserve">ADLAM ENGINEERING PTY LTD          </t>
  </si>
  <si>
    <t>ANGELLECA</t>
  </si>
  <si>
    <t xml:space="preserve">ABI BOTTLING                       </t>
  </si>
  <si>
    <t>eve</t>
  </si>
  <si>
    <t>Michelle</t>
  </si>
  <si>
    <t>Arnold</t>
  </si>
  <si>
    <t>POD received from cell 0612743370 M</t>
  </si>
  <si>
    <t xml:space="preserve">PLASTECH MOULDERS                  </t>
  </si>
  <si>
    <t>HEATHER</t>
  </si>
  <si>
    <t xml:space="preserve">BARNES REINFORCING INDUSTRIES      </t>
  </si>
  <si>
    <t>lucas</t>
  </si>
  <si>
    <t>PHINDIWE</t>
  </si>
  <si>
    <t xml:space="preserve">GRINDING TECHNICS                  </t>
  </si>
  <si>
    <t>KENNETH</t>
  </si>
  <si>
    <t xml:space="preserve">UNIVERSAL AUTOMATED SYSTEMS PT     </t>
  </si>
  <si>
    <t>alida</t>
  </si>
  <si>
    <t xml:space="preserve">JLINC T A TAMASA TRADING 213 C     </t>
  </si>
  <si>
    <t>JURGEN LUTZELER</t>
  </si>
  <si>
    <t>VICTOR</t>
  </si>
  <si>
    <t>JEPHREY</t>
  </si>
  <si>
    <t xml:space="preserve">RETIEF ENTERPRISES                 </t>
  </si>
  <si>
    <t>watie</t>
  </si>
  <si>
    <t>DE BEERS GROUP SERVICES</t>
  </si>
  <si>
    <t xml:space="preserve">HARVARD PROJECTS                   </t>
  </si>
  <si>
    <t>SHREEN</t>
  </si>
  <si>
    <t>POD received from cell 0791194308 M</t>
  </si>
  <si>
    <t xml:space="preserve">AUTOMA MULTI STYRENE PTY LTD       </t>
  </si>
  <si>
    <t>MICHELLE COETZEE</t>
  </si>
  <si>
    <t>DEBRA</t>
  </si>
  <si>
    <t>MAVTECH Neo</t>
  </si>
  <si>
    <t>mdomiso</t>
  </si>
  <si>
    <t>noludwe</t>
  </si>
  <si>
    <t xml:space="preserve">BAYER PTY LTD                      </t>
  </si>
  <si>
    <t>gladys</t>
  </si>
  <si>
    <t>SUSANNA GREEFF</t>
  </si>
  <si>
    <t>RENALDO</t>
  </si>
  <si>
    <t xml:space="preserve">vukani                        </t>
  </si>
  <si>
    <t xml:space="preserve">POD received from cell 0795396044 M     </t>
  </si>
  <si>
    <t xml:space="preserve">BRIDGESTONE FIRESTONE SA PTY LTD   </t>
  </si>
  <si>
    <t>collection ready now closing at 15:00</t>
  </si>
  <si>
    <t>zaza</t>
  </si>
  <si>
    <t>rdr</t>
  </si>
  <si>
    <t>Wayne</t>
  </si>
  <si>
    <t>POD received from cell 0762079486 M</t>
  </si>
  <si>
    <t>Dawiel</t>
  </si>
  <si>
    <t>mg madwaru</t>
  </si>
  <si>
    <t>POD received from cell 0815112382 M</t>
  </si>
  <si>
    <t>amanda</t>
  </si>
  <si>
    <t xml:space="preserve">OMNIA FERTILIZER                   </t>
  </si>
  <si>
    <t>WINTSON</t>
  </si>
  <si>
    <t xml:space="preserve">JOHANNES                      </t>
  </si>
  <si>
    <t xml:space="preserve">KANSAI PLASCON KRUGERSDORP         </t>
  </si>
  <si>
    <t>ZELDA</t>
  </si>
  <si>
    <t xml:space="preserve">AQUAPLAN CC                        </t>
  </si>
  <si>
    <t xml:space="preserve">Sanjey                        </t>
  </si>
  <si>
    <t xml:space="preserve">POD received from cell 0732237417 M     </t>
  </si>
  <si>
    <t xml:space="preserve">NUWATER SOUTH AFRICA (PTY) LTD     </t>
  </si>
  <si>
    <t>JOHN FABER</t>
  </si>
  <si>
    <t>raloph</t>
  </si>
  <si>
    <t xml:space="preserve">kwada                         </t>
  </si>
  <si>
    <t xml:space="preserve">Johnathan                     </t>
  </si>
  <si>
    <t>Buyile</t>
  </si>
  <si>
    <t xml:space="preserve">MOSES                         </t>
  </si>
  <si>
    <t xml:space="preserve">POD received from cell 0612827599 M     </t>
  </si>
  <si>
    <t>zelpha</t>
  </si>
  <si>
    <t>Elize</t>
  </si>
  <si>
    <t>KOKST</t>
  </si>
  <si>
    <t>KOKSTAD</t>
  </si>
  <si>
    <t xml:space="preserve">JFE ELECTRICAL ENGINEERING T/A JFE </t>
  </si>
  <si>
    <t>URGENT COLLECTION READY NOW CLOSING AT 15:00</t>
  </si>
  <si>
    <t>Glan</t>
  </si>
  <si>
    <t>POD received from cell 0639928262 M</t>
  </si>
  <si>
    <t xml:space="preserve">FESTO PTY LTD                      </t>
  </si>
  <si>
    <t xml:space="preserve">JFE                                </t>
  </si>
  <si>
    <t>JFE EQUIPMENT</t>
  </si>
  <si>
    <t>P MULOCH HODWER</t>
  </si>
  <si>
    <t>Denise</t>
  </si>
  <si>
    <t xml:space="preserve">Continental Tyre SA                </t>
  </si>
  <si>
    <t>PLEASE ARRANGE COLLECTION READY NOW CLOSING AT 15:00</t>
  </si>
  <si>
    <t>Dawid Oberholzer</t>
  </si>
  <si>
    <t>ROSY</t>
  </si>
  <si>
    <t>rts rPFES1162574445 0001</t>
  </si>
  <si>
    <t>Abram</t>
  </si>
  <si>
    <t>MEKINO</t>
  </si>
  <si>
    <t>stephan</t>
  </si>
  <si>
    <t>POD received from cell 0728696623 M</t>
  </si>
  <si>
    <t xml:space="preserve">TICKET   TAGS CC                   </t>
  </si>
  <si>
    <t>ANTHEA FELIX</t>
  </si>
  <si>
    <t>Phumeza</t>
  </si>
  <si>
    <t>Irene</t>
  </si>
  <si>
    <t xml:space="preserve">TI GROUP AUTOMOTIVE SYSTEM         </t>
  </si>
  <si>
    <t>MIKE</t>
  </si>
  <si>
    <t xml:space="preserve">BME PACKAGING CC                   </t>
  </si>
  <si>
    <t>SARAH KGANYAGO</t>
  </si>
  <si>
    <t>NEBIOUS</t>
  </si>
  <si>
    <t>NATASHA</t>
  </si>
  <si>
    <t xml:space="preserve">ENTERPRISE FOOD AN DIV OF TIGE     </t>
  </si>
  <si>
    <t>thabi</t>
  </si>
  <si>
    <t>Tanya</t>
  </si>
  <si>
    <t xml:space="preserve">T W TECHNICAL SERVICE CC           </t>
  </si>
  <si>
    <t>Dawid</t>
  </si>
  <si>
    <t>Thomas</t>
  </si>
  <si>
    <t xml:space="preserve">HYDRAULIC   AIR BRAKE SYSTEMS      </t>
  </si>
  <si>
    <t>Eddie</t>
  </si>
  <si>
    <t>POD received from cell 0648706734 M</t>
  </si>
  <si>
    <t>nandi</t>
  </si>
  <si>
    <t>ANASTACIA</t>
  </si>
  <si>
    <t xml:space="preserve">HP HOSE   FITTING SPECIALIST C     </t>
  </si>
  <si>
    <t>mann</t>
  </si>
  <si>
    <t>POD received from cell 0845576141 M</t>
  </si>
  <si>
    <t>shezi</t>
  </si>
  <si>
    <t>bernard</t>
  </si>
  <si>
    <t>Ernest</t>
  </si>
  <si>
    <t>Bradley</t>
  </si>
  <si>
    <t>OLEBO</t>
  </si>
  <si>
    <t>garry</t>
  </si>
  <si>
    <t>richman</t>
  </si>
  <si>
    <t xml:space="preserve">REGRADE MASTERS                    </t>
  </si>
  <si>
    <t>danella</t>
  </si>
  <si>
    <t>CHRISTIAAN</t>
  </si>
  <si>
    <t>POD received from cell 0730727214 M</t>
  </si>
  <si>
    <t>GAIL</t>
  </si>
  <si>
    <t>Gary</t>
  </si>
  <si>
    <t>NELSP</t>
  </si>
  <si>
    <t>NELSPRUIT</t>
  </si>
  <si>
    <t xml:space="preserve">TRANSNET ENGENEERING               </t>
  </si>
  <si>
    <t>jerome</t>
  </si>
  <si>
    <t>POD received from cell 0648706606 M</t>
  </si>
  <si>
    <t xml:space="preserve">Rand Refinery                      </t>
  </si>
  <si>
    <t>Clive</t>
  </si>
  <si>
    <t>Tanyth</t>
  </si>
  <si>
    <t>POD received from cell 0739448817 M</t>
  </si>
  <si>
    <t xml:space="preserve">EIGER ENGENEERING (PTY)LTD         </t>
  </si>
  <si>
    <t>jaco</t>
  </si>
  <si>
    <t>glepson</t>
  </si>
  <si>
    <t>steven</t>
  </si>
  <si>
    <t>Raymond</t>
  </si>
  <si>
    <t>jowill</t>
  </si>
  <si>
    <t xml:space="preserve">DYNAMIC NUMATIC   ENGINEERING      </t>
  </si>
  <si>
    <t>RASHIED</t>
  </si>
  <si>
    <t>POD received from cell 0761122982 M</t>
  </si>
  <si>
    <t xml:space="preserve">CORPCLO 1814 CC T A BORDER FUE     </t>
  </si>
  <si>
    <t>alllcock</t>
  </si>
  <si>
    <t>ashton</t>
  </si>
  <si>
    <t>Eric</t>
  </si>
  <si>
    <t xml:space="preserve">PFK ELECTRONICS PTY LTD            </t>
  </si>
  <si>
    <t>michay</t>
  </si>
  <si>
    <t xml:space="preserve">QUADRO PLASTICS (PTY) LTD          </t>
  </si>
  <si>
    <t>VELI   TANYA</t>
  </si>
  <si>
    <t xml:space="preserve">WICTRA HOLDINGS PTY                </t>
  </si>
  <si>
    <t>ALBERT</t>
  </si>
  <si>
    <t xml:space="preserve">AUTOMATION WORKS CAPE              </t>
  </si>
  <si>
    <t>AMANDA VAN ZYL</t>
  </si>
  <si>
    <t>Marilee</t>
  </si>
  <si>
    <t xml:space="preserve">THE COMBUSTION GROUP (PTY) LTD     </t>
  </si>
  <si>
    <t>CHRISTINA</t>
  </si>
  <si>
    <t>sthembisi</t>
  </si>
  <si>
    <t>SIMON</t>
  </si>
  <si>
    <t>Jarrad</t>
  </si>
  <si>
    <t>SISIMA EKSTEEN</t>
  </si>
  <si>
    <t>H HACKMACK</t>
  </si>
  <si>
    <t xml:space="preserve">TEGNON (PTY)LTD                    </t>
  </si>
  <si>
    <t xml:space="preserve">DCD PROTECTED MOBILITY             </t>
  </si>
  <si>
    <t>bongani</t>
  </si>
  <si>
    <t>Ren</t>
  </si>
  <si>
    <t xml:space="preserve">NAMPAK GLASS                       </t>
  </si>
  <si>
    <t>NAMPAK GLASS</t>
  </si>
  <si>
    <t>TTS</t>
  </si>
  <si>
    <t>POD received from cell 0714212596 M</t>
  </si>
  <si>
    <t>PAULOS</t>
  </si>
  <si>
    <t xml:space="preserve">LEONARD DINGLER PTY LTD            </t>
  </si>
  <si>
    <t>absalom</t>
  </si>
  <si>
    <t>lenaldo</t>
  </si>
  <si>
    <t xml:space="preserve">GUTH NDE SA                        </t>
  </si>
  <si>
    <t>GUTH NDE SA</t>
  </si>
  <si>
    <t>POD received from cell 0826614802 M</t>
  </si>
  <si>
    <t>Zahid</t>
  </si>
  <si>
    <t>POD received from cell 0643505724 M</t>
  </si>
  <si>
    <t>Faheem</t>
  </si>
  <si>
    <t>Happiness</t>
  </si>
  <si>
    <t>Sanjey</t>
  </si>
  <si>
    <t>POD received from cell 0732237417 M</t>
  </si>
  <si>
    <t>sthembile</t>
  </si>
  <si>
    <t xml:space="preserve">PAARL COLDSEL PTY                  </t>
  </si>
  <si>
    <t>vidette</t>
  </si>
  <si>
    <t xml:space="preserve">JOHN MAFFAT PROLOCK C.C.           </t>
  </si>
  <si>
    <t>QUBBE</t>
  </si>
  <si>
    <t>PFG BUILDING GLASS</t>
  </si>
  <si>
    <t>m heyns</t>
  </si>
  <si>
    <t xml:space="preserve">NTE COMPANY PTY LTD                </t>
  </si>
  <si>
    <t xml:space="preserve">Dashni                        </t>
  </si>
  <si>
    <t xml:space="preserve">POD received from cell 0737818615 M     </t>
  </si>
  <si>
    <t>fraser</t>
  </si>
  <si>
    <t>MARIO</t>
  </si>
  <si>
    <t xml:space="preserve">KATAY   VERHUFFEN                  </t>
  </si>
  <si>
    <t>PAUL</t>
  </si>
  <si>
    <t>POD received from cell 0739861163 M</t>
  </si>
  <si>
    <t>fazlin</t>
  </si>
  <si>
    <t xml:space="preserve">T E M TOOLING CC                   </t>
  </si>
  <si>
    <t>Chris</t>
  </si>
  <si>
    <t>W Smith</t>
  </si>
  <si>
    <t xml:space="preserve">PHARMAPAC (PTY) LTD                </t>
  </si>
  <si>
    <t>pat</t>
  </si>
  <si>
    <t>G U D  HOLDINGS  PTY  LTD</t>
  </si>
  <si>
    <t>banda</t>
  </si>
  <si>
    <t>thando</t>
  </si>
  <si>
    <t xml:space="preserve">TRADE KINGS SA (PTY)LTD            </t>
  </si>
  <si>
    <t>N REKHA RAJ</t>
  </si>
  <si>
    <t>JUAN</t>
  </si>
  <si>
    <t xml:space="preserve">FUTURE PACKAGING   MACHINERY P     </t>
  </si>
  <si>
    <t>NIKITA</t>
  </si>
  <si>
    <t xml:space="preserve">MARLEY PIPE SYSTEMS SA PTY LTD     </t>
  </si>
  <si>
    <t>ELSA LENNOX</t>
  </si>
  <si>
    <t xml:space="preserve">SODECIA SA                         </t>
  </si>
  <si>
    <t>LETLOTLO</t>
  </si>
  <si>
    <t xml:space="preserve">GOLD REEF CITY THEME PARK          </t>
  </si>
  <si>
    <t>MANDLA DUBE</t>
  </si>
  <si>
    <t>GOLD REEF CITY THEME PARK</t>
  </si>
  <si>
    <t>ALFRED</t>
  </si>
  <si>
    <t>lerich</t>
  </si>
  <si>
    <t>Sharishna</t>
  </si>
  <si>
    <t xml:space="preserve">Amona                         </t>
  </si>
  <si>
    <t xml:space="preserve">POD received from cell 0745473242 M     </t>
  </si>
  <si>
    <t>MARLON PILLAY</t>
  </si>
  <si>
    <t>marlan</t>
  </si>
  <si>
    <t xml:space="preserve">AFROPAK PACKAGING EQUIPMENT        </t>
  </si>
  <si>
    <t>fighter</t>
  </si>
  <si>
    <t xml:space="preserve">GEBO CERMEX SA PTY LTD             </t>
  </si>
  <si>
    <t>sylvia</t>
  </si>
  <si>
    <t>alister</t>
  </si>
  <si>
    <t xml:space="preserve">A C PNEUMATICS                     </t>
  </si>
  <si>
    <t>Denver</t>
  </si>
  <si>
    <t>POD received from cell 0839443464 M</t>
  </si>
  <si>
    <t>jackie</t>
  </si>
  <si>
    <t>SOME1</t>
  </si>
  <si>
    <t>SOMERSET EAST</t>
  </si>
  <si>
    <t xml:space="preserve">PJ ENGINEERING                     </t>
  </si>
  <si>
    <t>du toit</t>
  </si>
  <si>
    <t xml:space="preserve">MILLNERS DENTAL SUPPLIERS          </t>
  </si>
  <si>
    <t xml:space="preserve">POD received from cell 0793258666 M     </t>
  </si>
  <si>
    <t>POD received from cell 0767927780 M</t>
  </si>
  <si>
    <t xml:space="preserve">320 KENPSTOM RD                    </t>
  </si>
  <si>
    <t>ATT; CHRIS. 0827709966  0824592623   EXTREMLY URGENT  NEED W</t>
  </si>
  <si>
    <t>YATISH</t>
  </si>
  <si>
    <t>DSD / FUE / INS</t>
  </si>
  <si>
    <t xml:space="preserve">SKYNET DEPOT                       </t>
  </si>
  <si>
    <t xml:space="preserve">NAPIERVILLE PRISON ATT DENISE      </t>
  </si>
  <si>
    <t>VERY URGENT</t>
  </si>
  <si>
    <t>SHARAFAAT</t>
  </si>
  <si>
    <t>denise</t>
  </si>
  <si>
    <t>ANDRIES WILTZ</t>
  </si>
  <si>
    <t xml:space="preserve">PELCHEM / NECSA PTY                </t>
  </si>
  <si>
    <t>PLEASE ARRANGE COLLECTION READY NOW CLOSING 15:00</t>
  </si>
  <si>
    <t>PP Van Der Merwe</t>
  </si>
  <si>
    <t xml:space="preserve">SAKKI                         </t>
  </si>
  <si>
    <t>Conroy</t>
  </si>
  <si>
    <t>ANDRIES CUPIDO</t>
  </si>
  <si>
    <t>ANENE</t>
  </si>
  <si>
    <t>ELW</t>
  </si>
  <si>
    <t>POD received from cell 0835257179 M</t>
  </si>
  <si>
    <t>SAMUEL</t>
  </si>
  <si>
    <t>PIET2</t>
  </si>
  <si>
    <t>PIETERSBURG</t>
  </si>
  <si>
    <t xml:space="preserve">DRG SERVICE                        </t>
  </si>
  <si>
    <t>joy joy</t>
  </si>
  <si>
    <t>POD received from cell 0762149108 M</t>
  </si>
  <si>
    <t>RD1</t>
  </si>
  <si>
    <t>madeleinne</t>
  </si>
  <si>
    <t>POD received from cell 0767183469 M</t>
  </si>
  <si>
    <t>TREVOR VAN DER WALT</t>
  </si>
  <si>
    <t xml:space="preserve">GKN SINTER METALS                  </t>
  </si>
  <si>
    <t>HELEN HARTZENBERG</t>
  </si>
  <si>
    <t>Helen</t>
  </si>
  <si>
    <t>Bronwon</t>
  </si>
  <si>
    <t xml:space="preserve">RAINBOW RCL FOODS SUGAR   MILL     </t>
  </si>
  <si>
    <t>qhokale</t>
  </si>
  <si>
    <t>Stacey</t>
  </si>
  <si>
    <t>olwethu</t>
  </si>
  <si>
    <t>SIPHIWE</t>
  </si>
  <si>
    <t xml:space="preserve">.                                  </t>
  </si>
  <si>
    <t xml:space="preserve">ALL ENGINEERING SERVICE CC         </t>
  </si>
  <si>
    <t>SELWYN SAUNDERS</t>
  </si>
  <si>
    <t>JOSIAH</t>
  </si>
  <si>
    <t>TSHEPO</t>
  </si>
  <si>
    <t xml:space="preserve">Veule                         </t>
  </si>
  <si>
    <t xml:space="preserve">POD received from cell 0839805552 M     </t>
  </si>
  <si>
    <t xml:space="preserve">PG BISON A DIV OF KAP DIVERSIF     </t>
  </si>
  <si>
    <t>hazel</t>
  </si>
  <si>
    <t xml:space="preserve">MAXION WHEELS SA                   </t>
  </si>
  <si>
    <t>ERNEST MOREMEDI</t>
  </si>
  <si>
    <t>LETTA</t>
  </si>
  <si>
    <t>mdumisa</t>
  </si>
  <si>
    <t xml:space="preserve">BULK TECHNIK CC                    </t>
  </si>
  <si>
    <t>christina</t>
  </si>
  <si>
    <t>GELUK</t>
  </si>
  <si>
    <t>GELUKWAARTS</t>
  </si>
  <si>
    <t xml:space="preserve">PREMIER FMCG (PTY) LTD             </t>
  </si>
  <si>
    <t>cecilia</t>
  </si>
  <si>
    <t>Ricky</t>
  </si>
  <si>
    <t>Stewart</t>
  </si>
  <si>
    <t>Romi</t>
  </si>
  <si>
    <t>MAKWANA</t>
  </si>
  <si>
    <t>POD received from cell 0723786860 M</t>
  </si>
  <si>
    <t xml:space="preserve">MPACT OPERATIONS PROPERTY LTD      </t>
  </si>
  <si>
    <t>A Damons</t>
  </si>
  <si>
    <t>AATHAN</t>
  </si>
  <si>
    <t xml:space="preserve">AGL TECHNOLOGIES                   </t>
  </si>
  <si>
    <t>otto</t>
  </si>
  <si>
    <t>POD received from cell 0714137462 M</t>
  </si>
  <si>
    <t xml:space="preserve">SPERO SENSORS   INSTRUMENTS PT     </t>
  </si>
  <si>
    <t>TSHEGO</t>
  </si>
  <si>
    <t xml:space="preserve">REITECH S.A.                       </t>
  </si>
  <si>
    <t>liz</t>
  </si>
  <si>
    <t>ilse</t>
  </si>
  <si>
    <t>L Le Riche</t>
  </si>
  <si>
    <t xml:space="preserve">INDUSTRI - BAG CC                  </t>
  </si>
  <si>
    <t>OSWALD</t>
  </si>
  <si>
    <t>liouse</t>
  </si>
  <si>
    <t>MICHELLE DEIST</t>
  </si>
  <si>
    <t xml:space="preserve">UV + IR ENGINEERING PTY LTD        </t>
  </si>
  <si>
    <t>DEWALD</t>
  </si>
  <si>
    <t>DELERIZE</t>
  </si>
  <si>
    <t>Mandi</t>
  </si>
  <si>
    <t xml:space="preserve">TORGA OPTICAL LENS MANUFACTURI     </t>
  </si>
  <si>
    <t>POD received from cell 0814169974 M</t>
  </si>
  <si>
    <t>debbie</t>
  </si>
  <si>
    <t xml:space="preserve">JOHN BEAN TECHNOLOGIES PTY LTD     </t>
  </si>
  <si>
    <t>carl</t>
  </si>
  <si>
    <t>MDU</t>
  </si>
  <si>
    <t>KEMI</t>
  </si>
  <si>
    <t xml:space="preserve">MA CONSUME   MAITENANCE            </t>
  </si>
  <si>
    <t>HERMAN</t>
  </si>
  <si>
    <t>vijay</t>
  </si>
  <si>
    <t xml:space="preserve">HYDRASERVE HYDRAULICS PTY LTD      </t>
  </si>
  <si>
    <t>STEVEN</t>
  </si>
  <si>
    <t xml:space="preserve">INDUSTRI-BAG CC                    </t>
  </si>
  <si>
    <t>melissa</t>
  </si>
  <si>
    <t>aresh</t>
  </si>
  <si>
    <t>MTUBA</t>
  </si>
  <si>
    <t>MTUBATUBA</t>
  </si>
  <si>
    <t xml:space="preserve">UMFOLOZI SUGAR MILL PTY LTD        </t>
  </si>
  <si>
    <t>Edwina</t>
  </si>
  <si>
    <t>Joslyn Davids</t>
  </si>
  <si>
    <t xml:space="preserve">msizi                         </t>
  </si>
  <si>
    <t xml:space="preserve">POD received from cell 0721881256 M     </t>
  </si>
  <si>
    <t xml:space="preserve">SMARTSTONE KZN DIV OF              </t>
  </si>
  <si>
    <t>mandla</t>
  </si>
  <si>
    <t>ashwin</t>
  </si>
  <si>
    <t>MERIN</t>
  </si>
  <si>
    <t>MAKAOLI</t>
  </si>
  <si>
    <t>d Pillay</t>
  </si>
  <si>
    <t>POD received from cell 0634721965 M</t>
  </si>
  <si>
    <t xml:space="preserve">DIYA VALVES INTERNATIONALS CC      </t>
  </si>
  <si>
    <t>naren</t>
  </si>
  <si>
    <t>POD received from cell 0782274968 M</t>
  </si>
  <si>
    <t xml:space="preserve">J.J PRECISION PLASTICS             </t>
  </si>
  <si>
    <t>Andrew</t>
  </si>
  <si>
    <t>V posthumous</t>
  </si>
  <si>
    <t>MICHELLE   WESLEY</t>
  </si>
  <si>
    <t>Rebecca</t>
  </si>
  <si>
    <t xml:space="preserve">GENERAL MOTORS SA PTY LTD          </t>
  </si>
  <si>
    <t>MAIN RECEIVING STORE</t>
  </si>
  <si>
    <t>Brendan</t>
  </si>
  <si>
    <t>BARRY JANE</t>
  </si>
  <si>
    <t>luelen</t>
  </si>
  <si>
    <t xml:space="preserve">nichloas                      </t>
  </si>
  <si>
    <t xml:space="preserve">POD received from cell 0823898478 M     </t>
  </si>
  <si>
    <t>Vukani</t>
  </si>
  <si>
    <t>FAROUK ADAMS</t>
  </si>
  <si>
    <t>FARRAH</t>
  </si>
  <si>
    <t xml:space="preserve">AUTOMATION WORKS GAUTENG (PTY)     </t>
  </si>
  <si>
    <t>senzeni</t>
  </si>
  <si>
    <t xml:space="preserve">EAST RAND PLASTIC (PTY)L T D       </t>
  </si>
  <si>
    <t>Chrisia</t>
  </si>
  <si>
    <t>POD received from cell 0625670357 M</t>
  </si>
  <si>
    <t>sipho</t>
  </si>
  <si>
    <t>sherandy</t>
  </si>
  <si>
    <t>manosha</t>
  </si>
  <si>
    <t xml:space="preserve">DYNAMIC SYSTEMS                    </t>
  </si>
  <si>
    <t xml:space="preserve">lindiwe                       </t>
  </si>
  <si>
    <t xml:space="preserve">IMANA FOODS SA (PTY) LTD           </t>
  </si>
  <si>
    <t>madrina</t>
  </si>
  <si>
    <t>CONRAD</t>
  </si>
  <si>
    <t>chris</t>
  </si>
  <si>
    <t xml:space="preserve">TIGER BRANDS SNACKS   TREATS       </t>
  </si>
  <si>
    <t>kreolin</t>
  </si>
  <si>
    <t>louw</t>
  </si>
  <si>
    <t>BENNEDICT</t>
  </si>
  <si>
    <t xml:space="preserve">BANDINI CHEESE PTY LTD             </t>
  </si>
  <si>
    <t>LYDIA</t>
  </si>
  <si>
    <t xml:space="preserve">BIC SA PTY LTD                     </t>
  </si>
  <si>
    <t>TSHIAMO</t>
  </si>
  <si>
    <t xml:space="preserve">CASCADE SALES   DISTRIBUTION (     </t>
  </si>
  <si>
    <t xml:space="preserve">NR EXTREME ENGINEERING AND PIP     </t>
  </si>
  <si>
    <t>nichloas</t>
  </si>
  <si>
    <t xml:space="preserve">IMP AUTOMATED LABORATORY SERVI     </t>
  </si>
  <si>
    <t>landi</t>
  </si>
  <si>
    <t>FRANNY</t>
  </si>
  <si>
    <t xml:space="preserve">william                       </t>
  </si>
  <si>
    <t xml:space="preserve">POD received from cell 0792849435 M     </t>
  </si>
  <si>
    <t>Jacob</t>
  </si>
  <si>
    <t>Ray</t>
  </si>
  <si>
    <t xml:space="preserve">CONVEYALL NATAL CC                 </t>
  </si>
  <si>
    <t xml:space="preserve">P24 INTERCONNECT                   </t>
  </si>
  <si>
    <t>LETTY</t>
  </si>
  <si>
    <t>ROBOTIC HANDLING SYSTEM Cc</t>
  </si>
  <si>
    <t xml:space="preserve">nicholas                      </t>
  </si>
  <si>
    <t>CASPER</t>
  </si>
  <si>
    <t xml:space="preserve">ELECTROWEB CC                      </t>
  </si>
  <si>
    <t>POD received from cell 0726813383 M</t>
  </si>
  <si>
    <t xml:space="preserve">NATIONAL CERAMIC INDUSTRIES SA     </t>
  </si>
  <si>
    <t>piet</t>
  </si>
  <si>
    <t xml:space="preserve">RCL FOODS CONSUMER (PTY) LTD       </t>
  </si>
  <si>
    <t>Johnathan</t>
  </si>
  <si>
    <t xml:space="preserve">SPRING MEADOW DAIRY FARM (PTY)     </t>
  </si>
  <si>
    <t>rakesh</t>
  </si>
  <si>
    <t xml:space="preserve">BISCOPLUS P[TY LTD                 </t>
  </si>
  <si>
    <t>TZANE</t>
  </si>
  <si>
    <t>TZANEEN</t>
  </si>
  <si>
    <t xml:space="preserve">MERENSKY THIMBER (PTY)LTD          </t>
  </si>
  <si>
    <t>ANNIE</t>
  </si>
  <si>
    <t>karl</t>
  </si>
  <si>
    <t>Appointment required</t>
  </si>
  <si>
    <t>UAT</t>
  </si>
  <si>
    <t xml:space="preserve">JESSOP   ASSOCIATES (PTY) LTD      </t>
  </si>
  <si>
    <t>RIAAN</t>
  </si>
  <si>
    <t>JANICE</t>
  </si>
  <si>
    <t>Botha</t>
  </si>
  <si>
    <t>BRADLEY</t>
  </si>
  <si>
    <t>nondumiso</t>
  </si>
  <si>
    <t xml:space="preserve">NIORO PLASTICS                     </t>
  </si>
  <si>
    <t>cindi</t>
  </si>
  <si>
    <t>A SMIT</t>
  </si>
  <si>
    <t>MAKWABA</t>
  </si>
  <si>
    <t xml:space="preserve">OUTOTEC (RSA)PTY (LTD)             </t>
  </si>
  <si>
    <t xml:space="preserve">CLIFFORD WELDING SYSTEMS PTY LTD   </t>
  </si>
  <si>
    <t>please arrange this collection ready now closing at 15:00</t>
  </si>
  <si>
    <t>ILLEGE</t>
  </si>
  <si>
    <t xml:space="preserve">JHM EXPORT SUPPLIERS               </t>
  </si>
  <si>
    <t>marcel</t>
  </si>
  <si>
    <t>grant</t>
  </si>
  <si>
    <t xml:space="preserve">carista                       </t>
  </si>
  <si>
    <t xml:space="preserve">POD received from cell 0722572707 M     </t>
  </si>
  <si>
    <t>THABO</t>
  </si>
  <si>
    <t>WATER</t>
  </si>
  <si>
    <t>POD received from cell 0728272374 M</t>
  </si>
  <si>
    <t>BRANDON   ANDY</t>
  </si>
  <si>
    <t>kital</t>
  </si>
  <si>
    <t>POD received from cell 0849161585 M</t>
  </si>
  <si>
    <t xml:space="preserve">PAILPRINT PTY LTD                  </t>
  </si>
  <si>
    <t>msa</t>
  </si>
  <si>
    <t xml:space="preserve">PBA EQUIPMENT PTY LTD              </t>
  </si>
  <si>
    <t>Sue</t>
  </si>
  <si>
    <t>CONNIE</t>
  </si>
  <si>
    <t xml:space="preserve">ZETES (Pty)Ltd                     </t>
  </si>
  <si>
    <t>FOUZIA</t>
  </si>
  <si>
    <t>v inder</t>
  </si>
  <si>
    <t xml:space="preserve">METAL BADGE AND BUTTON MNFRS       </t>
  </si>
  <si>
    <t>JOHN HUNTER</t>
  </si>
  <si>
    <t>WYONNA</t>
  </si>
  <si>
    <t xml:space="preserve">MICROMATH TRADING 168 CC           </t>
  </si>
  <si>
    <t>THEUNIS TALJAARD</t>
  </si>
  <si>
    <t>MICROMATH TRADING 168 CC Leo</t>
  </si>
  <si>
    <t xml:space="preserve">NATIONAL CERAMIC INDUSTRIAL SA     </t>
  </si>
  <si>
    <t>SOLLY</t>
  </si>
  <si>
    <t>MCCAIN FOOD SOUTH AFRICA PTY L</t>
  </si>
  <si>
    <t>oscar</t>
  </si>
  <si>
    <t xml:space="preserve">TOMRA SORTING (PTY)LTD             </t>
  </si>
  <si>
    <t>OBAKENG</t>
  </si>
  <si>
    <t>POD received from cell 0728465106 M</t>
  </si>
  <si>
    <t>Johnathon</t>
  </si>
  <si>
    <t>Adrian</t>
  </si>
  <si>
    <t>NLG</t>
  </si>
  <si>
    <t>WICBER</t>
  </si>
  <si>
    <t xml:space="preserve">TS ENGINEERING                     </t>
  </si>
  <si>
    <t>Flyer Parcel</t>
  </si>
  <si>
    <t>CULLI</t>
  </si>
  <si>
    <t>CULLINAN</t>
  </si>
  <si>
    <t xml:space="preserve">CHANLOU TRADING CC                 </t>
  </si>
  <si>
    <t>Gustav</t>
  </si>
  <si>
    <t xml:space="preserve">RISHABA TRADING CC                 </t>
  </si>
  <si>
    <t xml:space="preserve">A RAMJAS                      </t>
  </si>
  <si>
    <t>NATASHA VAND ER WALT</t>
  </si>
  <si>
    <t>LORRAINE</t>
  </si>
  <si>
    <t>SECURITY</t>
  </si>
  <si>
    <t>Dominic</t>
  </si>
  <si>
    <t>RENDANI</t>
  </si>
  <si>
    <t>Oratile</t>
  </si>
  <si>
    <t xml:space="preserve">CONSUPAQ (PTY) LTD                 </t>
  </si>
  <si>
    <t>nonto</t>
  </si>
  <si>
    <t>v naidu</t>
  </si>
  <si>
    <t>vanessa</t>
  </si>
  <si>
    <t>moses</t>
  </si>
  <si>
    <t>POD received from cell 0794722188 M</t>
  </si>
  <si>
    <t>DERIK</t>
  </si>
  <si>
    <t>derer</t>
  </si>
  <si>
    <t>tony</t>
  </si>
  <si>
    <t>LUZO</t>
  </si>
  <si>
    <t>UNATHI</t>
  </si>
  <si>
    <t>Dawn</t>
  </si>
  <si>
    <t xml:space="preserve">LATERAL LOGIATICS PTY LTD          </t>
  </si>
  <si>
    <t>SONNYBOY</t>
  </si>
  <si>
    <t xml:space="preserve">B Burger                      </t>
  </si>
  <si>
    <t xml:space="preserve">abdul                         </t>
  </si>
  <si>
    <t>vishy</t>
  </si>
  <si>
    <t>kats</t>
  </si>
  <si>
    <t xml:space="preserve">HIGHVELD  HONEY                    </t>
  </si>
  <si>
    <t>linde</t>
  </si>
  <si>
    <t xml:space="preserve">ABEC ENGINEERING CC                </t>
  </si>
  <si>
    <t>Angie</t>
  </si>
  <si>
    <t>NELLY</t>
  </si>
  <si>
    <t>KARL</t>
  </si>
  <si>
    <t>Incorrect route allocation</t>
  </si>
  <si>
    <t>Mandipho</t>
  </si>
  <si>
    <t>Mavis</t>
  </si>
  <si>
    <t xml:space="preserve">Sindy                         </t>
  </si>
  <si>
    <t xml:space="preserve">ROV DURRANT ENGINEERING (PTY)      </t>
  </si>
  <si>
    <t>Hennie</t>
  </si>
  <si>
    <t>Zolani</t>
  </si>
  <si>
    <t>gwen</t>
  </si>
  <si>
    <t>E  Dawson</t>
  </si>
  <si>
    <t>muzi</t>
  </si>
  <si>
    <t xml:space="preserve">S   R INSTALLIONS CC               </t>
  </si>
  <si>
    <t xml:space="preserve">E VanDur                      </t>
  </si>
  <si>
    <t xml:space="preserve">RESCUE TECHNOLOGY CC               </t>
  </si>
  <si>
    <t>STEWART</t>
  </si>
  <si>
    <t xml:space="preserve">C DU PLOOY                    </t>
  </si>
  <si>
    <t xml:space="preserve">Mario                         </t>
  </si>
  <si>
    <t xml:space="preserve">BOYSEN EXHAUST TECHNOLOGY RSA      </t>
  </si>
  <si>
    <t>M Sithunkho</t>
  </si>
  <si>
    <t xml:space="preserve">GVJ ELECTRICAL   INSTUMENTATIO     </t>
  </si>
  <si>
    <t>razaan</t>
  </si>
  <si>
    <t>CHRIS BOTHA</t>
  </si>
  <si>
    <t>sbahle</t>
  </si>
  <si>
    <t xml:space="preserve">Nickey                        </t>
  </si>
  <si>
    <t xml:space="preserve">POD received from cell 0836899932 M     </t>
  </si>
  <si>
    <t>Sandisile</t>
  </si>
  <si>
    <t>Busile</t>
  </si>
  <si>
    <t>Condrad</t>
  </si>
  <si>
    <t xml:space="preserve">BRIDGESTONE FIRESTONE SA PTY L     </t>
  </si>
  <si>
    <t>Amona</t>
  </si>
  <si>
    <t>POD received from cell 0745473242 M</t>
  </si>
  <si>
    <t>z meyi</t>
  </si>
  <si>
    <t xml:space="preserve">SABASTIAN ELECTRICAL WHOLESALE     </t>
  </si>
  <si>
    <t>Margaret</t>
  </si>
  <si>
    <t xml:space="preserve">LOCOMOTIVE ENGINES AND GENRAL      </t>
  </si>
  <si>
    <t>eddie</t>
  </si>
  <si>
    <t>philip</t>
  </si>
  <si>
    <t>DONAVAN</t>
  </si>
  <si>
    <t>POD received from cell 0625964993 M</t>
  </si>
  <si>
    <t>hilda</t>
  </si>
  <si>
    <t xml:space="preserve">ADEN                          </t>
  </si>
  <si>
    <t xml:space="preserve">POD received from cell 0735736860 M     </t>
  </si>
  <si>
    <t xml:space="preserve">CONTROL SYSTEMS                    </t>
  </si>
  <si>
    <t>MAGDA DU PLESSIS</t>
  </si>
  <si>
    <t>M DE JAY</t>
  </si>
  <si>
    <t>ROSHNI</t>
  </si>
  <si>
    <t>POD received from cell 0792801527 M</t>
  </si>
  <si>
    <t>s liddle</t>
  </si>
  <si>
    <t>Martie</t>
  </si>
  <si>
    <t xml:space="preserve">PETRUS                        </t>
  </si>
  <si>
    <t>ARNEAL RAMJAS</t>
  </si>
  <si>
    <t>A RAMJAS</t>
  </si>
  <si>
    <t xml:space="preserve">preciuos                      </t>
  </si>
  <si>
    <t xml:space="preserve">isaac                         </t>
  </si>
  <si>
    <t xml:space="preserve">CIRCUIT BREAKER INDUSTRIES PTY     </t>
  </si>
  <si>
    <t>Respect</t>
  </si>
  <si>
    <t>K A MOLOTO</t>
  </si>
  <si>
    <t xml:space="preserve">BMW GATE 4                         </t>
  </si>
  <si>
    <t>garuy</t>
  </si>
  <si>
    <t>Nazeem</t>
  </si>
  <si>
    <t>DELPO</t>
  </si>
  <si>
    <t>DELPOORTSHOOP</t>
  </si>
  <si>
    <t xml:space="preserve">AFRISAM SOUHT AFRICA PTY LTD       </t>
  </si>
  <si>
    <t>POD received from cell 0837472026 M</t>
  </si>
  <si>
    <t xml:space="preserve">LANXESS (PTY) LTD                  </t>
  </si>
  <si>
    <t>SATURDAY DELIVERY</t>
  </si>
  <si>
    <t>Carl</t>
  </si>
  <si>
    <t xml:space="preserve">SAJRESH                       </t>
  </si>
  <si>
    <t>Llewellyn</t>
  </si>
  <si>
    <t>sharp</t>
  </si>
  <si>
    <t xml:space="preserve">ISAAC                         </t>
  </si>
  <si>
    <t xml:space="preserve">Chissie                       </t>
  </si>
  <si>
    <t>larry</t>
  </si>
  <si>
    <t xml:space="preserve">HYDRALOGIC HYDRAULICS PTY LTD      </t>
  </si>
  <si>
    <t>DILUSA</t>
  </si>
  <si>
    <t>CINDI</t>
  </si>
  <si>
    <t>SARAH</t>
  </si>
  <si>
    <t>c nathi</t>
  </si>
  <si>
    <t>VEL</t>
  </si>
  <si>
    <t xml:space="preserve">UMGENI WATER PINETOWN              </t>
  </si>
  <si>
    <t>blessing</t>
  </si>
  <si>
    <t>g pelson</t>
  </si>
  <si>
    <t>POD received from cell 0638826118 M</t>
  </si>
  <si>
    <t>ndumuso</t>
  </si>
  <si>
    <t>PINKI</t>
  </si>
  <si>
    <t>Pancho</t>
  </si>
  <si>
    <t xml:space="preserve">stephen                       </t>
  </si>
  <si>
    <t xml:space="preserve">POD received from cell 0843680350 M     </t>
  </si>
  <si>
    <t>vinesh</t>
  </si>
  <si>
    <t>LIZETTE</t>
  </si>
  <si>
    <t>collin</t>
  </si>
  <si>
    <t xml:space="preserve">Melanie                       </t>
  </si>
  <si>
    <t xml:space="preserve">POD received from cell 0638826118 M     </t>
  </si>
  <si>
    <t xml:space="preserve">FAURECIA EXHAUST SYSTEMS (PTY)     </t>
  </si>
  <si>
    <t xml:space="preserve">MYKAS PLASTICS CC                  </t>
  </si>
  <si>
    <t>SULIMAN</t>
  </si>
  <si>
    <t xml:space="preserve">ARIAN                         </t>
  </si>
  <si>
    <t>DM FLYPI</t>
  </si>
  <si>
    <t xml:space="preserve">NANDI                         </t>
  </si>
  <si>
    <t xml:space="preserve">H BIRKENMAYER (PTY) LTD            </t>
  </si>
  <si>
    <t>rosma</t>
  </si>
  <si>
    <t xml:space="preserve">BEARINGS ON CC                     </t>
  </si>
  <si>
    <t>LISA</t>
  </si>
  <si>
    <t>colleen</t>
  </si>
  <si>
    <t xml:space="preserve">EVAPCO S. A. PTY LTD               </t>
  </si>
  <si>
    <t>Jones</t>
  </si>
  <si>
    <t xml:space="preserve">J S ENGINEERING CC                 </t>
  </si>
  <si>
    <t xml:space="preserve">CHRIS                         </t>
  </si>
  <si>
    <t>nicolas</t>
  </si>
  <si>
    <t>TAZUNDAA</t>
  </si>
  <si>
    <t xml:space="preserve">J F EQUIPMENT                      </t>
  </si>
  <si>
    <t>anthony</t>
  </si>
  <si>
    <t xml:space="preserve">AGM MASCHINENBAU (PTY)LTD          </t>
  </si>
  <si>
    <t>RTS RFES1162575707</t>
  </si>
  <si>
    <t xml:space="preserve">MAKSAL TUBE PTY LTD                </t>
  </si>
  <si>
    <t xml:space="preserve">ALPHEUS                       </t>
  </si>
  <si>
    <t xml:space="preserve">POD received from cell 0791194308 M     </t>
  </si>
  <si>
    <t xml:space="preserve">MEGA-PAK                           </t>
  </si>
  <si>
    <t>LORNA</t>
  </si>
  <si>
    <t xml:space="preserve">MVA BRICKS CC                      </t>
  </si>
  <si>
    <t>Pule</t>
  </si>
  <si>
    <t>POD received from cell 0636663662 M</t>
  </si>
  <si>
    <t>ANDREW</t>
  </si>
  <si>
    <t>ROY   FASEEGH</t>
  </si>
  <si>
    <t>charmaine</t>
  </si>
  <si>
    <t>DIDACTIC SHIPMENT REQUESTED BY SAMMY FESTO PLEASE DELEVER BETWEEN 10:00 TO 11:30</t>
  </si>
  <si>
    <t>James</t>
  </si>
  <si>
    <t>POD received from cell 0725491104 M</t>
  </si>
  <si>
    <t>JJ Mathee</t>
  </si>
  <si>
    <t>wilma</t>
  </si>
  <si>
    <t xml:space="preserve">Gary                          </t>
  </si>
  <si>
    <t xml:space="preserve">POD received from cell 0729460926 M     </t>
  </si>
  <si>
    <t>G Ermer</t>
  </si>
  <si>
    <t xml:space="preserve">SOMTA TOOLS PTY LTD                </t>
  </si>
  <si>
    <t>Zama</t>
  </si>
  <si>
    <t xml:space="preserve">devan                         </t>
  </si>
  <si>
    <t xml:space="preserve">kevin                         </t>
  </si>
  <si>
    <t xml:space="preserve">roy chetty                    </t>
  </si>
  <si>
    <t xml:space="preserve">mr k govender                 </t>
  </si>
  <si>
    <t xml:space="preserve">PFES1162575903 0001                     </t>
  </si>
  <si>
    <t xml:space="preserve">MW WHEELS SA (PTY) LTD             </t>
  </si>
  <si>
    <t xml:space="preserve">Cotton                        </t>
  </si>
  <si>
    <t>MANDI</t>
  </si>
  <si>
    <t>MANDINI</t>
  </si>
  <si>
    <t xml:space="preserve">TAURUS PAPER PRODUCTS (PTY)LTD     </t>
  </si>
  <si>
    <t>ntombie</t>
  </si>
  <si>
    <t xml:space="preserve">EVERITE BUILDING DIVISION          </t>
  </si>
  <si>
    <t xml:space="preserve">MBSA                               </t>
  </si>
  <si>
    <t>WARREN</t>
  </si>
  <si>
    <t>abram</t>
  </si>
  <si>
    <t>POD received from cell 0651340384 M</t>
  </si>
  <si>
    <t>rdd</t>
  </si>
  <si>
    <t>SECURITY GATE</t>
  </si>
  <si>
    <t>NHLAPO</t>
  </si>
  <si>
    <t xml:space="preserve">JFE ELECTRONIC ENGENEERING         </t>
  </si>
  <si>
    <t>illegible</t>
  </si>
  <si>
    <t>tse</t>
  </si>
  <si>
    <t>RTS RFES1162573297</t>
  </si>
  <si>
    <t>SAMSON</t>
  </si>
  <si>
    <t>NEBIOM</t>
  </si>
  <si>
    <t xml:space="preserve">SOUTH DEEP GOLD MINE               </t>
  </si>
  <si>
    <t>GOODMAN</t>
  </si>
  <si>
    <t>CRAIG</t>
  </si>
  <si>
    <t>POD received from cell 0761383282 M</t>
  </si>
  <si>
    <t xml:space="preserve">RHODES FOOD GROUP                  </t>
  </si>
  <si>
    <t>LEBOGANG</t>
  </si>
  <si>
    <t>pule</t>
  </si>
  <si>
    <t>POD received from cell 0729460009 M</t>
  </si>
  <si>
    <t xml:space="preserve">MEADOW FEEDS                       </t>
  </si>
  <si>
    <t>AYANDA</t>
  </si>
  <si>
    <t>SIBU</t>
  </si>
  <si>
    <t xml:space="preserve">NECSA                              </t>
  </si>
  <si>
    <t>Abel</t>
  </si>
  <si>
    <t>LTT</t>
  </si>
  <si>
    <t xml:space="preserve">AFGRI POULTRY (PTY)LTD             </t>
  </si>
  <si>
    <t xml:space="preserve">CEBO                          </t>
  </si>
  <si>
    <t>KENNEDY</t>
  </si>
  <si>
    <t>PHOPHI</t>
  </si>
  <si>
    <t xml:space="preserve">BRITISH AMERICAN TOBACCO SA (P     </t>
  </si>
  <si>
    <t>PRODUCTION PLANT</t>
  </si>
  <si>
    <t>BONGS</t>
  </si>
  <si>
    <t>adelle</t>
  </si>
  <si>
    <t>SHATTERPRUFE TRADING</t>
  </si>
  <si>
    <t>POD received from cell 0727949491 M</t>
  </si>
  <si>
    <t xml:space="preserve">MCCAIN FOODS SA PTY LTD            </t>
  </si>
  <si>
    <t>REFILOE MOROPA</t>
  </si>
  <si>
    <t xml:space="preserve">jeremith                      </t>
  </si>
  <si>
    <t xml:space="preserve">ORICA AFRICA (PTY)LTD              </t>
  </si>
  <si>
    <t>BEATRICE</t>
  </si>
  <si>
    <t>LEBO</t>
  </si>
  <si>
    <t xml:space="preserve">M WHITE                       </t>
  </si>
  <si>
    <t xml:space="preserve">POD received from cell 0735078103 M     </t>
  </si>
  <si>
    <t xml:space="preserve">PIONEER FOODS PTY LTD              </t>
  </si>
  <si>
    <t>MIDD2</t>
  </si>
  <si>
    <t>MIDDELBURG (Mpumalanga)</t>
  </si>
  <si>
    <t xml:space="preserve">SMART SLURRY                       </t>
  </si>
  <si>
    <t>Elaine</t>
  </si>
  <si>
    <t>POD received from cell 0722601650 M</t>
  </si>
  <si>
    <t xml:space="preserve">PRECISION METAL PRODUCTS           </t>
  </si>
  <si>
    <t>dhaya</t>
  </si>
  <si>
    <t>CHARNE</t>
  </si>
  <si>
    <t>S LOUW</t>
  </si>
  <si>
    <t xml:space="preserve">yvonne                        </t>
  </si>
  <si>
    <t>POD received from cell 0647548658 M</t>
  </si>
  <si>
    <t xml:space="preserve">IMPROCHEM PTY LTD                  </t>
  </si>
  <si>
    <t>melinie</t>
  </si>
  <si>
    <t>ROSCOE</t>
  </si>
  <si>
    <t>MIE</t>
  </si>
  <si>
    <t xml:space="preserve">SA SUGAR ASSOCIATION               </t>
  </si>
  <si>
    <t>Rangani</t>
  </si>
  <si>
    <t>POD received from cell 0748410312 M</t>
  </si>
  <si>
    <t>R Van Vilified</t>
  </si>
  <si>
    <t xml:space="preserve">skynet                             </t>
  </si>
  <si>
    <t xml:space="preserve">festo dbn                          </t>
  </si>
  <si>
    <t>karam</t>
  </si>
  <si>
    <t>CHERITA</t>
  </si>
  <si>
    <t xml:space="preserve">PRO LINK HYDR                      </t>
  </si>
  <si>
    <t>zelda</t>
  </si>
  <si>
    <t>moo</t>
  </si>
  <si>
    <t xml:space="preserve">ARTISAN TRAINING INSTITUTE         </t>
  </si>
  <si>
    <t>Thembeka</t>
  </si>
  <si>
    <t xml:space="preserve">ASSOCIATED ENERGY SERVICE PTY      </t>
  </si>
  <si>
    <t xml:space="preserve">METRIX ENGINEERING                 </t>
  </si>
  <si>
    <t>g grald</t>
  </si>
  <si>
    <t xml:space="preserve">IMPALA PLATINIUM REFINERIES LT     </t>
  </si>
  <si>
    <t>stina</t>
  </si>
  <si>
    <t xml:space="preserve">CSIR PRETORIA                      </t>
  </si>
  <si>
    <t>Jaco</t>
  </si>
  <si>
    <t xml:space="preserve">LEAR SEWING PTY LTD                </t>
  </si>
  <si>
    <t>andrew</t>
  </si>
  <si>
    <t>m madwara</t>
  </si>
  <si>
    <t xml:space="preserve">LINDE + WIEMANN (PTY) LTD          </t>
  </si>
  <si>
    <t>bazil</t>
  </si>
  <si>
    <t>W MHLONGO</t>
  </si>
  <si>
    <t xml:space="preserve">RUBICON ELECTRICAL DISTRIBUTOR     </t>
  </si>
  <si>
    <t>Jermaine</t>
  </si>
  <si>
    <t>MONIQUE</t>
  </si>
  <si>
    <t>MUHAMMED MOOLLA</t>
  </si>
  <si>
    <t>mohammed</t>
  </si>
  <si>
    <t>N FOURIE</t>
  </si>
  <si>
    <t>AZWINDINI</t>
  </si>
  <si>
    <t xml:space="preserve">WEDGEWOOD NOUGAT                   </t>
  </si>
  <si>
    <t xml:space="preserve">tanya                         </t>
  </si>
  <si>
    <t xml:space="preserve">NES ELECTRICAL SERVICES            </t>
  </si>
  <si>
    <t xml:space="preserve">hazel                         </t>
  </si>
  <si>
    <t xml:space="preserve">POD received from cell 0794436878 M     </t>
  </si>
  <si>
    <t>dayzel</t>
  </si>
  <si>
    <t xml:space="preserve">THUTHUKA PACKAGING                 </t>
  </si>
  <si>
    <t>BRENT JARVIS</t>
  </si>
  <si>
    <t>Bongi</t>
  </si>
  <si>
    <t>sibongile</t>
  </si>
  <si>
    <t>themba</t>
  </si>
  <si>
    <t>frederick</t>
  </si>
  <si>
    <t>cydney</t>
  </si>
  <si>
    <t>BANTU</t>
  </si>
  <si>
    <t>alANTA</t>
  </si>
  <si>
    <t xml:space="preserve">Farrah                        </t>
  </si>
  <si>
    <t>C ROSSOUW</t>
  </si>
  <si>
    <t xml:space="preserve">Ricky                         </t>
  </si>
  <si>
    <t xml:space="preserve">FIDELITY ELECTRONIC SOLUTION       </t>
  </si>
  <si>
    <t>maria</t>
  </si>
  <si>
    <t>KIMBE</t>
  </si>
  <si>
    <t>KIMBERLEY</t>
  </si>
  <si>
    <t xml:space="preserve">KENRU FIRE PROTECTION              </t>
  </si>
  <si>
    <t>KENRU FIRE PROTECTION</t>
  </si>
  <si>
    <t>POD received from cell 0728007290 M</t>
  </si>
  <si>
    <t xml:space="preserve">Emmanuel                      </t>
  </si>
  <si>
    <t xml:space="preserve">NEWSHELF 1167 PTY LTD              </t>
  </si>
  <si>
    <t>ALEX NTANZI</t>
  </si>
  <si>
    <t>HEINO</t>
  </si>
  <si>
    <t xml:space="preserve">P walters                     </t>
  </si>
  <si>
    <t xml:space="preserve">Theo                          </t>
  </si>
  <si>
    <t xml:space="preserve">POD received from cell 0829064652 M     </t>
  </si>
  <si>
    <t xml:space="preserve">DUPLEIX LIQUID METERS PTY LTD      </t>
  </si>
  <si>
    <t>BETHUEL</t>
  </si>
  <si>
    <t xml:space="preserve">IDWALA CARBONATES                  </t>
  </si>
  <si>
    <t>Kerusha</t>
  </si>
  <si>
    <t xml:space="preserve">IEC HOLDEN                         </t>
  </si>
  <si>
    <t>NIVESH SINGH</t>
  </si>
  <si>
    <t>Neil</t>
  </si>
  <si>
    <t>sophie</t>
  </si>
  <si>
    <t>devan</t>
  </si>
  <si>
    <t xml:space="preserve">DEDISA PEAKING POWER PTY LTD       </t>
  </si>
  <si>
    <t>ntombi</t>
  </si>
  <si>
    <t>tanya</t>
  </si>
  <si>
    <t>QWEN</t>
  </si>
  <si>
    <t xml:space="preserve">VARELEC DISTRIBUTORS CC            </t>
  </si>
  <si>
    <t>desigan</t>
  </si>
  <si>
    <t xml:space="preserve">P wal                         </t>
  </si>
  <si>
    <t>tebogo</t>
  </si>
  <si>
    <t>gloria</t>
  </si>
  <si>
    <t>POD received from cell 0826412120 M</t>
  </si>
  <si>
    <t xml:space="preserve">DACHSER                            </t>
  </si>
  <si>
    <t>POD received from cell 0797608190 M</t>
  </si>
  <si>
    <t>refiloe</t>
  </si>
  <si>
    <t xml:space="preserve">Jacorene                      </t>
  </si>
  <si>
    <t>s louw</t>
  </si>
  <si>
    <t xml:space="preserve">BM FOOD MANUFACTURERS              </t>
  </si>
  <si>
    <t>BONITA</t>
  </si>
  <si>
    <t xml:space="preserve">SUNBAKE                            </t>
  </si>
  <si>
    <t>ANNETTE GROENEWALD</t>
  </si>
  <si>
    <t xml:space="preserve">connie                        </t>
  </si>
  <si>
    <t xml:space="preserve">POD received from cell 0648706734 M     </t>
  </si>
  <si>
    <t xml:space="preserve">ALBANY BAKERY RANDFONTEIN          </t>
  </si>
  <si>
    <t>Zakes</t>
  </si>
  <si>
    <t xml:space="preserve">Dan stores                    </t>
  </si>
  <si>
    <t>T Lucas</t>
  </si>
  <si>
    <t xml:space="preserve">JOYA BRANDS PTY LTD                </t>
  </si>
  <si>
    <t>marco</t>
  </si>
  <si>
    <t>POD received from cell 0610882813 M</t>
  </si>
  <si>
    <t>fransch</t>
  </si>
  <si>
    <t>thushni</t>
  </si>
  <si>
    <t>AMOS</t>
  </si>
  <si>
    <t>ESTERNLINE</t>
  </si>
  <si>
    <t xml:space="preserve">DEW CRISP PTY                      </t>
  </si>
  <si>
    <t>PETRO NORTJE</t>
  </si>
  <si>
    <t>Cebo</t>
  </si>
  <si>
    <t>LETITIA</t>
  </si>
  <si>
    <t>albert</t>
  </si>
  <si>
    <t xml:space="preserve">GREEN ENGINEERING                  </t>
  </si>
  <si>
    <t>Hilton Green</t>
  </si>
  <si>
    <t>Clayton</t>
  </si>
  <si>
    <t xml:space="preserve">AUTOMA MULTI STYRENE               </t>
  </si>
  <si>
    <t>APDUVENAGE</t>
  </si>
  <si>
    <t xml:space="preserve">PATRICK                       </t>
  </si>
  <si>
    <t>mib</t>
  </si>
  <si>
    <t xml:space="preserve">MAIN STREET 1310 PTY LTD           </t>
  </si>
  <si>
    <t>Jean</t>
  </si>
  <si>
    <t xml:space="preserve">patiswa                       </t>
  </si>
  <si>
    <t xml:space="preserve">POD received from cell 0837842726 M     </t>
  </si>
  <si>
    <t xml:space="preserve">SAR ELECTRONIC SA PTY LTD          </t>
  </si>
  <si>
    <t>freddah</t>
  </si>
  <si>
    <t>POD received from cell 0826688138 M</t>
  </si>
  <si>
    <t xml:space="preserve">MINACO PTY LTD DIVISTION LASTR     </t>
  </si>
  <si>
    <t>DOLLY</t>
  </si>
  <si>
    <t xml:space="preserve">HENCOR HYDRAULICS                  </t>
  </si>
  <si>
    <t>PLEASE ARRENGE THE COLLECTION IS READY NOW CLOSING AT 15:00</t>
  </si>
  <si>
    <t>JOY</t>
  </si>
  <si>
    <t>parcel</t>
  </si>
  <si>
    <t xml:space="preserve">BELGOTEX FLOORS                    </t>
  </si>
  <si>
    <t>robby</t>
  </si>
  <si>
    <t>POD received from cell 0633672030 M</t>
  </si>
  <si>
    <t xml:space="preserve">BHEKIMUSA                     </t>
  </si>
  <si>
    <t>POD received from cell 0791429135 M</t>
  </si>
  <si>
    <t>COCA COLA CANNERS OF SA</t>
  </si>
  <si>
    <t>GENEVE</t>
  </si>
  <si>
    <t>ROMANO</t>
  </si>
  <si>
    <t xml:space="preserve">rejoice                       </t>
  </si>
  <si>
    <t>linken</t>
  </si>
  <si>
    <t>ACHMAT</t>
  </si>
  <si>
    <t>SANDT</t>
  </si>
  <si>
    <t>SANDTON</t>
  </si>
  <si>
    <t xml:space="preserve">MECOSA                             </t>
  </si>
  <si>
    <t>PAMODZI UNIQUE ENGINEERING</t>
  </si>
  <si>
    <t>POD received from cell 0826644094 M</t>
  </si>
  <si>
    <t>Anton</t>
  </si>
  <si>
    <t>ronald</t>
  </si>
  <si>
    <t>neseil</t>
  </si>
  <si>
    <t>THEMBA</t>
  </si>
  <si>
    <t>NTOKOZO</t>
  </si>
  <si>
    <t>Lucas</t>
  </si>
  <si>
    <t>sagei</t>
  </si>
  <si>
    <t>D Pillay</t>
  </si>
  <si>
    <t xml:space="preserve">Ruaan                         </t>
  </si>
  <si>
    <t xml:space="preserve">BOWLER PLASTICS (PTY) LTD          </t>
  </si>
  <si>
    <t>Matthew</t>
  </si>
  <si>
    <t xml:space="preserve">CLOVER SA                          </t>
  </si>
  <si>
    <t>LINDA BREETZKE</t>
  </si>
  <si>
    <t>MAGRIEL</t>
  </si>
  <si>
    <t xml:space="preserve">BAGTECH INTERNATIONAL PTY LTD      </t>
  </si>
  <si>
    <t xml:space="preserve">MASTAM SUPPLIES CC                 </t>
  </si>
  <si>
    <t>morris</t>
  </si>
  <si>
    <t>Nathanael</t>
  </si>
  <si>
    <t>ally</t>
  </si>
  <si>
    <t>phume</t>
  </si>
  <si>
    <t>OLWETHU</t>
  </si>
  <si>
    <t xml:space="preserve">FRANCINA                      </t>
  </si>
  <si>
    <t>ROSINA</t>
  </si>
  <si>
    <t xml:space="preserve">musa                          </t>
  </si>
  <si>
    <t>rosna</t>
  </si>
  <si>
    <t>richard</t>
  </si>
  <si>
    <t xml:space="preserve">NCP CHLORCHEM PTY LTD              </t>
  </si>
  <si>
    <t>RAAM GOVENDER</t>
  </si>
  <si>
    <t>jacob</t>
  </si>
  <si>
    <t xml:space="preserve">PAARL MEDIA                        </t>
  </si>
  <si>
    <t>ANDERSON</t>
  </si>
  <si>
    <t>leo</t>
  </si>
  <si>
    <t>pieternella</t>
  </si>
  <si>
    <t>Naledi</t>
  </si>
  <si>
    <t>Afrika</t>
  </si>
  <si>
    <t xml:space="preserve">TIGER CONSUMER BRANDS LTD T A      </t>
  </si>
  <si>
    <t>rabi</t>
  </si>
  <si>
    <t xml:space="preserve">ROCBOLT TECHNOLGIES                </t>
  </si>
  <si>
    <t>Zintle</t>
  </si>
  <si>
    <t>lincoln</t>
  </si>
  <si>
    <t>POD received from cell 0737355800 M</t>
  </si>
  <si>
    <t>goodman</t>
  </si>
  <si>
    <t xml:space="preserve">WILVIC PLASTICS CC                 </t>
  </si>
  <si>
    <t>JUSTINE</t>
  </si>
  <si>
    <t>Steven</t>
  </si>
  <si>
    <t xml:space="preserve">PHOENIX READYMIX                   </t>
  </si>
  <si>
    <t>menza</t>
  </si>
  <si>
    <t xml:space="preserve">DISTELL LIMITED                    </t>
  </si>
  <si>
    <t>M Pamla</t>
  </si>
  <si>
    <t xml:space="preserve">THE ANDERSON LID CO.               </t>
  </si>
  <si>
    <t>Ben</t>
  </si>
  <si>
    <t>errol</t>
  </si>
  <si>
    <t>lincon</t>
  </si>
  <si>
    <t>cannon</t>
  </si>
  <si>
    <t>Mthelele</t>
  </si>
  <si>
    <t>quinton</t>
  </si>
  <si>
    <t xml:space="preserve">BIBER CC                           </t>
  </si>
  <si>
    <t>POD received from cell 0761791481 M</t>
  </si>
  <si>
    <t>ASHTO</t>
  </si>
  <si>
    <t>ASHTON</t>
  </si>
  <si>
    <t xml:space="preserve">LANGEBERG   ASHTON FOODS           </t>
  </si>
  <si>
    <t>eurica</t>
  </si>
  <si>
    <t>federick</t>
  </si>
  <si>
    <t>sikho</t>
  </si>
  <si>
    <t>UMBOG</t>
  </si>
  <si>
    <t>UMBOGINTWINI</t>
  </si>
  <si>
    <t xml:space="preserve">RYMCO PTY LTD ACHOR YEAST          </t>
  </si>
  <si>
    <t>Dashen</t>
  </si>
  <si>
    <t>KathlEAN</t>
  </si>
  <si>
    <t xml:space="preserve">FAURENTIA INTERIOR SYSTEMS         </t>
  </si>
  <si>
    <t>shawn</t>
  </si>
  <si>
    <t>Krieger</t>
  </si>
  <si>
    <t>Magritte</t>
  </si>
  <si>
    <t xml:space="preserve">JOHNSON   JOHNSON PTY LTD          </t>
  </si>
  <si>
    <t>BONGINKOSI ZOKUFA</t>
  </si>
  <si>
    <t>Colbert</t>
  </si>
  <si>
    <t>POD received from cell 0732611486 M</t>
  </si>
  <si>
    <t xml:space="preserve">NATIONAL BIOPRODUCTS INST          </t>
  </si>
  <si>
    <t>khumbz</t>
  </si>
  <si>
    <t>Kimesan</t>
  </si>
  <si>
    <t>c wilson</t>
  </si>
  <si>
    <t xml:space="preserve">HELLERMANN TYTON                   </t>
  </si>
  <si>
    <t xml:space="preserve">MA AUTOMOTIVE TOOL   DIE           </t>
  </si>
  <si>
    <t>CHRISTELENE</t>
  </si>
  <si>
    <t xml:space="preserve">S Masemola                    </t>
  </si>
  <si>
    <t xml:space="preserve">POD received from cell 0829557277 M     </t>
  </si>
  <si>
    <t>takalani</t>
  </si>
  <si>
    <t xml:space="preserve">ORION ENGINEERED CARDONS PTY L     </t>
  </si>
  <si>
    <t>harry</t>
  </si>
  <si>
    <t xml:space="preserve">LUCAS LEE   ASSOCIATES             </t>
  </si>
  <si>
    <t>Cynitha</t>
  </si>
  <si>
    <t>POD received from cell 0837429668 M</t>
  </si>
  <si>
    <t>jimmy</t>
  </si>
  <si>
    <t>Tomi</t>
  </si>
  <si>
    <t xml:space="preserve">KRESTEEL                           </t>
  </si>
  <si>
    <t>RECIEVING   STORES</t>
  </si>
  <si>
    <t>ALIWA</t>
  </si>
  <si>
    <t>ALIWAL NORTH</t>
  </si>
  <si>
    <t xml:space="preserve">PIONEER FOOD (PTY) LTD             </t>
  </si>
  <si>
    <t>S DE VILLIERS</t>
  </si>
  <si>
    <t>POD received from cell 0822915897 M</t>
  </si>
  <si>
    <t xml:space="preserve">AFRICAN HERITAGE CONTRACT PACK     </t>
  </si>
  <si>
    <t>Deon</t>
  </si>
  <si>
    <t>illefg</t>
  </si>
  <si>
    <t xml:space="preserve">PIONEER FOODS GROCERIES PTY        </t>
  </si>
  <si>
    <t>avishkar</t>
  </si>
  <si>
    <t xml:space="preserve">NUKOR (PTY) LTD                    </t>
  </si>
  <si>
    <t>Frans</t>
  </si>
  <si>
    <t>POD received from cell 0827595505 M</t>
  </si>
  <si>
    <t xml:space="preserve">CTP PACKAGING                      </t>
  </si>
  <si>
    <t>simon</t>
  </si>
  <si>
    <t>QUINTON BAILEY</t>
  </si>
  <si>
    <t>Afton</t>
  </si>
  <si>
    <t xml:space="preserve">ROCKTREES ELECTRIC   INDUSTRIA     </t>
  </si>
  <si>
    <t>KAILYN VOSLOO</t>
  </si>
  <si>
    <t>laetithia</t>
  </si>
  <si>
    <t xml:space="preserve">DENEL DYNAMICS                     </t>
  </si>
  <si>
    <t>Benjamin</t>
  </si>
  <si>
    <t>POD received from cell 0795547131 M</t>
  </si>
  <si>
    <t xml:space="preserve">frans                         </t>
  </si>
  <si>
    <t>koos</t>
  </si>
  <si>
    <t>Mike</t>
  </si>
  <si>
    <t>POD received from cell 0785728050 M</t>
  </si>
  <si>
    <t>BARWAY</t>
  </si>
  <si>
    <t>petrus</t>
  </si>
  <si>
    <t>Bongiwe</t>
  </si>
  <si>
    <t xml:space="preserve">POD received from cell 0766412100 M     </t>
  </si>
  <si>
    <t>nikesh</t>
  </si>
  <si>
    <t>Piertenella</t>
  </si>
  <si>
    <t>olebo</t>
  </si>
  <si>
    <t>sanele</t>
  </si>
  <si>
    <t xml:space="preserve">frank                         </t>
  </si>
  <si>
    <t>WILLIS</t>
  </si>
  <si>
    <t>c alkane</t>
  </si>
  <si>
    <t>Kevin</t>
  </si>
  <si>
    <t>Jayson</t>
  </si>
  <si>
    <t>POD received from cell 0710036302 M</t>
  </si>
  <si>
    <t xml:space="preserve">PHILLIP                       </t>
  </si>
  <si>
    <t xml:space="preserve">SOUTH AFRICAN BUREAU OF STANDA     </t>
  </si>
  <si>
    <t>BRENDA</t>
  </si>
  <si>
    <t>SIMONE</t>
  </si>
  <si>
    <t>WENDELL</t>
  </si>
  <si>
    <t xml:space="preserve">CAPE HERB   SPICE (PTY)LTD         </t>
  </si>
  <si>
    <t>HAYLEY</t>
  </si>
  <si>
    <t>Boipelo</t>
  </si>
  <si>
    <t>POD received from cell 0825884890 M</t>
  </si>
  <si>
    <t>MM BOOYENS</t>
  </si>
  <si>
    <t xml:space="preserve">DEECHRIS CC                        </t>
  </si>
  <si>
    <t>W M OOSTHUIZEN</t>
  </si>
  <si>
    <t xml:space="preserve">PIONEER PLASTICS                   </t>
  </si>
  <si>
    <t>wanda</t>
  </si>
  <si>
    <t>GAIZAH</t>
  </si>
  <si>
    <t>esther</t>
  </si>
  <si>
    <t xml:space="preserve">daleen                        </t>
  </si>
  <si>
    <t>GRW ENGINERING</t>
  </si>
  <si>
    <t xml:space="preserve">GUBB   INGGS                       </t>
  </si>
  <si>
    <t xml:space="preserve">darryl                        </t>
  </si>
  <si>
    <t xml:space="preserve">gladman                       </t>
  </si>
  <si>
    <t xml:space="preserve">mark                          </t>
  </si>
  <si>
    <t xml:space="preserve">ERGO MINING                        </t>
  </si>
  <si>
    <t xml:space="preserve">LAFARGE INDUSTRIES SA              </t>
  </si>
  <si>
    <t>S KATZKE</t>
  </si>
  <si>
    <t xml:space="preserve">TRM SUPPLIES CC                    </t>
  </si>
  <si>
    <t>JOAN WOLFE</t>
  </si>
  <si>
    <t>B SCHMITZ</t>
  </si>
  <si>
    <t>+</t>
  </si>
  <si>
    <t>AMELIA</t>
  </si>
  <si>
    <t xml:space="preserve">MODULAR MASTS   TOWERS CC          </t>
  </si>
  <si>
    <t>MERWE</t>
  </si>
  <si>
    <t>afrika</t>
  </si>
  <si>
    <t>Buyisile</t>
  </si>
  <si>
    <t>christine</t>
  </si>
  <si>
    <t>GIFT</t>
  </si>
  <si>
    <t>Darlington</t>
  </si>
  <si>
    <t>M Zoli</t>
  </si>
  <si>
    <t>VERNON</t>
  </si>
  <si>
    <t>Chain store delivery</t>
  </si>
  <si>
    <t>nos</t>
  </si>
  <si>
    <t>myles</t>
  </si>
  <si>
    <t>vernon</t>
  </si>
  <si>
    <t xml:space="preserve">DONN PRODUCTS (PTY) LTD            </t>
  </si>
  <si>
    <t>SIFISO</t>
  </si>
  <si>
    <t xml:space="preserve">RECKITT BENCKISER SA               </t>
  </si>
  <si>
    <t>Caela</t>
  </si>
  <si>
    <t>KEAGAN</t>
  </si>
  <si>
    <t>EPHRIAM</t>
  </si>
  <si>
    <t xml:space="preserve">HERAEUS ELECTRO NITE               </t>
  </si>
  <si>
    <t>betty</t>
  </si>
  <si>
    <t>luwaine</t>
  </si>
  <si>
    <t>F M</t>
  </si>
  <si>
    <t xml:space="preserve">wimpie                        </t>
  </si>
  <si>
    <t>Hold for Collection</t>
  </si>
  <si>
    <t>JMM</t>
  </si>
  <si>
    <t xml:space="preserve">POD received from cell 0761122982 M     </t>
  </si>
  <si>
    <t>FATIMA</t>
  </si>
  <si>
    <t>POD received from cell 0748428543 M</t>
  </si>
  <si>
    <t xml:space="preserve">B M S C ENGINEERING CC             </t>
  </si>
  <si>
    <t>HELMIE</t>
  </si>
  <si>
    <t>thulani</t>
  </si>
  <si>
    <t>Reunel</t>
  </si>
  <si>
    <t xml:space="preserve">Heine                         </t>
  </si>
  <si>
    <t xml:space="preserve">POD received from cell 0832479776 M     </t>
  </si>
  <si>
    <t>jenell</t>
  </si>
  <si>
    <t xml:space="preserve">STRANDFOAM GROUP (PTY) LTD         </t>
  </si>
  <si>
    <t>CHRIS</t>
  </si>
  <si>
    <t xml:space="preserve">Kirsten                       </t>
  </si>
  <si>
    <t xml:space="preserve">BMG BELLVILEE 0120                 </t>
  </si>
  <si>
    <t>aubrey</t>
  </si>
  <si>
    <t xml:space="preserve">GENERAL MOTORS SOUTH AFRICA        </t>
  </si>
  <si>
    <t>Thiyigarajan</t>
  </si>
  <si>
    <t>Grydon</t>
  </si>
  <si>
    <t xml:space="preserve">NEDBANK (NEDFLEET)                 </t>
  </si>
  <si>
    <t>Cyril Naidoo</t>
  </si>
  <si>
    <t>morgan</t>
  </si>
  <si>
    <t>POD received from cell 0746098569 M</t>
  </si>
  <si>
    <t xml:space="preserve">MANGOSUTHU UNIVERSITY OF TECHN     </t>
  </si>
  <si>
    <t>PHILLY HLOPHE</t>
  </si>
  <si>
    <t>nqobile</t>
  </si>
  <si>
    <t>POD received from cell 0724953785 M</t>
  </si>
  <si>
    <t>rulloot</t>
  </si>
  <si>
    <t>JERRY</t>
  </si>
  <si>
    <t>MAIN STREET 1477  PTY  LTD</t>
  </si>
  <si>
    <t>clude</t>
  </si>
  <si>
    <t>Alfred</t>
  </si>
  <si>
    <t xml:space="preserve">VERDER PUMPS SA PTY LTD            </t>
  </si>
  <si>
    <t>COLIN</t>
  </si>
  <si>
    <t>joe vilakazi</t>
  </si>
  <si>
    <t>UGIE</t>
  </si>
  <si>
    <t xml:space="preserve">PG BISON PTY LTD UGIE BOARD PL     </t>
  </si>
  <si>
    <t>K BAARTMAN</t>
  </si>
  <si>
    <t xml:space="preserve">ATC INNOVATION (PTY) LTD           </t>
  </si>
  <si>
    <t>henry</t>
  </si>
  <si>
    <t xml:space="preserve">G ERMER                       </t>
  </si>
  <si>
    <t>shareen</t>
  </si>
  <si>
    <t xml:space="preserve">INTELLIGENT INSPECTION SERVICE     </t>
  </si>
  <si>
    <t>Lesley</t>
  </si>
  <si>
    <t xml:space="preserve">PANDROL SA PTY LTD                 </t>
  </si>
  <si>
    <t xml:space="preserve">SCANMIN AFRICA                     </t>
  </si>
  <si>
    <t>ELLY</t>
  </si>
  <si>
    <t>PLOOY</t>
  </si>
  <si>
    <t xml:space="preserve">EGGSPERT EGGS                      </t>
  </si>
  <si>
    <t>RTS RFES1162576999</t>
  </si>
  <si>
    <t>RHODES FOOD GROUP</t>
  </si>
  <si>
    <t xml:space="preserve">CHEMLINK SA (PTY) LTD              </t>
  </si>
  <si>
    <t xml:space="preserve">EUROPACKAGING SYSTEMS              </t>
  </si>
  <si>
    <t>RICO</t>
  </si>
  <si>
    <t xml:space="preserve">deez                          </t>
  </si>
  <si>
    <t xml:space="preserve">POD received from cell 0848255037 M     </t>
  </si>
  <si>
    <t xml:space="preserve">Randy                         </t>
  </si>
  <si>
    <t xml:space="preserve">POD received from cell 0761190287 M     </t>
  </si>
  <si>
    <t xml:space="preserve">BURNSHIELD                         </t>
  </si>
  <si>
    <t>CAROLINE</t>
  </si>
  <si>
    <t>Amos</t>
  </si>
  <si>
    <t>nicki</t>
  </si>
  <si>
    <t>LINCOLN</t>
  </si>
  <si>
    <t>A P L  CARTONS  PTY  LTD</t>
  </si>
  <si>
    <t>RTS RFES1162576898</t>
  </si>
  <si>
    <t xml:space="preserve">Stacey                        </t>
  </si>
  <si>
    <t xml:space="preserve">POD received from cell 0838564279 M     </t>
  </si>
  <si>
    <t>j prinsloo</t>
  </si>
  <si>
    <t>ERICA</t>
  </si>
  <si>
    <t xml:space="preserve">SHEMUEL FLOUR MILLS                </t>
  </si>
  <si>
    <t>j le roux</t>
  </si>
  <si>
    <t>RCL FOODS CONSUMER PTY</t>
  </si>
  <si>
    <t>Lincoln</t>
  </si>
  <si>
    <t>euegen</t>
  </si>
  <si>
    <t>MANDLA NKOSI</t>
  </si>
  <si>
    <t>willie</t>
  </si>
  <si>
    <t>n du toit</t>
  </si>
  <si>
    <t xml:space="preserve">VINCENT                       </t>
  </si>
  <si>
    <t xml:space="preserve">ADCOCK INGRAM HEALTHCARE (PTY)     </t>
  </si>
  <si>
    <t>SOLOMON</t>
  </si>
  <si>
    <t xml:space="preserve">SOLID - LIQUID SEPARATION          </t>
  </si>
  <si>
    <t>Pinky</t>
  </si>
  <si>
    <t>rync</t>
  </si>
  <si>
    <t xml:space="preserve">FABRINOX CC                        </t>
  </si>
  <si>
    <t>ANGELIQUE GOOSEN</t>
  </si>
  <si>
    <t>Wilfred</t>
  </si>
  <si>
    <t>LINDA</t>
  </si>
  <si>
    <t xml:space="preserve">PARMALAT (PTY) LTD                 </t>
  </si>
  <si>
    <t>SCHALK LOEDOLFF</t>
  </si>
  <si>
    <t>Trevino</t>
  </si>
  <si>
    <t>TEDDY MUDGE</t>
  </si>
  <si>
    <t>RENO</t>
  </si>
  <si>
    <t xml:space="preserve">S.A. LITHO PRINTINGS   PACK. (     </t>
  </si>
  <si>
    <t>A WALTERS</t>
  </si>
  <si>
    <t>PHILLIP</t>
  </si>
  <si>
    <t>mondudi security</t>
  </si>
  <si>
    <t xml:space="preserve">Lincoln                       </t>
  </si>
  <si>
    <t>VANEY</t>
  </si>
  <si>
    <t>NIKI DEELEY-BARNARD</t>
  </si>
  <si>
    <t>marlin</t>
  </si>
  <si>
    <t xml:space="preserve">PAKCO (PTY)LTD                     </t>
  </si>
  <si>
    <t>TRISHA</t>
  </si>
  <si>
    <t>vukani</t>
  </si>
  <si>
    <t xml:space="preserve">niren                         </t>
  </si>
  <si>
    <t xml:space="preserve">POD received from cell 0782274968 M     </t>
  </si>
  <si>
    <t>Busi</t>
  </si>
  <si>
    <t xml:space="preserve">BOLT   ENG (PLATPROV)              </t>
  </si>
  <si>
    <t>Lawrance</t>
  </si>
  <si>
    <t>SIBUSISO</t>
  </si>
  <si>
    <t>rey rey</t>
  </si>
  <si>
    <t>POD received from cell 0722572707 M</t>
  </si>
  <si>
    <t>POUCAS</t>
  </si>
  <si>
    <t xml:space="preserve">BEVCAN A DIVISION OF NAMPAK        </t>
  </si>
  <si>
    <t>ANDRE CRONJE</t>
  </si>
  <si>
    <t>naomi</t>
  </si>
  <si>
    <t>DOVES GROUP</t>
  </si>
  <si>
    <t>POD received from cell 0820536959 M</t>
  </si>
  <si>
    <t>G ERMER</t>
  </si>
  <si>
    <t>sarah</t>
  </si>
  <si>
    <t>WIES</t>
  </si>
  <si>
    <t>SILAS</t>
  </si>
  <si>
    <t xml:space="preserve">WINTERTIDE TRADING 69 CC           </t>
  </si>
  <si>
    <t>prem</t>
  </si>
  <si>
    <t>hoosen</t>
  </si>
  <si>
    <t>HELLERMANN TYTON</t>
  </si>
  <si>
    <t>ELEMENT SIX PRODUCTION</t>
  </si>
  <si>
    <t xml:space="preserve">Niren                         </t>
  </si>
  <si>
    <t xml:space="preserve">STRIDENT ENGINEERING               </t>
  </si>
  <si>
    <t>JONATHAN POTGIETER</t>
  </si>
  <si>
    <t>BINGO</t>
  </si>
  <si>
    <t xml:space="preserve">Grydon                        </t>
  </si>
  <si>
    <t xml:space="preserve">JHB CASH MECOSA                    </t>
  </si>
  <si>
    <t>alan</t>
  </si>
  <si>
    <t>Bianca</t>
  </si>
  <si>
    <t>Kathlene</t>
  </si>
  <si>
    <t xml:space="preserve">pam                           </t>
  </si>
  <si>
    <t>GERRY</t>
  </si>
  <si>
    <t>COLLECTION READY NOW CLOSING AT 15:00</t>
  </si>
  <si>
    <t xml:space="preserve">movubis                       </t>
  </si>
  <si>
    <t xml:space="preserve">belloana                      </t>
  </si>
  <si>
    <t>RYNO</t>
  </si>
  <si>
    <t>BENICE</t>
  </si>
  <si>
    <t xml:space="preserve">QUALITY BOTTLING SERVICES WELG     </t>
  </si>
  <si>
    <t>walter</t>
  </si>
  <si>
    <t>cha</t>
  </si>
  <si>
    <t>POD received from cell 0836523461 M</t>
  </si>
  <si>
    <t>RAY</t>
  </si>
  <si>
    <t>ELLIG</t>
  </si>
  <si>
    <t xml:space="preserve">NADO TECHNICAL SERVICES   INDU     </t>
  </si>
  <si>
    <t xml:space="preserve">Deez                          </t>
  </si>
  <si>
    <t>NYAMEKA</t>
  </si>
  <si>
    <t>RECEICING</t>
  </si>
  <si>
    <t>WILLEM</t>
  </si>
  <si>
    <t xml:space="preserve">DYNAMIC BRANDS PTY LTD             </t>
  </si>
  <si>
    <t>T KHAN</t>
  </si>
  <si>
    <t xml:space="preserve">TOSAS PTY LTD                      </t>
  </si>
  <si>
    <t xml:space="preserve">ENTYCE BEVERAGES                   </t>
  </si>
  <si>
    <t>POD received from cell 0731123851 M</t>
  </si>
  <si>
    <t>frad</t>
  </si>
  <si>
    <t>Moses</t>
  </si>
  <si>
    <t>rfes1162577194</t>
  </si>
  <si>
    <t>Bad address</t>
  </si>
  <si>
    <t>Stan</t>
  </si>
  <si>
    <t>kiven</t>
  </si>
  <si>
    <t xml:space="preserve">tyran                         </t>
  </si>
  <si>
    <t>Milton</t>
  </si>
  <si>
    <t>BUSISIWE J MASEKO</t>
  </si>
  <si>
    <t>HENY</t>
  </si>
  <si>
    <t xml:space="preserve">UNIVERSAL CLIPS                    </t>
  </si>
  <si>
    <t>BRIAN HUNKIN</t>
  </si>
  <si>
    <t>LINDIWE</t>
  </si>
  <si>
    <t xml:space="preserve">Andre                         </t>
  </si>
  <si>
    <t xml:space="preserve">POD received from cell 0737276972 M     </t>
  </si>
  <si>
    <t>PRODENCE</t>
  </si>
  <si>
    <t>NARE</t>
  </si>
  <si>
    <t xml:space="preserve">RHEEM SOUTH AFRICA LTD             </t>
  </si>
  <si>
    <t>liaundre</t>
  </si>
  <si>
    <t xml:space="preserve">COPPER TUBING AFRICA               </t>
  </si>
  <si>
    <t>graham</t>
  </si>
  <si>
    <t xml:space="preserve">NORTH STAR INDUSTRIAL SUPPLIES     </t>
  </si>
  <si>
    <t>SESI</t>
  </si>
  <si>
    <t>PATTY</t>
  </si>
  <si>
    <t>nell</t>
  </si>
  <si>
    <t>frans</t>
  </si>
  <si>
    <t>taain</t>
  </si>
  <si>
    <t>ADRIAN</t>
  </si>
  <si>
    <t>SHM</t>
  </si>
  <si>
    <t>vhuyi</t>
  </si>
  <si>
    <t>DANIEL</t>
  </si>
  <si>
    <t>abida</t>
  </si>
  <si>
    <t xml:space="preserve">AGT FOOD AFRICA PTY LTD            </t>
  </si>
  <si>
    <t>HARRY</t>
  </si>
  <si>
    <t xml:space="preserve">ENVIRON SKIN CARE (PTY) LTD        </t>
  </si>
  <si>
    <t>tyrone</t>
  </si>
  <si>
    <t xml:space="preserve">BEIER ENVIROTEC                    </t>
  </si>
  <si>
    <t xml:space="preserve">GEDORE TOOLS (PTY) LTD             </t>
  </si>
  <si>
    <t xml:space="preserve">ILLOVO SUGAR LTD - SEZELA          </t>
  </si>
  <si>
    <t xml:space="preserve">sipho                         </t>
  </si>
  <si>
    <t>May</t>
  </si>
  <si>
    <t>please arrange collection ready now closing at 15:00</t>
  </si>
  <si>
    <t>VINESH</t>
  </si>
  <si>
    <t>BOX PARCEL</t>
  </si>
  <si>
    <t xml:space="preserve">TRANSNET ENGINEERING               </t>
  </si>
  <si>
    <t xml:space="preserve">Umgeni Water Durban Heights        </t>
  </si>
  <si>
    <t>please arrange the collection ready now closing at 15:00</t>
  </si>
  <si>
    <t>Dasreen Naidoo</t>
  </si>
  <si>
    <t>REFILWE</t>
  </si>
  <si>
    <t>RICK</t>
  </si>
  <si>
    <t xml:space="preserve">NATIONAL BRANDS BIS   SNK DIV      </t>
  </si>
  <si>
    <t>MEMORY OOSTHUIZEN</t>
  </si>
  <si>
    <t>Bingo</t>
  </si>
  <si>
    <t>Company Closed</t>
  </si>
  <si>
    <t>afron</t>
  </si>
  <si>
    <t>barry</t>
  </si>
  <si>
    <t>Thando</t>
  </si>
  <si>
    <t>Hezekiah</t>
  </si>
  <si>
    <t>kfh</t>
  </si>
  <si>
    <t xml:space="preserve">MINOVA SA                          </t>
  </si>
  <si>
    <t>KHOSI MSIMANGO</t>
  </si>
  <si>
    <t>THEMBISA</t>
  </si>
  <si>
    <t>Wilber</t>
  </si>
  <si>
    <t xml:space="preserve">barry                         </t>
  </si>
  <si>
    <t xml:space="preserve">lenny                         </t>
  </si>
  <si>
    <t xml:space="preserve">POD received from cell 0763492871 M     </t>
  </si>
  <si>
    <t xml:space="preserve">YASKAWA S.A                        </t>
  </si>
  <si>
    <t>M  Klue</t>
  </si>
  <si>
    <t xml:space="preserve">Naledi                        </t>
  </si>
  <si>
    <t>MONIQUE KUKLA</t>
  </si>
  <si>
    <t>robertson</t>
  </si>
  <si>
    <t>sbusiso</t>
  </si>
  <si>
    <t>FAZIL</t>
  </si>
  <si>
    <t xml:space="preserve">theo                          </t>
  </si>
  <si>
    <t xml:space="preserve">Alida                         </t>
  </si>
  <si>
    <t>lindolt</t>
  </si>
  <si>
    <t xml:space="preserve">AEROSUD AVIATION                   </t>
  </si>
  <si>
    <t>JOHANNES NGWENYA</t>
  </si>
  <si>
    <t>Unathi</t>
  </si>
  <si>
    <t>MTHOKO</t>
  </si>
  <si>
    <t>precious</t>
  </si>
  <si>
    <t>Kathleen</t>
  </si>
  <si>
    <t>KIAN</t>
  </si>
  <si>
    <t xml:space="preserve">Gabriel                       </t>
  </si>
  <si>
    <t xml:space="preserve">kurn                          </t>
  </si>
  <si>
    <t>silas</t>
  </si>
  <si>
    <t xml:space="preserve">JAYESH                        </t>
  </si>
  <si>
    <t>Nhlanhla</t>
  </si>
  <si>
    <t>Mpho</t>
  </si>
  <si>
    <t xml:space="preserve">kurt                          </t>
  </si>
  <si>
    <t xml:space="preserve">GLENCAROL                          </t>
  </si>
  <si>
    <t>francina</t>
  </si>
  <si>
    <t>m pamla</t>
  </si>
  <si>
    <t>PREMIER FOODS  PTY  LTD</t>
  </si>
  <si>
    <t>nicole</t>
  </si>
  <si>
    <t>MBALENHLE</t>
  </si>
  <si>
    <t>NOXIE</t>
  </si>
  <si>
    <t>jeanin</t>
  </si>
  <si>
    <t xml:space="preserve">POWERGLIDE OLS CC                  </t>
  </si>
  <si>
    <t>nischal</t>
  </si>
  <si>
    <t xml:space="preserve">CEMPACK                            </t>
  </si>
  <si>
    <t>M  Louw</t>
  </si>
  <si>
    <t xml:space="preserve">MITAS CORPORATION (PTY)LTD         </t>
  </si>
  <si>
    <t>julian</t>
  </si>
  <si>
    <t xml:space="preserve">BURCAP PLASTICS (PTY)LTD           </t>
  </si>
  <si>
    <t>lukrisha</t>
  </si>
  <si>
    <t>rajen</t>
  </si>
  <si>
    <t xml:space="preserve">PSA FINISHERS Cc                   </t>
  </si>
  <si>
    <t>P. Botha</t>
  </si>
  <si>
    <t>rorwana</t>
  </si>
  <si>
    <t>POD received from cell 0763756553 M</t>
  </si>
  <si>
    <t xml:space="preserve">ramesh                        </t>
  </si>
  <si>
    <t>CONRIND</t>
  </si>
  <si>
    <t xml:space="preserve">DADO MANUFACTURING                 </t>
  </si>
  <si>
    <t>christelle</t>
  </si>
  <si>
    <t xml:space="preserve">AIR PRODUCTS                       </t>
  </si>
  <si>
    <t>KHUMALO</t>
  </si>
  <si>
    <t>norman</t>
  </si>
  <si>
    <t>nowapo</t>
  </si>
  <si>
    <t xml:space="preserve">COCA COLA SHANDUKA BEVERAGES       </t>
  </si>
  <si>
    <t xml:space="preserve">michelk                       </t>
  </si>
  <si>
    <t xml:space="preserve">POD received from cell 0784294456 M     </t>
  </si>
  <si>
    <t xml:space="preserve">Tahlo                         </t>
  </si>
  <si>
    <t xml:space="preserve">POD received from cell 0781742249 M     </t>
  </si>
  <si>
    <t>BETHU</t>
  </si>
  <si>
    <t>BETHULI</t>
  </si>
  <si>
    <t xml:space="preserve">PRIME PRODUCT MANUFACTURING        </t>
  </si>
  <si>
    <t>Cynthia</t>
  </si>
  <si>
    <t>isaac</t>
  </si>
  <si>
    <t>judy</t>
  </si>
  <si>
    <t>B Ruiters</t>
  </si>
  <si>
    <t>RTS RFES1162577391</t>
  </si>
  <si>
    <t xml:space="preserve">SCAW SA                            </t>
  </si>
  <si>
    <t>N NDLOVU</t>
  </si>
  <si>
    <t xml:space="preserve">Terry                         </t>
  </si>
  <si>
    <t>JEG</t>
  </si>
  <si>
    <t xml:space="preserve">POD received from cell 0716163149 M     </t>
  </si>
  <si>
    <t xml:space="preserve">bilkish                       </t>
  </si>
  <si>
    <t xml:space="preserve">POD received from cell 0619314610 M     </t>
  </si>
  <si>
    <t>Vehicle breakdown</t>
  </si>
  <si>
    <t xml:space="preserve">MOLAN PINO SOUTH AFRICA (PTY)      </t>
  </si>
  <si>
    <t>Ward</t>
  </si>
  <si>
    <t>illage</t>
  </si>
  <si>
    <t xml:space="preserve">EAST BALT HOLDINGS SA              </t>
  </si>
  <si>
    <t>SUMARI STEENKAMP</t>
  </si>
  <si>
    <t>Courtney</t>
  </si>
  <si>
    <t>Shivesh Sohawan</t>
  </si>
  <si>
    <t xml:space="preserve">nontu                         </t>
  </si>
  <si>
    <t xml:space="preserve">POD received from cell 0648706753 M     </t>
  </si>
  <si>
    <t>Sarah</t>
  </si>
  <si>
    <t xml:space="preserve">paul                          </t>
  </si>
  <si>
    <t>nwapo francina</t>
  </si>
  <si>
    <t>francina nwapo</t>
  </si>
  <si>
    <t>stepeter</t>
  </si>
  <si>
    <t>cmive</t>
  </si>
  <si>
    <t xml:space="preserve">Niki                          </t>
  </si>
  <si>
    <t xml:space="preserve">POD received from cell 0738726261 M     </t>
  </si>
  <si>
    <t>frncina nwapo</t>
  </si>
  <si>
    <t>POD received from cell 0783813619 M</t>
  </si>
  <si>
    <t>COREL INSTRUMENTATION   CONTRO</t>
  </si>
  <si>
    <t xml:space="preserve">TIGER BRANDS                       </t>
  </si>
  <si>
    <t>MAGLEN NAICKER</t>
  </si>
  <si>
    <t xml:space="preserve">sugesh                        </t>
  </si>
  <si>
    <t>Siyasanga</t>
  </si>
  <si>
    <t>M Botha</t>
  </si>
  <si>
    <t xml:space="preserve">UNIVERSAL PAPER MANUFATUCRERS      </t>
  </si>
  <si>
    <t>JACKIE DE VILLIER</t>
  </si>
  <si>
    <t>kgothatso</t>
  </si>
  <si>
    <t>amos</t>
  </si>
  <si>
    <t xml:space="preserve">AVENG MANUFACTURING INFRASET       </t>
  </si>
  <si>
    <t>MARTIN</t>
  </si>
  <si>
    <t>Mandla</t>
  </si>
  <si>
    <t>Lawrence</t>
  </si>
  <si>
    <t>BALF2</t>
  </si>
  <si>
    <t>BALFOUR (TVL)</t>
  </si>
  <si>
    <t xml:space="preserve">KARAN BEEF (PTY) LTD               </t>
  </si>
  <si>
    <t>r woallon</t>
  </si>
  <si>
    <t xml:space="preserve">MSG SYSTEMS                        </t>
  </si>
  <si>
    <t>please collection ready now closing at 15:00 requested by (TONY)</t>
  </si>
  <si>
    <t>Robbie Ueckermann</t>
  </si>
  <si>
    <t>kerine</t>
  </si>
  <si>
    <t>POD received from cell 0795593784 M</t>
  </si>
  <si>
    <t>EXTREMELY URGENT - CUTOFF:14H10</t>
  </si>
  <si>
    <t>ZAMA</t>
  </si>
  <si>
    <t>Rajesh</t>
  </si>
  <si>
    <t xml:space="preserve">sam williams                  </t>
  </si>
  <si>
    <t>KEEGAN</t>
  </si>
  <si>
    <t>MIDRA</t>
  </si>
  <si>
    <t>MIDRAND</t>
  </si>
  <si>
    <t xml:space="preserve">L OREAL MANUFACTURING PTY LTD      </t>
  </si>
  <si>
    <t xml:space="preserve">POD received from cell 0761383282 M     </t>
  </si>
  <si>
    <t xml:space="preserve">SABRIX PTY LTD                     </t>
  </si>
  <si>
    <t xml:space="preserve">AUTOMOTIVE EQUEPMENT INTERNATI     </t>
  </si>
  <si>
    <t>BENNETH</t>
  </si>
  <si>
    <t xml:space="preserve">BELSIZE PRINTING WORKS PTY LTD     </t>
  </si>
  <si>
    <t>justice</t>
  </si>
  <si>
    <t>TYRAN</t>
  </si>
  <si>
    <t>chiccaro</t>
  </si>
  <si>
    <t xml:space="preserve">EVEREST FLEXIBLES (PTY) LTD        </t>
  </si>
  <si>
    <t>thulisile</t>
  </si>
  <si>
    <t xml:space="preserve">RAPID AIRTOOL REPAIRS CC           </t>
  </si>
  <si>
    <t xml:space="preserve">joey                          </t>
  </si>
  <si>
    <t xml:space="preserve">POD received from cell 0717313860 M     </t>
  </si>
  <si>
    <t>Tando</t>
  </si>
  <si>
    <t xml:space="preserve">Richard                       </t>
  </si>
  <si>
    <t xml:space="preserve">IPEX MACHINERY SERVICES TECHNO     </t>
  </si>
  <si>
    <t>Reagan</t>
  </si>
  <si>
    <t xml:space="preserve">MAINSTREET 1310                    </t>
  </si>
  <si>
    <t>RENSIA SCHOEMAN</t>
  </si>
  <si>
    <t xml:space="preserve">esther                        </t>
  </si>
  <si>
    <t xml:space="preserve">POD received from cell 0715524926 M     </t>
  </si>
  <si>
    <t>POD received from cell 06314326232 M</t>
  </si>
  <si>
    <t>ricardo</t>
  </si>
  <si>
    <t xml:space="preserve">UNILEVER SOUTH AFRICA (PTY) LTD    </t>
  </si>
  <si>
    <t>urgent collection ready now closing at 15:00</t>
  </si>
  <si>
    <t>CHRISTAIN</t>
  </si>
  <si>
    <t xml:space="preserve">BOND STREET                        </t>
  </si>
  <si>
    <t xml:space="preserve">JOE                           </t>
  </si>
  <si>
    <t xml:space="preserve">BMS ENGINEERING                    </t>
  </si>
  <si>
    <t xml:space="preserve">THULANI                       </t>
  </si>
  <si>
    <t xml:space="preserve">POD received from cell 0820536959 M     </t>
  </si>
  <si>
    <t>lance</t>
  </si>
  <si>
    <t>Motsomi</t>
  </si>
  <si>
    <t xml:space="preserve">THE STELLENBOSCH MANOFIBER CO      </t>
  </si>
  <si>
    <t>PHILLIPPA</t>
  </si>
  <si>
    <t>nadia</t>
  </si>
  <si>
    <t xml:space="preserve">charles                       </t>
  </si>
  <si>
    <t>aviwe</t>
  </si>
  <si>
    <t xml:space="preserve">LIQUI BOX                          </t>
  </si>
  <si>
    <t>KOSIE</t>
  </si>
  <si>
    <t xml:space="preserve">GERHAAD                       </t>
  </si>
  <si>
    <t xml:space="preserve">RANBAXY PHARMACEUTICALS (PTY)L     </t>
  </si>
  <si>
    <t>cr du toit</t>
  </si>
  <si>
    <t xml:space="preserve">PAT                           </t>
  </si>
  <si>
    <t xml:space="preserve">POD received from cell 0738698647 M     </t>
  </si>
  <si>
    <t xml:space="preserve">EMPHRAME                      </t>
  </si>
  <si>
    <t xml:space="preserve">ABERDARE CABLES (PTY) LTD          </t>
  </si>
  <si>
    <t>Niville</t>
  </si>
  <si>
    <t xml:space="preserve">D Palmer                      </t>
  </si>
  <si>
    <t xml:space="preserve">lillian                       </t>
  </si>
  <si>
    <t xml:space="preserve">POD received from cell 0648706692 M     </t>
  </si>
  <si>
    <t>VISHNU</t>
  </si>
  <si>
    <t xml:space="preserve">MPACT PLASTIC CONTAINERS           </t>
  </si>
  <si>
    <t>chetan</t>
  </si>
  <si>
    <t xml:space="preserve">thalenta                      </t>
  </si>
  <si>
    <t xml:space="preserve">POD received from cell 0791927731 M     </t>
  </si>
  <si>
    <t xml:space="preserve">ACTISOL CC T A EX-ES GENERAL       </t>
  </si>
  <si>
    <t xml:space="preserve">Jocelyn                       </t>
  </si>
  <si>
    <t xml:space="preserve">GRIPPER   CO (PTY) LTD             </t>
  </si>
  <si>
    <t>kariema</t>
  </si>
  <si>
    <t xml:space="preserve">Rutus                         </t>
  </si>
  <si>
    <t>Thabo</t>
  </si>
  <si>
    <t>MASEMOLA</t>
  </si>
  <si>
    <t xml:space="preserve">TONGAAT HULLET STARCH              </t>
  </si>
  <si>
    <t xml:space="preserve">KLT AUTOMATION   TUBLAR PRODUC     </t>
  </si>
  <si>
    <t>MASHIGO</t>
  </si>
  <si>
    <t>paulline</t>
  </si>
  <si>
    <t xml:space="preserve">SIME DARBY HUDSON   KINGHT         </t>
  </si>
  <si>
    <t>WINNIE</t>
  </si>
  <si>
    <t>ISMAIL MOLOI</t>
  </si>
  <si>
    <t>vusile</t>
  </si>
  <si>
    <t xml:space="preserve">PELCHEM   NECSA PTY                </t>
  </si>
  <si>
    <t>CYRIEL</t>
  </si>
  <si>
    <t xml:space="preserve">UNILIVER                           </t>
  </si>
  <si>
    <t>ANDREAS XABA</t>
  </si>
  <si>
    <t>fundi</t>
  </si>
  <si>
    <t>PULE</t>
  </si>
  <si>
    <t>JAY</t>
  </si>
  <si>
    <t xml:space="preserve">SOLLY                         </t>
  </si>
  <si>
    <t xml:space="preserve">Augustin                      </t>
  </si>
  <si>
    <t xml:space="preserve">POD received from cell 0726258782 M     </t>
  </si>
  <si>
    <t xml:space="preserve">DIGN ENGINEERING PTY LTD           </t>
  </si>
  <si>
    <t xml:space="preserve">r nzama                       </t>
  </si>
  <si>
    <t xml:space="preserve">JONES ENGENEERING                  </t>
  </si>
  <si>
    <t xml:space="preserve">Yolanda                       </t>
  </si>
  <si>
    <t xml:space="preserve">POD received from cell 0769790129 M     </t>
  </si>
  <si>
    <t>MERILYN</t>
  </si>
  <si>
    <t xml:space="preserve">phophi                        </t>
  </si>
  <si>
    <t xml:space="preserve">thobile                       </t>
  </si>
  <si>
    <t xml:space="preserve">POD received from cell 0625063292 M     </t>
  </si>
  <si>
    <t xml:space="preserve">KWV CELLARS   DISTILLERY           </t>
  </si>
  <si>
    <t>ILAGE</t>
  </si>
  <si>
    <t>ODIPUO</t>
  </si>
  <si>
    <t>JOHN SCHOEMAN</t>
  </si>
  <si>
    <t>Ntombie</t>
  </si>
  <si>
    <t xml:space="preserve">SNYMAN  TOOL   DIE CC              </t>
  </si>
  <si>
    <t xml:space="preserve">Michelle                      </t>
  </si>
  <si>
    <t>NTSAKO</t>
  </si>
  <si>
    <t xml:space="preserve">INNOVATIVE MINING PRODUCTS (PT     </t>
  </si>
  <si>
    <t>ANDRE</t>
  </si>
  <si>
    <t>LETTAUW</t>
  </si>
  <si>
    <t xml:space="preserve">HENNIE                        </t>
  </si>
  <si>
    <t xml:space="preserve">MACSTEEL FLUID CONTROL             </t>
  </si>
  <si>
    <t>logan</t>
  </si>
  <si>
    <t xml:space="preserve">SUPERIOR PACKAGING INDUSTRIES      </t>
  </si>
  <si>
    <t>micaela</t>
  </si>
  <si>
    <t xml:space="preserve">FUSE - A - TRON CC                 </t>
  </si>
  <si>
    <t>ricky</t>
  </si>
  <si>
    <t xml:space="preserve">SINOVILLE FENCING                  </t>
  </si>
  <si>
    <t>CHARMAINE</t>
  </si>
  <si>
    <t>GEDEON MUDZUNGA</t>
  </si>
  <si>
    <t>manie k</t>
  </si>
  <si>
    <t>POD received from cell 0735736860 M</t>
  </si>
  <si>
    <t xml:space="preserve">METSEP SA                          </t>
  </si>
  <si>
    <t>melassa</t>
  </si>
  <si>
    <t>ELMAR</t>
  </si>
  <si>
    <t>Vusi</t>
  </si>
  <si>
    <t xml:space="preserve">AFRICAN OXYGEN LTD                 </t>
  </si>
  <si>
    <t>REFER TO RFES1162577937</t>
  </si>
  <si>
    <t>allain</t>
  </si>
  <si>
    <t>KLEI1</t>
  </si>
  <si>
    <t>KLEINBOS</t>
  </si>
  <si>
    <t xml:space="preserve">SWARTLAND BOUDIENSTE PTY LTD       </t>
  </si>
  <si>
    <t>CHARL</t>
  </si>
  <si>
    <t xml:space="preserve">noma                          </t>
  </si>
  <si>
    <t>SHIREE</t>
  </si>
  <si>
    <t xml:space="preserve">THE HYDRAULIC CENTRE CC            </t>
  </si>
  <si>
    <t>TREVIN KUPPUSAMI</t>
  </si>
  <si>
    <t>POD received from cell 0781645066 M</t>
  </si>
  <si>
    <t>malibongwe</t>
  </si>
  <si>
    <t>Edwin</t>
  </si>
  <si>
    <t xml:space="preserve">VERNOM                        </t>
  </si>
  <si>
    <t>j h roux</t>
  </si>
  <si>
    <t>HENNE</t>
  </si>
  <si>
    <t>HENNENMAN</t>
  </si>
  <si>
    <t xml:space="preserve">CONRAD                        </t>
  </si>
  <si>
    <t xml:space="preserve">TENNECO EMISSION CONTROL           </t>
  </si>
  <si>
    <t>Lindela</t>
  </si>
  <si>
    <t xml:space="preserve">ilse                          </t>
  </si>
  <si>
    <t xml:space="preserve">POD received from cell 0747633484 M     </t>
  </si>
  <si>
    <t>dawn</t>
  </si>
  <si>
    <t>doniovan</t>
  </si>
  <si>
    <t>POD received from cell 0840143054 M</t>
  </si>
  <si>
    <t>Lawaai</t>
  </si>
  <si>
    <t>Burmester</t>
  </si>
  <si>
    <t xml:space="preserve">Kerusha                       </t>
  </si>
  <si>
    <t xml:space="preserve">POD received from cell 0648706589 M     </t>
  </si>
  <si>
    <t xml:space="preserve">MACSTEEL FUILD CONTROL             </t>
  </si>
  <si>
    <t>HEILA FOURIE</t>
  </si>
  <si>
    <t>heila</t>
  </si>
  <si>
    <t>bio capsule</t>
  </si>
  <si>
    <t>POD received from cell 0833164881 M</t>
  </si>
  <si>
    <t>N MKIVA</t>
  </si>
  <si>
    <t>isak</t>
  </si>
  <si>
    <t xml:space="preserve">CHILL BEVERAGES INTERNATIONAL      </t>
  </si>
  <si>
    <t>Prudence</t>
  </si>
  <si>
    <t xml:space="preserve">TECHNIMAC (PTY)LTD                 </t>
  </si>
  <si>
    <t>STANDFAND</t>
  </si>
  <si>
    <t>Robert</t>
  </si>
  <si>
    <t xml:space="preserve">Sthembiso                     </t>
  </si>
  <si>
    <t>rts rPFES1162575330 0001</t>
  </si>
  <si>
    <t>S</t>
  </si>
  <si>
    <t>randy</t>
  </si>
  <si>
    <t xml:space="preserve">COCA COLA PENINSULA BEVERAGES      </t>
  </si>
  <si>
    <t>Cindy</t>
  </si>
  <si>
    <t>DENISE WILLIAMS</t>
  </si>
  <si>
    <t>msizi</t>
  </si>
  <si>
    <t>HEIL</t>
  </si>
  <si>
    <t xml:space="preserve">LEDA ENGINEERING SERVICES CC       </t>
  </si>
  <si>
    <t>m Joubert</t>
  </si>
  <si>
    <t>KELVIN PADAYACHEE</t>
  </si>
  <si>
    <t>POD received from cell 0640497784 M</t>
  </si>
  <si>
    <t>ivan</t>
  </si>
  <si>
    <t>ZAKHELE</t>
  </si>
  <si>
    <t>anandi</t>
  </si>
  <si>
    <t xml:space="preserve">MA AUTOMOTIVE TOOL   DIE PTY L     </t>
  </si>
  <si>
    <t>j alfred</t>
  </si>
  <si>
    <t xml:space="preserve">ashley                        </t>
  </si>
  <si>
    <t xml:space="preserve">POD received from cell 0737539985 M     </t>
  </si>
  <si>
    <t>NTOMBI</t>
  </si>
  <si>
    <t>Christa</t>
  </si>
  <si>
    <t xml:space="preserve">JOHN THOMSON A DIV OF ACTOM (P     </t>
  </si>
  <si>
    <t>YOLANDI</t>
  </si>
  <si>
    <t xml:space="preserve">SCHULLPAK (PTY)LTD                 </t>
  </si>
  <si>
    <t xml:space="preserve">FREUDENBURG FIL TRATION TECHNO     </t>
  </si>
  <si>
    <t>Thato</t>
  </si>
  <si>
    <t>POD received from cell 0837117288 M</t>
  </si>
  <si>
    <t>RE SENDING ORDER</t>
  </si>
  <si>
    <t>COLLEN</t>
  </si>
  <si>
    <t>h Paulus</t>
  </si>
  <si>
    <t xml:space="preserve">UNIVERSAL STORAGE SYSTEMS (PTY     </t>
  </si>
  <si>
    <t>plotoivi</t>
  </si>
  <si>
    <t>TSHEPANG</t>
  </si>
  <si>
    <t xml:space="preserve">FESTO PMBURG                       </t>
  </si>
  <si>
    <t>Sharlotte</t>
  </si>
  <si>
    <t>RE SENDINGTO CORRECT ADDRESS</t>
  </si>
  <si>
    <t xml:space="preserve">INDUSTRIAL LOCOMOTIVE SERVICES     </t>
  </si>
  <si>
    <t xml:space="preserve">armandt                       </t>
  </si>
  <si>
    <t>REFILWWE</t>
  </si>
  <si>
    <t>MARGY SHORT</t>
  </si>
  <si>
    <t>D W SMIT</t>
  </si>
  <si>
    <t>le riche</t>
  </si>
  <si>
    <t>POD received from cell 0628919084 M</t>
  </si>
  <si>
    <t xml:space="preserve">karam                         </t>
  </si>
  <si>
    <t xml:space="preserve">M.CURRIN ENTERPRISES CC            </t>
  </si>
  <si>
    <t>MICHAEL AMANN</t>
  </si>
  <si>
    <t>NOKUBONGA</t>
  </si>
  <si>
    <t>POD received from cell 0749610944 M</t>
  </si>
  <si>
    <t>sibu</t>
  </si>
  <si>
    <t xml:space="preserve">magi                          </t>
  </si>
  <si>
    <t>chrissie</t>
  </si>
  <si>
    <t xml:space="preserve">SINAH                         </t>
  </si>
  <si>
    <t>sabelo</t>
  </si>
  <si>
    <t>fes1162577961</t>
  </si>
  <si>
    <t xml:space="preserve">MASTER PNEUMATIC AFRICA            </t>
  </si>
  <si>
    <t>REUBEN MATOLONG</t>
  </si>
  <si>
    <t xml:space="preserve">njabulo                       </t>
  </si>
  <si>
    <t xml:space="preserve">PROJECTS 24 DEVELOPMENT CC         </t>
  </si>
  <si>
    <t>riaan</t>
  </si>
  <si>
    <t>TREVOR HURLEY</t>
  </si>
  <si>
    <t>Constance</t>
  </si>
  <si>
    <t>LICHT</t>
  </si>
  <si>
    <t>LICHTENBURG</t>
  </si>
  <si>
    <t xml:space="preserve">EAGLE CONSTRUCTION   MINING SU     </t>
  </si>
  <si>
    <t>GERT</t>
  </si>
  <si>
    <t>Melissa</t>
  </si>
  <si>
    <t xml:space="preserve">FESTO ELS                          </t>
  </si>
  <si>
    <t>SHAUN</t>
  </si>
  <si>
    <t>DIDACTIC</t>
  </si>
  <si>
    <t>carel</t>
  </si>
  <si>
    <t>CAREL VAN ROOYN</t>
  </si>
  <si>
    <t>ISAK</t>
  </si>
  <si>
    <t>mowabisi</t>
  </si>
  <si>
    <t>DIDATIC</t>
  </si>
  <si>
    <t>hardles</t>
  </si>
  <si>
    <t>MICHEL</t>
  </si>
  <si>
    <t>br0wn</t>
  </si>
  <si>
    <t>POD received from cell 0767121036 M</t>
  </si>
  <si>
    <t>koki</t>
  </si>
  <si>
    <t>rose</t>
  </si>
  <si>
    <t>CONTINENTAL TYRE SA</t>
  </si>
  <si>
    <t xml:space="preserve">LIABIUS                       </t>
  </si>
  <si>
    <t xml:space="preserve">anni                          </t>
  </si>
  <si>
    <t xml:space="preserve">POD received from cell 0766143929 M     </t>
  </si>
  <si>
    <t>POD received from cell 0729204058 M</t>
  </si>
  <si>
    <t>BROWN</t>
  </si>
  <si>
    <t>NAPIE</t>
  </si>
  <si>
    <t>NAPIER</t>
  </si>
  <si>
    <t xml:space="preserve">JFE EQUIPMENT                      </t>
  </si>
  <si>
    <t>G VAN DER WALT</t>
  </si>
  <si>
    <t>P MULOCH MOUWER</t>
  </si>
  <si>
    <t>CHRIS GOODING</t>
  </si>
  <si>
    <t xml:space="preserve">HYDRAULIC COMPONENTS CC            </t>
  </si>
  <si>
    <t>BHARESH POONEE</t>
  </si>
  <si>
    <t>OWEN</t>
  </si>
  <si>
    <t>POD received from cell 0715524926 M</t>
  </si>
  <si>
    <t>watis</t>
  </si>
  <si>
    <t>theko</t>
  </si>
  <si>
    <t>POD received from cell 0729507614 M</t>
  </si>
  <si>
    <t>m hens</t>
  </si>
  <si>
    <t xml:space="preserve">UCL COMPANY                        </t>
  </si>
  <si>
    <t>PLEASE ARRANGE COLLECTION READY NOW CLOSING AT 15:00 PLEASE</t>
  </si>
  <si>
    <t>LINDA MKHIZE</t>
  </si>
  <si>
    <t>JAMES LESLIE</t>
  </si>
  <si>
    <t>RD4</t>
  </si>
  <si>
    <t>Sanele</t>
  </si>
  <si>
    <t>Margo</t>
  </si>
  <si>
    <t>ellig</t>
  </si>
  <si>
    <t xml:space="preserve">BEARING PMB                        </t>
  </si>
  <si>
    <t>wayne</t>
  </si>
  <si>
    <t xml:space="preserve">MONITECH                           </t>
  </si>
  <si>
    <t xml:space="preserve">SHADRACK                      </t>
  </si>
  <si>
    <t>thandi</t>
  </si>
  <si>
    <t>Vishal</t>
  </si>
  <si>
    <t>tshepo</t>
  </si>
  <si>
    <t xml:space="preserve">TIGER CONSUMER BRANDS              </t>
  </si>
  <si>
    <t>Rachael</t>
  </si>
  <si>
    <t>lerindia</t>
  </si>
  <si>
    <t>ANNAH</t>
  </si>
  <si>
    <t>thanmdi</t>
  </si>
  <si>
    <t>Freddy</t>
  </si>
  <si>
    <t>ROSNI</t>
  </si>
  <si>
    <t xml:space="preserve">TECHNOVAA PACKAGING                </t>
  </si>
  <si>
    <t>ruges</t>
  </si>
  <si>
    <t xml:space="preserve">TN TRADING 432 CC T AINLINE TR     </t>
  </si>
  <si>
    <t>faith</t>
  </si>
  <si>
    <t>Janie</t>
  </si>
  <si>
    <t>rv nzama</t>
  </si>
  <si>
    <t xml:space="preserve">canah                         </t>
  </si>
  <si>
    <t>ACCUTECH WEIGHING SERVICES</t>
  </si>
  <si>
    <t xml:space="preserve">JJ Mathee                     </t>
  </si>
  <si>
    <t>B De Klerk</t>
  </si>
  <si>
    <t>OIL FRAGILE</t>
  </si>
  <si>
    <t>Ramjds</t>
  </si>
  <si>
    <t>POD received from cell 0769790129 M</t>
  </si>
  <si>
    <t>BRIDGET</t>
  </si>
  <si>
    <t>KRONES SA PTY LTD</t>
  </si>
  <si>
    <t>Garth</t>
  </si>
  <si>
    <t>calvin</t>
  </si>
  <si>
    <t>POD received from cell 0736914014 M</t>
  </si>
  <si>
    <t>bela</t>
  </si>
  <si>
    <t xml:space="preserve">AFROX GOC LTD                      </t>
  </si>
  <si>
    <t xml:space="preserve">FOXOLUTION SYSTEM ENGINEERING      </t>
  </si>
  <si>
    <t xml:space="preserve">howdus                        </t>
  </si>
  <si>
    <t xml:space="preserve">FEDERAL - MOGUL FRICTION           </t>
  </si>
  <si>
    <t>M Kidgell</t>
  </si>
  <si>
    <t>POD received from cell 0836802142 M</t>
  </si>
  <si>
    <t xml:space="preserve">NEVEN MATTHEWS                     </t>
  </si>
  <si>
    <t>madisa</t>
  </si>
  <si>
    <t>lindzy</t>
  </si>
  <si>
    <t>AEL MINING SERVICES LIMITED</t>
  </si>
  <si>
    <t>BUSI</t>
  </si>
  <si>
    <t xml:space="preserve">leo                           </t>
  </si>
  <si>
    <t>Steyn</t>
  </si>
  <si>
    <t xml:space="preserve">TN TRADING 432 CC T A INLINE T     </t>
  </si>
  <si>
    <t xml:space="preserve">RENALDA WALKER                </t>
  </si>
  <si>
    <t xml:space="preserve">POD received from cell 0833656676 M     </t>
  </si>
  <si>
    <t>jacques</t>
  </si>
  <si>
    <t>freddy</t>
  </si>
  <si>
    <t>Phumlani</t>
  </si>
  <si>
    <t>Dwayne</t>
  </si>
  <si>
    <t>Simphiwe</t>
  </si>
  <si>
    <t>TIENIE</t>
  </si>
  <si>
    <t xml:space="preserve">Ernest Lowe A Division Of Huda     </t>
  </si>
  <si>
    <t xml:space="preserve">brunu                         </t>
  </si>
  <si>
    <t xml:space="preserve">AUSTRO (PROPIETY LTD)              </t>
  </si>
  <si>
    <t>SOLLY NEVELING</t>
  </si>
  <si>
    <t>MOSA</t>
  </si>
  <si>
    <t>s geber</t>
  </si>
  <si>
    <t xml:space="preserve">BRIAN                         </t>
  </si>
  <si>
    <t xml:space="preserve">micheal                       </t>
  </si>
  <si>
    <t xml:space="preserve">VIDEX WIRE PRODUCTS PTY LTD        </t>
  </si>
  <si>
    <t xml:space="preserve">BP SOUTHER AFRICA (PTY)LTD         </t>
  </si>
  <si>
    <t>LADIS</t>
  </si>
  <si>
    <t>LADISMITH (CP)</t>
  </si>
  <si>
    <t xml:space="preserve">AUTOMATION WORKS                   </t>
  </si>
  <si>
    <t xml:space="preserve">IMP TECHNICAL SERVICES MANAGEM     </t>
  </si>
  <si>
    <t>PAMELA HERBST</t>
  </si>
  <si>
    <t>baij</t>
  </si>
  <si>
    <t>johnathan</t>
  </si>
  <si>
    <t>henrike</t>
  </si>
  <si>
    <t>thompson</t>
  </si>
  <si>
    <t>condrud</t>
  </si>
  <si>
    <t xml:space="preserve">GSK CONSUMER HEALTHCARE SA PTY     </t>
  </si>
  <si>
    <t>IMRAN LEUKES</t>
  </si>
  <si>
    <t>nozethu</t>
  </si>
  <si>
    <t>POD received from cell 0724141270 M</t>
  </si>
  <si>
    <t>MARIK</t>
  </si>
  <si>
    <t>MARIKANA</t>
  </si>
  <si>
    <t xml:space="preserve">LONMIN PLATINUM COMPRISSING WE     </t>
  </si>
  <si>
    <t>Pallet</t>
  </si>
  <si>
    <t xml:space="preserve">TEMBOP RECOVERY CC                 </t>
  </si>
  <si>
    <t>TEMBOP RECOVERY CC</t>
  </si>
  <si>
    <t>BEVERLEY</t>
  </si>
  <si>
    <t>EDWINA CLOETE</t>
  </si>
  <si>
    <t xml:space="preserve">ALPLAS PLASTICS (PTY) LTD          </t>
  </si>
  <si>
    <t>ilze</t>
  </si>
  <si>
    <t>ABI Eve</t>
  </si>
  <si>
    <t xml:space="preserve">refiloe                       </t>
  </si>
  <si>
    <t>monubisi</t>
  </si>
  <si>
    <t>nonthandazo</t>
  </si>
  <si>
    <t xml:space="preserve">DICKSON                       </t>
  </si>
  <si>
    <t xml:space="preserve">POD received from cell 0628919084 M     </t>
  </si>
  <si>
    <t xml:space="preserve">fadas                         </t>
  </si>
  <si>
    <t>Johanna</t>
  </si>
  <si>
    <t xml:space="preserve">GUTH SA PTY LTD                    </t>
  </si>
  <si>
    <t>Vuyo</t>
  </si>
  <si>
    <t xml:space="preserve">MULTIX PLASTIC TRADING PTY LTD     </t>
  </si>
  <si>
    <t>LlOYD</t>
  </si>
  <si>
    <t xml:space="preserve">PREMIER CAPE TOWN WHEAT MILL       </t>
  </si>
  <si>
    <t xml:space="preserve">SPEKTRUM PRINT                     </t>
  </si>
  <si>
    <t xml:space="preserve">LAMBERTS BAY FOODS LTD             </t>
  </si>
  <si>
    <t xml:space="preserve">ILLOVO SUGAR                       </t>
  </si>
  <si>
    <t>RUBI</t>
  </si>
  <si>
    <t xml:space="preserve">PAARL COLDSET (PTY) LTD            </t>
  </si>
  <si>
    <t>QUINTON JOOSTE</t>
  </si>
  <si>
    <t xml:space="preserve">SUNNY MACHINES MANUFACTURING P     </t>
  </si>
  <si>
    <t xml:space="preserve">NISSAN SUID-AFRIKA (EDMS)BPK       </t>
  </si>
  <si>
    <t>mintor</t>
  </si>
  <si>
    <t>teddy</t>
  </si>
  <si>
    <t>ARNEL RAMRAJ</t>
  </si>
  <si>
    <t>JACO VAN DER MIST</t>
  </si>
  <si>
    <t xml:space="preserve">RHINO PRODUCTS                     </t>
  </si>
  <si>
    <t>EVA REDINGER</t>
  </si>
  <si>
    <t>jonathan</t>
  </si>
  <si>
    <t>davide</t>
  </si>
  <si>
    <t xml:space="preserve">PIONEER FOODS GROCERIES (PTY)      </t>
  </si>
  <si>
    <t xml:space="preserve">PACIFIC FLUID COMPONENTS CC        </t>
  </si>
  <si>
    <t xml:space="preserve">BRAZING ALLOYS   ENGENEERING       </t>
  </si>
  <si>
    <t xml:space="preserve">FACTORY AUTOMATION   ENGINEERI     </t>
  </si>
  <si>
    <t>JOHAN WAGENAAR</t>
  </si>
  <si>
    <t xml:space="preserve">XMECO HEAVY ENGINEERING PTY LT     </t>
  </si>
  <si>
    <t>PLETT</t>
  </si>
  <si>
    <t>PLETTENBERG BAY</t>
  </si>
  <si>
    <t xml:space="preserve">PLETTENBERG BAY WATER TREATMEN     </t>
  </si>
  <si>
    <t xml:space="preserve">MONSTER HYDRAUILCS                 </t>
  </si>
  <si>
    <t xml:space="preserve">GELVENOR CONSOLIDATED FABRICS      </t>
  </si>
  <si>
    <t xml:space="preserve">NORTON   SCALLAN MINING SUPPLY     </t>
  </si>
  <si>
    <t xml:space="preserve">STEPHENS VALVES                    </t>
  </si>
  <si>
    <t>charmell</t>
  </si>
  <si>
    <t>ANNATJIE VAN NIEKERK</t>
  </si>
  <si>
    <t xml:space="preserve">ILAMBU INDUSTRIAL SUPPLIERS        </t>
  </si>
  <si>
    <t>MR KEVIN CLAERKE</t>
  </si>
  <si>
    <t>K CLARKE</t>
  </si>
  <si>
    <t>SAT / FUE</t>
  </si>
  <si>
    <t xml:space="preserve">INTAKA TECH PTY LTD                </t>
  </si>
  <si>
    <t xml:space="preserve">TRUDA SNACKS CAPE CC               </t>
  </si>
  <si>
    <t>lelekhe</t>
  </si>
  <si>
    <t xml:space="preserve">JIM HARRISON DESING ASSOC PTY      </t>
  </si>
  <si>
    <t xml:space="preserve">BAKALI FOODSTUFFS CC               </t>
  </si>
  <si>
    <t xml:space="preserve">NESTLE HARRISMITH                  </t>
  </si>
  <si>
    <t>TUMELO MARUMO</t>
  </si>
  <si>
    <t>JACO VAN NIEKERK</t>
  </si>
  <si>
    <t>C O GRW ENGINNERING</t>
  </si>
  <si>
    <t xml:space="preserve">NAMDEB DIAMOND CORPORATION PTY     </t>
  </si>
  <si>
    <t xml:space="preserve">SAFRIPOL (PTY) LTD                 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</si>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</sst>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1" fillId="2" borderId="1" xfId="0" applyNumberFormat="1" applyFont="1" applyFill="1" applyBorder="1"/>
    <xf numFmtId="20" fontId="0" fillId="0" borderId="1" xfId="0" applyNumberFormat="1" applyBorder="1"/>
    <xf numFmtId="14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4130"/>
  <sheetViews>
    <sheetView tabSelected="1" topLeftCell="A4106" workbookViewId="0">
      <selection activeCell="H4128" sqref="H4128"/>
    </sheetView>
  </sheetViews>
  <sheetFormatPr defaultRowHeight="15"/>
  <cols>
    <col min="1" max="1" width="7.42578125" bestFit="1" customWidth="1"/>
    <col min="2" max="2" width="36.7109375" bestFit="1" customWidth="1"/>
    <col min="3" max="3" width="5.28515625" bestFit="1" customWidth="1"/>
    <col min="4" max="4" width="10.140625" bestFit="1" customWidth="1"/>
    <col min="5" max="5" width="16" bestFit="1" customWidth="1"/>
    <col min="6" max="6" width="10.7109375" bestFit="1" customWidth="1"/>
    <col min="7" max="7" width="7" bestFit="1" customWidth="1"/>
    <col min="8" max="8" width="8" bestFit="1" customWidth="1"/>
    <col min="9" max="9" width="19.140625" bestFit="1" customWidth="1"/>
    <col min="10" max="10" width="35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7109375" bestFit="1" customWidth="1"/>
    <col min="15" max="15" width="4.85546875" bestFit="1" customWidth="1"/>
    <col min="16" max="16" width="29.2851562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5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4.28515625" bestFit="1" customWidth="1"/>
    <col min="38" max="38" width="4.5703125" bestFit="1" customWidth="1"/>
    <col min="39" max="39" width="8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7109375" bestFit="1" customWidth="1"/>
    <col min="56" max="56" width="4.5703125" bestFit="1" customWidth="1"/>
    <col min="57" max="57" width="4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3" width="8" bestFit="1" customWidth="1"/>
    <col min="64" max="64" width="10" bestFit="1" customWidth="1"/>
    <col min="65" max="65" width="9" bestFit="1" customWidth="1"/>
    <col min="66" max="66" width="10" bestFit="1" customWidth="1"/>
    <col min="68" max="68" width="84" bestFit="1" customWidth="1"/>
    <col min="69" max="69" width="30.5703125" bestFit="1" customWidth="1"/>
    <col min="70" max="70" width="22.140625" bestFit="1" customWidth="1"/>
    <col min="71" max="71" width="10.7109375" bestFit="1" customWidth="1"/>
    <col min="72" max="72" width="9.7109375" bestFit="1" customWidth="1"/>
    <col min="73" max="73" width="34" bestFit="1" customWidth="1"/>
    <col min="74" max="74" width="8.5703125" bestFit="1" customWidth="1"/>
    <col min="75" max="75" width="24.28515625" bestFit="1" customWidth="1"/>
    <col min="76" max="76" width="16.140625" bestFit="1" customWidth="1"/>
    <col min="77" max="77" width="13.85546875" bestFit="1" customWidth="1"/>
    <col min="78" max="78" width="14.4257812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29.14062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D2" s="2"/>
      <c r="E2" s="2" t="str">
        <f>"Rfes1162573479"</f>
        <v>Rfes1162573479</v>
      </c>
      <c r="F2" s="3">
        <v>42985</v>
      </c>
      <c r="G2" s="2">
        <v>201803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"2170588786                    "</f>
        <v xml:space="preserve">2170588786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4.55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1</v>
      </c>
      <c r="BI2" s="2">
        <v>1</v>
      </c>
      <c r="BJ2" s="2">
        <v>0.2</v>
      </c>
      <c r="BK2" s="2">
        <v>1</v>
      </c>
      <c r="BL2" s="2">
        <v>41.99</v>
      </c>
      <c r="BM2" s="2">
        <v>5.88</v>
      </c>
      <c r="BN2" s="2">
        <v>47.87</v>
      </c>
      <c r="BO2" s="2">
        <v>47.87</v>
      </c>
      <c r="BP2" s="2"/>
      <c r="BQ2" s="2" t="s">
        <v>82</v>
      </c>
      <c r="BR2" s="2" t="s">
        <v>83</v>
      </c>
      <c r="BS2" s="3">
        <v>42986</v>
      </c>
      <c r="BT2" s="4">
        <v>0.4916666666666667</v>
      </c>
      <c r="BU2" s="2" t="s">
        <v>84</v>
      </c>
      <c r="BV2" s="2" t="s">
        <v>85</v>
      </c>
      <c r="BW2" s="2" t="s">
        <v>86</v>
      </c>
      <c r="BX2" s="2" t="s">
        <v>87</v>
      </c>
      <c r="BY2" s="2">
        <v>1200</v>
      </c>
      <c r="BZ2" s="2" t="s">
        <v>27</v>
      </c>
      <c r="CA2" s="2" t="s">
        <v>88</v>
      </c>
      <c r="CB2" s="2"/>
      <c r="CC2" s="2" t="s">
        <v>79</v>
      </c>
      <c r="CD2" s="2">
        <v>1601</v>
      </c>
      <c r="CE2" s="2" t="s">
        <v>89</v>
      </c>
      <c r="CF2" s="5">
        <v>42989</v>
      </c>
      <c r="CG2" s="2"/>
      <c r="CH2" s="2"/>
      <c r="CI2" s="2">
        <v>1</v>
      </c>
      <c r="CJ2" s="2">
        <v>1</v>
      </c>
      <c r="CK2" s="2">
        <v>21</v>
      </c>
      <c r="CL2" s="2" t="s">
        <v>85</v>
      </c>
      <c r="CM2" s="2"/>
    </row>
    <row r="3" spans="1:91">
      <c r="A3" s="2" t="s">
        <v>71</v>
      </c>
      <c r="B3" s="2" t="s">
        <v>72</v>
      </c>
      <c r="C3" s="2" t="s">
        <v>73</v>
      </c>
      <c r="D3" s="2"/>
      <c r="E3" s="2" t="str">
        <f>"FES1162574138"</f>
        <v>FES1162574138</v>
      </c>
      <c r="F3" s="3">
        <v>42985</v>
      </c>
      <c r="G3" s="2">
        <v>201803</v>
      </c>
      <c r="H3" s="2" t="s">
        <v>78</v>
      </c>
      <c r="I3" s="2" t="s">
        <v>79</v>
      </c>
      <c r="J3" s="2" t="s">
        <v>80</v>
      </c>
      <c r="K3" s="2" t="s">
        <v>77</v>
      </c>
      <c r="L3" s="2" t="s">
        <v>90</v>
      </c>
      <c r="M3" s="2" t="s">
        <v>91</v>
      </c>
      <c r="N3" s="2" t="s">
        <v>92</v>
      </c>
      <c r="O3" s="2" t="s">
        <v>81</v>
      </c>
      <c r="P3" s="2" t="str">
        <f>"2170589413                    "</f>
        <v xml:space="preserve">2170589413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4.55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1</v>
      </c>
      <c r="BI3" s="2">
        <v>1</v>
      </c>
      <c r="BJ3" s="2">
        <v>0.2</v>
      </c>
      <c r="BK3" s="2">
        <v>1</v>
      </c>
      <c r="BL3" s="2">
        <v>41.99</v>
      </c>
      <c r="BM3" s="2">
        <v>5.88</v>
      </c>
      <c r="BN3" s="2">
        <v>47.87</v>
      </c>
      <c r="BO3" s="2">
        <v>47.87</v>
      </c>
      <c r="BP3" s="2"/>
      <c r="BQ3" s="2" t="s">
        <v>93</v>
      </c>
      <c r="BR3" s="2" t="s">
        <v>82</v>
      </c>
      <c r="BS3" s="3">
        <v>42986</v>
      </c>
      <c r="BT3" s="4">
        <v>0.4375</v>
      </c>
      <c r="BU3" s="2" t="s">
        <v>94</v>
      </c>
      <c r="BV3" s="2" t="s">
        <v>95</v>
      </c>
      <c r="BW3" s="2"/>
      <c r="BX3" s="2"/>
      <c r="BY3" s="2">
        <v>1200</v>
      </c>
      <c r="BZ3" s="2" t="s">
        <v>27</v>
      </c>
      <c r="CA3" s="2"/>
      <c r="CB3" s="2"/>
      <c r="CC3" s="2" t="s">
        <v>91</v>
      </c>
      <c r="CD3" s="2">
        <v>4001</v>
      </c>
      <c r="CE3" s="2" t="s">
        <v>89</v>
      </c>
      <c r="CF3" s="5">
        <v>42989</v>
      </c>
      <c r="CG3" s="2"/>
      <c r="CH3" s="2"/>
      <c r="CI3" s="2">
        <v>1</v>
      </c>
      <c r="CJ3" s="2">
        <v>1</v>
      </c>
      <c r="CK3" s="2">
        <v>21</v>
      </c>
      <c r="CL3" s="2" t="s">
        <v>85</v>
      </c>
      <c r="CM3" s="2"/>
    </row>
    <row r="4" spans="1:91">
      <c r="A4" s="2" t="s">
        <v>71</v>
      </c>
      <c r="B4" s="2" t="s">
        <v>72</v>
      </c>
      <c r="C4" s="2" t="s">
        <v>73</v>
      </c>
      <c r="D4" s="2"/>
      <c r="E4" s="2" t="str">
        <f>"FES1162574004"</f>
        <v>FES1162574004</v>
      </c>
      <c r="F4" s="3">
        <v>42985</v>
      </c>
      <c r="G4" s="2">
        <v>201803</v>
      </c>
      <c r="H4" s="2" t="s">
        <v>78</v>
      </c>
      <c r="I4" s="2" t="s">
        <v>79</v>
      </c>
      <c r="J4" s="2" t="s">
        <v>80</v>
      </c>
      <c r="K4" s="2" t="s">
        <v>77</v>
      </c>
      <c r="L4" s="2" t="s">
        <v>96</v>
      </c>
      <c r="M4" s="2" t="s">
        <v>97</v>
      </c>
      <c r="N4" s="2" t="s">
        <v>98</v>
      </c>
      <c r="O4" s="2" t="s">
        <v>81</v>
      </c>
      <c r="P4" s="2" t="str">
        <f>"2170588148                    "</f>
        <v xml:space="preserve">2170588148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4.55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1</v>
      </c>
      <c r="BJ4" s="2">
        <v>0.2</v>
      </c>
      <c r="BK4" s="2">
        <v>1</v>
      </c>
      <c r="BL4" s="2">
        <v>41.99</v>
      </c>
      <c r="BM4" s="2">
        <v>5.88</v>
      </c>
      <c r="BN4" s="2">
        <v>47.87</v>
      </c>
      <c r="BO4" s="2">
        <v>47.87</v>
      </c>
      <c r="BP4" s="2"/>
      <c r="BQ4" s="2" t="s">
        <v>99</v>
      </c>
      <c r="BR4" s="2" t="s">
        <v>82</v>
      </c>
      <c r="BS4" s="3">
        <v>42986</v>
      </c>
      <c r="BT4" s="4">
        <v>0.4375</v>
      </c>
      <c r="BU4" s="2" t="s">
        <v>100</v>
      </c>
      <c r="BV4" s="2" t="s">
        <v>95</v>
      </c>
      <c r="BW4" s="2"/>
      <c r="BX4" s="2"/>
      <c r="BY4" s="2">
        <v>1200</v>
      </c>
      <c r="BZ4" s="2" t="s">
        <v>27</v>
      </c>
      <c r="CA4" s="2"/>
      <c r="CB4" s="2"/>
      <c r="CC4" s="2" t="s">
        <v>97</v>
      </c>
      <c r="CD4" s="2">
        <v>3610</v>
      </c>
      <c r="CE4" s="2" t="s">
        <v>89</v>
      </c>
      <c r="CF4" s="5">
        <v>42989</v>
      </c>
      <c r="CG4" s="2"/>
      <c r="CH4" s="2"/>
      <c r="CI4" s="2">
        <v>1</v>
      </c>
      <c r="CJ4" s="2">
        <v>1</v>
      </c>
      <c r="CK4" s="2">
        <v>21</v>
      </c>
      <c r="CL4" s="2" t="s">
        <v>85</v>
      </c>
      <c r="CM4" s="2"/>
    </row>
    <row r="5" spans="1:91">
      <c r="A5" s="2" t="s">
        <v>71</v>
      </c>
      <c r="B5" s="2" t="s">
        <v>72</v>
      </c>
      <c r="C5" s="2" t="s">
        <v>73</v>
      </c>
      <c r="D5" s="2"/>
      <c r="E5" s="2" t="str">
        <f>"FES1162574325"</f>
        <v>FES1162574325</v>
      </c>
      <c r="F5" s="3">
        <v>42986</v>
      </c>
      <c r="G5" s="2">
        <v>201803</v>
      </c>
      <c r="H5" s="2" t="s">
        <v>78</v>
      </c>
      <c r="I5" s="2" t="s">
        <v>79</v>
      </c>
      <c r="J5" s="2" t="s">
        <v>80</v>
      </c>
      <c r="K5" s="2" t="s">
        <v>77</v>
      </c>
      <c r="L5" s="2" t="s">
        <v>101</v>
      </c>
      <c r="M5" s="2" t="s">
        <v>102</v>
      </c>
      <c r="N5" s="2" t="s">
        <v>103</v>
      </c>
      <c r="O5" s="2" t="s">
        <v>81</v>
      </c>
      <c r="P5" s="2" t="str">
        <f>"2170586844                    "</f>
        <v xml:space="preserve">2170586844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6.39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</v>
      </c>
      <c r="BI5" s="2">
        <v>1</v>
      </c>
      <c r="BJ5" s="2">
        <v>0.2</v>
      </c>
      <c r="BK5" s="2">
        <v>1</v>
      </c>
      <c r="BL5" s="2">
        <v>59.04</v>
      </c>
      <c r="BM5" s="2">
        <v>8.27</v>
      </c>
      <c r="BN5" s="2">
        <v>67.31</v>
      </c>
      <c r="BO5" s="2">
        <v>67.31</v>
      </c>
      <c r="BP5" s="2"/>
      <c r="BQ5" s="2" t="s">
        <v>104</v>
      </c>
      <c r="BR5" s="2" t="s">
        <v>82</v>
      </c>
      <c r="BS5" s="3">
        <v>42991</v>
      </c>
      <c r="BT5" s="4">
        <v>0.47361111111111115</v>
      </c>
      <c r="BU5" s="2" t="s">
        <v>105</v>
      </c>
      <c r="BV5" s="2" t="s">
        <v>85</v>
      </c>
      <c r="BW5" s="2" t="s">
        <v>106</v>
      </c>
      <c r="BX5" s="2" t="s">
        <v>107</v>
      </c>
      <c r="BY5" s="2">
        <v>1200</v>
      </c>
      <c r="BZ5" s="2"/>
      <c r="CA5" s="2" t="s">
        <v>108</v>
      </c>
      <c r="CB5" s="2"/>
      <c r="CC5" s="2" t="s">
        <v>102</v>
      </c>
      <c r="CD5" s="2">
        <v>2370</v>
      </c>
      <c r="CE5" s="2" t="s">
        <v>89</v>
      </c>
      <c r="CF5" s="5">
        <v>42996</v>
      </c>
      <c r="CG5" s="2"/>
      <c r="CH5" s="2"/>
      <c r="CI5" s="2">
        <v>1</v>
      </c>
      <c r="CJ5" s="2">
        <v>3</v>
      </c>
      <c r="CK5" s="2">
        <v>24</v>
      </c>
      <c r="CL5" s="2" t="s">
        <v>85</v>
      </c>
      <c r="CM5" s="2"/>
    </row>
    <row r="6" spans="1:91">
      <c r="A6" s="2" t="s">
        <v>71</v>
      </c>
      <c r="B6" s="2" t="s">
        <v>72</v>
      </c>
      <c r="C6" s="2" t="s">
        <v>73</v>
      </c>
      <c r="D6" s="2"/>
      <c r="E6" s="2" t="str">
        <f>"009935791671"</f>
        <v>009935791671</v>
      </c>
      <c r="F6" s="3">
        <v>42985</v>
      </c>
      <c r="G6" s="2">
        <v>201803</v>
      </c>
      <c r="H6" s="2" t="s">
        <v>78</v>
      </c>
      <c r="I6" s="2" t="s">
        <v>79</v>
      </c>
      <c r="J6" s="2" t="s">
        <v>80</v>
      </c>
      <c r="K6" s="2" t="s">
        <v>77</v>
      </c>
      <c r="L6" s="2" t="s">
        <v>90</v>
      </c>
      <c r="M6" s="2" t="s">
        <v>91</v>
      </c>
      <c r="N6" s="2" t="s">
        <v>109</v>
      </c>
      <c r="O6" s="2" t="s">
        <v>81</v>
      </c>
      <c r="P6" s="2" t="str">
        <f>"2170586168 1162572841         "</f>
        <v xml:space="preserve">2170586168 1162572841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4.55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1</v>
      </c>
      <c r="BJ6" s="2">
        <v>0.2</v>
      </c>
      <c r="BK6" s="2">
        <v>1</v>
      </c>
      <c r="BL6" s="2">
        <v>41.99</v>
      </c>
      <c r="BM6" s="2">
        <v>5.88</v>
      </c>
      <c r="BN6" s="2">
        <v>47.87</v>
      </c>
      <c r="BO6" s="2">
        <v>47.87</v>
      </c>
      <c r="BP6" s="2" t="s">
        <v>110</v>
      </c>
      <c r="BQ6" s="2" t="s">
        <v>111</v>
      </c>
      <c r="BR6" s="2" t="s">
        <v>82</v>
      </c>
      <c r="BS6" s="3">
        <v>42990</v>
      </c>
      <c r="BT6" s="4">
        <v>0.3576388888888889</v>
      </c>
      <c r="BU6" s="2" t="s">
        <v>112</v>
      </c>
      <c r="BV6" s="2" t="s">
        <v>85</v>
      </c>
      <c r="BW6" s="2" t="s">
        <v>113</v>
      </c>
      <c r="BX6" s="2" t="s">
        <v>114</v>
      </c>
      <c r="BY6" s="2">
        <v>1200</v>
      </c>
      <c r="BZ6" s="2"/>
      <c r="CA6" s="2"/>
      <c r="CB6" s="2"/>
      <c r="CC6" s="2" t="s">
        <v>91</v>
      </c>
      <c r="CD6" s="2">
        <v>4091</v>
      </c>
      <c r="CE6" s="2" t="s">
        <v>89</v>
      </c>
      <c r="CF6" s="2"/>
      <c r="CG6" s="2"/>
      <c r="CH6" s="2"/>
      <c r="CI6" s="2">
        <v>1</v>
      </c>
      <c r="CJ6" s="2">
        <v>3</v>
      </c>
      <c r="CK6" s="2">
        <v>21</v>
      </c>
      <c r="CL6" s="2" t="s">
        <v>85</v>
      </c>
      <c r="CM6" s="2"/>
    </row>
    <row r="7" spans="1:91">
      <c r="A7" s="2" t="s">
        <v>71</v>
      </c>
      <c r="B7" s="2" t="s">
        <v>72</v>
      </c>
      <c r="C7" s="2" t="s">
        <v>73</v>
      </c>
      <c r="D7" s="2"/>
      <c r="E7" s="2" t="str">
        <f>"FES1162574101"</f>
        <v>FES1162574101</v>
      </c>
      <c r="F7" s="3">
        <v>42985</v>
      </c>
      <c r="G7" s="2">
        <v>201803</v>
      </c>
      <c r="H7" s="2" t="s">
        <v>78</v>
      </c>
      <c r="I7" s="2" t="s">
        <v>79</v>
      </c>
      <c r="J7" s="2" t="s">
        <v>80</v>
      </c>
      <c r="K7" s="2" t="s">
        <v>77</v>
      </c>
      <c r="L7" s="2" t="s">
        <v>115</v>
      </c>
      <c r="M7" s="2" t="s">
        <v>116</v>
      </c>
      <c r="N7" s="2" t="s">
        <v>117</v>
      </c>
      <c r="O7" s="2" t="s">
        <v>81</v>
      </c>
      <c r="P7" s="2" t="str">
        <f>"2170589373                    "</f>
        <v xml:space="preserve">2170589373          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4.55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1</v>
      </c>
      <c r="BJ7" s="2">
        <v>0.2</v>
      </c>
      <c r="BK7" s="2">
        <v>1</v>
      </c>
      <c r="BL7" s="2">
        <v>41.99</v>
      </c>
      <c r="BM7" s="2">
        <v>5.88</v>
      </c>
      <c r="BN7" s="2">
        <v>47.87</v>
      </c>
      <c r="BO7" s="2">
        <v>47.87</v>
      </c>
      <c r="BP7" s="2"/>
      <c r="BQ7" s="2" t="s">
        <v>118</v>
      </c>
      <c r="BR7" s="2" t="s">
        <v>82</v>
      </c>
      <c r="BS7" s="3">
        <v>42986</v>
      </c>
      <c r="BT7" s="4">
        <v>0.375</v>
      </c>
      <c r="BU7" s="2" t="s">
        <v>119</v>
      </c>
      <c r="BV7" s="2" t="s">
        <v>95</v>
      </c>
      <c r="BW7" s="2"/>
      <c r="BX7" s="2"/>
      <c r="BY7" s="2">
        <v>1200</v>
      </c>
      <c r="BZ7" s="2" t="s">
        <v>27</v>
      </c>
      <c r="CA7" s="2"/>
      <c r="CB7" s="2"/>
      <c r="CC7" s="2" t="s">
        <v>116</v>
      </c>
      <c r="CD7" s="2">
        <v>4300</v>
      </c>
      <c r="CE7" s="2" t="s">
        <v>89</v>
      </c>
      <c r="CF7" s="5">
        <v>42989</v>
      </c>
      <c r="CG7" s="2"/>
      <c r="CH7" s="2"/>
      <c r="CI7" s="2">
        <v>1</v>
      </c>
      <c r="CJ7" s="2">
        <v>1</v>
      </c>
      <c r="CK7" s="2">
        <v>21</v>
      </c>
      <c r="CL7" s="2" t="s">
        <v>85</v>
      </c>
      <c r="CM7" s="2"/>
    </row>
    <row r="8" spans="1:91">
      <c r="A8" s="2" t="s">
        <v>71</v>
      </c>
      <c r="B8" s="2" t="s">
        <v>72</v>
      </c>
      <c r="C8" s="2" t="s">
        <v>73</v>
      </c>
      <c r="D8" s="2"/>
      <c r="E8" s="2" t="str">
        <f>"FES1162573937"</f>
        <v>FES1162573937</v>
      </c>
      <c r="F8" s="3">
        <v>42985</v>
      </c>
      <c r="G8" s="2">
        <v>201803</v>
      </c>
      <c r="H8" s="2" t="s">
        <v>78</v>
      </c>
      <c r="I8" s="2" t="s">
        <v>79</v>
      </c>
      <c r="J8" s="2" t="s">
        <v>80</v>
      </c>
      <c r="K8" s="2" t="s">
        <v>77</v>
      </c>
      <c r="L8" s="2" t="s">
        <v>120</v>
      </c>
      <c r="M8" s="2" t="s">
        <v>121</v>
      </c>
      <c r="N8" s="2" t="s">
        <v>122</v>
      </c>
      <c r="O8" s="2" t="s">
        <v>81</v>
      </c>
      <c r="P8" s="2" t="str">
        <f>"2170589296                    "</f>
        <v xml:space="preserve">2170589296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40.909999999999997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1</v>
      </c>
      <c r="BI8" s="2">
        <v>6.4</v>
      </c>
      <c r="BJ8" s="2">
        <v>18</v>
      </c>
      <c r="BK8" s="2">
        <v>18</v>
      </c>
      <c r="BL8" s="2">
        <v>377.87</v>
      </c>
      <c r="BM8" s="2">
        <v>52.9</v>
      </c>
      <c r="BN8" s="2">
        <v>430.77</v>
      </c>
      <c r="BO8" s="2">
        <v>430.77</v>
      </c>
      <c r="BP8" s="2"/>
      <c r="BQ8" s="2" t="s">
        <v>123</v>
      </c>
      <c r="BR8" s="2" t="s">
        <v>82</v>
      </c>
      <c r="BS8" s="3">
        <v>42986</v>
      </c>
      <c r="BT8" s="4">
        <v>0.39930555555555558</v>
      </c>
      <c r="BU8" s="2" t="s">
        <v>124</v>
      </c>
      <c r="BV8" s="2" t="s">
        <v>95</v>
      </c>
      <c r="BW8" s="2"/>
      <c r="BX8" s="2"/>
      <c r="BY8" s="2">
        <v>90163.92</v>
      </c>
      <c r="BZ8" s="2"/>
      <c r="CA8" s="2" t="s">
        <v>125</v>
      </c>
      <c r="CB8" s="2"/>
      <c r="CC8" s="2" t="s">
        <v>121</v>
      </c>
      <c r="CD8" s="2">
        <v>7500</v>
      </c>
      <c r="CE8" s="2" t="s">
        <v>126</v>
      </c>
      <c r="CF8" s="5">
        <v>42989</v>
      </c>
      <c r="CG8" s="2"/>
      <c r="CH8" s="2"/>
      <c r="CI8" s="2">
        <v>1</v>
      </c>
      <c r="CJ8" s="2">
        <v>1</v>
      </c>
      <c r="CK8" s="2">
        <v>21</v>
      </c>
      <c r="CL8" s="2" t="s">
        <v>85</v>
      </c>
      <c r="CM8" s="2"/>
    </row>
    <row r="9" spans="1:91">
      <c r="A9" s="2" t="s">
        <v>71</v>
      </c>
      <c r="B9" s="2" t="s">
        <v>72</v>
      </c>
      <c r="C9" s="2" t="s">
        <v>73</v>
      </c>
      <c r="D9" s="2"/>
      <c r="E9" s="2" t="str">
        <f>"FES1162573928"</f>
        <v>FES1162573928</v>
      </c>
      <c r="F9" s="3">
        <v>42985</v>
      </c>
      <c r="G9" s="2">
        <v>201803</v>
      </c>
      <c r="H9" s="2" t="s">
        <v>78</v>
      </c>
      <c r="I9" s="2" t="s">
        <v>79</v>
      </c>
      <c r="J9" s="2" t="s">
        <v>80</v>
      </c>
      <c r="K9" s="2" t="s">
        <v>77</v>
      </c>
      <c r="L9" s="2" t="s">
        <v>127</v>
      </c>
      <c r="M9" s="2" t="s">
        <v>128</v>
      </c>
      <c r="N9" s="2" t="s">
        <v>129</v>
      </c>
      <c r="O9" s="2" t="s">
        <v>81</v>
      </c>
      <c r="P9" s="2" t="str">
        <f>"2170589286                    "</f>
        <v xml:space="preserve">2170589286             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4.55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1</v>
      </c>
      <c r="BI9" s="2">
        <v>1.1000000000000001</v>
      </c>
      <c r="BJ9" s="2">
        <v>1.7</v>
      </c>
      <c r="BK9" s="2">
        <v>2</v>
      </c>
      <c r="BL9" s="2">
        <v>41.99</v>
      </c>
      <c r="BM9" s="2">
        <v>5.88</v>
      </c>
      <c r="BN9" s="2">
        <v>47.87</v>
      </c>
      <c r="BO9" s="2">
        <v>47.87</v>
      </c>
      <c r="BP9" s="2"/>
      <c r="BQ9" s="2" t="s">
        <v>130</v>
      </c>
      <c r="BR9" s="2" t="s">
        <v>82</v>
      </c>
      <c r="BS9" s="3">
        <v>42986</v>
      </c>
      <c r="BT9" s="4">
        <v>0.2986111111111111</v>
      </c>
      <c r="BU9" s="2" t="s">
        <v>131</v>
      </c>
      <c r="BV9" s="2" t="s">
        <v>95</v>
      </c>
      <c r="BW9" s="2"/>
      <c r="BX9" s="2"/>
      <c r="BY9" s="2">
        <v>8577.7900000000009</v>
      </c>
      <c r="BZ9" s="2" t="s">
        <v>27</v>
      </c>
      <c r="CA9" s="2" t="s">
        <v>132</v>
      </c>
      <c r="CB9" s="2"/>
      <c r="CC9" s="2" t="s">
        <v>128</v>
      </c>
      <c r="CD9" s="2">
        <v>6012</v>
      </c>
      <c r="CE9" s="2" t="s">
        <v>126</v>
      </c>
      <c r="CF9" s="5">
        <v>42989</v>
      </c>
      <c r="CG9" s="2"/>
      <c r="CH9" s="2"/>
      <c r="CI9" s="2">
        <v>1</v>
      </c>
      <c r="CJ9" s="2">
        <v>1</v>
      </c>
      <c r="CK9" s="2">
        <v>21</v>
      </c>
      <c r="CL9" s="2" t="s">
        <v>85</v>
      </c>
      <c r="CM9" s="2"/>
    </row>
    <row r="10" spans="1:91">
      <c r="A10" s="2" t="s">
        <v>71</v>
      </c>
      <c r="B10" s="2" t="s">
        <v>72</v>
      </c>
      <c r="C10" s="2" t="s">
        <v>73</v>
      </c>
      <c r="D10" s="2"/>
      <c r="E10" s="2" t="str">
        <f>"FES1162574099"</f>
        <v>FES1162574099</v>
      </c>
      <c r="F10" s="3">
        <v>42985</v>
      </c>
      <c r="G10" s="2">
        <v>201803</v>
      </c>
      <c r="H10" s="2" t="s">
        <v>78</v>
      </c>
      <c r="I10" s="2" t="s">
        <v>79</v>
      </c>
      <c r="J10" s="2" t="s">
        <v>80</v>
      </c>
      <c r="K10" s="2" t="s">
        <v>77</v>
      </c>
      <c r="L10" s="2" t="s">
        <v>96</v>
      </c>
      <c r="M10" s="2" t="s">
        <v>97</v>
      </c>
      <c r="N10" s="2" t="s">
        <v>98</v>
      </c>
      <c r="O10" s="2" t="s">
        <v>81</v>
      </c>
      <c r="P10" s="2" t="str">
        <f>"2170589370                    "</f>
        <v xml:space="preserve">2170589370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4.55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1</v>
      </c>
      <c r="BI10" s="2">
        <v>1</v>
      </c>
      <c r="BJ10" s="2">
        <v>0.2</v>
      </c>
      <c r="BK10" s="2">
        <v>1</v>
      </c>
      <c r="BL10" s="2">
        <v>41.99</v>
      </c>
      <c r="BM10" s="2">
        <v>5.88</v>
      </c>
      <c r="BN10" s="2">
        <v>47.87</v>
      </c>
      <c r="BO10" s="2">
        <v>47.87</v>
      </c>
      <c r="BP10" s="2"/>
      <c r="BQ10" s="2" t="s">
        <v>99</v>
      </c>
      <c r="BR10" s="2" t="s">
        <v>82</v>
      </c>
      <c r="BS10" s="3">
        <v>42986</v>
      </c>
      <c r="BT10" s="4">
        <v>0.4375</v>
      </c>
      <c r="BU10" s="2" t="s">
        <v>100</v>
      </c>
      <c r="BV10" s="2" t="s">
        <v>95</v>
      </c>
      <c r="BW10" s="2"/>
      <c r="BX10" s="2"/>
      <c r="BY10" s="2">
        <v>1200</v>
      </c>
      <c r="BZ10" s="2" t="s">
        <v>27</v>
      </c>
      <c r="CA10" s="2"/>
      <c r="CB10" s="2"/>
      <c r="CC10" s="2" t="s">
        <v>97</v>
      </c>
      <c r="CD10" s="2">
        <v>3610</v>
      </c>
      <c r="CE10" s="2" t="s">
        <v>89</v>
      </c>
      <c r="CF10" s="5">
        <v>42989</v>
      </c>
      <c r="CG10" s="2"/>
      <c r="CH10" s="2"/>
      <c r="CI10" s="2">
        <v>1</v>
      </c>
      <c r="CJ10" s="2">
        <v>1</v>
      </c>
      <c r="CK10" s="2">
        <v>21</v>
      </c>
      <c r="CL10" s="2" t="s">
        <v>85</v>
      </c>
      <c r="CM10" s="2"/>
    </row>
    <row r="11" spans="1:91">
      <c r="A11" s="2" t="s">
        <v>71</v>
      </c>
      <c r="B11" s="2" t="s">
        <v>72</v>
      </c>
      <c r="C11" s="2" t="s">
        <v>73</v>
      </c>
      <c r="D11" s="2"/>
      <c r="E11" s="2" t="str">
        <f>"FES1162574001"</f>
        <v>FES1162574001</v>
      </c>
      <c r="F11" s="3">
        <v>42985</v>
      </c>
      <c r="G11" s="2">
        <v>201803</v>
      </c>
      <c r="H11" s="2" t="s">
        <v>78</v>
      </c>
      <c r="I11" s="2" t="s">
        <v>79</v>
      </c>
      <c r="J11" s="2" t="s">
        <v>80</v>
      </c>
      <c r="K11" s="2" t="s">
        <v>77</v>
      </c>
      <c r="L11" s="2" t="s">
        <v>133</v>
      </c>
      <c r="M11" s="2" t="s">
        <v>134</v>
      </c>
      <c r="N11" s="2" t="s">
        <v>135</v>
      </c>
      <c r="O11" s="2" t="s">
        <v>81</v>
      </c>
      <c r="P11" s="2" t="str">
        <f>"2170586982                    "</f>
        <v xml:space="preserve">2170586982                    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17.04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7.1</v>
      </c>
      <c r="BJ11" s="2">
        <v>2.4</v>
      </c>
      <c r="BK11" s="2">
        <v>7.5</v>
      </c>
      <c r="BL11" s="2">
        <v>157.44</v>
      </c>
      <c r="BM11" s="2">
        <v>22.04</v>
      </c>
      <c r="BN11" s="2">
        <v>179.48</v>
      </c>
      <c r="BO11" s="2">
        <v>179.48</v>
      </c>
      <c r="BP11" s="2"/>
      <c r="BQ11" s="2" t="s">
        <v>99</v>
      </c>
      <c r="BR11" s="2" t="s">
        <v>82</v>
      </c>
      <c r="BS11" s="3">
        <v>42986</v>
      </c>
      <c r="BT11" s="4">
        <v>0.33333333333333331</v>
      </c>
      <c r="BU11" s="2" t="s">
        <v>136</v>
      </c>
      <c r="BV11" s="2" t="s">
        <v>95</v>
      </c>
      <c r="BW11" s="2"/>
      <c r="BX11" s="2"/>
      <c r="BY11" s="2">
        <v>11993</v>
      </c>
      <c r="BZ11" s="2" t="s">
        <v>27</v>
      </c>
      <c r="CA11" s="2"/>
      <c r="CB11" s="2"/>
      <c r="CC11" s="2" t="s">
        <v>134</v>
      </c>
      <c r="CD11" s="2">
        <v>4026</v>
      </c>
      <c r="CE11" s="2" t="s">
        <v>126</v>
      </c>
      <c r="CF11" s="5">
        <v>42989</v>
      </c>
      <c r="CG11" s="2"/>
      <c r="CH11" s="2"/>
      <c r="CI11" s="2">
        <v>1</v>
      </c>
      <c r="CJ11" s="2">
        <v>1</v>
      </c>
      <c r="CK11" s="2">
        <v>21</v>
      </c>
      <c r="CL11" s="2" t="s">
        <v>85</v>
      </c>
      <c r="CM11" s="2"/>
    </row>
    <row r="12" spans="1:91">
      <c r="A12" s="2" t="s">
        <v>71</v>
      </c>
      <c r="B12" s="2" t="s">
        <v>72</v>
      </c>
      <c r="C12" s="2" t="s">
        <v>73</v>
      </c>
      <c r="D12" s="2"/>
      <c r="E12" s="2" t="str">
        <f>"FES1162574033"</f>
        <v>FES1162574033</v>
      </c>
      <c r="F12" s="3">
        <v>42985</v>
      </c>
      <c r="G12" s="2">
        <v>201803</v>
      </c>
      <c r="H12" s="2" t="s">
        <v>78</v>
      </c>
      <c r="I12" s="2" t="s">
        <v>79</v>
      </c>
      <c r="J12" s="2" t="s">
        <v>80</v>
      </c>
      <c r="K12" s="2" t="s">
        <v>77</v>
      </c>
      <c r="L12" s="2" t="s">
        <v>78</v>
      </c>
      <c r="M12" s="2" t="s">
        <v>79</v>
      </c>
      <c r="N12" s="2" t="s">
        <v>137</v>
      </c>
      <c r="O12" s="2" t="s">
        <v>81</v>
      </c>
      <c r="P12" s="2" t="str">
        <f>"2170589324                    "</f>
        <v xml:space="preserve">2170589324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3.55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1</v>
      </c>
      <c r="BJ12" s="2">
        <v>1</v>
      </c>
      <c r="BK12" s="2">
        <v>1</v>
      </c>
      <c r="BL12" s="2">
        <v>32.799999999999997</v>
      </c>
      <c r="BM12" s="2">
        <v>4.59</v>
      </c>
      <c r="BN12" s="2">
        <v>37.39</v>
      </c>
      <c r="BO12" s="2">
        <v>37.39</v>
      </c>
      <c r="BP12" s="2"/>
      <c r="BQ12" s="2" t="s">
        <v>111</v>
      </c>
      <c r="BR12" s="2" t="s">
        <v>82</v>
      </c>
      <c r="BS12" s="3">
        <v>42986</v>
      </c>
      <c r="BT12" s="4">
        <v>0.33263888888888887</v>
      </c>
      <c r="BU12" s="2" t="s">
        <v>138</v>
      </c>
      <c r="BV12" s="2" t="s">
        <v>95</v>
      </c>
      <c r="BW12" s="2"/>
      <c r="BX12" s="2"/>
      <c r="BY12" s="2">
        <v>5199.62</v>
      </c>
      <c r="BZ12" s="2" t="s">
        <v>27</v>
      </c>
      <c r="CA12" s="2" t="s">
        <v>139</v>
      </c>
      <c r="CB12" s="2"/>
      <c r="CC12" s="2" t="s">
        <v>79</v>
      </c>
      <c r="CD12" s="2">
        <v>1601</v>
      </c>
      <c r="CE12" s="2" t="s">
        <v>89</v>
      </c>
      <c r="CF12" s="5">
        <v>42989</v>
      </c>
      <c r="CG12" s="2"/>
      <c r="CH12" s="2"/>
      <c r="CI12" s="2">
        <v>1</v>
      </c>
      <c r="CJ12" s="2">
        <v>1</v>
      </c>
      <c r="CK12" s="2">
        <v>22</v>
      </c>
      <c r="CL12" s="2" t="s">
        <v>85</v>
      </c>
      <c r="CM12" s="2"/>
    </row>
    <row r="13" spans="1:91">
      <c r="A13" s="2" t="s">
        <v>71</v>
      </c>
      <c r="B13" s="2" t="s">
        <v>72</v>
      </c>
      <c r="C13" s="2" t="s">
        <v>73</v>
      </c>
      <c r="D13" s="2"/>
      <c r="E13" s="2" t="str">
        <f>"FES1162574321"</f>
        <v>FES1162574321</v>
      </c>
      <c r="F13" s="3">
        <v>42986</v>
      </c>
      <c r="G13" s="2">
        <v>201803</v>
      </c>
      <c r="H13" s="2" t="s">
        <v>78</v>
      </c>
      <c r="I13" s="2" t="s">
        <v>79</v>
      </c>
      <c r="J13" s="2" t="s">
        <v>80</v>
      </c>
      <c r="K13" s="2" t="s">
        <v>77</v>
      </c>
      <c r="L13" s="2" t="s">
        <v>140</v>
      </c>
      <c r="M13" s="2" t="s">
        <v>141</v>
      </c>
      <c r="N13" s="2" t="s">
        <v>142</v>
      </c>
      <c r="O13" s="2" t="s">
        <v>81</v>
      </c>
      <c r="P13" s="2" t="str">
        <f>"2170586786                    "</f>
        <v xml:space="preserve">2170586786  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6.39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1</v>
      </c>
      <c r="BJ13" s="2">
        <v>0.2</v>
      </c>
      <c r="BK13" s="2">
        <v>1</v>
      </c>
      <c r="BL13" s="2">
        <v>59.04</v>
      </c>
      <c r="BM13" s="2">
        <v>8.27</v>
      </c>
      <c r="BN13" s="2">
        <v>67.31</v>
      </c>
      <c r="BO13" s="2">
        <v>67.31</v>
      </c>
      <c r="BP13" s="2"/>
      <c r="BQ13" s="2" t="s">
        <v>143</v>
      </c>
      <c r="BR13" s="2" t="s">
        <v>82</v>
      </c>
      <c r="BS13" s="3">
        <v>42989</v>
      </c>
      <c r="BT13" s="4">
        <v>0.43958333333333338</v>
      </c>
      <c r="BU13" s="2" t="s">
        <v>144</v>
      </c>
      <c r="BV13" s="2" t="s">
        <v>95</v>
      </c>
      <c r="BW13" s="2"/>
      <c r="BX13" s="2"/>
      <c r="BY13" s="2">
        <v>1200</v>
      </c>
      <c r="BZ13" s="2"/>
      <c r="CA13" s="2"/>
      <c r="CB13" s="2"/>
      <c r="CC13" s="2" t="s">
        <v>141</v>
      </c>
      <c r="CD13" s="2">
        <v>407</v>
      </c>
      <c r="CE13" s="2" t="s">
        <v>89</v>
      </c>
      <c r="CF13" s="5">
        <v>42990</v>
      </c>
      <c r="CG13" s="2"/>
      <c r="CH13" s="2"/>
      <c r="CI13" s="2">
        <v>1</v>
      </c>
      <c r="CJ13" s="2">
        <v>1</v>
      </c>
      <c r="CK13" s="2">
        <v>24</v>
      </c>
      <c r="CL13" s="2" t="s">
        <v>85</v>
      </c>
      <c r="CM13" s="2"/>
    </row>
    <row r="14" spans="1:91">
      <c r="A14" s="2" t="s">
        <v>71</v>
      </c>
      <c r="B14" s="2" t="s">
        <v>72</v>
      </c>
      <c r="C14" s="2" t="s">
        <v>73</v>
      </c>
      <c r="D14" s="2"/>
      <c r="E14" s="2" t="str">
        <f>"FES1162573990"</f>
        <v>FES1162573990</v>
      </c>
      <c r="F14" s="3">
        <v>42985</v>
      </c>
      <c r="G14" s="2">
        <v>201803</v>
      </c>
      <c r="H14" s="2" t="s">
        <v>78</v>
      </c>
      <c r="I14" s="2" t="s">
        <v>79</v>
      </c>
      <c r="J14" s="2" t="s">
        <v>80</v>
      </c>
      <c r="K14" s="2" t="s">
        <v>77</v>
      </c>
      <c r="L14" s="2" t="s">
        <v>145</v>
      </c>
      <c r="M14" s="2" t="s">
        <v>146</v>
      </c>
      <c r="N14" s="2" t="s">
        <v>147</v>
      </c>
      <c r="O14" s="2" t="s">
        <v>81</v>
      </c>
      <c r="P14" s="2" t="str">
        <f>"2170588755                    "</f>
        <v xml:space="preserve">2170588755 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12.78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3</v>
      </c>
      <c r="BJ14" s="2">
        <v>1.9</v>
      </c>
      <c r="BK14" s="2">
        <v>3</v>
      </c>
      <c r="BL14" s="2">
        <v>118.08</v>
      </c>
      <c r="BM14" s="2">
        <v>16.53</v>
      </c>
      <c r="BN14" s="2">
        <v>134.61000000000001</v>
      </c>
      <c r="BO14" s="2">
        <v>134.61000000000001</v>
      </c>
      <c r="BP14" s="2"/>
      <c r="BQ14" s="2" t="s">
        <v>130</v>
      </c>
      <c r="BR14" s="2" t="s">
        <v>82</v>
      </c>
      <c r="BS14" s="3">
        <v>42989</v>
      </c>
      <c r="BT14" s="4">
        <v>0.41666666666666669</v>
      </c>
      <c r="BU14" s="2" t="s">
        <v>148</v>
      </c>
      <c r="BV14" s="2" t="s">
        <v>95</v>
      </c>
      <c r="BW14" s="2"/>
      <c r="BX14" s="2"/>
      <c r="BY14" s="2">
        <v>9281.4500000000007</v>
      </c>
      <c r="BZ14" s="2"/>
      <c r="CA14" s="2"/>
      <c r="CB14" s="2"/>
      <c r="CC14" s="2" t="s">
        <v>146</v>
      </c>
      <c r="CD14" s="2">
        <v>4930</v>
      </c>
      <c r="CE14" s="2" t="s">
        <v>126</v>
      </c>
      <c r="CF14" s="5">
        <v>42991</v>
      </c>
      <c r="CG14" s="2"/>
      <c r="CH14" s="2"/>
      <c r="CI14" s="2">
        <v>3</v>
      </c>
      <c r="CJ14" s="2">
        <v>2</v>
      </c>
      <c r="CK14" s="2">
        <v>23</v>
      </c>
      <c r="CL14" s="2" t="s">
        <v>85</v>
      </c>
      <c r="CM14" s="2"/>
    </row>
    <row r="15" spans="1:91">
      <c r="A15" s="2" t="s">
        <v>71</v>
      </c>
      <c r="B15" s="2" t="s">
        <v>72</v>
      </c>
      <c r="C15" s="2" t="s">
        <v>73</v>
      </c>
      <c r="D15" s="2"/>
      <c r="E15" s="2" t="str">
        <f>"FES1162574165"</f>
        <v>FES1162574165</v>
      </c>
      <c r="F15" s="3">
        <v>42985</v>
      </c>
      <c r="G15" s="2">
        <v>201803</v>
      </c>
      <c r="H15" s="2" t="s">
        <v>78</v>
      </c>
      <c r="I15" s="2" t="s">
        <v>79</v>
      </c>
      <c r="J15" s="2" t="s">
        <v>80</v>
      </c>
      <c r="K15" s="2" t="s">
        <v>77</v>
      </c>
      <c r="L15" s="2" t="s">
        <v>90</v>
      </c>
      <c r="M15" s="2" t="s">
        <v>91</v>
      </c>
      <c r="N15" s="2" t="s">
        <v>149</v>
      </c>
      <c r="O15" s="2" t="s">
        <v>81</v>
      </c>
      <c r="P15" s="2" t="str">
        <f>"2170589444                    "</f>
        <v xml:space="preserve">2170589444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4.55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1</v>
      </c>
      <c r="BJ15" s="2">
        <v>0.2</v>
      </c>
      <c r="BK15" s="2">
        <v>1</v>
      </c>
      <c r="BL15" s="2">
        <v>41.99</v>
      </c>
      <c r="BM15" s="2">
        <v>5.88</v>
      </c>
      <c r="BN15" s="2">
        <v>47.87</v>
      </c>
      <c r="BO15" s="2">
        <v>47.87</v>
      </c>
      <c r="BP15" s="2"/>
      <c r="BQ15" s="2" t="s">
        <v>150</v>
      </c>
      <c r="BR15" s="2" t="s">
        <v>82</v>
      </c>
      <c r="BS15" s="3">
        <v>42986</v>
      </c>
      <c r="BT15" s="4">
        <v>0.4375</v>
      </c>
      <c r="BU15" s="2" t="s">
        <v>151</v>
      </c>
      <c r="BV15" s="2" t="s">
        <v>95</v>
      </c>
      <c r="BW15" s="2"/>
      <c r="BX15" s="2"/>
      <c r="BY15" s="2">
        <v>1200</v>
      </c>
      <c r="BZ15" s="2" t="s">
        <v>27</v>
      </c>
      <c r="CA15" s="2"/>
      <c r="CB15" s="2"/>
      <c r="CC15" s="2" t="s">
        <v>91</v>
      </c>
      <c r="CD15" s="2">
        <v>4052</v>
      </c>
      <c r="CE15" s="2" t="s">
        <v>89</v>
      </c>
      <c r="CF15" s="5">
        <v>42989</v>
      </c>
      <c r="CG15" s="2"/>
      <c r="CH15" s="2"/>
      <c r="CI15" s="2">
        <v>1</v>
      </c>
      <c r="CJ15" s="2">
        <v>1</v>
      </c>
      <c r="CK15" s="2">
        <v>21</v>
      </c>
      <c r="CL15" s="2" t="s">
        <v>85</v>
      </c>
      <c r="CM15" s="2"/>
    </row>
    <row r="16" spans="1:91">
      <c r="A16" s="2" t="s">
        <v>71</v>
      </c>
      <c r="B16" s="2" t="s">
        <v>72</v>
      </c>
      <c r="C16" s="2" t="s">
        <v>73</v>
      </c>
      <c r="D16" s="2"/>
      <c r="E16" s="2" t="str">
        <f>"FES1162574006"</f>
        <v>FES1162574006</v>
      </c>
      <c r="F16" s="3">
        <v>42985</v>
      </c>
      <c r="G16" s="2">
        <v>201803</v>
      </c>
      <c r="H16" s="2" t="s">
        <v>78</v>
      </c>
      <c r="I16" s="2" t="s">
        <v>79</v>
      </c>
      <c r="J16" s="2" t="s">
        <v>80</v>
      </c>
      <c r="K16" s="2" t="s">
        <v>77</v>
      </c>
      <c r="L16" s="2" t="s">
        <v>152</v>
      </c>
      <c r="M16" s="2" t="s">
        <v>153</v>
      </c>
      <c r="N16" s="2" t="s">
        <v>154</v>
      </c>
      <c r="O16" s="2" t="s">
        <v>81</v>
      </c>
      <c r="P16" s="2" t="str">
        <f>"2170589314                    "</f>
        <v xml:space="preserve">2170589314 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4.55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1</v>
      </c>
      <c r="BJ16" s="2">
        <v>0.2</v>
      </c>
      <c r="BK16" s="2">
        <v>1</v>
      </c>
      <c r="BL16" s="2">
        <v>41.99</v>
      </c>
      <c r="BM16" s="2">
        <v>5.88</v>
      </c>
      <c r="BN16" s="2">
        <v>47.87</v>
      </c>
      <c r="BO16" s="2">
        <v>47.87</v>
      </c>
      <c r="BP16" s="2"/>
      <c r="BQ16" s="2" t="s">
        <v>111</v>
      </c>
      <c r="BR16" s="2" t="s">
        <v>82</v>
      </c>
      <c r="BS16" s="3">
        <v>42986</v>
      </c>
      <c r="BT16" s="4">
        <v>0.51388888888888895</v>
      </c>
      <c r="BU16" s="2" t="s">
        <v>155</v>
      </c>
      <c r="BV16" s="2" t="s">
        <v>85</v>
      </c>
      <c r="BW16" s="2"/>
      <c r="BX16" s="2"/>
      <c r="BY16" s="2">
        <v>1200</v>
      </c>
      <c r="BZ16" s="2"/>
      <c r="CA16" s="2" t="s">
        <v>156</v>
      </c>
      <c r="CB16" s="2"/>
      <c r="CC16" s="2" t="s">
        <v>153</v>
      </c>
      <c r="CD16" s="2">
        <v>1947</v>
      </c>
      <c r="CE16" s="2" t="s">
        <v>89</v>
      </c>
      <c r="CF16" s="5">
        <v>42989</v>
      </c>
      <c r="CG16" s="2"/>
      <c r="CH16" s="2"/>
      <c r="CI16" s="2">
        <v>1</v>
      </c>
      <c r="CJ16" s="2">
        <v>1</v>
      </c>
      <c r="CK16" s="2">
        <v>21</v>
      </c>
      <c r="CL16" s="2" t="s">
        <v>85</v>
      </c>
      <c r="CM16" s="2"/>
    </row>
    <row r="17" spans="1:91">
      <c r="A17" s="2" t="s">
        <v>71</v>
      </c>
      <c r="B17" s="2" t="s">
        <v>72</v>
      </c>
      <c r="C17" s="2" t="s">
        <v>73</v>
      </c>
      <c r="D17" s="2"/>
      <c r="E17" s="2" t="str">
        <f>"FES1162574078"</f>
        <v>FES1162574078</v>
      </c>
      <c r="F17" s="3">
        <v>42985</v>
      </c>
      <c r="G17" s="2">
        <v>201803</v>
      </c>
      <c r="H17" s="2" t="s">
        <v>78</v>
      </c>
      <c r="I17" s="2" t="s">
        <v>79</v>
      </c>
      <c r="J17" s="2" t="s">
        <v>80</v>
      </c>
      <c r="K17" s="2" t="s">
        <v>77</v>
      </c>
      <c r="L17" s="2" t="s">
        <v>127</v>
      </c>
      <c r="M17" s="2" t="s">
        <v>128</v>
      </c>
      <c r="N17" s="2" t="s">
        <v>157</v>
      </c>
      <c r="O17" s="2" t="s">
        <v>81</v>
      </c>
      <c r="P17" s="2" t="str">
        <f>"2170589347                    "</f>
        <v xml:space="preserve">2170589347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10.23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3</v>
      </c>
      <c r="BJ17" s="2">
        <v>4.5</v>
      </c>
      <c r="BK17" s="2">
        <v>4.5</v>
      </c>
      <c r="BL17" s="2">
        <v>94.47</v>
      </c>
      <c r="BM17" s="2">
        <v>13.23</v>
      </c>
      <c r="BN17" s="2">
        <v>107.7</v>
      </c>
      <c r="BO17" s="2">
        <v>107.7</v>
      </c>
      <c r="BP17" s="2"/>
      <c r="BQ17" s="2" t="s">
        <v>99</v>
      </c>
      <c r="BR17" s="2" t="s">
        <v>82</v>
      </c>
      <c r="BS17" s="3">
        <v>42986</v>
      </c>
      <c r="BT17" s="4">
        <v>0.34375</v>
      </c>
      <c r="BU17" s="2" t="s">
        <v>158</v>
      </c>
      <c r="BV17" s="2" t="s">
        <v>95</v>
      </c>
      <c r="BW17" s="2"/>
      <c r="BX17" s="2"/>
      <c r="BY17" s="2">
        <v>22597.19</v>
      </c>
      <c r="BZ17" s="2"/>
      <c r="CA17" s="2" t="s">
        <v>132</v>
      </c>
      <c r="CB17" s="2"/>
      <c r="CC17" s="2" t="s">
        <v>128</v>
      </c>
      <c r="CD17" s="2">
        <v>6001</v>
      </c>
      <c r="CE17" s="2" t="s">
        <v>126</v>
      </c>
      <c r="CF17" s="5">
        <v>42989</v>
      </c>
      <c r="CG17" s="2"/>
      <c r="CH17" s="2"/>
      <c r="CI17" s="2">
        <v>1</v>
      </c>
      <c r="CJ17" s="2">
        <v>1</v>
      </c>
      <c r="CK17" s="2">
        <v>21</v>
      </c>
      <c r="CL17" s="2" t="s">
        <v>85</v>
      </c>
      <c r="CM17" s="2"/>
    </row>
    <row r="18" spans="1:91">
      <c r="A18" s="2" t="s">
        <v>71</v>
      </c>
      <c r="B18" s="2" t="s">
        <v>72</v>
      </c>
      <c r="C18" s="2" t="s">
        <v>73</v>
      </c>
      <c r="D18" s="2"/>
      <c r="E18" s="2" t="str">
        <f>"FES1162573979"</f>
        <v>FES1162573979</v>
      </c>
      <c r="F18" s="3">
        <v>42985</v>
      </c>
      <c r="G18" s="2">
        <v>201803</v>
      </c>
      <c r="H18" s="2" t="s">
        <v>78</v>
      </c>
      <c r="I18" s="2" t="s">
        <v>79</v>
      </c>
      <c r="J18" s="2" t="s">
        <v>80</v>
      </c>
      <c r="K18" s="2" t="s">
        <v>77</v>
      </c>
      <c r="L18" s="2" t="s">
        <v>159</v>
      </c>
      <c r="M18" s="2" t="s">
        <v>160</v>
      </c>
      <c r="N18" s="2" t="s">
        <v>161</v>
      </c>
      <c r="O18" s="2" t="s">
        <v>81</v>
      </c>
      <c r="P18" s="2" t="str">
        <f>"2170587019                    "</f>
        <v xml:space="preserve">2170587019  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3.55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0.2</v>
      </c>
      <c r="BJ18" s="2">
        <v>0.2</v>
      </c>
      <c r="BK18" s="2">
        <v>1</v>
      </c>
      <c r="BL18" s="2">
        <v>32.799999999999997</v>
      </c>
      <c r="BM18" s="2">
        <v>4.59</v>
      </c>
      <c r="BN18" s="2">
        <v>37.39</v>
      </c>
      <c r="BO18" s="2">
        <v>37.39</v>
      </c>
      <c r="BP18" s="2"/>
      <c r="BQ18" s="2" t="s">
        <v>99</v>
      </c>
      <c r="BR18" s="2" t="s">
        <v>82</v>
      </c>
      <c r="BS18" s="3">
        <v>42986</v>
      </c>
      <c r="BT18" s="4">
        <v>0.375</v>
      </c>
      <c r="BU18" s="2" t="s">
        <v>162</v>
      </c>
      <c r="BV18" s="2" t="s">
        <v>95</v>
      </c>
      <c r="BW18" s="2"/>
      <c r="BX18" s="2"/>
      <c r="BY18" s="2">
        <v>1200</v>
      </c>
      <c r="BZ18" s="2"/>
      <c r="CA18" s="2"/>
      <c r="CB18" s="2"/>
      <c r="CC18" s="2" t="s">
        <v>160</v>
      </c>
      <c r="CD18" s="2">
        <v>2094</v>
      </c>
      <c r="CE18" s="2" t="s">
        <v>89</v>
      </c>
      <c r="CF18" s="5">
        <v>42989</v>
      </c>
      <c r="CG18" s="2"/>
      <c r="CH18" s="2"/>
      <c r="CI18" s="2">
        <v>1</v>
      </c>
      <c r="CJ18" s="2">
        <v>1</v>
      </c>
      <c r="CK18" s="2">
        <v>22</v>
      </c>
      <c r="CL18" s="2" t="s">
        <v>85</v>
      </c>
      <c r="CM18" s="2"/>
    </row>
    <row r="19" spans="1:91">
      <c r="A19" s="2" t="s">
        <v>71</v>
      </c>
      <c r="B19" s="2" t="s">
        <v>72</v>
      </c>
      <c r="C19" s="2" t="s">
        <v>73</v>
      </c>
      <c r="D19" s="2"/>
      <c r="E19" s="2" t="str">
        <f>"FES1162574427"</f>
        <v>FES1162574427</v>
      </c>
      <c r="F19" s="3">
        <v>42986</v>
      </c>
      <c r="G19" s="2">
        <v>201803</v>
      </c>
      <c r="H19" s="2" t="s">
        <v>78</v>
      </c>
      <c r="I19" s="2" t="s">
        <v>79</v>
      </c>
      <c r="J19" s="2" t="s">
        <v>80</v>
      </c>
      <c r="K19" s="2" t="s">
        <v>77</v>
      </c>
      <c r="L19" s="2" t="s">
        <v>127</v>
      </c>
      <c r="M19" s="2" t="s">
        <v>128</v>
      </c>
      <c r="N19" s="2" t="s">
        <v>163</v>
      </c>
      <c r="O19" s="2" t="s">
        <v>81</v>
      </c>
      <c r="P19" s="2" t="str">
        <f>"2170589663                    "</f>
        <v xml:space="preserve">2170589663  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4.55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1</v>
      </c>
      <c r="BJ19" s="2">
        <v>0.2</v>
      </c>
      <c r="BK19" s="2">
        <v>1</v>
      </c>
      <c r="BL19" s="2">
        <v>41.99</v>
      </c>
      <c r="BM19" s="2">
        <v>5.88</v>
      </c>
      <c r="BN19" s="2">
        <v>47.87</v>
      </c>
      <c r="BO19" s="2">
        <v>47.87</v>
      </c>
      <c r="BP19" s="2"/>
      <c r="BQ19" s="2" t="s">
        <v>111</v>
      </c>
      <c r="BR19" s="2" t="s">
        <v>82</v>
      </c>
      <c r="BS19" s="3">
        <v>42989</v>
      </c>
      <c r="BT19" s="4">
        <v>0.37708333333333338</v>
      </c>
      <c r="BU19" s="2" t="s">
        <v>164</v>
      </c>
      <c r="BV19" s="2" t="s">
        <v>95</v>
      </c>
      <c r="BW19" s="2"/>
      <c r="BX19" s="2"/>
      <c r="BY19" s="2">
        <v>1200</v>
      </c>
      <c r="BZ19" s="2"/>
      <c r="CA19" s="2" t="s">
        <v>165</v>
      </c>
      <c r="CB19" s="2"/>
      <c r="CC19" s="2" t="s">
        <v>128</v>
      </c>
      <c r="CD19" s="2">
        <v>6001</v>
      </c>
      <c r="CE19" s="2" t="s">
        <v>89</v>
      </c>
      <c r="CF19" s="5">
        <v>42990</v>
      </c>
      <c r="CG19" s="2"/>
      <c r="CH19" s="2"/>
      <c r="CI19" s="2">
        <v>1</v>
      </c>
      <c r="CJ19" s="2">
        <v>1</v>
      </c>
      <c r="CK19" s="2">
        <v>21</v>
      </c>
      <c r="CL19" s="2" t="s">
        <v>85</v>
      </c>
      <c r="CM19" s="2"/>
    </row>
    <row r="20" spans="1:91">
      <c r="A20" s="2" t="s">
        <v>71</v>
      </c>
      <c r="B20" s="2" t="s">
        <v>72</v>
      </c>
      <c r="C20" s="2" t="s">
        <v>73</v>
      </c>
      <c r="D20" s="2"/>
      <c r="E20" s="2" t="str">
        <f>"FES1162573969"</f>
        <v>FES1162573969</v>
      </c>
      <c r="F20" s="3">
        <v>42985</v>
      </c>
      <c r="G20" s="2">
        <v>201803</v>
      </c>
      <c r="H20" s="2" t="s">
        <v>78</v>
      </c>
      <c r="I20" s="2" t="s">
        <v>79</v>
      </c>
      <c r="J20" s="2" t="s">
        <v>80</v>
      </c>
      <c r="K20" s="2" t="s">
        <v>77</v>
      </c>
      <c r="L20" s="2" t="s">
        <v>166</v>
      </c>
      <c r="M20" s="2" t="s">
        <v>167</v>
      </c>
      <c r="N20" s="2" t="s">
        <v>168</v>
      </c>
      <c r="O20" s="2" t="s">
        <v>81</v>
      </c>
      <c r="P20" s="2" t="str">
        <f>"2170586565                    "</f>
        <v xml:space="preserve">2170586565                    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3.55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1</v>
      </c>
      <c r="BJ20" s="2">
        <v>0.2</v>
      </c>
      <c r="BK20" s="2">
        <v>1</v>
      </c>
      <c r="BL20" s="2">
        <v>32.799999999999997</v>
      </c>
      <c r="BM20" s="2">
        <v>4.59</v>
      </c>
      <c r="BN20" s="2">
        <v>37.39</v>
      </c>
      <c r="BO20" s="2">
        <v>37.39</v>
      </c>
      <c r="BP20" s="2"/>
      <c r="BQ20" s="2" t="s">
        <v>169</v>
      </c>
      <c r="BR20" s="2" t="s">
        <v>82</v>
      </c>
      <c r="BS20" s="3">
        <v>42986</v>
      </c>
      <c r="BT20" s="4">
        <v>0.4375</v>
      </c>
      <c r="BU20" s="2" t="s">
        <v>170</v>
      </c>
      <c r="BV20" s="2" t="s">
        <v>95</v>
      </c>
      <c r="BW20" s="2"/>
      <c r="BX20" s="2"/>
      <c r="BY20" s="2">
        <v>1200</v>
      </c>
      <c r="BZ20" s="2"/>
      <c r="CA20" s="2"/>
      <c r="CB20" s="2"/>
      <c r="CC20" s="2" t="s">
        <v>167</v>
      </c>
      <c r="CD20" s="2">
        <v>1451</v>
      </c>
      <c r="CE20" s="2" t="s">
        <v>89</v>
      </c>
      <c r="CF20" s="5">
        <v>42989</v>
      </c>
      <c r="CG20" s="2"/>
      <c r="CH20" s="2"/>
      <c r="CI20" s="2">
        <v>1</v>
      </c>
      <c r="CJ20" s="2">
        <v>1</v>
      </c>
      <c r="CK20" s="2">
        <v>22</v>
      </c>
      <c r="CL20" s="2" t="s">
        <v>85</v>
      </c>
      <c r="CM20" s="2"/>
    </row>
    <row r="21" spans="1:91">
      <c r="A21" s="2" t="s">
        <v>71</v>
      </c>
      <c r="B21" s="2" t="s">
        <v>72</v>
      </c>
      <c r="C21" s="2" t="s">
        <v>73</v>
      </c>
      <c r="D21" s="2"/>
      <c r="E21" s="2" t="str">
        <f>"FES1162574055"</f>
        <v>FES1162574055</v>
      </c>
      <c r="F21" s="3">
        <v>42985</v>
      </c>
      <c r="G21" s="2">
        <v>201803</v>
      </c>
      <c r="H21" s="2" t="s">
        <v>78</v>
      </c>
      <c r="I21" s="2" t="s">
        <v>79</v>
      </c>
      <c r="J21" s="2" t="s">
        <v>80</v>
      </c>
      <c r="K21" s="2" t="s">
        <v>77</v>
      </c>
      <c r="L21" s="2" t="s">
        <v>171</v>
      </c>
      <c r="M21" s="2" t="s">
        <v>172</v>
      </c>
      <c r="N21" s="2" t="s">
        <v>173</v>
      </c>
      <c r="O21" s="2" t="s">
        <v>81</v>
      </c>
      <c r="P21" s="2" t="str">
        <f>"2170587321                    "</f>
        <v xml:space="preserve">2170587321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3.55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1</v>
      </c>
      <c r="BJ21" s="2">
        <v>0.2</v>
      </c>
      <c r="BK21" s="2">
        <v>1</v>
      </c>
      <c r="BL21" s="2">
        <v>32.799999999999997</v>
      </c>
      <c r="BM21" s="2">
        <v>4.59</v>
      </c>
      <c r="BN21" s="2">
        <v>37.39</v>
      </c>
      <c r="BO21" s="2">
        <v>37.39</v>
      </c>
      <c r="BP21" s="2"/>
      <c r="BQ21" s="2" t="s">
        <v>111</v>
      </c>
      <c r="BR21" s="2" t="s">
        <v>82</v>
      </c>
      <c r="BS21" s="3">
        <v>42986</v>
      </c>
      <c r="BT21" s="4">
        <v>0.34027777777777773</v>
      </c>
      <c r="BU21" s="2" t="s">
        <v>174</v>
      </c>
      <c r="BV21" s="2" t="s">
        <v>95</v>
      </c>
      <c r="BW21" s="2"/>
      <c r="BX21" s="2"/>
      <c r="BY21" s="2">
        <v>1200</v>
      </c>
      <c r="BZ21" s="2"/>
      <c r="CA21" s="2"/>
      <c r="CB21" s="2"/>
      <c r="CC21" s="2" t="s">
        <v>172</v>
      </c>
      <c r="CD21" s="2">
        <v>1459</v>
      </c>
      <c r="CE21" s="2" t="s">
        <v>89</v>
      </c>
      <c r="CF21" s="5">
        <v>42989</v>
      </c>
      <c r="CG21" s="2"/>
      <c r="CH21" s="2"/>
      <c r="CI21" s="2">
        <v>1</v>
      </c>
      <c r="CJ21" s="2">
        <v>1</v>
      </c>
      <c r="CK21" s="2">
        <v>22</v>
      </c>
      <c r="CL21" s="2" t="s">
        <v>85</v>
      </c>
      <c r="CM21" s="2"/>
    </row>
    <row r="22" spans="1:91">
      <c r="A22" s="2" t="s">
        <v>71</v>
      </c>
      <c r="B22" s="2" t="s">
        <v>72</v>
      </c>
      <c r="C22" s="2" t="s">
        <v>73</v>
      </c>
      <c r="D22" s="2"/>
      <c r="E22" s="2" t="str">
        <f>"FES1162574042"</f>
        <v>FES1162574042</v>
      </c>
      <c r="F22" s="3">
        <v>42985</v>
      </c>
      <c r="G22" s="2">
        <v>201803</v>
      </c>
      <c r="H22" s="2" t="s">
        <v>78</v>
      </c>
      <c r="I22" s="2" t="s">
        <v>79</v>
      </c>
      <c r="J22" s="2" t="s">
        <v>80</v>
      </c>
      <c r="K22" s="2" t="s">
        <v>77</v>
      </c>
      <c r="L22" s="2" t="s">
        <v>175</v>
      </c>
      <c r="M22" s="2" t="s">
        <v>176</v>
      </c>
      <c r="N22" s="2" t="s">
        <v>177</v>
      </c>
      <c r="O22" s="2" t="s">
        <v>81</v>
      </c>
      <c r="P22" s="2" t="str">
        <f>"2170586996                    "</f>
        <v xml:space="preserve">2170586996  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4.55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1</v>
      </c>
      <c r="BJ22" s="2">
        <v>0.2</v>
      </c>
      <c r="BK22" s="2">
        <v>1</v>
      </c>
      <c r="BL22" s="2">
        <v>41.99</v>
      </c>
      <c r="BM22" s="2">
        <v>5.88</v>
      </c>
      <c r="BN22" s="2">
        <v>47.87</v>
      </c>
      <c r="BO22" s="2">
        <v>47.87</v>
      </c>
      <c r="BP22" s="2"/>
      <c r="BQ22" s="2" t="s">
        <v>178</v>
      </c>
      <c r="BR22" s="2" t="s">
        <v>82</v>
      </c>
      <c r="BS22" s="3">
        <v>42986</v>
      </c>
      <c r="BT22" s="4">
        <v>0.41666666666666669</v>
      </c>
      <c r="BU22" s="2" t="s">
        <v>179</v>
      </c>
      <c r="BV22" s="2"/>
      <c r="BW22" s="2"/>
      <c r="BX22" s="2"/>
      <c r="BY22" s="2">
        <v>1200</v>
      </c>
      <c r="BZ22" s="2"/>
      <c r="CA22" s="2" t="s">
        <v>180</v>
      </c>
      <c r="CB22" s="2"/>
      <c r="CC22" s="2" t="s">
        <v>176</v>
      </c>
      <c r="CD22" s="2">
        <v>6850</v>
      </c>
      <c r="CE22" s="2" t="s">
        <v>89</v>
      </c>
      <c r="CF22" s="5">
        <v>42989</v>
      </c>
      <c r="CG22" s="2"/>
      <c r="CH22" s="2"/>
      <c r="CI22" s="2">
        <v>0</v>
      </c>
      <c r="CJ22" s="2">
        <v>0</v>
      </c>
      <c r="CK22" s="2">
        <v>21</v>
      </c>
      <c r="CL22" s="2" t="s">
        <v>85</v>
      </c>
      <c r="CM22" s="2"/>
    </row>
    <row r="23" spans="1:91">
      <c r="A23" s="2" t="s">
        <v>71</v>
      </c>
      <c r="B23" s="2" t="s">
        <v>72</v>
      </c>
      <c r="C23" s="2" t="s">
        <v>73</v>
      </c>
      <c r="D23" s="2"/>
      <c r="E23" s="2" t="str">
        <f>"FES1162574431"</f>
        <v>FES1162574431</v>
      </c>
      <c r="F23" s="3">
        <v>42986</v>
      </c>
      <c r="G23" s="2">
        <v>201803</v>
      </c>
      <c r="H23" s="2" t="s">
        <v>78</v>
      </c>
      <c r="I23" s="2" t="s">
        <v>79</v>
      </c>
      <c r="J23" s="2" t="s">
        <v>80</v>
      </c>
      <c r="K23" s="2" t="s">
        <v>77</v>
      </c>
      <c r="L23" s="2" t="s">
        <v>127</v>
      </c>
      <c r="M23" s="2" t="s">
        <v>128</v>
      </c>
      <c r="N23" s="2" t="s">
        <v>181</v>
      </c>
      <c r="O23" s="2" t="s">
        <v>81</v>
      </c>
      <c r="P23" s="2" t="str">
        <f>"2170585255                    "</f>
        <v xml:space="preserve">2170585255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4.55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1</v>
      </c>
      <c r="BJ23" s="2">
        <v>0.2</v>
      </c>
      <c r="BK23" s="2">
        <v>1</v>
      </c>
      <c r="BL23" s="2">
        <v>41.99</v>
      </c>
      <c r="BM23" s="2">
        <v>5.88</v>
      </c>
      <c r="BN23" s="2">
        <v>47.87</v>
      </c>
      <c r="BO23" s="2">
        <v>47.87</v>
      </c>
      <c r="BP23" s="2"/>
      <c r="BQ23" s="2" t="s">
        <v>111</v>
      </c>
      <c r="BR23" s="2" t="s">
        <v>82</v>
      </c>
      <c r="BS23" s="3">
        <v>42989</v>
      </c>
      <c r="BT23" s="4">
        <v>0.35069444444444442</v>
      </c>
      <c r="BU23" s="2" t="s">
        <v>182</v>
      </c>
      <c r="BV23" s="2" t="s">
        <v>95</v>
      </c>
      <c r="BW23" s="2"/>
      <c r="BX23" s="2"/>
      <c r="BY23" s="2">
        <v>1200</v>
      </c>
      <c r="BZ23" s="2"/>
      <c r="CA23" s="2"/>
      <c r="CB23" s="2"/>
      <c r="CC23" s="2" t="s">
        <v>128</v>
      </c>
      <c r="CD23" s="2">
        <v>6001</v>
      </c>
      <c r="CE23" s="2" t="s">
        <v>89</v>
      </c>
      <c r="CF23" s="5">
        <v>42990</v>
      </c>
      <c r="CG23" s="2"/>
      <c r="CH23" s="2"/>
      <c r="CI23" s="2">
        <v>1</v>
      </c>
      <c r="CJ23" s="2">
        <v>1</v>
      </c>
      <c r="CK23" s="2">
        <v>21</v>
      </c>
      <c r="CL23" s="2" t="s">
        <v>85</v>
      </c>
      <c r="CM23" s="2"/>
    </row>
    <row r="24" spans="1:91">
      <c r="A24" s="2" t="s">
        <v>71</v>
      </c>
      <c r="B24" s="2" t="s">
        <v>72</v>
      </c>
      <c r="C24" s="2" t="s">
        <v>73</v>
      </c>
      <c r="D24" s="2"/>
      <c r="E24" s="2" t="str">
        <f>"FES1162573970"</f>
        <v>FES1162573970</v>
      </c>
      <c r="F24" s="3">
        <v>42985</v>
      </c>
      <c r="G24" s="2">
        <v>201803</v>
      </c>
      <c r="H24" s="2" t="s">
        <v>78</v>
      </c>
      <c r="I24" s="2" t="s">
        <v>79</v>
      </c>
      <c r="J24" s="2" t="s">
        <v>80</v>
      </c>
      <c r="K24" s="2" t="s">
        <v>77</v>
      </c>
      <c r="L24" s="2" t="s">
        <v>120</v>
      </c>
      <c r="M24" s="2" t="s">
        <v>121</v>
      </c>
      <c r="N24" s="2" t="s">
        <v>183</v>
      </c>
      <c r="O24" s="2" t="s">
        <v>81</v>
      </c>
      <c r="P24" s="2" t="str">
        <f>"2170586642                    "</f>
        <v xml:space="preserve">2170586642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4.55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1</v>
      </c>
      <c r="BJ24" s="2">
        <v>0.9</v>
      </c>
      <c r="BK24" s="2">
        <v>1</v>
      </c>
      <c r="BL24" s="2">
        <v>41.99</v>
      </c>
      <c r="BM24" s="2">
        <v>5.88</v>
      </c>
      <c r="BN24" s="2">
        <v>47.87</v>
      </c>
      <c r="BO24" s="2">
        <v>47.87</v>
      </c>
      <c r="BP24" s="2"/>
      <c r="BQ24" s="2" t="s">
        <v>111</v>
      </c>
      <c r="BR24" s="2" t="s">
        <v>82</v>
      </c>
      <c r="BS24" s="3">
        <v>42986</v>
      </c>
      <c r="BT24" s="4">
        <v>0.41666666666666669</v>
      </c>
      <c r="BU24" s="2" t="s">
        <v>184</v>
      </c>
      <c r="BV24" s="2" t="s">
        <v>95</v>
      </c>
      <c r="BW24" s="2"/>
      <c r="BX24" s="2"/>
      <c r="BY24" s="2">
        <v>4716.1499999999996</v>
      </c>
      <c r="BZ24" s="2" t="s">
        <v>27</v>
      </c>
      <c r="CA24" s="2"/>
      <c r="CB24" s="2"/>
      <c r="CC24" s="2" t="s">
        <v>121</v>
      </c>
      <c r="CD24" s="2">
        <v>7405</v>
      </c>
      <c r="CE24" s="2" t="s">
        <v>185</v>
      </c>
      <c r="CF24" s="5">
        <v>42989</v>
      </c>
      <c r="CG24" s="2"/>
      <c r="CH24" s="2"/>
      <c r="CI24" s="2">
        <v>1</v>
      </c>
      <c r="CJ24" s="2">
        <v>1</v>
      </c>
      <c r="CK24" s="2">
        <v>21</v>
      </c>
      <c r="CL24" s="2" t="s">
        <v>85</v>
      </c>
      <c r="CM24" s="2"/>
    </row>
    <row r="25" spans="1:91">
      <c r="A25" s="2" t="s">
        <v>71</v>
      </c>
      <c r="B25" s="2" t="s">
        <v>72</v>
      </c>
      <c r="C25" s="2" t="s">
        <v>73</v>
      </c>
      <c r="D25" s="2"/>
      <c r="E25" s="2" t="str">
        <f>"FES1162574066"</f>
        <v>FES1162574066</v>
      </c>
      <c r="F25" s="3">
        <v>42985</v>
      </c>
      <c r="G25" s="2">
        <v>201803</v>
      </c>
      <c r="H25" s="2" t="s">
        <v>78</v>
      </c>
      <c r="I25" s="2" t="s">
        <v>79</v>
      </c>
      <c r="J25" s="2" t="s">
        <v>80</v>
      </c>
      <c r="K25" s="2" t="s">
        <v>77</v>
      </c>
      <c r="L25" s="2" t="s">
        <v>78</v>
      </c>
      <c r="M25" s="2" t="s">
        <v>79</v>
      </c>
      <c r="N25" s="2" t="s">
        <v>186</v>
      </c>
      <c r="O25" s="2" t="s">
        <v>81</v>
      </c>
      <c r="P25" s="2" t="str">
        <f>"2170589330                    "</f>
        <v xml:space="preserve">2170589330  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3.55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1</v>
      </c>
      <c r="BI25" s="2">
        <v>1</v>
      </c>
      <c r="BJ25" s="2">
        <v>0.2</v>
      </c>
      <c r="BK25" s="2">
        <v>1</v>
      </c>
      <c r="BL25" s="2">
        <v>32.799999999999997</v>
      </c>
      <c r="BM25" s="2">
        <v>4.59</v>
      </c>
      <c r="BN25" s="2">
        <v>37.39</v>
      </c>
      <c r="BO25" s="2">
        <v>37.39</v>
      </c>
      <c r="BP25" s="2"/>
      <c r="BQ25" s="2" t="s">
        <v>99</v>
      </c>
      <c r="BR25" s="2" t="s">
        <v>82</v>
      </c>
      <c r="BS25" s="3">
        <v>42986</v>
      </c>
      <c r="BT25" s="4">
        <v>0.3666666666666667</v>
      </c>
      <c r="BU25" s="2" t="s">
        <v>187</v>
      </c>
      <c r="BV25" s="2" t="s">
        <v>95</v>
      </c>
      <c r="BW25" s="2"/>
      <c r="BX25" s="2"/>
      <c r="BY25" s="2">
        <v>1200</v>
      </c>
      <c r="BZ25" s="2" t="s">
        <v>27</v>
      </c>
      <c r="CA25" s="2" t="s">
        <v>139</v>
      </c>
      <c r="CB25" s="2"/>
      <c r="CC25" s="2" t="s">
        <v>79</v>
      </c>
      <c r="CD25" s="2">
        <v>1601</v>
      </c>
      <c r="CE25" s="2" t="s">
        <v>89</v>
      </c>
      <c r="CF25" s="5">
        <v>42989</v>
      </c>
      <c r="CG25" s="2"/>
      <c r="CH25" s="2"/>
      <c r="CI25" s="2">
        <v>1</v>
      </c>
      <c r="CJ25" s="2">
        <v>1</v>
      </c>
      <c r="CK25" s="2">
        <v>22</v>
      </c>
      <c r="CL25" s="2" t="s">
        <v>85</v>
      </c>
      <c r="CM25" s="2"/>
    </row>
    <row r="26" spans="1:91">
      <c r="A26" s="2" t="s">
        <v>71</v>
      </c>
      <c r="B26" s="2" t="s">
        <v>72</v>
      </c>
      <c r="C26" s="2" t="s">
        <v>73</v>
      </c>
      <c r="D26" s="2"/>
      <c r="E26" s="2" t="str">
        <f>"FES1162573980"</f>
        <v>FES1162573980</v>
      </c>
      <c r="F26" s="3">
        <v>42985</v>
      </c>
      <c r="G26" s="2">
        <v>201803</v>
      </c>
      <c r="H26" s="2" t="s">
        <v>78</v>
      </c>
      <c r="I26" s="2" t="s">
        <v>79</v>
      </c>
      <c r="J26" s="2" t="s">
        <v>80</v>
      </c>
      <c r="K26" s="2" t="s">
        <v>77</v>
      </c>
      <c r="L26" s="2" t="s">
        <v>188</v>
      </c>
      <c r="M26" s="2" t="s">
        <v>189</v>
      </c>
      <c r="N26" s="2" t="s">
        <v>190</v>
      </c>
      <c r="O26" s="2" t="s">
        <v>81</v>
      </c>
      <c r="P26" s="2" t="str">
        <f>"2170587112                    "</f>
        <v xml:space="preserve">2170587112 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6.39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1</v>
      </c>
      <c r="BI26" s="2">
        <v>0.8</v>
      </c>
      <c r="BJ26" s="2">
        <v>1.6</v>
      </c>
      <c r="BK26" s="2">
        <v>2</v>
      </c>
      <c r="BL26" s="2">
        <v>59.04</v>
      </c>
      <c r="BM26" s="2">
        <v>8.27</v>
      </c>
      <c r="BN26" s="2">
        <v>67.31</v>
      </c>
      <c r="BO26" s="2">
        <v>67.31</v>
      </c>
      <c r="BP26" s="2"/>
      <c r="BQ26" s="2" t="s">
        <v>111</v>
      </c>
      <c r="BR26" s="2" t="s">
        <v>82</v>
      </c>
      <c r="BS26" s="3">
        <v>42989</v>
      </c>
      <c r="BT26" s="4">
        <v>0.43055555555555558</v>
      </c>
      <c r="BU26" s="2" t="s">
        <v>191</v>
      </c>
      <c r="BV26" s="2" t="s">
        <v>85</v>
      </c>
      <c r="BW26" s="2"/>
      <c r="BX26" s="2"/>
      <c r="BY26" s="2">
        <v>8008.11</v>
      </c>
      <c r="BZ26" s="2"/>
      <c r="CA26" s="2" t="s">
        <v>192</v>
      </c>
      <c r="CB26" s="2"/>
      <c r="CC26" s="2" t="s">
        <v>189</v>
      </c>
      <c r="CD26" s="2">
        <v>250</v>
      </c>
      <c r="CE26" s="2" t="s">
        <v>126</v>
      </c>
      <c r="CF26" s="5">
        <v>42991</v>
      </c>
      <c r="CG26" s="2"/>
      <c r="CH26" s="2"/>
      <c r="CI26" s="2">
        <v>1</v>
      </c>
      <c r="CJ26" s="2">
        <v>2</v>
      </c>
      <c r="CK26" s="2">
        <v>24</v>
      </c>
      <c r="CL26" s="2" t="s">
        <v>85</v>
      </c>
      <c r="CM26" s="2"/>
    </row>
    <row r="27" spans="1:91">
      <c r="A27" s="2" t="s">
        <v>71</v>
      </c>
      <c r="B27" s="2" t="s">
        <v>72</v>
      </c>
      <c r="C27" s="2" t="s">
        <v>73</v>
      </c>
      <c r="D27" s="2"/>
      <c r="E27" s="2" t="str">
        <f>"FES1162574010"</f>
        <v>FES1162574010</v>
      </c>
      <c r="F27" s="3">
        <v>42985</v>
      </c>
      <c r="G27" s="2">
        <v>201803</v>
      </c>
      <c r="H27" s="2" t="s">
        <v>78</v>
      </c>
      <c r="I27" s="2" t="s">
        <v>79</v>
      </c>
      <c r="J27" s="2" t="s">
        <v>80</v>
      </c>
      <c r="K27" s="2" t="s">
        <v>77</v>
      </c>
      <c r="L27" s="2" t="s">
        <v>193</v>
      </c>
      <c r="M27" s="2" t="s">
        <v>194</v>
      </c>
      <c r="N27" s="2" t="s">
        <v>195</v>
      </c>
      <c r="O27" s="2" t="s">
        <v>81</v>
      </c>
      <c r="P27" s="2" t="str">
        <f>"2170589321                    "</f>
        <v xml:space="preserve">2170589321                    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4.55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1.3</v>
      </c>
      <c r="BJ27" s="2">
        <v>1.9</v>
      </c>
      <c r="BK27" s="2">
        <v>2</v>
      </c>
      <c r="BL27" s="2">
        <v>41.99</v>
      </c>
      <c r="BM27" s="2">
        <v>5.88</v>
      </c>
      <c r="BN27" s="2">
        <v>47.87</v>
      </c>
      <c r="BO27" s="2">
        <v>47.87</v>
      </c>
      <c r="BP27" s="2"/>
      <c r="BQ27" s="2" t="s">
        <v>196</v>
      </c>
      <c r="BR27" s="2" t="s">
        <v>82</v>
      </c>
      <c r="BS27" s="3">
        <v>42986</v>
      </c>
      <c r="BT27" s="4">
        <v>0.40486111111111112</v>
      </c>
      <c r="BU27" s="2" t="s">
        <v>197</v>
      </c>
      <c r="BV27" s="2" t="s">
        <v>95</v>
      </c>
      <c r="BW27" s="2"/>
      <c r="BX27" s="2"/>
      <c r="BY27" s="2">
        <v>9407.9500000000007</v>
      </c>
      <c r="BZ27" s="2" t="s">
        <v>27</v>
      </c>
      <c r="CA27" s="2" t="s">
        <v>198</v>
      </c>
      <c r="CB27" s="2"/>
      <c r="CC27" s="2" t="s">
        <v>194</v>
      </c>
      <c r="CD27" s="2">
        <v>7130</v>
      </c>
      <c r="CE27" s="2" t="s">
        <v>126</v>
      </c>
      <c r="CF27" s="5">
        <v>42989</v>
      </c>
      <c r="CG27" s="2"/>
      <c r="CH27" s="2"/>
      <c r="CI27" s="2">
        <v>1</v>
      </c>
      <c r="CJ27" s="2">
        <v>1</v>
      </c>
      <c r="CK27" s="2">
        <v>21</v>
      </c>
      <c r="CL27" s="2" t="s">
        <v>85</v>
      </c>
      <c r="CM27" s="2"/>
    </row>
    <row r="28" spans="1:91">
      <c r="A28" s="2" t="s">
        <v>71</v>
      </c>
      <c r="B28" s="2" t="s">
        <v>72</v>
      </c>
      <c r="C28" s="2" t="s">
        <v>73</v>
      </c>
      <c r="D28" s="2"/>
      <c r="E28" s="2" t="str">
        <f>"FES1162574163"</f>
        <v>FES1162574163</v>
      </c>
      <c r="F28" s="3">
        <v>42985</v>
      </c>
      <c r="G28" s="2">
        <v>201803</v>
      </c>
      <c r="H28" s="2" t="s">
        <v>78</v>
      </c>
      <c r="I28" s="2" t="s">
        <v>79</v>
      </c>
      <c r="J28" s="2" t="s">
        <v>80</v>
      </c>
      <c r="K28" s="2" t="s">
        <v>77</v>
      </c>
      <c r="L28" s="2" t="s">
        <v>96</v>
      </c>
      <c r="M28" s="2" t="s">
        <v>97</v>
      </c>
      <c r="N28" s="2" t="s">
        <v>199</v>
      </c>
      <c r="O28" s="2" t="s">
        <v>81</v>
      </c>
      <c r="P28" s="2" t="str">
        <f>"2170589441                    "</f>
        <v xml:space="preserve">2170589441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6.82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3</v>
      </c>
      <c r="BJ28" s="2">
        <v>1</v>
      </c>
      <c r="BK28" s="2">
        <v>3</v>
      </c>
      <c r="BL28" s="2">
        <v>62.98</v>
      </c>
      <c r="BM28" s="2">
        <v>8.82</v>
      </c>
      <c r="BN28" s="2">
        <v>71.8</v>
      </c>
      <c r="BO28" s="2">
        <v>71.8</v>
      </c>
      <c r="BP28" s="2"/>
      <c r="BQ28" s="2" t="s">
        <v>99</v>
      </c>
      <c r="BR28" s="2" t="s">
        <v>82</v>
      </c>
      <c r="BS28" s="3">
        <v>42986</v>
      </c>
      <c r="BT28" s="4">
        <v>0.375</v>
      </c>
      <c r="BU28" s="2" t="s">
        <v>200</v>
      </c>
      <c r="BV28" s="2" t="s">
        <v>95</v>
      </c>
      <c r="BW28" s="2"/>
      <c r="BX28" s="2"/>
      <c r="BY28" s="2">
        <v>4961.28</v>
      </c>
      <c r="BZ28" s="2" t="s">
        <v>27</v>
      </c>
      <c r="CA28" s="2"/>
      <c r="CB28" s="2"/>
      <c r="CC28" s="2" t="s">
        <v>97</v>
      </c>
      <c r="CD28" s="2">
        <v>3600</v>
      </c>
      <c r="CE28" s="2" t="s">
        <v>126</v>
      </c>
      <c r="CF28" s="5">
        <v>42989</v>
      </c>
      <c r="CG28" s="2"/>
      <c r="CH28" s="2"/>
      <c r="CI28" s="2">
        <v>1</v>
      </c>
      <c r="CJ28" s="2">
        <v>1</v>
      </c>
      <c r="CK28" s="2">
        <v>21</v>
      </c>
      <c r="CL28" s="2" t="s">
        <v>85</v>
      </c>
      <c r="CM28" s="2"/>
    </row>
    <row r="29" spans="1:91">
      <c r="A29" s="2" t="s">
        <v>71</v>
      </c>
      <c r="B29" s="2" t="s">
        <v>72</v>
      </c>
      <c r="C29" s="2" t="s">
        <v>73</v>
      </c>
      <c r="D29" s="2"/>
      <c r="E29" s="2" t="str">
        <f>"FES1162574052"</f>
        <v>FES1162574052</v>
      </c>
      <c r="F29" s="3">
        <v>42985</v>
      </c>
      <c r="G29" s="2">
        <v>201803</v>
      </c>
      <c r="H29" s="2" t="s">
        <v>78</v>
      </c>
      <c r="I29" s="2" t="s">
        <v>79</v>
      </c>
      <c r="J29" s="2" t="s">
        <v>80</v>
      </c>
      <c r="K29" s="2" t="s">
        <v>77</v>
      </c>
      <c r="L29" s="2" t="s">
        <v>120</v>
      </c>
      <c r="M29" s="2" t="s">
        <v>121</v>
      </c>
      <c r="N29" s="2" t="s">
        <v>201</v>
      </c>
      <c r="O29" s="2" t="s">
        <v>81</v>
      </c>
      <c r="P29" s="2" t="str">
        <f>"2170587237                    "</f>
        <v xml:space="preserve">2170587237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4.55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1</v>
      </c>
      <c r="BJ29" s="2">
        <v>0.2</v>
      </c>
      <c r="BK29" s="2">
        <v>1</v>
      </c>
      <c r="BL29" s="2">
        <v>41.99</v>
      </c>
      <c r="BM29" s="2">
        <v>5.88</v>
      </c>
      <c r="BN29" s="2">
        <v>47.87</v>
      </c>
      <c r="BO29" s="2">
        <v>47.87</v>
      </c>
      <c r="BP29" s="2"/>
      <c r="BQ29" s="2" t="s">
        <v>143</v>
      </c>
      <c r="BR29" s="2" t="s">
        <v>82</v>
      </c>
      <c r="BS29" s="3">
        <v>42986</v>
      </c>
      <c r="BT29" s="4">
        <v>0.3756944444444445</v>
      </c>
      <c r="BU29" s="2" t="s">
        <v>202</v>
      </c>
      <c r="BV29" s="2" t="s">
        <v>95</v>
      </c>
      <c r="BW29" s="2"/>
      <c r="BX29" s="2"/>
      <c r="BY29" s="2">
        <v>1200</v>
      </c>
      <c r="BZ29" s="2"/>
      <c r="CA29" s="2"/>
      <c r="CB29" s="2"/>
      <c r="CC29" s="2" t="s">
        <v>121</v>
      </c>
      <c r="CD29" s="2">
        <v>7945</v>
      </c>
      <c r="CE29" s="2" t="s">
        <v>89</v>
      </c>
      <c r="CF29" s="5">
        <v>42989</v>
      </c>
      <c r="CG29" s="2"/>
      <c r="CH29" s="2"/>
      <c r="CI29" s="2">
        <v>1</v>
      </c>
      <c r="CJ29" s="2">
        <v>1</v>
      </c>
      <c r="CK29" s="2">
        <v>21</v>
      </c>
      <c r="CL29" s="2" t="s">
        <v>85</v>
      </c>
      <c r="CM29" s="2"/>
    </row>
    <row r="30" spans="1:91">
      <c r="A30" s="2" t="s">
        <v>71</v>
      </c>
      <c r="B30" s="2" t="s">
        <v>72</v>
      </c>
      <c r="C30" s="2" t="s">
        <v>73</v>
      </c>
      <c r="D30" s="2"/>
      <c r="E30" s="2" t="str">
        <f>"FES1162574311"</f>
        <v>FES1162574311</v>
      </c>
      <c r="F30" s="3">
        <v>42986</v>
      </c>
      <c r="G30" s="2">
        <v>201803</v>
      </c>
      <c r="H30" s="2" t="s">
        <v>78</v>
      </c>
      <c r="I30" s="2" t="s">
        <v>79</v>
      </c>
      <c r="J30" s="2" t="s">
        <v>80</v>
      </c>
      <c r="K30" s="2" t="s">
        <v>77</v>
      </c>
      <c r="L30" s="2" t="s">
        <v>203</v>
      </c>
      <c r="M30" s="2" t="s">
        <v>204</v>
      </c>
      <c r="N30" s="2" t="s">
        <v>205</v>
      </c>
      <c r="O30" s="2" t="s">
        <v>81</v>
      </c>
      <c r="P30" s="2" t="str">
        <f>"2170586170                    "</f>
        <v xml:space="preserve">2170586170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3.55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1</v>
      </c>
      <c r="BJ30" s="2">
        <v>0.2</v>
      </c>
      <c r="BK30" s="2">
        <v>1</v>
      </c>
      <c r="BL30" s="2">
        <v>32.799999999999997</v>
      </c>
      <c r="BM30" s="2">
        <v>4.59</v>
      </c>
      <c r="BN30" s="2">
        <v>37.39</v>
      </c>
      <c r="BO30" s="2">
        <v>37.39</v>
      </c>
      <c r="BP30" s="2"/>
      <c r="BQ30" s="2" t="s">
        <v>111</v>
      </c>
      <c r="BR30" s="2" t="s">
        <v>82</v>
      </c>
      <c r="BS30" s="3">
        <v>42989</v>
      </c>
      <c r="BT30" s="4">
        <v>0.4375</v>
      </c>
      <c r="BU30" s="2" t="s">
        <v>206</v>
      </c>
      <c r="BV30" s="2" t="s">
        <v>95</v>
      </c>
      <c r="BW30" s="2"/>
      <c r="BX30" s="2"/>
      <c r="BY30" s="2">
        <v>1200</v>
      </c>
      <c r="BZ30" s="2"/>
      <c r="CA30" s="2" t="s">
        <v>180</v>
      </c>
      <c r="CB30" s="2"/>
      <c r="CC30" s="2" t="s">
        <v>204</v>
      </c>
      <c r="CD30" s="2">
        <v>1401</v>
      </c>
      <c r="CE30" s="2" t="s">
        <v>89</v>
      </c>
      <c r="CF30" s="5">
        <v>42989</v>
      </c>
      <c r="CG30" s="2"/>
      <c r="CH30" s="2"/>
      <c r="CI30" s="2">
        <v>1</v>
      </c>
      <c r="CJ30" s="2">
        <v>1</v>
      </c>
      <c r="CK30" s="2">
        <v>22</v>
      </c>
      <c r="CL30" s="2" t="s">
        <v>85</v>
      </c>
      <c r="CM30" s="2"/>
    </row>
    <row r="31" spans="1:91">
      <c r="A31" s="2" t="s">
        <v>71</v>
      </c>
      <c r="B31" s="2" t="s">
        <v>72</v>
      </c>
      <c r="C31" s="2" t="s">
        <v>73</v>
      </c>
      <c r="D31" s="2"/>
      <c r="E31" s="2" t="str">
        <f>"FES1162574048"</f>
        <v>FES1162574048</v>
      </c>
      <c r="F31" s="3">
        <v>42985</v>
      </c>
      <c r="G31" s="2">
        <v>201803</v>
      </c>
      <c r="H31" s="2" t="s">
        <v>78</v>
      </c>
      <c r="I31" s="2" t="s">
        <v>79</v>
      </c>
      <c r="J31" s="2" t="s">
        <v>80</v>
      </c>
      <c r="K31" s="2" t="s">
        <v>77</v>
      </c>
      <c r="L31" s="2" t="s">
        <v>159</v>
      </c>
      <c r="M31" s="2" t="s">
        <v>160</v>
      </c>
      <c r="N31" s="2" t="s">
        <v>161</v>
      </c>
      <c r="O31" s="2" t="s">
        <v>81</v>
      </c>
      <c r="P31" s="2" t="str">
        <f>"2170587186                    "</f>
        <v xml:space="preserve">2170587186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3.55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1</v>
      </c>
      <c r="BJ31" s="2">
        <v>0.2</v>
      </c>
      <c r="BK31" s="2">
        <v>1</v>
      </c>
      <c r="BL31" s="2">
        <v>32.799999999999997</v>
      </c>
      <c r="BM31" s="2">
        <v>4.59</v>
      </c>
      <c r="BN31" s="2">
        <v>37.39</v>
      </c>
      <c r="BO31" s="2">
        <v>37.39</v>
      </c>
      <c r="BP31" s="2"/>
      <c r="BQ31" s="2" t="s">
        <v>99</v>
      </c>
      <c r="BR31" s="2" t="s">
        <v>82</v>
      </c>
      <c r="BS31" s="3">
        <v>42986</v>
      </c>
      <c r="BT31" s="4">
        <v>0.375</v>
      </c>
      <c r="BU31" s="2" t="s">
        <v>162</v>
      </c>
      <c r="BV31" s="2" t="s">
        <v>95</v>
      </c>
      <c r="BW31" s="2"/>
      <c r="BX31" s="2"/>
      <c r="BY31" s="2">
        <v>1200</v>
      </c>
      <c r="BZ31" s="2"/>
      <c r="CA31" s="2"/>
      <c r="CB31" s="2"/>
      <c r="CC31" s="2" t="s">
        <v>160</v>
      </c>
      <c r="CD31" s="2">
        <v>2094</v>
      </c>
      <c r="CE31" s="2" t="s">
        <v>89</v>
      </c>
      <c r="CF31" s="5">
        <v>42989</v>
      </c>
      <c r="CG31" s="2"/>
      <c r="CH31" s="2"/>
      <c r="CI31" s="2">
        <v>1</v>
      </c>
      <c r="CJ31" s="2">
        <v>1</v>
      </c>
      <c r="CK31" s="2">
        <v>22</v>
      </c>
      <c r="CL31" s="2" t="s">
        <v>85</v>
      </c>
      <c r="CM31" s="2"/>
    </row>
    <row r="32" spans="1:91">
      <c r="A32" s="2" t="s">
        <v>71</v>
      </c>
      <c r="B32" s="2" t="s">
        <v>72</v>
      </c>
      <c r="C32" s="2" t="s">
        <v>73</v>
      </c>
      <c r="D32" s="2"/>
      <c r="E32" s="2" t="str">
        <f>"FES1162573926"</f>
        <v>FES1162573926</v>
      </c>
      <c r="F32" s="3">
        <v>42985</v>
      </c>
      <c r="G32" s="2">
        <v>201803</v>
      </c>
      <c r="H32" s="2" t="s">
        <v>78</v>
      </c>
      <c r="I32" s="2" t="s">
        <v>79</v>
      </c>
      <c r="J32" s="2" t="s">
        <v>80</v>
      </c>
      <c r="K32" s="2" t="s">
        <v>77</v>
      </c>
      <c r="L32" s="2" t="s">
        <v>74</v>
      </c>
      <c r="M32" s="2" t="s">
        <v>75</v>
      </c>
      <c r="N32" s="2" t="s">
        <v>207</v>
      </c>
      <c r="O32" s="2" t="s">
        <v>81</v>
      </c>
      <c r="P32" s="2" t="str">
        <f>"2170589283                    "</f>
        <v xml:space="preserve">2170589283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27.27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12</v>
      </c>
      <c r="BJ32" s="2">
        <v>3.2</v>
      </c>
      <c r="BK32" s="2">
        <v>12</v>
      </c>
      <c r="BL32" s="2">
        <v>251.91</v>
      </c>
      <c r="BM32" s="2">
        <v>35.270000000000003</v>
      </c>
      <c r="BN32" s="2">
        <v>287.18</v>
      </c>
      <c r="BO32" s="2">
        <v>287.18</v>
      </c>
      <c r="BP32" s="2"/>
      <c r="BQ32" s="2" t="s">
        <v>111</v>
      </c>
      <c r="BR32" s="2" t="s">
        <v>82</v>
      </c>
      <c r="BS32" s="3">
        <v>42986</v>
      </c>
      <c r="BT32" s="4">
        <v>0.41666666666666669</v>
      </c>
      <c r="BU32" s="2" t="s">
        <v>208</v>
      </c>
      <c r="BV32" s="2" t="s">
        <v>95</v>
      </c>
      <c r="BW32" s="2"/>
      <c r="BX32" s="2"/>
      <c r="BY32" s="2">
        <v>16227.75</v>
      </c>
      <c r="BZ32" s="2" t="s">
        <v>27</v>
      </c>
      <c r="CA32" s="2"/>
      <c r="CB32" s="2"/>
      <c r="CC32" s="2" t="s">
        <v>75</v>
      </c>
      <c r="CD32" s="2">
        <v>3212</v>
      </c>
      <c r="CE32" s="2" t="s">
        <v>126</v>
      </c>
      <c r="CF32" s="5">
        <v>42989</v>
      </c>
      <c r="CG32" s="2"/>
      <c r="CH32" s="2"/>
      <c r="CI32" s="2">
        <v>1</v>
      </c>
      <c r="CJ32" s="2">
        <v>1</v>
      </c>
      <c r="CK32" s="2">
        <v>21</v>
      </c>
      <c r="CL32" s="2" t="s">
        <v>85</v>
      </c>
      <c r="CM32" s="2"/>
    </row>
    <row r="33" spans="1:91">
      <c r="A33" s="2" t="s">
        <v>71</v>
      </c>
      <c r="B33" s="2" t="s">
        <v>72</v>
      </c>
      <c r="C33" s="2" t="s">
        <v>73</v>
      </c>
      <c r="D33" s="2"/>
      <c r="E33" s="2" t="str">
        <f>"FES1162574087"</f>
        <v>FES1162574087</v>
      </c>
      <c r="F33" s="3">
        <v>42985</v>
      </c>
      <c r="G33" s="2">
        <v>201803</v>
      </c>
      <c r="H33" s="2" t="s">
        <v>78</v>
      </c>
      <c r="I33" s="2" t="s">
        <v>79</v>
      </c>
      <c r="J33" s="2" t="s">
        <v>80</v>
      </c>
      <c r="K33" s="2" t="s">
        <v>77</v>
      </c>
      <c r="L33" s="2" t="s">
        <v>171</v>
      </c>
      <c r="M33" s="2" t="s">
        <v>172</v>
      </c>
      <c r="N33" s="2" t="s">
        <v>209</v>
      </c>
      <c r="O33" s="2" t="s">
        <v>81</v>
      </c>
      <c r="P33" s="2" t="str">
        <f>"2170588978                    "</f>
        <v xml:space="preserve">2170588978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3.55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1</v>
      </c>
      <c r="BJ33" s="2">
        <v>0.2</v>
      </c>
      <c r="BK33" s="2">
        <v>1</v>
      </c>
      <c r="BL33" s="2">
        <v>32.799999999999997</v>
      </c>
      <c r="BM33" s="2">
        <v>4.59</v>
      </c>
      <c r="BN33" s="2">
        <v>37.39</v>
      </c>
      <c r="BO33" s="2">
        <v>37.39</v>
      </c>
      <c r="BP33" s="2"/>
      <c r="BQ33" s="2" t="s">
        <v>210</v>
      </c>
      <c r="BR33" s="2" t="s">
        <v>82</v>
      </c>
      <c r="BS33" s="3">
        <v>42986</v>
      </c>
      <c r="BT33" s="4">
        <v>0.3743055555555555</v>
      </c>
      <c r="BU33" s="2" t="s">
        <v>211</v>
      </c>
      <c r="BV33" s="2" t="s">
        <v>95</v>
      </c>
      <c r="BW33" s="2"/>
      <c r="BX33" s="2"/>
      <c r="BY33" s="2">
        <v>1200</v>
      </c>
      <c r="BZ33" s="2"/>
      <c r="CA33" s="2"/>
      <c r="CB33" s="2"/>
      <c r="CC33" s="2" t="s">
        <v>172</v>
      </c>
      <c r="CD33" s="2">
        <v>1459</v>
      </c>
      <c r="CE33" s="2" t="s">
        <v>89</v>
      </c>
      <c r="CF33" s="5">
        <v>42989</v>
      </c>
      <c r="CG33" s="2"/>
      <c r="CH33" s="2"/>
      <c r="CI33" s="2">
        <v>1</v>
      </c>
      <c r="CJ33" s="2">
        <v>1</v>
      </c>
      <c r="CK33" s="2">
        <v>22</v>
      </c>
      <c r="CL33" s="2" t="s">
        <v>85</v>
      </c>
      <c r="CM33" s="2"/>
    </row>
    <row r="34" spans="1:91">
      <c r="A34" s="2" t="s">
        <v>71</v>
      </c>
      <c r="B34" s="2" t="s">
        <v>72</v>
      </c>
      <c r="C34" s="2" t="s">
        <v>73</v>
      </c>
      <c r="D34" s="2"/>
      <c r="E34" s="2" t="str">
        <f>"FES1162574231"</f>
        <v>FES1162574231</v>
      </c>
      <c r="F34" s="3">
        <v>42986</v>
      </c>
      <c r="G34" s="2">
        <v>201803</v>
      </c>
      <c r="H34" s="2" t="s">
        <v>78</v>
      </c>
      <c r="I34" s="2" t="s">
        <v>79</v>
      </c>
      <c r="J34" s="2" t="s">
        <v>80</v>
      </c>
      <c r="K34" s="2" t="s">
        <v>77</v>
      </c>
      <c r="L34" s="2" t="s">
        <v>140</v>
      </c>
      <c r="M34" s="2" t="s">
        <v>141</v>
      </c>
      <c r="N34" s="2" t="s">
        <v>212</v>
      </c>
      <c r="O34" s="2" t="s">
        <v>81</v>
      </c>
      <c r="P34" s="2" t="str">
        <f>"2170588231                    "</f>
        <v xml:space="preserve">2170588231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6.39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1</v>
      </c>
      <c r="BJ34" s="2">
        <v>0.2</v>
      </c>
      <c r="BK34" s="2">
        <v>1</v>
      </c>
      <c r="BL34" s="2">
        <v>59.04</v>
      </c>
      <c r="BM34" s="2">
        <v>8.27</v>
      </c>
      <c r="BN34" s="2">
        <v>67.31</v>
      </c>
      <c r="BO34" s="2">
        <v>67.31</v>
      </c>
      <c r="BP34" s="2"/>
      <c r="BQ34" s="2" t="s">
        <v>99</v>
      </c>
      <c r="BR34" s="2" t="s">
        <v>82</v>
      </c>
      <c r="BS34" s="3">
        <v>42989</v>
      </c>
      <c r="BT34" s="4">
        <v>0.55277777777777781</v>
      </c>
      <c r="BU34" s="2" t="s">
        <v>213</v>
      </c>
      <c r="BV34" s="2" t="s">
        <v>95</v>
      </c>
      <c r="BW34" s="2"/>
      <c r="BX34" s="2"/>
      <c r="BY34" s="2">
        <v>1200</v>
      </c>
      <c r="BZ34" s="2"/>
      <c r="CA34" s="2"/>
      <c r="CB34" s="2"/>
      <c r="CC34" s="2" t="s">
        <v>141</v>
      </c>
      <c r="CD34" s="2">
        <v>208</v>
      </c>
      <c r="CE34" s="2" t="s">
        <v>89</v>
      </c>
      <c r="CF34" s="5">
        <v>42991</v>
      </c>
      <c r="CG34" s="2"/>
      <c r="CH34" s="2"/>
      <c r="CI34" s="2">
        <v>1</v>
      </c>
      <c r="CJ34" s="2">
        <v>1</v>
      </c>
      <c r="CK34" s="2">
        <v>24</v>
      </c>
      <c r="CL34" s="2" t="s">
        <v>85</v>
      </c>
      <c r="CM34" s="2"/>
    </row>
    <row r="35" spans="1:91">
      <c r="A35" s="2" t="s">
        <v>71</v>
      </c>
      <c r="B35" s="2" t="s">
        <v>72</v>
      </c>
      <c r="C35" s="2" t="s">
        <v>73</v>
      </c>
      <c r="D35" s="2"/>
      <c r="E35" s="2" t="str">
        <f>"FES1162574044"</f>
        <v>FES1162574044</v>
      </c>
      <c r="F35" s="3">
        <v>42985</v>
      </c>
      <c r="G35" s="2">
        <v>201803</v>
      </c>
      <c r="H35" s="2" t="s">
        <v>78</v>
      </c>
      <c r="I35" s="2" t="s">
        <v>79</v>
      </c>
      <c r="J35" s="2" t="s">
        <v>80</v>
      </c>
      <c r="K35" s="2" t="s">
        <v>77</v>
      </c>
      <c r="L35" s="2" t="s">
        <v>120</v>
      </c>
      <c r="M35" s="2" t="s">
        <v>121</v>
      </c>
      <c r="N35" s="2" t="s">
        <v>214</v>
      </c>
      <c r="O35" s="2" t="s">
        <v>81</v>
      </c>
      <c r="P35" s="2" t="str">
        <f>"2170587065                    "</f>
        <v xml:space="preserve">2170587065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18.18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7.8</v>
      </c>
      <c r="BJ35" s="2">
        <v>3.7</v>
      </c>
      <c r="BK35" s="2">
        <v>8</v>
      </c>
      <c r="BL35" s="2">
        <v>167.94</v>
      </c>
      <c r="BM35" s="2">
        <v>23.51</v>
      </c>
      <c r="BN35" s="2">
        <v>191.45</v>
      </c>
      <c r="BO35" s="2">
        <v>191.45</v>
      </c>
      <c r="BP35" s="2"/>
      <c r="BQ35" s="2" t="s">
        <v>111</v>
      </c>
      <c r="BR35" s="2" t="s">
        <v>82</v>
      </c>
      <c r="BS35" s="3">
        <v>42986</v>
      </c>
      <c r="BT35" s="4">
        <v>0.31597222222222221</v>
      </c>
      <c r="BU35" s="2" t="s">
        <v>215</v>
      </c>
      <c r="BV35" s="2" t="s">
        <v>95</v>
      </c>
      <c r="BW35" s="2"/>
      <c r="BX35" s="2"/>
      <c r="BY35" s="2">
        <v>18409.16</v>
      </c>
      <c r="BZ35" s="2"/>
      <c r="CA35" s="2"/>
      <c r="CB35" s="2"/>
      <c r="CC35" s="2" t="s">
        <v>121</v>
      </c>
      <c r="CD35" s="2">
        <v>7530</v>
      </c>
      <c r="CE35" s="2" t="s">
        <v>126</v>
      </c>
      <c r="CF35" s="5">
        <v>42989</v>
      </c>
      <c r="CG35" s="2"/>
      <c r="CH35" s="2"/>
      <c r="CI35" s="2">
        <v>1</v>
      </c>
      <c r="CJ35" s="2">
        <v>1</v>
      </c>
      <c r="CK35" s="2">
        <v>21</v>
      </c>
      <c r="CL35" s="2" t="s">
        <v>85</v>
      </c>
      <c r="CM35" s="2"/>
    </row>
    <row r="36" spans="1:91">
      <c r="A36" s="2" t="s">
        <v>71</v>
      </c>
      <c r="B36" s="2" t="s">
        <v>72</v>
      </c>
      <c r="C36" s="2" t="s">
        <v>73</v>
      </c>
      <c r="D36" s="2"/>
      <c r="E36" s="2" t="str">
        <f>"FES1162574177"</f>
        <v>FES1162574177</v>
      </c>
      <c r="F36" s="3">
        <v>42985</v>
      </c>
      <c r="G36" s="2">
        <v>201803</v>
      </c>
      <c r="H36" s="2" t="s">
        <v>78</v>
      </c>
      <c r="I36" s="2" t="s">
        <v>79</v>
      </c>
      <c r="J36" s="2" t="s">
        <v>80</v>
      </c>
      <c r="K36" s="2" t="s">
        <v>77</v>
      </c>
      <c r="L36" s="2" t="s">
        <v>216</v>
      </c>
      <c r="M36" s="2" t="s">
        <v>217</v>
      </c>
      <c r="N36" s="2" t="s">
        <v>218</v>
      </c>
      <c r="O36" s="2" t="s">
        <v>81</v>
      </c>
      <c r="P36" s="2" t="str">
        <f>"2170589458                    "</f>
        <v xml:space="preserve">2170589458  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6.39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1</v>
      </c>
      <c r="BJ36" s="2">
        <v>0.2</v>
      </c>
      <c r="BK36" s="2">
        <v>1</v>
      </c>
      <c r="BL36" s="2">
        <v>59.04</v>
      </c>
      <c r="BM36" s="2">
        <v>8.27</v>
      </c>
      <c r="BN36" s="2">
        <v>67.31</v>
      </c>
      <c r="BO36" s="2">
        <v>67.31</v>
      </c>
      <c r="BP36" s="2"/>
      <c r="BQ36" s="2"/>
      <c r="BR36" s="2" t="s">
        <v>82</v>
      </c>
      <c r="BS36" s="3">
        <v>42986</v>
      </c>
      <c r="BT36" s="4">
        <v>0.375</v>
      </c>
      <c r="BU36" s="2" t="s">
        <v>219</v>
      </c>
      <c r="BV36" s="2" t="s">
        <v>95</v>
      </c>
      <c r="BW36" s="2"/>
      <c r="BX36" s="2"/>
      <c r="BY36" s="2">
        <v>1200</v>
      </c>
      <c r="BZ36" s="2"/>
      <c r="CA36" s="2"/>
      <c r="CB36" s="2"/>
      <c r="CC36" s="2" t="s">
        <v>217</v>
      </c>
      <c r="CD36" s="2">
        <v>1739</v>
      </c>
      <c r="CE36" s="2" t="s">
        <v>89</v>
      </c>
      <c r="CF36" s="5">
        <v>42989</v>
      </c>
      <c r="CG36" s="2"/>
      <c r="CH36" s="2"/>
      <c r="CI36" s="2">
        <v>1</v>
      </c>
      <c r="CJ36" s="2">
        <v>1</v>
      </c>
      <c r="CK36" s="2">
        <v>24</v>
      </c>
      <c r="CL36" s="2" t="s">
        <v>85</v>
      </c>
      <c r="CM36" s="2"/>
    </row>
    <row r="37" spans="1:91">
      <c r="A37" s="2" t="s">
        <v>71</v>
      </c>
      <c r="B37" s="2" t="s">
        <v>72</v>
      </c>
      <c r="C37" s="2" t="s">
        <v>73</v>
      </c>
      <c r="D37" s="2"/>
      <c r="E37" s="2" t="str">
        <f>"FES1162574015"</f>
        <v>FES1162574015</v>
      </c>
      <c r="F37" s="3">
        <v>42985</v>
      </c>
      <c r="G37" s="2">
        <v>201803</v>
      </c>
      <c r="H37" s="2" t="s">
        <v>78</v>
      </c>
      <c r="I37" s="2" t="s">
        <v>79</v>
      </c>
      <c r="J37" s="2" t="s">
        <v>80</v>
      </c>
      <c r="K37" s="2" t="s">
        <v>77</v>
      </c>
      <c r="L37" s="2" t="s">
        <v>220</v>
      </c>
      <c r="M37" s="2" t="s">
        <v>221</v>
      </c>
      <c r="N37" s="2" t="s">
        <v>222</v>
      </c>
      <c r="O37" s="2" t="s">
        <v>81</v>
      </c>
      <c r="P37" s="2" t="str">
        <f>"2170582946                    "</f>
        <v xml:space="preserve">2170582946  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8.81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1</v>
      </c>
      <c r="BJ37" s="2">
        <v>0.2</v>
      </c>
      <c r="BK37" s="2">
        <v>1</v>
      </c>
      <c r="BL37" s="2">
        <v>81.349999999999994</v>
      </c>
      <c r="BM37" s="2">
        <v>11.39</v>
      </c>
      <c r="BN37" s="2">
        <v>92.74</v>
      </c>
      <c r="BO37" s="2">
        <v>92.74</v>
      </c>
      <c r="BP37" s="2"/>
      <c r="BQ37" s="2" t="s">
        <v>223</v>
      </c>
      <c r="BR37" s="2" t="s">
        <v>82</v>
      </c>
      <c r="BS37" s="3">
        <v>42986</v>
      </c>
      <c r="BT37" s="4">
        <v>0.54166666666666663</v>
      </c>
      <c r="BU37" s="2" t="s">
        <v>224</v>
      </c>
      <c r="BV37" s="2" t="s">
        <v>95</v>
      </c>
      <c r="BW37" s="2"/>
      <c r="BX37" s="2"/>
      <c r="BY37" s="2">
        <v>1200</v>
      </c>
      <c r="BZ37" s="2"/>
      <c r="CA37" s="2"/>
      <c r="CB37" s="2"/>
      <c r="CC37" s="2" t="s">
        <v>221</v>
      </c>
      <c r="CD37" s="2">
        <v>4170</v>
      </c>
      <c r="CE37" s="2" t="s">
        <v>89</v>
      </c>
      <c r="CF37" s="5">
        <v>42989</v>
      </c>
      <c r="CG37" s="2"/>
      <c r="CH37" s="2"/>
      <c r="CI37" s="2">
        <v>1</v>
      </c>
      <c r="CJ37" s="2">
        <v>1</v>
      </c>
      <c r="CK37" s="2">
        <v>23</v>
      </c>
      <c r="CL37" s="2" t="s">
        <v>85</v>
      </c>
      <c r="CM37" s="2"/>
    </row>
    <row r="38" spans="1:91">
      <c r="A38" s="2" t="s">
        <v>71</v>
      </c>
      <c r="B38" s="2" t="s">
        <v>72</v>
      </c>
      <c r="C38" s="2" t="s">
        <v>73</v>
      </c>
      <c r="D38" s="2"/>
      <c r="E38" s="2" t="str">
        <f>"FES1162574301"</f>
        <v>FES1162574301</v>
      </c>
      <c r="F38" s="3">
        <v>42986</v>
      </c>
      <c r="G38" s="2">
        <v>201803</v>
      </c>
      <c r="H38" s="2" t="s">
        <v>78</v>
      </c>
      <c r="I38" s="2" t="s">
        <v>79</v>
      </c>
      <c r="J38" s="2" t="s">
        <v>80</v>
      </c>
      <c r="K38" s="2" t="s">
        <v>77</v>
      </c>
      <c r="L38" s="2" t="s">
        <v>225</v>
      </c>
      <c r="M38" s="2" t="s">
        <v>226</v>
      </c>
      <c r="N38" s="2" t="s">
        <v>227</v>
      </c>
      <c r="O38" s="2" t="s">
        <v>81</v>
      </c>
      <c r="P38" s="2" t="str">
        <f>"2170584447                    "</f>
        <v xml:space="preserve">2170584447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4.55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1</v>
      </c>
      <c r="BJ38" s="2">
        <v>0.2</v>
      </c>
      <c r="BK38" s="2">
        <v>1</v>
      </c>
      <c r="BL38" s="2">
        <v>41.99</v>
      </c>
      <c r="BM38" s="2">
        <v>5.88</v>
      </c>
      <c r="BN38" s="2">
        <v>47.87</v>
      </c>
      <c r="BO38" s="2">
        <v>47.87</v>
      </c>
      <c r="BP38" s="2"/>
      <c r="BQ38" s="2" t="s">
        <v>111</v>
      </c>
      <c r="BR38" s="2" t="s">
        <v>82</v>
      </c>
      <c r="BS38" s="3">
        <v>42989</v>
      </c>
      <c r="BT38" s="4">
        <v>0.55555555555555558</v>
      </c>
      <c r="BU38" s="2" t="s">
        <v>228</v>
      </c>
      <c r="BV38" s="2" t="s">
        <v>85</v>
      </c>
      <c r="BW38" s="2" t="s">
        <v>113</v>
      </c>
      <c r="BX38" s="2" t="s">
        <v>229</v>
      </c>
      <c r="BY38" s="2">
        <v>1200</v>
      </c>
      <c r="BZ38" s="2"/>
      <c r="CA38" s="2"/>
      <c r="CB38" s="2"/>
      <c r="CC38" s="2" t="s">
        <v>226</v>
      </c>
      <c r="CD38" s="2">
        <v>184</v>
      </c>
      <c r="CE38" s="2" t="s">
        <v>89</v>
      </c>
      <c r="CF38" s="5">
        <v>42991</v>
      </c>
      <c r="CG38" s="2"/>
      <c r="CH38" s="2"/>
      <c r="CI38" s="2">
        <v>1</v>
      </c>
      <c r="CJ38" s="2">
        <v>1</v>
      </c>
      <c r="CK38" s="2">
        <v>21</v>
      </c>
      <c r="CL38" s="2" t="s">
        <v>85</v>
      </c>
      <c r="CM38" s="2"/>
    </row>
    <row r="39" spans="1:91">
      <c r="A39" s="2" t="s">
        <v>71</v>
      </c>
      <c r="B39" s="2" t="s">
        <v>72</v>
      </c>
      <c r="C39" s="2" t="s">
        <v>73</v>
      </c>
      <c r="D39" s="2"/>
      <c r="E39" s="2" t="str">
        <f>"FES1162573958"</f>
        <v>FES1162573958</v>
      </c>
      <c r="F39" s="3">
        <v>42985</v>
      </c>
      <c r="G39" s="2">
        <v>201803</v>
      </c>
      <c r="H39" s="2" t="s">
        <v>78</v>
      </c>
      <c r="I39" s="2" t="s">
        <v>79</v>
      </c>
      <c r="J39" s="2" t="s">
        <v>80</v>
      </c>
      <c r="K39" s="2" t="s">
        <v>77</v>
      </c>
      <c r="L39" s="2" t="s">
        <v>78</v>
      </c>
      <c r="M39" s="2" t="s">
        <v>79</v>
      </c>
      <c r="N39" s="2" t="s">
        <v>230</v>
      </c>
      <c r="O39" s="2" t="s">
        <v>81</v>
      </c>
      <c r="P39" s="2" t="str">
        <f>"2170573958                    "</f>
        <v xml:space="preserve">2170573958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3.55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1</v>
      </c>
      <c r="BJ39" s="2">
        <v>0.2</v>
      </c>
      <c r="BK39" s="2">
        <v>1</v>
      </c>
      <c r="BL39" s="2">
        <v>32.799999999999997</v>
      </c>
      <c r="BM39" s="2">
        <v>4.59</v>
      </c>
      <c r="BN39" s="2">
        <v>37.39</v>
      </c>
      <c r="BO39" s="2">
        <v>37.39</v>
      </c>
      <c r="BP39" s="2"/>
      <c r="BQ39" s="2" t="s">
        <v>111</v>
      </c>
      <c r="BR39" s="2" t="s">
        <v>82</v>
      </c>
      <c r="BS39" s="3">
        <v>42986</v>
      </c>
      <c r="BT39" s="4">
        <v>0.3298611111111111</v>
      </c>
      <c r="BU39" s="2" t="s">
        <v>231</v>
      </c>
      <c r="BV39" s="2" t="s">
        <v>95</v>
      </c>
      <c r="BW39" s="2"/>
      <c r="BX39" s="2"/>
      <c r="BY39" s="2">
        <v>1200</v>
      </c>
      <c r="BZ39" s="2" t="s">
        <v>27</v>
      </c>
      <c r="CA39" s="2" t="s">
        <v>232</v>
      </c>
      <c r="CB39" s="2"/>
      <c r="CC39" s="2" t="s">
        <v>79</v>
      </c>
      <c r="CD39" s="2">
        <v>1609</v>
      </c>
      <c r="CE39" s="2" t="s">
        <v>89</v>
      </c>
      <c r="CF39" s="5">
        <v>42989</v>
      </c>
      <c r="CG39" s="2"/>
      <c r="CH39" s="2"/>
      <c r="CI39" s="2">
        <v>1</v>
      </c>
      <c r="CJ39" s="2">
        <v>1</v>
      </c>
      <c r="CK39" s="2">
        <v>22</v>
      </c>
      <c r="CL39" s="2" t="s">
        <v>85</v>
      </c>
      <c r="CM39" s="2"/>
    </row>
    <row r="40" spans="1:91">
      <c r="A40" s="2" t="s">
        <v>71</v>
      </c>
      <c r="B40" s="2" t="s">
        <v>72</v>
      </c>
      <c r="C40" s="2" t="s">
        <v>73</v>
      </c>
      <c r="D40" s="2"/>
      <c r="E40" s="2" t="str">
        <f>"FES1162574134"</f>
        <v>FES1162574134</v>
      </c>
      <c r="F40" s="3">
        <v>42985</v>
      </c>
      <c r="G40" s="2">
        <v>201803</v>
      </c>
      <c r="H40" s="2" t="s">
        <v>78</v>
      </c>
      <c r="I40" s="2" t="s">
        <v>79</v>
      </c>
      <c r="J40" s="2" t="s">
        <v>80</v>
      </c>
      <c r="K40" s="2" t="s">
        <v>77</v>
      </c>
      <c r="L40" s="2" t="s">
        <v>233</v>
      </c>
      <c r="M40" s="2" t="s">
        <v>234</v>
      </c>
      <c r="N40" s="2" t="s">
        <v>235</v>
      </c>
      <c r="O40" s="2" t="s">
        <v>81</v>
      </c>
      <c r="P40" s="2" t="str">
        <f>"2170589412                    "</f>
        <v xml:space="preserve">2170589412  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4.55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1</v>
      </c>
      <c r="BJ40" s="2">
        <v>0.2</v>
      </c>
      <c r="BK40" s="2">
        <v>1</v>
      </c>
      <c r="BL40" s="2">
        <v>41.99</v>
      </c>
      <c r="BM40" s="2">
        <v>5.88</v>
      </c>
      <c r="BN40" s="2">
        <v>47.87</v>
      </c>
      <c r="BO40" s="2">
        <v>47.87</v>
      </c>
      <c r="BP40" s="2"/>
      <c r="BQ40" s="2"/>
      <c r="BR40" s="2" t="s">
        <v>82</v>
      </c>
      <c r="BS40" s="3">
        <v>42986</v>
      </c>
      <c r="BT40" s="4">
        <v>0.37083333333333335</v>
      </c>
      <c r="BU40" s="2" t="s">
        <v>236</v>
      </c>
      <c r="BV40" s="2" t="s">
        <v>95</v>
      </c>
      <c r="BW40" s="2"/>
      <c r="BX40" s="2"/>
      <c r="BY40" s="2">
        <v>1200</v>
      </c>
      <c r="BZ40" s="2"/>
      <c r="CA40" s="2" t="s">
        <v>237</v>
      </c>
      <c r="CB40" s="2"/>
      <c r="CC40" s="2" t="s">
        <v>234</v>
      </c>
      <c r="CD40" s="2">
        <v>1939</v>
      </c>
      <c r="CE40" s="2" t="s">
        <v>89</v>
      </c>
      <c r="CF40" s="5">
        <v>42989</v>
      </c>
      <c r="CG40" s="2"/>
      <c r="CH40" s="2"/>
      <c r="CI40" s="2">
        <v>1</v>
      </c>
      <c r="CJ40" s="2">
        <v>1</v>
      </c>
      <c r="CK40" s="2">
        <v>21</v>
      </c>
      <c r="CL40" s="2" t="s">
        <v>85</v>
      </c>
      <c r="CM40" s="2"/>
    </row>
    <row r="41" spans="1:91">
      <c r="A41" s="2" t="s">
        <v>71</v>
      </c>
      <c r="B41" s="2" t="s">
        <v>72</v>
      </c>
      <c r="C41" s="2" t="s">
        <v>73</v>
      </c>
      <c r="D41" s="2"/>
      <c r="E41" s="2" t="str">
        <f>"FES1162574011"</f>
        <v>FES1162574011</v>
      </c>
      <c r="F41" s="3">
        <v>42985</v>
      </c>
      <c r="G41" s="2">
        <v>201803</v>
      </c>
      <c r="H41" s="2" t="s">
        <v>78</v>
      </c>
      <c r="I41" s="2" t="s">
        <v>79</v>
      </c>
      <c r="J41" s="2" t="s">
        <v>80</v>
      </c>
      <c r="K41" s="2" t="s">
        <v>77</v>
      </c>
      <c r="L41" s="2" t="s">
        <v>90</v>
      </c>
      <c r="M41" s="2" t="s">
        <v>91</v>
      </c>
      <c r="N41" s="2" t="s">
        <v>238</v>
      </c>
      <c r="O41" s="2" t="s">
        <v>81</v>
      </c>
      <c r="P41" s="2" t="str">
        <f>"2170589322                    "</f>
        <v xml:space="preserve">2170589322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4.55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1</v>
      </c>
      <c r="BJ41" s="2">
        <v>0.2</v>
      </c>
      <c r="BK41" s="2">
        <v>1</v>
      </c>
      <c r="BL41" s="2">
        <v>41.99</v>
      </c>
      <c r="BM41" s="2">
        <v>5.88</v>
      </c>
      <c r="BN41" s="2">
        <v>47.87</v>
      </c>
      <c r="BO41" s="2">
        <v>47.87</v>
      </c>
      <c r="BP41" s="2"/>
      <c r="BQ41" s="2" t="s">
        <v>111</v>
      </c>
      <c r="BR41" s="2" t="s">
        <v>82</v>
      </c>
      <c r="BS41" s="3">
        <v>42986</v>
      </c>
      <c r="BT41" s="4">
        <v>0.33333333333333331</v>
      </c>
      <c r="BU41" s="2" t="s">
        <v>239</v>
      </c>
      <c r="BV41" s="2" t="s">
        <v>95</v>
      </c>
      <c r="BW41" s="2"/>
      <c r="BX41" s="2"/>
      <c r="BY41" s="2">
        <v>1200</v>
      </c>
      <c r="BZ41" s="2" t="s">
        <v>27</v>
      </c>
      <c r="CA41" s="2"/>
      <c r="CB41" s="2"/>
      <c r="CC41" s="2" t="s">
        <v>91</v>
      </c>
      <c r="CD41" s="2">
        <v>4001</v>
      </c>
      <c r="CE41" s="2" t="s">
        <v>89</v>
      </c>
      <c r="CF41" s="5">
        <v>42989</v>
      </c>
      <c r="CG41" s="2"/>
      <c r="CH41" s="2"/>
      <c r="CI41" s="2">
        <v>1</v>
      </c>
      <c r="CJ41" s="2">
        <v>1</v>
      </c>
      <c r="CK41" s="2">
        <v>21</v>
      </c>
      <c r="CL41" s="2" t="s">
        <v>85</v>
      </c>
      <c r="CM41" s="2"/>
    </row>
    <row r="42" spans="1:91">
      <c r="A42" s="2" t="s">
        <v>71</v>
      </c>
      <c r="B42" s="2" t="s">
        <v>72</v>
      </c>
      <c r="C42" s="2" t="s">
        <v>73</v>
      </c>
      <c r="D42" s="2"/>
      <c r="E42" s="2" t="str">
        <f>"FES1162574234"</f>
        <v>FES1162574234</v>
      </c>
      <c r="F42" s="3">
        <v>42986</v>
      </c>
      <c r="G42" s="2">
        <v>201803</v>
      </c>
      <c r="H42" s="2" t="s">
        <v>78</v>
      </c>
      <c r="I42" s="2" t="s">
        <v>79</v>
      </c>
      <c r="J42" s="2" t="s">
        <v>80</v>
      </c>
      <c r="K42" s="2" t="s">
        <v>77</v>
      </c>
      <c r="L42" s="2" t="s">
        <v>240</v>
      </c>
      <c r="M42" s="2" t="s">
        <v>241</v>
      </c>
      <c r="N42" s="2" t="s">
        <v>242</v>
      </c>
      <c r="O42" s="2" t="s">
        <v>81</v>
      </c>
      <c r="P42" s="2" t="str">
        <f>"2170589129                    "</f>
        <v xml:space="preserve">2170589129 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6.39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1</v>
      </c>
      <c r="BI42" s="2">
        <v>1</v>
      </c>
      <c r="BJ42" s="2">
        <v>0.2</v>
      </c>
      <c r="BK42" s="2">
        <v>1</v>
      </c>
      <c r="BL42" s="2">
        <v>59.04</v>
      </c>
      <c r="BM42" s="2">
        <v>8.27</v>
      </c>
      <c r="BN42" s="2">
        <v>67.31</v>
      </c>
      <c r="BO42" s="2">
        <v>67.31</v>
      </c>
      <c r="BP42" s="2"/>
      <c r="BQ42" s="2" t="s">
        <v>111</v>
      </c>
      <c r="BR42" s="2" t="s">
        <v>82</v>
      </c>
      <c r="BS42" s="3">
        <v>42989</v>
      </c>
      <c r="BT42" s="4">
        <v>0.65625</v>
      </c>
      <c r="BU42" s="2" t="s">
        <v>243</v>
      </c>
      <c r="BV42" s="2" t="s">
        <v>95</v>
      </c>
      <c r="BW42" s="2"/>
      <c r="BX42" s="2"/>
      <c r="BY42" s="2">
        <v>1200</v>
      </c>
      <c r="BZ42" s="2"/>
      <c r="CA42" s="2" t="s">
        <v>244</v>
      </c>
      <c r="CB42" s="2"/>
      <c r="CC42" s="2" t="s">
        <v>241</v>
      </c>
      <c r="CD42" s="2">
        <v>1028</v>
      </c>
      <c r="CE42" s="2" t="s">
        <v>89</v>
      </c>
      <c r="CF42" s="5">
        <v>42991</v>
      </c>
      <c r="CG42" s="2"/>
      <c r="CH42" s="2"/>
      <c r="CI42" s="2">
        <v>2</v>
      </c>
      <c r="CJ42" s="2">
        <v>1</v>
      </c>
      <c r="CK42" s="2">
        <v>24</v>
      </c>
      <c r="CL42" s="2" t="s">
        <v>85</v>
      </c>
      <c r="CM42" s="2"/>
    </row>
    <row r="43" spans="1:91">
      <c r="A43" s="2" t="s">
        <v>71</v>
      </c>
      <c r="B43" s="2" t="s">
        <v>72</v>
      </c>
      <c r="C43" s="2" t="s">
        <v>73</v>
      </c>
      <c r="D43" s="2"/>
      <c r="E43" s="2" t="str">
        <f>"FES1162573938"</f>
        <v>FES1162573938</v>
      </c>
      <c r="F43" s="3">
        <v>42985</v>
      </c>
      <c r="G43" s="2">
        <v>201803</v>
      </c>
      <c r="H43" s="2" t="s">
        <v>78</v>
      </c>
      <c r="I43" s="2" t="s">
        <v>79</v>
      </c>
      <c r="J43" s="2" t="s">
        <v>80</v>
      </c>
      <c r="K43" s="2" t="s">
        <v>77</v>
      </c>
      <c r="L43" s="2" t="s">
        <v>159</v>
      </c>
      <c r="M43" s="2" t="s">
        <v>160</v>
      </c>
      <c r="N43" s="2" t="s">
        <v>245</v>
      </c>
      <c r="O43" s="2" t="s">
        <v>81</v>
      </c>
      <c r="P43" s="2" t="str">
        <f>"2170589903                    "</f>
        <v xml:space="preserve">2170589903  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3.55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4.0999999999999996</v>
      </c>
      <c r="BJ43" s="2">
        <v>3.2</v>
      </c>
      <c r="BK43" s="2">
        <v>5</v>
      </c>
      <c r="BL43" s="2">
        <v>32.799999999999997</v>
      </c>
      <c r="BM43" s="2">
        <v>4.59</v>
      </c>
      <c r="BN43" s="2">
        <v>37.39</v>
      </c>
      <c r="BO43" s="2">
        <v>37.39</v>
      </c>
      <c r="BP43" s="2"/>
      <c r="BQ43" s="2" t="s">
        <v>130</v>
      </c>
      <c r="BR43" s="2" t="s">
        <v>82</v>
      </c>
      <c r="BS43" s="3">
        <v>42986</v>
      </c>
      <c r="BT43" s="4">
        <v>0.41666666666666669</v>
      </c>
      <c r="BU43" s="2" t="s">
        <v>246</v>
      </c>
      <c r="BV43" s="2" t="s">
        <v>95</v>
      </c>
      <c r="BW43" s="2"/>
      <c r="BX43" s="2"/>
      <c r="BY43" s="2">
        <v>16197.12</v>
      </c>
      <c r="BZ43" s="2" t="s">
        <v>27</v>
      </c>
      <c r="CA43" s="2"/>
      <c r="CB43" s="2"/>
      <c r="CC43" s="2" t="s">
        <v>160</v>
      </c>
      <c r="CD43" s="2">
        <v>2013</v>
      </c>
      <c r="CE43" s="2" t="s">
        <v>126</v>
      </c>
      <c r="CF43" s="5">
        <v>42989</v>
      </c>
      <c r="CG43" s="2"/>
      <c r="CH43" s="2"/>
      <c r="CI43" s="2">
        <v>1</v>
      </c>
      <c r="CJ43" s="2">
        <v>1</v>
      </c>
      <c r="CK43" s="2">
        <v>22</v>
      </c>
      <c r="CL43" s="2" t="s">
        <v>85</v>
      </c>
      <c r="CM43" s="2"/>
    </row>
    <row r="44" spans="1:91">
      <c r="A44" s="2" t="s">
        <v>71</v>
      </c>
      <c r="B44" s="2" t="s">
        <v>72</v>
      </c>
      <c r="C44" s="2" t="s">
        <v>73</v>
      </c>
      <c r="D44" s="2"/>
      <c r="E44" s="2" t="str">
        <f>"FES1162574198"</f>
        <v>FES1162574198</v>
      </c>
      <c r="F44" s="3">
        <v>42985</v>
      </c>
      <c r="G44" s="2">
        <v>201803</v>
      </c>
      <c r="H44" s="2" t="s">
        <v>78</v>
      </c>
      <c r="I44" s="2" t="s">
        <v>79</v>
      </c>
      <c r="J44" s="2" t="s">
        <v>80</v>
      </c>
      <c r="K44" s="2" t="s">
        <v>77</v>
      </c>
      <c r="L44" s="2" t="s">
        <v>225</v>
      </c>
      <c r="M44" s="2" t="s">
        <v>226</v>
      </c>
      <c r="N44" s="2" t="s">
        <v>247</v>
      </c>
      <c r="O44" s="2" t="s">
        <v>81</v>
      </c>
      <c r="P44" s="2" t="str">
        <f>"2170589485                    "</f>
        <v xml:space="preserve">2170589485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4.55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0.5</v>
      </c>
      <c r="BJ44" s="2">
        <v>0.2</v>
      </c>
      <c r="BK44" s="2">
        <v>0.5</v>
      </c>
      <c r="BL44" s="2">
        <v>41.99</v>
      </c>
      <c r="BM44" s="2">
        <v>5.88</v>
      </c>
      <c r="BN44" s="2">
        <v>47.87</v>
      </c>
      <c r="BO44" s="2">
        <v>47.87</v>
      </c>
      <c r="BP44" s="2"/>
      <c r="BQ44" s="2" t="s">
        <v>248</v>
      </c>
      <c r="BR44" s="2" t="s">
        <v>82</v>
      </c>
      <c r="BS44" s="3">
        <v>42986</v>
      </c>
      <c r="BT44" s="4">
        <v>0.37361111111111112</v>
      </c>
      <c r="BU44" s="2" t="s">
        <v>249</v>
      </c>
      <c r="BV44" s="2" t="s">
        <v>95</v>
      </c>
      <c r="BW44" s="2"/>
      <c r="BX44" s="2"/>
      <c r="BY44" s="2">
        <v>1200</v>
      </c>
      <c r="BZ44" s="2"/>
      <c r="CA44" s="2" t="s">
        <v>250</v>
      </c>
      <c r="CB44" s="2"/>
      <c r="CC44" s="2" t="s">
        <v>226</v>
      </c>
      <c r="CD44" s="2">
        <v>172</v>
      </c>
      <c r="CE44" s="2" t="s">
        <v>89</v>
      </c>
      <c r="CF44" s="5">
        <v>42989</v>
      </c>
      <c r="CG44" s="2"/>
      <c r="CH44" s="2"/>
      <c r="CI44" s="2">
        <v>1</v>
      </c>
      <c r="CJ44" s="2">
        <v>1</v>
      </c>
      <c r="CK44" s="2">
        <v>21</v>
      </c>
      <c r="CL44" s="2" t="s">
        <v>85</v>
      </c>
      <c r="CM44" s="2"/>
    </row>
    <row r="45" spans="1:91">
      <c r="A45" s="2" t="s">
        <v>71</v>
      </c>
      <c r="B45" s="2" t="s">
        <v>72</v>
      </c>
      <c r="C45" s="2" t="s">
        <v>73</v>
      </c>
      <c r="D45" s="2"/>
      <c r="E45" s="2" t="str">
        <f>"FES1162573912"</f>
        <v>FES1162573912</v>
      </c>
      <c r="F45" s="3">
        <v>42985</v>
      </c>
      <c r="G45" s="2">
        <v>201803</v>
      </c>
      <c r="H45" s="2" t="s">
        <v>78</v>
      </c>
      <c r="I45" s="2" t="s">
        <v>79</v>
      </c>
      <c r="J45" s="2" t="s">
        <v>80</v>
      </c>
      <c r="K45" s="2" t="s">
        <v>77</v>
      </c>
      <c r="L45" s="2" t="s">
        <v>74</v>
      </c>
      <c r="M45" s="2" t="s">
        <v>75</v>
      </c>
      <c r="N45" s="2" t="s">
        <v>251</v>
      </c>
      <c r="O45" s="2" t="s">
        <v>81</v>
      </c>
      <c r="P45" s="2" t="str">
        <f>"2170589193                    "</f>
        <v xml:space="preserve">2170589193 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4.55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1</v>
      </c>
      <c r="BJ45" s="2">
        <v>0.2</v>
      </c>
      <c r="BK45" s="2">
        <v>1</v>
      </c>
      <c r="BL45" s="2">
        <v>41.99</v>
      </c>
      <c r="BM45" s="2">
        <v>5.88</v>
      </c>
      <c r="BN45" s="2">
        <v>47.87</v>
      </c>
      <c r="BO45" s="2">
        <v>47.87</v>
      </c>
      <c r="BP45" s="2"/>
      <c r="BQ45" s="2" t="s">
        <v>252</v>
      </c>
      <c r="BR45" s="2" t="s">
        <v>82</v>
      </c>
      <c r="BS45" s="3">
        <v>42986</v>
      </c>
      <c r="BT45" s="4">
        <v>0.40625</v>
      </c>
      <c r="BU45" s="2" t="s">
        <v>253</v>
      </c>
      <c r="BV45" s="2" t="s">
        <v>95</v>
      </c>
      <c r="BW45" s="2"/>
      <c r="BX45" s="2"/>
      <c r="BY45" s="2">
        <v>1200</v>
      </c>
      <c r="BZ45" s="2" t="s">
        <v>27</v>
      </c>
      <c r="CA45" s="2"/>
      <c r="CB45" s="2"/>
      <c r="CC45" s="2" t="s">
        <v>75</v>
      </c>
      <c r="CD45" s="2">
        <v>3201</v>
      </c>
      <c r="CE45" s="2" t="s">
        <v>89</v>
      </c>
      <c r="CF45" s="5">
        <v>42989</v>
      </c>
      <c r="CG45" s="2"/>
      <c r="CH45" s="2"/>
      <c r="CI45" s="2">
        <v>1</v>
      </c>
      <c r="CJ45" s="2">
        <v>1</v>
      </c>
      <c r="CK45" s="2">
        <v>21</v>
      </c>
      <c r="CL45" s="2" t="s">
        <v>85</v>
      </c>
      <c r="CM45" s="2"/>
    </row>
    <row r="46" spans="1:91">
      <c r="A46" s="2" t="s">
        <v>71</v>
      </c>
      <c r="B46" s="2" t="s">
        <v>72</v>
      </c>
      <c r="C46" s="2" t="s">
        <v>73</v>
      </c>
      <c r="D46" s="2"/>
      <c r="E46" s="2" t="str">
        <f>"FES1162573948"</f>
        <v>FES1162573948</v>
      </c>
      <c r="F46" s="3">
        <v>42985</v>
      </c>
      <c r="G46" s="2">
        <v>201803</v>
      </c>
      <c r="H46" s="2" t="s">
        <v>78</v>
      </c>
      <c r="I46" s="2" t="s">
        <v>79</v>
      </c>
      <c r="J46" s="2" t="s">
        <v>80</v>
      </c>
      <c r="K46" s="2" t="s">
        <v>77</v>
      </c>
      <c r="L46" s="2" t="s">
        <v>159</v>
      </c>
      <c r="M46" s="2" t="s">
        <v>160</v>
      </c>
      <c r="N46" s="2" t="s">
        <v>254</v>
      </c>
      <c r="O46" s="2" t="s">
        <v>81</v>
      </c>
      <c r="P46" s="2" t="str">
        <f>"2170588718                    "</f>
        <v xml:space="preserve">2170588718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3.55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3.1</v>
      </c>
      <c r="BJ46" s="2">
        <v>1.7</v>
      </c>
      <c r="BK46" s="2">
        <v>4</v>
      </c>
      <c r="BL46" s="2">
        <v>32.799999999999997</v>
      </c>
      <c r="BM46" s="2">
        <v>4.59</v>
      </c>
      <c r="BN46" s="2">
        <v>37.39</v>
      </c>
      <c r="BO46" s="2">
        <v>37.39</v>
      </c>
      <c r="BP46" s="2"/>
      <c r="BQ46" s="2" t="s">
        <v>111</v>
      </c>
      <c r="BR46" s="2" t="s">
        <v>82</v>
      </c>
      <c r="BS46" s="3">
        <v>42986</v>
      </c>
      <c r="BT46" s="4">
        <v>0.34722222222222227</v>
      </c>
      <c r="BU46" s="2" t="s">
        <v>255</v>
      </c>
      <c r="BV46" s="2" t="s">
        <v>95</v>
      </c>
      <c r="BW46" s="2"/>
      <c r="BX46" s="2"/>
      <c r="BY46" s="2">
        <v>8358.91</v>
      </c>
      <c r="BZ46" s="2"/>
      <c r="CA46" s="2"/>
      <c r="CB46" s="2"/>
      <c r="CC46" s="2" t="s">
        <v>160</v>
      </c>
      <c r="CD46" s="2">
        <v>2011</v>
      </c>
      <c r="CE46" s="2" t="s">
        <v>126</v>
      </c>
      <c r="CF46" s="5">
        <v>42989</v>
      </c>
      <c r="CG46" s="2"/>
      <c r="CH46" s="2"/>
      <c r="CI46" s="2">
        <v>1</v>
      </c>
      <c r="CJ46" s="2">
        <v>1</v>
      </c>
      <c r="CK46" s="2">
        <v>22</v>
      </c>
      <c r="CL46" s="2" t="s">
        <v>85</v>
      </c>
      <c r="CM46" s="2"/>
    </row>
    <row r="47" spans="1:91">
      <c r="A47" s="2" t="s">
        <v>71</v>
      </c>
      <c r="B47" s="2" t="s">
        <v>72</v>
      </c>
      <c r="C47" s="2" t="s">
        <v>73</v>
      </c>
      <c r="D47" s="2"/>
      <c r="E47" s="2" t="str">
        <f>"FES1162573961"</f>
        <v>FES1162573961</v>
      </c>
      <c r="F47" s="3">
        <v>42985</v>
      </c>
      <c r="G47" s="2">
        <v>201803</v>
      </c>
      <c r="H47" s="2" t="s">
        <v>78</v>
      </c>
      <c r="I47" s="2" t="s">
        <v>79</v>
      </c>
      <c r="J47" s="2" t="s">
        <v>80</v>
      </c>
      <c r="K47" s="2" t="s">
        <v>77</v>
      </c>
      <c r="L47" s="2" t="s">
        <v>159</v>
      </c>
      <c r="M47" s="2" t="s">
        <v>160</v>
      </c>
      <c r="N47" s="2" t="s">
        <v>161</v>
      </c>
      <c r="O47" s="2" t="s">
        <v>81</v>
      </c>
      <c r="P47" s="2" t="str">
        <f>"2170589308                    "</f>
        <v xml:space="preserve">2170589308           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3.55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1</v>
      </c>
      <c r="BJ47" s="2">
        <v>0.2</v>
      </c>
      <c r="BK47" s="2">
        <v>1</v>
      </c>
      <c r="BL47" s="2">
        <v>32.799999999999997</v>
      </c>
      <c r="BM47" s="2">
        <v>4.59</v>
      </c>
      <c r="BN47" s="2">
        <v>37.39</v>
      </c>
      <c r="BO47" s="2">
        <v>37.39</v>
      </c>
      <c r="BP47" s="2"/>
      <c r="BQ47" s="2" t="s">
        <v>99</v>
      </c>
      <c r="BR47" s="2" t="s">
        <v>82</v>
      </c>
      <c r="BS47" s="3">
        <v>42986</v>
      </c>
      <c r="BT47" s="4">
        <v>0.375</v>
      </c>
      <c r="BU47" s="2" t="s">
        <v>162</v>
      </c>
      <c r="BV47" s="2" t="s">
        <v>95</v>
      </c>
      <c r="BW47" s="2"/>
      <c r="BX47" s="2"/>
      <c r="BY47" s="2">
        <v>1200</v>
      </c>
      <c r="BZ47" s="2"/>
      <c r="CA47" s="2"/>
      <c r="CB47" s="2"/>
      <c r="CC47" s="2" t="s">
        <v>160</v>
      </c>
      <c r="CD47" s="2">
        <v>2094</v>
      </c>
      <c r="CE47" s="2" t="s">
        <v>89</v>
      </c>
      <c r="CF47" s="5">
        <v>42989</v>
      </c>
      <c r="CG47" s="2"/>
      <c r="CH47" s="2"/>
      <c r="CI47" s="2">
        <v>1</v>
      </c>
      <c r="CJ47" s="2">
        <v>1</v>
      </c>
      <c r="CK47" s="2">
        <v>22</v>
      </c>
      <c r="CL47" s="2" t="s">
        <v>85</v>
      </c>
      <c r="CM47" s="2"/>
    </row>
    <row r="48" spans="1:91">
      <c r="A48" s="2" t="s">
        <v>71</v>
      </c>
      <c r="B48" s="2" t="s">
        <v>72</v>
      </c>
      <c r="C48" s="2" t="s">
        <v>73</v>
      </c>
      <c r="D48" s="2"/>
      <c r="E48" s="2" t="str">
        <f>"FES1162574019"</f>
        <v>FES1162574019</v>
      </c>
      <c r="F48" s="3">
        <v>42985</v>
      </c>
      <c r="G48" s="2">
        <v>201803</v>
      </c>
      <c r="H48" s="2" t="s">
        <v>78</v>
      </c>
      <c r="I48" s="2" t="s">
        <v>79</v>
      </c>
      <c r="J48" s="2" t="s">
        <v>80</v>
      </c>
      <c r="K48" s="2" t="s">
        <v>77</v>
      </c>
      <c r="L48" s="2" t="s">
        <v>225</v>
      </c>
      <c r="M48" s="2" t="s">
        <v>226</v>
      </c>
      <c r="N48" s="2" t="s">
        <v>227</v>
      </c>
      <c r="O48" s="2" t="s">
        <v>81</v>
      </c>
      <c r="P48" s="2" t="str">
        <f>"2170584932                    "</f>
        <v xml:space="preserve">2170584932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4.55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1</v>
      </c>
      <c r="BJ48" s="2">
        <v>0.2</v>
      </c>
      <c r="BK48" s="2">
        <v>1</v>
      </c>
      <c r="BL48" s="2">
        <v>41.99</v>
      </c>
      <c r="BM48" s="2">
        <v>5.88</v>
      </c>
      <c r="BN48" s="2">
        <v>47.87</v>
      </c>
      <c r="BO48" s="2">
        <v>47.87</v>
      </c>
      <c r="BP48" s="2"/>
      <c r="BQ48" s="2" t="s">
        <v>111</v>
      </c>
      <c r="BR48" s="2" t="s">
        <v>82</v>
      </c>
      <c r="BS48" s="3">
        <v>42986</v>
      </c>
      <c r="BT48" s="4">
        <v>0.46875</v>
      </c>
      <c r="BU48" s="2" t="s">
        <v>256</v>
      </c>
      <c r="BV48" s="2" t="s">
        <v>85</v>
      </c>
      <c r="BW48" s="2" t="s">
        <v>86</v>
      </c>
      <c r="BX48" s="2" t="s">
        <v>257</v>
      </c>
      <c r="BY48" s="2">
        <v>1200</v>
      </c>
      <c r="BZ48" s="2"/>
      <c r="CA48" s="2"/>
      <c r="CB48" s="2"/>
      <c r="CC48" s="2" t="s">
        <v>226</v>
      </c>
      <c r="CD48" s="2">
        <v>184</v>
      </c>
      <c r="CE48" s="2" t="s">
        <v>89</v>
      </c>
      <c r="CF48" s="5">
        <v>42988</v>
      </c>
      <c r="CG48" s="2"/>
      <c r="CH48" s="2"/>
      <c r="CI48" s="2">
        <v>1</v>
      </c>
      <c r="CJ48" s="2">
        <v>1</v>
      </c>
      <c r="CK48" s="2">
        <v>21</v>
      </c>
      <c r="CL48" s="2" t="s">
        <v>85</v>
      </c>
      <c r="CM48" s="2"/>
    </row>
    <row r="49" spans="1:91">
      <c r="A49" s="2" t="s">
        <v>71</v>
      </c>
      <c r="B49" s="2" t="s">
        <v>72</v>
      </c>
      <c r="C49" s="2" t="s">
        <v>73</v>
      </c>
      <c r="D49" s="2"/>
      <c r="E49" s="2" t="str">
        <f>"FES1162574007"</f>
        <v>FES1162574007</v>
      </c>
      <c r="F49" s="3">
        <v>42985</v>
      </c>
      <c r="G49" s="2">
        <v>201803</v>
      </c>
      <c r="H49" s="2" t="s">
        <v>78</v>
      </c>
      <c r="I49" s="2" t="s">
        <v>79</v>
      </c>
      <c r="J49" s="2" t="s">
        <v>80</v>
      </c>
      <c r="K49" s="2" t="s">
        <v>77</v>
      </c>
      <c r="L49" s="2" t="s">
        <v>258</v>
      </c>
      <c r="M49" s="2" t="s">
        <v>259</v>
      </c>
      <c r="N49" s="2" t="s">
        <v>260</v>
      </c>
      <c r="O49" s="2" t="s">
        <v>81</v>
      </c>
      <c r="P49" s="2" t="str">
        <f>"2170589315                    "</f>
        <v xml:space="preserve">2170589315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4.55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1.6</v>
      </c>
      <c r="BJ49" s="2">
        <v>1.9</v>
      </c>
      <c r="BK49" s="2">
        <v>2</v>
      </c>
      <c r="BL49" s="2">
        <v>41.99</v>
      </c>
      <c r="BM49" s="2">
        <v>5.88</v>
      </c>
      <c r="BN49" s="2">
        <v>47.87</v>
      </c>
      <c r="BO49" s="2">
        <v>47.87</v>
      </c>
      <c r="BP49" s="2"/>
      <c r="BQ49" s="2" t="s">
        <v>99</v>
      </c>
      <c r="BR49" s="2" t="s">
        <v>82</v>
      </c>
      <c r="BS49" s="3">
        <v>42986</v>
      </c>
      <c r="BT49" s="4">
        <v>0.41666666666666669</v>
      </c>
      <c r="BU49" s="2" t="s">
        <v>261</v>
      </c>
      <c r="BV49" s="2" t="s">
        <v>95</v>
      </c>
      <c r="BW49" s="2"/>
      <c r="BX49" s="2"/>
      <c r="BY49" s="2">
        <v>9280</v>
      </c>
      <c r="BZ49" s="2"/>
      <c r="CA49" s="2"/>
      <c r="CB49" s="2"/>
      <c r="CC49" s="2" t="s">
        <v>259</v>
      </c>
      <c r="CD49" s="2">
        <v>5201</v>
      </c>
      <c r="CE49" s="2" t="s">
        <v>126</v>
      </c>
      <c r="CF49" s="5">
        <v>42989</v>
      </c>
      <c r="CG49" s="2"/>
      <c r="CH49" s="2"/>
      <c r="CI49" s="2">
        <v>1</v>
      </c>
      <c r="CJ49" s="2">
        <v>1</v>
      </c>
      <c r="CK49" s="2">
        <v>21</v>
      </c>
      <c r="CL49" s="2" t="s">
        <v>85</v>
      </c>
      <c r="CM49" s="2"/>
    </row>
    <row r="50" spans="1:91">
      <c r="A50" s="2" t="s">
        <v>71</v>
      </c>
      <c r="B50" s="2" t="s">
        <v>72</v>
      </c>
      <c r="C50" s="2" t="s">
        <v>73</v>
      </c>
      <c r="D50" s="2"/>
      <c r="E50" s="2" t="str">
        <f>"FES1162574089"</f>
        <v>FES1162574089</v>
      </c>
      <c r="F50" s="3">
        <v>42985</v>
      </c>
      <c r="G50" s="2">
        <v>201803</v>
      </c>
      <c r="H50" s="2" t="s">
        <v>78</v>
      </c>
      <c r="I50" s="2" t="s">
        <v>79</v>
      </c>
      <c r="J50" s="2" t="s">
        <v>80</v>
      </c>
      <c r="K50" s="2" t="s">
        <v>77</v>
      </c>
      <c r="L50" s="2" t="s">
        <v>262</v>
      </c>
      <c r="M50" s="2" t="s">
        <v>263</v>
      </c>
      <c r="N50" s="2" t="s">
        <v>264</v>
      </c>
      <c r="O50" s="2" t="s">
        <v>81</v>
      </c>
      <c r="P50" s="2" t="str">
        <f>"2170589357                    "</f>
        <v xml:space="preserve">2170589357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4.55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1</v>
      </c>
      <c r="BJ50" s="2">
        <v>0.2</v>
      </c>
      <c r="BK50" s="2">
        <v>1</v>
      </c>
      <c r="BL50" s="2">
        <v>41.99</v>
      </c>
      <c r="BM50" s="2">
        <v>5.88</v>
      </c>
      <c r="BN50" s="2">
        <v>47.87</v>
      </c>
      <c r="BO50" s="2">
        <v>47.87</v>
      </c>
      <c r="BP50" s="2"/>
      <c r="BQ50" s="2" t="s">
        <v>111</v>
      </c>
      <c r="BR50" s="2" t="s">
        <v>82</v>
      </c>
      <c r="BS50" s="3">
        <v>42986</v>
      </c>
      <c r="BT50" s="4">
        <v>0.41666666666666669</v>
      </c>
      <c r="BU50" s="2" t="s">
        <v>265</v>
      </c>
      <c r="BV50" s="2" t="s">
        <v>95</v>
      </c>
      <c r="BW50" s="2"/>
      <c r="BX50" s="2"/>
      <c r="BY50" s="2">
        <v>1200</v>
      </c>
      <c r="BZ50" s="2"/>
      <c r="CA50" s="2" t="s">
        <v>266</v>
      </c>
      <c r="CB50" s="2"/>
      <c r="CC50" s="2" t="s">
        <v>263</v>
      </c>
      <c r="CD50" s="2">
        <v>3290</v>
      </c>
      <c r="CE50" s="2" t="s">
        <v>89</v>
      </c>
      <c r="CF50" s="5">
        <v>42990</v>
      </c>
      <c r="CG50" s="2"/>
      <c r="CH50" s="2"/>
      <c r="CI50" s="2">
        <v>1</v>
      </c>
      <c r="CJ50" s="2">
        <v>1</v>
      </c>
      <c r="CK50" s="2">
        <v>21</v>
      </c>
      <c r="CL50" s="2" t="s">
        <v>85</v>
      </c>
      <c r="CM50" s="2"/>
    </row>
    <row r="51" spans="1:91">
      <c r="A51" s="2" t="s">
        <v>71</v>
      </c>
      <c r="B51" s="2" t="s">
        <v>72</v>
      </c>
      <c r="C51" s="2" t="s">
        <v>73</v>
      </c>
      <c r="D51" s="2"/>
      <c r="E51" s="2" t="str">
        <f>"FES1162574079"</f>
        <v>FES1162574079</v>
      </c>
      <c r="F51" s="3">
        <v>42985</v>
      </c>
      <c r="G51" s="2">
        <v>201803</v>
      </c>
      <c r="H51" s="2" t="s">
        <v>78</v>
      </c>
      <c r="I51" s="2" t="s">
        <v>79</v>
      </c>
      <c r="J51" s="2" t="s">
        <v>80</v>
      </c>
      <c r="K51" s="2" t="s">
        <v>77</v>
      </c>
      <c r="L51" s="2" t="s">
        <v>74</v>
      </c>
      <c r="M51" s="2" t="s">
        <v>75</v>
      </c>
      <c r="N51" s="2" t="s">
        <v>267</v>
      </c>
      <c r="O51" s="2" t="s">
        <v>81</v>
      </c>
      <c r="P51" s="2" t="str">
        <f>"2170589348                    "</f>
        <v xml:space="preserve">2170589348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4.55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1</v>
      </c>
      <c r="BJ51" s="2">
        <v>0.2</v>
      </c>
      <c r="BK51" s="2">
        <v>1</v>
      </c>
      <c r="BL51" s="2">
        <v>41.99</v>
      </c>
      <c r="BM51" s="2">
        <v>5.88</v>
      </c>
      <c r="BN51" s="2">
        <v>47.87</v>
      </c>
      <c r="BO51" s="2">
        <v>47.87</v>
      </c>
      <c r="BP51" s="2"/>
      <c r="BQ51" s="2" t="s">
        <v>111</v>
      </c>
      <c r="BR51" s="2" t="s">
        <v>82</v>
      </c>
      <c r="BS51" s="3">
        <v>42986</v>
      </c>
      <c r="BT51" s="4">
        <v>0.41319444444444442</v>
      </c>
      <c r="BU51" s="2" t="s">
        <v>268</v>
      </c>
      <c r="BV51" s="2" t="s">
        <v>95</v>
      </c>
      <c r="BW51" s="2"/>
      <c r="BX51" s="2"/>
      <c r="BY51" s="2">
        <v>1200</v>
      </c>
      <c r="BZ51" s="2" t="s">
        <v>27</v>
      </c>
      <c r="CA51" s="2"/>
      <c r="CB51" s="2"/>
      <c r="CC51" s="2" t="s">
        <v>75</v>
      </c>
      <c r="CD51" s="2">
        <v>3200</v>
      </c>
      <c r="CE51" s="2" t="s">
        <v>89</v>
      </c>
      <c r="CF51" s="5">
        <v>42989</v>
      </c>
      <c r="CG51" s="2"/>
      <c r="CH51" s="2"/>
      <c r="CI51" s="2">
        <v>1</v>
      </c>
      <c r="CJ51" s="2">
        <v>1</v>
      </c>
      <c r="CK51" s="2">
        <v>21</v>
      </c>
      <c r="CL51" s="2" t="s">
        <v>85</v>
      </c>
      <c r="CM51" s="2"/>
    </row>
    <row r="52" spans="1:91">
      <c r="A52" s="2" t="s">
        <v>71</v>
      </c>
      <c r="B52" s="2" t="s">
        <v>72</v>
      </c>
      <c r="C52" s="2" t="s">
        <v>73</v>
      </c>
      <c r="D52" s="2"/>
      <c r="E52" s="2" t="str">
        <f>"FES1162574399"</f>
        <v>FES1162574399</v>
      </c>
      <c r="F52" s="3">
        <v>42986</v>
      </c>
      <c r="G52" s="2">
        <v>201803</v>
      </c>
      <c r="H52" s="2" t="s">
        <v>78</v>
      </c>
      <c r="I52" s="2" t="s">
        <v>79</v>
      </c>
      <c r="J52" s="2" t="s">
        <v>80</v>
      </c>
      <c r="K52" s="2" t="s">
        <v>77</v>
      </c>
      <c r="L52" s="2" t="s">
        <v>269</v>
      </c>
      <c r="M52" s="2" t="s">
        <v>270</v>
      </c>
      <c r="N52" s="2" t="s">
        <v>271</v>
      </c>
      <c r="O52" s="2" t="s">
        <v>81</v>
      </c>
      <c r="P52" s="2" t="str">
        <f>"2170589641                    "</f>
        <v xml:space="preserve">2170589641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3.55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1</v>
      </c>
      <c r="BJ52" s="2">
        <v>0.2</v>
      </c>
      <c r="BK52" s="2">
        <v>1</v>
      </c>
      <c r="BL52" s="2">
        <v>32.799999999999997</v>
      </c>
      <c r="BM52" s="2">
        <v>4.59</v>
      </c>
      <c r="BN52" s="2">
        <v>37.39</v>
      </c>
      <c r="BO52" s="2">
        <v>37.39</v>
      </c>
      <c r="BP52" s="2"/>
      <c r="BQ52" s="2" t="s">
        <v>143</v>
      </c>
      <c r="BR52" s="2" t="s">
        <v>82</v>
      </c>
      <c r="BS52" s="3">
        <v>42989</v>
      </c>
      <c r="BT52" s="4">
        <v>0.5083333333333333</v>
      </c>
      <c r="BU52" s="2" t="s">
        <v>272</v>
      </c>
      <c r="BV52" s="2" t="s">
        <v>85</v>
      </c>
      <c r="BW52" s="2" t="s">
        <v>113</v>
      </c>
      <c r="BX52" s="2" t="s">
        <v>273</v>
      </c>
      <c r="BY52" s="2">
        <v>1200</v>
      </c>
      <c r="BZ52" s="2"/>
      <c r="CA52" s="2"/>
      <c r="CB52" s="2"/>
      <c r="CC52" s="2" t="s">
        <v>270</v>
      </c>
      <c r="CD52" s="2">
        <v>1559</v>
      </c>
      <c r="CE52" s="2" t="s">
        <v>89</v>
      </c>
      <c r="CF52" s="5">
        <v>42989</v>
      </c>
      <c r="CG52" s="2"/>
      <c r="CH52" s="2"/>
      <c r="CI52" s="2">
        <v>1</v>
      </c>
      <c r="CJ52" s="2">
        <v>1</v>
      </c>
      <c r="CK52" s="2">
        <v>22</v>
      </c>
      <c r="CL52" s="2" t="s">
        <v>85</v>
      </c>
      <c r="CM52" s="2"/>
    </row>
    <row r="53" spans="1:91">
      <c r="A53" s="2" t="s">
        <v>71</v>
      </c>
      <c r="B53" s="2" t="s">
        <v>72</v>
      </c>
      <c r="C53" s="2" t="s">
        <v>73</v>
      </c>
      <c r="D53" s="2"/>
      <c r="E53" s="2" t="str">
        <f>"FES1162573900"</f>
        <v>FES1162573900</v>
      </c>
      <c r="F53" s="3">
        <v>42985</v>
      </c>
      <c r="G53" s="2">
        <v>201803</v>
      </c>
      <c r="H53" s="2" t="s">
        <v>78</v>
      </c>
      <c r="I53" s="2" t="s">
        <v>79</v>
      </c>
      <c r="J53" s="2" t="s">
        <v>80</v>
      </c>
      <c r="K53" s="2" t="s">
        <v>77</v>
      </c>
      <c r="L53" s="2" t="s">
        <v>171</v>
      </c>
      <c r="M53" s="2" t="s">
        <v>172</v>
      </c>
      <c r="N53" s="2" t="s">
        <v>274</v>
      </c>
      <c r="O53" s="2" t="s">
        <v>81</v>
      </c>
      <c r="P53" s="2" t="str">
        <f>"2170587414                    "</f>
        <v xml:space="preserve">2170587414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4.83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10.3</v>
      </c>
      <c r="BJ53" s="2">
        <v>3.3</v>
      </c>
      <c r="BK53" s="2">
        <v>11</v>
      </c>
      <c r="BL53" s="2">
        <v>44.61</v>
      </c>
      <c r="BM53" s="2">
        <v>6.25</v>
      </c>
      <c r="BN53" s="2">
        <v>50.86</v>
      </c>
      <c r="BO53" s="2">
        <v>50.86</v>
      </c>
      <c r="BP53" s="2"/>
      <c r="BQ53" s="2"/>
      <c r="BR53" s="2" t="s">
        <v>82</v>
      </c>
      <c r="BS53" s="3">
        <v>42986</v>
      </c>
      <c r="BT53" s="4">
        <v>0.37847222222222227</v>
      </c>
      <c r="BU53" s="2" t="s">
        <v>275</v>
      </c>
      <c r="BV53" s="2" t="s">
        <v>95</v>
      </c>
      <c r="BW53" s="2"/>
      <c r="BX53" s="2"/>
      <c r="BY53" s="2">
        <v>16468.060000000001</v>
      </c>
      <c r="BZ53" s="2"/>
      <c r="CA53" s="2"/>
      <c r="CB53" s="2"/>
      <c r="CC53" s="2" t="s">
        <v>172</v>
      </c>
      <c r="CD53" s="2">
        <v>1459</v>
      </c>
      <c r="CE53" s="2" t="s">
        <v>126</v>
      </c>
      <c r="CF53" s="5">
        <v>42989</v>
      </c>
      <c r="CG53" s="2"/>
      <c r="CH53" s="2"/>
      <c r="CI53" s="2">
        <v>1</v>
      </c>
      <c r="CJ53" s="2">
        <v>1</v>
      </c>
      <c r="CK53" s="2">
        <v>22</v>
      </c>
      <c r="CL53" s="2" t="s">
        <v>85</v>
      </c>
      <c r="CM53" s="2"/>
    </row>
    <row r="54" spans="1:91">
      <c r="A54" s="2" t="s">
        <v>71</v>
      </c>
      <c r="B54" s="2" t="s">
        <v>72</v>
      </c>
      <c r="C54" s="2" t="s">
        <v>73</v>
      </c>
      <c r="D54" s="2"/>
      <c r="E54" s="2" t="str">
        <f>"FES1162573930"</f>
        <v>FES1162573930</v>
      </c>
      <c r="F54" s="3">
        <v>42985</v>
      </c>
      <c r="G54" s="2">
        <v>201803</v>
      </c>
      <c r="H54" s="2" t="s">
        <v>78</v>
      </c>
      <c r="I54" s="2" t="s">
        <v>79</v>
      </c>
      <c r="J54" s="2" t="s">
        <v>80</v>
      </c>
      <c r="K54" s="2" t="s">
        <v>77</v>
      </c>
      <c r="L54" s="2" t="s">
        <v>74</v>
      </c>
      <c r="M54" s="2" t="s">
        <v>75</v>
      </c>
      <c r="N54" s="2" t="s">
        <v>267</v>
      </c>
      <c r="O54" s="2" t="s">
        <v>81</v>
      </c>
      <c r="P54" s="2" t="str">
        <f>"2170589287                    "</f>
        <v xml:space="preserve">2170589287             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20.45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9</v>
      </c>
      <c r="BJ54" s="2">
        <v>3.3</v>
      </c>
      <c r="BK54" s="2">
        <v>9</v>
      </c>
      <c r="BL54" s="2">
        <v>188.93</v>
      </c>
      <c r="BM54" s="2">
        <v>26.45</v>
      </c>
      <c r="BN54" s="2">
        <v>215.38</v>
      </c>
      <c r="BO54" s="2">
        <v>215.38</v>
      </c>
      <c r="BP54" s="2"/>
      <c r="BQ54" s="2" t="s">
        <v>111</v>
      </c>
      <c r="BR54" s="2" t="s">
        <v>82</v>
      </c>
      <c r="BS54" s="3">
        <v>42986</v>
      </c>
      <c r="BT54" s="4">
        <v>0.41319444444444442</v>
      </c>
      <c r="BU54" s="2" t="s">
        <v>268</v>
      </c>
      <c r="BV54" s="2" t="s">
        <v>95</v>
      </c>
      <c r="BW54" s="2"/>
      <c r="BX54" s="2"/>
      <c r="BY54" s="2">
        <v>16502.64</v>
      </c>
      <c r="BZ54" s="2" t="s">
        <v>27</v>
      </c>
      <c r="CA54" s="2"/>
      <c r="CB54" s="2"/>
      <c r="CC54" s="2" t="s">
        <v>75</v>
      </c>
      <c r="CD54" s="2">
        <v>3200</v>
      </c>
      <c r="CE54" s="2" t="s">
        <v>126</v>
      </c>
      <c r="CF54" s="5">
        <v>42989</v>
      </c>
      <c r="CG54" s="2"/>
      <c r="CH54" s="2"/>
      <c r="CI54" s="2">
        <v>1</v>
      </c>
      <c r="CJ54" s="2">
        <v>1</v>
      </c>
      <c r="CK54" s="2">
        <v>21</v>
      </c>
      <c r="CL54" s="2" t="s">
        <v>85</v>
      </c>
      <c r="CM54" s="2"/>
    </row>
    <row r="55" spans="1:91">
      <c r="A55" s="2" t="s">
        <v>71</v>
      </c>
      <c r="B55" s="2" t="s">
        <v>72</v>
      </c>
      <c r="C55" s="2" t="s">
        <v>73</v>
      </c>
      <c r="D55" s="2"/>
      <c r="E55" s="2" t="str">
        <f>"FES1162574150"</f>
        <v>FES1162574150</v>
      </c>
      <c r="F55" s="3">
        <v>42985</v>
      </c>
      <c r="G55" s="2">
        <v>201803</v>
      </c>
      <c r="H55" s="2" t="s">
        <v>78</v>
      </c>
      <c r="I55" s="2" t="s">
        <v>79</v>
      </c>
      <c r="J55" s="2" t="s">
        <v>80</v>
      </c>
      <c r="K55" s="2" t="s">
        <v>77</v>
      </c>
      <c r="L55" s="2" t="s">
        <v>120</v>
      </c>
      <c r="M55" s="2" t="s">
        <v>121</v>
      </c>
      <c r="N55" s="2" t="s">
        <v>276</v>
      </c>
      <c r="O55" s="2" t="s">
        <v>81</v>
      </c>
      <c r="P55" s="2" t="str">
        <f>"2170589429                    "</f>
        <v xml:space="preserve">2170589429                 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4.55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1</v>
      </c>
      <c r="BJ55" s="2">
        <v>0.2</v>
      </c>
      <c r="BK55" s="2">
        <v>1</v>
      </c>
      <c r="BL55" s="2">
        <v>41.99</v>
      </c>
      <c r="BM55" s="2">
        <v>5.88</v>
      </c>
      <c r="BN55" s="2">
        <v>47.87</v>
      </c>
      <c r="BO55" s="2">
        <v>47.87</v>
      </c>
      <c r="BP55" s="2"/>
      <c r="BQ55" s="2" t="s">
        <v>111</v>
      </c>
      <c r="BR55" s="2" t="s">
        <v>82</v>
      </c>
      <c r="BS55" s="3">
        <v>42986</v>
      </c>
      <c r="BT55" s="4">
        <v>0.41666666666666669</v>
      </c>
      <c r="BU55" s="2" t="s">
        <v>277</v>
      </c>
      <c r="BV55" s="2" t="s">
        <v>95</v>
      </c>
      <c r="BW55" s="2"/>
      <c r="BX55" s="2"/>
      <c r="BY55" s="2">
        <v>1200</v>
      </c>
      <c r="BZ55" s="2" t="s">
        <v>27</v>
      </c>
      <c r="CA55" s="2"/>
      <c r="CB55" s="2"/>
      <c r="CC55" s="2" t="s">
        <v>121</v>
      </c>
      <c r="CD55" s="2">
        <v>7441</v>
      </c>
      <c r="CE55" s="2" t="s">
        <v>89</v>
      </c>
      <c r="CF55" s="5">
        <v>42989</v>
      </c>
      <c r="CG55" s="2"/>
      <c r="CH55" s="2"/>
      <c r="CI55" s="2">
        <v>1</v>
      </c>
      <c r="CJ55" s="2">
        <v>1</v>
      </c>
      <c r="CK55" s="2">
        <v>21</v>
      </c>
      <c r="CL55" s="2" t="s">
        <v>85</v>
      </c>
      <c r="CM55" s="2"/>
    </row>
    <row r="56" spans="1:91">
      <c r="A56" s="2" t="s">
        <v>71</v>
      </c>
      <c r="B56" s="2" t="s">
        <v>72</v>
      </c>
      <c r="C56" s="2" t="s">
        <v>73</v>
      </c>
      <c r="D56" s="2"/>
      <c r="E56" s="2" t="str">
        <f>"FES1162574359"</f>
        <v>FES1162574359</v>
      </c>
      <c r="F56" s="3">
        <v>42986</v>
      </c>
      <c r="G56" s="2">
        <v>201803</v>
      </c>
      <c r="H56" s="2" t="s">
        <v>78</v>
      </c>
      <c r="I56" s="2" t="s">
        <v>79</v>
      </c>
      <c r="J56" s="2" t="s">
        <v>80</v>
      </c>
      <c r="K56" s="2" t="s">
        <v>77</v>
      </c>
      <c r="L56" s="2" t="s">
        <v>278</v>
      </c>
      <c r="M56" s="2" t="s">
        <v>279</v>
      </c>
      <c r="N56" s="2" t="s">
        <v>280</v>
      </c>
      <c r="O56" s="2" t="s">
        <v>81</v>
      </c>
      <c r="P56" s="2" t="str">
        <f>"2170589576                    "</f>
        <v xml:space="preserve">2170589576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4.55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1</v>
      </c>
      <c r="BJ56" s="2">
        <v>0.2</v>
      </c>
      <c r="BK56" s="2">
        <v>1</v>
      </c>
      <c r="BL56" s="2">
        <v>41.99</v>
      </c>
      <c r="BM56" s="2">
        <v>5.88</v>
      </c>
      <c r="BN56" s="2">
        <v>47.87</v>
      </c>
      <c r="BO56" s="2">
        <v>47.87</v>
      </c>
      <c r="BP56" s="2"/>
      <c r="BQ56" s="2" t="s">
        <v>111</v>
      </c>
      <c r="BR56" s="2" t="s">
        <v>82</v>
      </c>
      <c r="BS56" s="3">
        <v>42989</v>
      </c>
      <c r="BT56" s="4">
        <v>0.34583333333333338</v>
      </c>
      <c r="BU56" s="2" t="s">
        <v>281</v>
      </c>
      <c r="BV56" s="2" t="s">
        <v>95</v>
      </c>
      <c r="BW56" s="2"/>
      <c r="BX56" s="2"/>
      <c r="BY56" s="2">
        <v>1200</v>
      </c>
      <c r="BZ56" s="2"/>
      <c r="CA56" s="2"/>
      <c r="CB56" s="2"/>
      <c r="CC56" s="2" t="s">
        <v>279</v>
      </c>
      <c r="CD56" s="2">
        <v>157</v>
      </c>
      <c r="CE56" s="2" t="s">
        <v>89</v>
      </c>
      <c r="CF56" s="5">
        <v>42991</v>
      </c>
      <c r="CG56" s="2"/>
      <c r="CH56" s="2"/>
      <c r="CI56" s="2">
        <v>1</v>
      </c>
      <c r="CJ56" s="2">
        <v>1</v>
      </c>
      <c r="CK56" s="2">
        <v>21</v>
      </c>
      <c r="CL56" s="2" t="s">
        <v>85</v>
      </c>
      <c r="CM56" s="2"/>
    </row>
    <row r="57" spans="1:91">
      <c r="A57" s="2" t="s">
        <v>71</v>
      </c>
      <c r="B57" s="2" t="s">
        <v>72</v>
      </c>
      <c r="C57" s="2" t="s">
        <v>73</v>
      </c>
      <c r="D57" s="2"/>
      <c r="E57" s="2" t="str">
        <f>"FES1162573917"</f>
        <v>FES1162573917</v>
      </c>
      <c r="F57" s="3">
        <v>42985</v>
      </c>
      <c r="G57" s="2">
        <v>201803</v>
      </c>
      <c r="H57" s="2" t="s">
        <v>78</v>
      </c>
      <c r="I57" s="2" t="s">
        <v>79</v>
      </c>
      <c r="J57" s="2" t="s">
        <v>80</v>
      </c>
      <c r="K57" s="2" t="s">
        <v>77</v>
      </c>
      <c r="L57" s="2" t="s">
        <v>78</v>
      </c>
      <c r="M57" s="2" t="s">
        <v>79</v>
      </c>
      <c r="N57" s="2" t="s">
        <v>282</v>
      </c>
      <c r="O57" s="2" t="s">
        <v>81</v>
      </c>
      <c r="P57" s="2" t="str">
        <f>"2170589267                    "</f>
        <v xml:space="preserve">2170589267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3.55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1</v>
      </c>
      <c r="BJ57" s="2">
        <v>0.2</v>
      </c>
      <c r="BK57" s="2">
        <v>1</v>
      </c>
      <c r="BL57" s="2">
        <v>32.799999999999997</v>
      </c>
      <c r="BM57" s="2">
        <v>4.59</v>
      </c>
      <c r="BN57" s="2">
        <v>37.39</v>
      </c>
      <c r="BO57" s="2">
        <v>37.39</v>
      </c>
      <c r="BP57" s="2"/>
      <c r="BQ57" s="2" t="s">
        <v>283</v>
      </c>
      <c r="BR57" s="2" t="s">
        <v>82</v>
      </c>
      <c r="BS57" s="3">
        <v>42986</v>
      </c>
      <c r="BT57" s="4">
        <v>0.41666666666666669</v>
      </c>
      <c r="BU57" s="2" t="s">
        <v>284</v>
      </c>
      <c r="BV57" s="2" t="s">
        <v>95</v>
      </c>
      <c r="BW57" s="2"/>
      <c r="BX57" s="2"/>
      <c r="BY57" s="2">
        <v>1200</v>
      </c>
      <c r="BZ57" s="2"/>
      <c r="CA57" s="2"/>
      <c r="CB57" s="2"/>
      <c r="CC57" s="2" t="s">
        <v>79</v>
      </c>
      <c r="CD57" s="2">
        <v>1682</v>
      </c>
      <c r="CE57" s="2" t="s">
        <v>89</v>
      </c>
      <c r="CF57" s="5">
        <v>42989</v>
      </c>
      <c r="CG57" s="2"/>
      <c r="CH57" s="2"/>
      <c r="CI57" s="2">
        <v>1</v>
      </c>
      <c r="CJ57" s="2">
        <v>1</v>
      </c>
      <c r="CK57" s="2">
        <v>22</v>
      </c>
      <c r="CL57" s="2" t="s">
        <v>85</v>
      </c>
      <c r="CM57" s="2"/>
    </row>
    <row r="58" spans="1:91">
      <c r="A58" s="2" t="s">
        <v>71</v>
      </c>
      <c r="B58" s="2" t="s">
        <v>72</v>
      </c>
      <c r="C58" s="2" t="s">
        <v>73</v>
      </c>
      <c r="D58" s="2"/>
      <c r="E58" s="2" t="str">
        <f>"FES1162573972"</f>
        <v>FES1162573972</v>
      </c>
      <c r="F58" s="3">
        <v>42985</v>
      </c>
      <c r="G58" s="2">
        <v>201803</v>
      </c>
      <c r="H58" s="2" t="s">
        <v>78</v>
      </c>
      <c r="I58" s="2" t="s">
        <v>79</v>
      </c>
      <c r="J58" s="2" t="s">
        <v>80</v>
      </c>
      <c r="K58" s="2" t="s">
        <v>77</v>
      </c>
      <c r="L58" s="2" t="s">
        <v>171</v>
      </c>
      <c r="M58" s="2" t="s">
        <v>172</v>
      </c>
      <c r="N58" s="2" t="s">
        <v>173</v>
      </c>
      <c r="O58" s="2" t="s">
        <v>81</v>
      </c>
      <c r="P58" s="2" t="str">
        <f>"2170586676                    "</f>
        <v xml:space="preserve">2170586676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3.55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3.5</v>
      </c>
      <c r="BJ58" s="2">
        <v>5.6</v>
      </c>
      <c r="BK58" s="2">
        <v>6</v>
      </c>
      <c r="BL58" s="2">
        <v>32.799999999999997</v>
      </c>
      <c r="BM58" s="2">
        <v>4.59</v>
      </c>
      <c r="BN58" s="2">
        <v>37.39</v>
      </c>
      <c r="BO58" s="2">
        <v>37.39</v>
      </c>
      <c r="BP58" s="2"/>
      <c r="BQ58" s="2" t="s">
        <v>111</v>
      </c>
      <c r="BR58" s="2" t="s">
        <v>82</v>
      </c>
      <c r="BS58" s="3">
        <v>42986</v>
      </c>
      <c r="BT58" s="4">
        <v>0.34027777777777773</v>
      </c>
      <c r="BU58" s="2" t="s">
        <v>211</v>
      </c>
      <c r="BV58" s="2" t="s">
        <v>95</v>
      </c>
      <c r="BW58" s="2"/>
      <c r="BX58" s="2"/>
      <c r="BY58" s="2">
        <v>27954.799999999999</v>
      </c>
      <c r="BZ58" s="2"/>
      <c r="CA58" s="2"/>
      <c r="CB58" s="2"/>
      <c r="CC58" s="2" t="s">
        <v>172</v>
      </c>
      <c r="CD58" s="2">
        <v>1459</v>
      </c>
      <c r="CE58" s="2" t="s">
        <v>126</v>
      </c>
      <c r="CF58" s="5">
        <v>42989</v>
      </c>
      <c r="CG58" s="2"/>
      <c r="CH58" s="2"/>
      <c r="CI58" s="2">
        <v>1</v>
      </c>
      <c r="CJ58" s="2">
        <v>1</v>
      </c>
      <c r="CK58" s="2">
        <v>22</v>
      </c>
      <c r="CL58" s="2" t="s">
        <v>85</v>
      </c>
      <c r="CM58" s="2"/>
    </row>
    <row r="59" spans="1:91">
      <c r="A59" s="2" t="s">
        <v>71</v>
      </c>
      <c r="B59" s="2" t="s">
        <v>72</v>
      </c>
      <c r="C59" s="2" t="s">
        <v>73</v>
      </c>
      <c r="D59" s="2"/>
      <c r="E59" s="2" t="str">
        <f>"FES1162574085"</f>
        <v>FES1162574085</v>
      </c>
      <c r="F59" s="3">
        <v>42985</v>
      </c>
      <c r="G59" s="2">
        <v>201803</v>
      </c>
      <c r="H59" s="2" t="s">
        <v>78</v>
      </c>
      <c r="I59" s="2" t="s">
        <v>79</v>
      </c>
      <c r="J59" s="2" t="s">
        <v>80</v>
      </c>
      <c r="K59" s="2" t="s">
        <v>77</v>
      </c>
      <c r="L59" s="2" t="s">
        <v>90</v>
      </c>
      <c r="M59" s="2" t="s">
        <v>91</v>
      </c>
      <c r="N59" s="2" t="s">
        <v>285</v>
      </c>
      <c r="O59" s="2" t="s">
        <v>81</v>
      </c>
      <c r="P59" s="2" t="str">
        <f>"2170589353                    "</f>
        <v xml:space="preserve">2170589353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4.55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1</v>
      </c>
      <c r="BJ59" s="2">
        <v>0.2</v>
      </c>
      <c r="BK59" s="2">
        <v>1</v>
      </c>
      <c r="BL59" s="2">
        <v>41.99</v>
      </c>
      <c r="BM59" s="2">
        <v>5.88</v>
      </c>
      <c r="BN59" s="2">
        <v>47.87</v>
      </c>
      <c r="BO59" s="2">
        <v>47.87</v>
      </c>
      <c r="BP59" s="2"/>
      <c r="BQ59" s="2" t="s">
        <v>286</v>
      </c>
      <c r="BR59" s="2" t="s">
        <v>82</v>
      </c>
      <c r="BS59" s="3">
        <v>42986</v>
      </c>
      <c r="BT59" s="4">
        <v>0.34722222222222227</v>
      </c>
      <c r="BU59" s="2" t="s">
        <v>287</v>
      </c>
      <c r="BV59" s="2" t="s">
        <v>95</v>
      </c>
      <c r="BW59" s="2"/>
      <c r="BX59" s="2"/>
      <c r="BY59" s="2">
        <v>1200</v>
      </c>
      <c r="BZ59" s="2"/>
      <c r="CA59" s="2"/>
      <c r="CB59" s="2"/>
      <c r="CC59" s="2" t="s">
        <v>91</v>
      </c>
      <c r="CD59" s="2">
        <v>4001</v>
      </c>
      <c r="CE59" s="2" t="s">
        <v>89</v>
      </c>
      <c r="CF59" s="5">
        <v>42989</v>
      </c>
      <c r="CG59" s="2"/>
      <c r="CH59" s="2"/>
      <c r="CI59" s="2">
        <v>1</v>
      </c>
      <c r="CJ59" s="2">
        <v>1</v>
      </c>
      <c r="CK59" s="2">
        <v>21</v>
      </c>
      <c r="CL59" s="2" t="s">
        <v>85</v>
      </c>
      <c r="CM59" s="2"/>
    </row>
    <row r="60" spans="1:91">
      <c r="A60" s="2" t="s">
        <v>71</v>
      </c>
      <c r="B60" s="2" t="s">
        <v>72</v>
      </c>
      <c r="C60" s="2" t="s">
        <v>73</v>
      </c>
      <c r="D60" s="2"/>
      <c r="E60" s="2" t="str">
        <f>"FES1162574312"</f>
        <v>FES1162574312</v>
      </c>
      <c r="F60" s="3">
        <v>42986</v>
      </c>
      <c r="G60" s="2">
        <v>201803</v>
      </c>
      <c r="H60" s="2" t="s">
        <v>78</v>
      </c>
      <c r="I60" s="2" t="s">
        <v>79</v>
      </c>
      <c r="J60" s="2" t="s">
        <v>80</v>
      </c>
      <c r="K60" s="2" t="s">
        <v>77</v>
      </c>
      <c r="L60" s="2" t="s">
        <v>225</v>
      </c>
      <c r="M60" s="2" t="s">
        <v>226</v>
      </c>
      <c r="N60" s="2" t="s">
        <v>288</v>
      </c>
      <c r="O60" s="2" t="s">
        <v>81</v>
      </c>
      <c r="P60" s="2" t="str">
        <f>"2170586556                    "</f>
        <v xml:space="preserve">2170586556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4.55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1</v>
      </c>
      <c r="BJ60" s="2">
        <v>0.2</v>
      </c>
      <c r="BK60" s="2">
        <v>1</v>
      </c>
      <c r="BL60" s="2">
        <v>41.99</v>
      </c>
      <c r="BM60" s="2">
        <v>5.88</v>
      </c>
      <c r="BN60" s="2">
        <v>47.87</v>
      </c>
      <c r="BO60" s="2">
        <v>47.87</v>
      </c>
      <c r="BP60" s="2"/>
      <c r="BQ60" s="2" t="s">
        <v>111</v>
      </c>
      <c r="BR60" s="2" t="s">
        <v>82</v>
      </c>
      <c r="BS60" s="3">
        <v>42989</v>
      </c>
      <c r="BT60" s="4">
        <v>0.5083333333333333</v>
      </c>
      <c r="BU60" s="2" t="s">
        <v>289</v>
      </c>
      <c r="BV60" s="2" t="s">
        <v>85</v>
      </c>
      <c r="BW60" s="2" t="s">
        <v>86</v>
      </c>
      <c r="BX60" s="2" t="s">
        <v>257</v>
      </c>
      <c r="BY60" s="2">
        <v>1200</v>
      </c>
      <c r="BZ60" s="2"/>
      <c r="CA60" s="2" t="s">
        <v>290</v>
      </c>
      <c r="CB60" s="2"/>
      <c r="CC60" s="2" t="s">
        <v>226</v>
      </c>
      <c r="CD60" s="2">
        <v>1</v>
      </c>
      <c r="CE60" s="2" t="s">
        <v>89</v>
      </c>
      <c r="CF60" s="5">
        <v>42991</v>
      </c>
      <c r="CG60" s="2"/>
      <c r="CH60" s="2"/>
      <c r="CI60" s="2">
        <v>1</v>
      </c>
      <c r="CJ60" s="2">
        <v>1</v>
      </c>
      <c r="CK60" s="2">
        <v>21</v>
      </c>
      <c r="CL60" s="2" t="s">
        <v>85</v>
      </c>
      <c r="CM60" s="2"/>
    </row>
    <row r="61" spans="1:91">
      <c r="A61" s="2" t="s">
        <v>71</v>
      </c>
      <c r="B61" s="2" t="s">
        <v>72</v>
      </c>
      <c r="C61" s="2" t="s">
        <v>73</v>
      </c>
      <c r="D61" s="2"/>
      <c r="E61" s="2" t="str">
        <f>"FES1162573908"</f>
        <v>FES1162573908</v>
      </c>
      <c r="F61" s="3">
        <v>42985</v>
      </c>
      <c r="G61" s="2">
        <v>201803</v>
      </c>
      <c r="H61" s="2" t="s">
        <v>78</v>
      </c>
      <c r="I61" s="2" t="s">
        <v>79</v>
      </c>
      <c r="J61" s="2" t="s">
        <v>80</v>
      </c>
      <c r="K61" s="2" t="s">
        <v>77</v>
      </c>
      <c r="L61" s="2" t="s">
        <v>78</v>
      </c>
      <c r="M61" s="2" t="s">
        <v>79</v>
      </c>
      <c r="N61" s="2" t="s">
        <v>291</v>
      </c>
      <c r="O61" s="2" t="s">
        <v>81</v>
      </c>
      <c r="P61" s="2" t="str">
        <f>"2170588768                    "</f>
        <v xml:space="preserve">2170588768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3.55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1</v>
      </c>
      <c r="BJ61" s="2">
        <v>0.2</v>
      </c>
      <c r="BK61" s="2">
        <v>1</v>
      </c>
      <c r="BL61" s="2">
        <v>32.799999999999997</v>
      </c>
      <c r="BM61" s="2">
        <v>4.59</v>
      </c>
      <c r="BN61" s="2">
        <v>37.39</v>
      </c>
      <c r="BO61" s="2">
        <v>37.39</v>
      </c>
      <c r="BP61" s="2"/>
      <c r="BQ61" s="2"/>
      <c r="BR61" s="2" t="s">
        <v>82</v>
      </c>
      <c r="BS61" s="3">
        <v>42986</v>
      </c>
      <c r="BT61" s="4">
        <v>0.41666666666666669</v>
      </c>
      <c r="BU61" s="2" t="s">
        <v>292</v>
      </c>
      <c r="BV61" s="2" t="s">
        <v>95</v>
      </c>
      <c r="BW61" s="2"/>
      <c r="BX61" s="2"/>
      <c r="BY61" s="2">
        <v>1200</v>
      </c>
      <c r="BZ61" s="2"/>
      <c r="CA61" s="2"/>
      <c r="CB61" s="2"/>
      <c r="CC61" s="2" t="s">
        <v>79</v>
      </c>
      <c r="CD61" s="2">
        <v>1666</v>
      </c>
      <c r="CE61" s="2" t="s">
        <v>89</v>
      </c>
      <c r="CF61" s="5">
        <v>42989</v>
      </c>
      <c r="CG61" s="2"/>
      <c r="CH61" s="2"/>
      <c r="CI61" s="2">
        <v>1</v>
      </c>
      <c r="CJ61" s="2">
        <v>1</v>
      </c>
      <c r="CK61" s="2">
        <v>22</v>
      </c>
      <c r="CL61" s="2" t="s">
        <v>85</v>
      </c>
      <c r="CM61" s="2"/>
    </row>
    <row r="62" spans="1:91">
      <c r="A62" s="2" t="s">
        <v>71</v>
      </c>
      <c r="B62" s="2" t="s">
        <v>72</v>
      </c>
      <c r="C62" s="2" t="s">
        <v>73</v>
      </c>
      <c r="D62" s="2"/>
      <c r="E62" s="2" t="str">
        <f>"FES1162574132"</f>
        <v>FES1162574132</v>
      </c>
      <c r="F62" s="3">
        <v>42985</v>
      </c>
      <c r="G62" s="2">
        <v>201803</v>
      </c>
      <c r="H62" s="2" t="s">
        <v>78</v>
      </c>
      <c r="I62" s="2" t="s">
        <v>79</v>
      </c>
      <c r="J62" s="2" t="s">
        <v>80</v>
      </c>
      <c r="K62" s="2" t="s">
        <v>77</v>
      </c>
      <c r="L62" s="2" t="s">
        <v>203</v>
      </c>
      <c r="M62" s="2" t="s">
        <v>204</v>
      </c>
      <c r="N62" s="2" t="s">
        <v>293</v>
      </c>
      <c r="O62" s="2" t="s">
        <v>81</v>
      </c>
      <c r="P62" s="2" t="str">
        <f>"2170589405                    "</f>
        <v xml:space="preserve">2170589405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3.55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1</v>
      </c>
      <c r="BJ62" s="2">
        <v>0.2</v>
      </c>
      <c r="BK62" s="2">
        <v>1</v>
      </c>
      <c r="BL62" s="2">
        <v>32.799999999999997</v>
      </c>
      <c r="BM62" s="2">
        <v>4.59</v>
      </c>
      <c r="BN62" s="2">
        <v>37.39</v>
      </c>
      <c r="BO62" s="2">
        <v>37.39</v>
      </c>
      <c r="BP62" s="2"/>
      <c r="BQ62" s="2"/>
      <c r="BR62" s="2" t="s">
        <v>82</v>
      </c>
      <c r="BS62" s="3">
        <v>42986</v>
      </c>
      <c r="BT62" s="4">
        <v>0.63541666666666663</v>
      </c>
      <c r="BU62" s="2" t="s">
        <v>294</v>
      </c>
      <c r="BV62" s="2" t="s">
        <v>85</v>
      </c>
      <c r="BW62" s="2" t="s">
        <v>113</v>
      </c>
      <c r="BX62" s="2" t="s">
        <v>295</v>
      </c>
      <c r="BY62" s="2">
        <v>1200</v>
      </c>
      <c r="BZ62" s="2"/>
      <c r="CA62" s="2"/>
      <c r="CB62" s="2"/>
      <c r="CC62" s="2" t="s">
        <v>204</v>
      </c>
      <c r="CD62" s="2">
        <v>1422</v>
      </c>
      <c r="CE62" s="2" t="s">
        <v>89</v>
      </c>
      <c r="CF62" s="5">
        <v>42989</v>
      </c>
      <c r="CG62" s="2"/>
      <c r="CH62" s="2"/>
      <c r="CI62" s="2">
        <v>1</v>
      </c>
      <c r="CJ62" s="2">
        <v>1</v>
      </c>
      <c r="CK62" s="2">
        <v>22</v>
      </c>
      <c r="CL62" s="2" t="s">
        <v>85</v>
      </c>
      <c r="CM62" s="2"/>
    </row>
    <row r="63" spans="1:91">
      <c r="A63" s="2" t="s">
        <v>71</v>
      </c>
      <c r="B63" s="2" t="s">
        <v>72</v>
      </c>
      <c r="C63" s="2" t="s">
        <v>73</v>
      </c>
      <c r="D63" s="2"/>
      <c r="E63" s="2" t="str">
        <f>"FES1162574093"</f>
        <v>FES1162574093</v>
      </c>
      <c r="F63" s="3">
        <v>42985</v>
      </c>
      <c r="G63" s="2">
        <v>201803</v>
      </c>
      <c r="H63" s="2" t="s">
        <v>78</v>
      </c>
      <c r="I63" s="2" t="s">
        <v>79</v>
      </c>
      <c r="J63" s="2" t="s">
        <v>80</v>
      </c>
      <c r="K63" s="2" t="s">
        <v>77</v>
      </c>
      <c r="L63" s="2" t="s">
        <v>96</v>
      </c>
      <c r="M63" s="2" t="s">
        <v>97</v>
      </c>
      <c r="N63" s="2" t="s">
        <v>296</v>
      </c>
      <c r="O63" s="2" t="s">
        <v>81</v>
      </c>
      <c r="P63" s="2" t="str">
        <f>"2170589361                    "</f>
        <v xml:space="preserve">2170589361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22.73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1</v>
      </c>
      <c r="BI63" s="2">
        <v>10</v>
      </c>
      <c r="BJ63" s="2">
        <v>3.4</v>
      </c>
      <c r="BK63" s="2">
        <v>10</v>
      </c>
      <c r="BL63" s="2">
        <v>209.93</v>
      </c>
      <c r="BM63" s="2">
        <v>29.39</v>
      </c>
      <c r="BN63" s="2">
        <v>239.32</v>
      </c>
      <c r="BO63" s="2">
        <v>239.32</v>
      </c>
      <c r="BP63" s="2"/>
      <c r="BQ63" s="2" t="s">
        <v>111</v>
      </c>
      <c r="BR63" s="2" t="s">
        <v>82</v>
      </c>
      <c r="BS63" s="3">
        <v>42986</v>
      </c>
      <c r="BT63" s="4">
        <v>0.4375</v>
      </c>
      <c r="BU63" s="2" t="s">
        <v>297</v>
      </c>
      <c r="BV63" s="2" t="s">
        <v>95</v>
      </c>
      <c r="BW63" s="2"/>
      <c r="BX63" s="2"/>
      <c r="BY63" s="2">
        <v>17003.099999999999</v>
      </c>
      <c r="BZ63" s="2" t="s">
        <v>27</v>
      </c>
      <c r="CA63" s="2"/>
      <c r="CB63" s="2"/>
      <c r="CC63" s="2" t="s">
        <v>97</v>
      </c>
      <c r="CD63" s="2">
        <v>3610</v>
      </c>
      <c r="CE63" s="2" t="s">
        <v>126</v>
      </c>
      <c r="CF63" s="5">
        <v>42989</v>
      </c>
      <c r="CG63" s="2"/>
      <c r="CH63" s="2"/>
      <c r="CI63" s="2">
        <v>1</v>
      </c>
      <c r="CJ63" s="2">
        <v>1</v>
      </c>
      <c r="CK63" s="2">
        <v>21</v>
      </c>
      <c r="CL63" s="2" t="s">
        <v>85</v>
      </c>
      <c r="CM63" s="2"/>
    </row>
    <row r="64" spans="1:91">
      <c r="A64" s="2" t="s">
        <v>71</v>
      </c>
      <c r="B64" s="2" t="s">
        <v>72</v>
      </c>
      <c r="C64" s="2" t="s">
        <v>73</v>
      </c>
      <c r="D64" s="2"/>
      <c r="E64" s="2" t="str">
        <f>"FES1162574339"</f>
        <v>FES1162574339</v>
      </c>
      <c r="F64" s="3">
        <v>42986</v>
      </c>
      <c r="G64" s="2">
        <v>201803</v>
      </c>
      <c r="H64" s="2" t="s">
        <v>78</v>
      </c>
      <c r="I64" s="2" t="s">
        <v>79</v>
      </c>
      <c r="J64" s="2" t="s">
        <v>80</v>
      </c>
      <c r="K64" s="2" t="s">
        <v>77</v>
      </c>
      <c r="L64" s="2" t="s">
        <v>278</v>
      </c>
      <c r="M64" s="2" t="s">
        <v>279</v>
      </c>
      <c r="N64" s="2" t="s">
        <v>298</v>
      </c>
      <c r="O64" s="2" t="s">
        <v>81</v>
      </c>
      <c r="P64" s="2" t="str">
        <f>"2170587433                    "</f>
        <v xml:space="preserve">2170587433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4.55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1</v>
      </c>
      <c r="BJ64" s="2">
        <v>0.2</v>
      </c>
      <c r="BK64" s="2">
        <v>1</v>
      </c>
      <c r="BL64" s="2">
        <v>41.99</v>
      </c>
      <c r="BM64" s="2">
        <v>5.88</v>
      </c>
      <c r="BN64" s="2">
        <v>47.87</v>
      </c>
      <c r="BO64" s="2">
        <v>47.87</v>
      </c>
      <c r="BP64" s="2"/>
      <c r="BQ64" s="2" t="s">
        <v>130</v>
      </c>
      <c r="BR64" s="2" t="s">
        <v>82</v>
      </c>
      <c r="BS64" s="3">
        <v>42989</v>
      </c>
      <c r="BT64" s="4">
        <v>0.46458333333333335</v>
      </c>
      <c r="BU64" s="2" t="s">
        <v>299</v>
      </c>
      <c r="BV64" s="2" t="s">
        <v>85</v>
      </c>
      <c r="BW64" s="2"/>
      <c r="BX64" s="2"/>
      <c r="BY64" s="2">
        <v>1200</v>
      </c>
      <c r="BZ64" s="2"/>
      <c r="CA64" s="2"/>
      <c r="CB64" s="2"/>
      <c r="CC64" s="2" t="s">
        <v>279</v>
      </c>
      <c r="CD64" s="2">
        <v>157</v>
      </c>
      <c r="CE64" s="2" t="s">
        <v>89</v>
      </c>
      <c r="CF64" s="5">
        <v>42991</v>
      </c>
      <c r="CG64" s="2"/>
      <c r="CH64" s="2"/>
      <c r="CI64" s="2">
        <v>1</v>
      </c>
      <c r="CJ64" s="2">
        <v>1</v>
      </c>
      <c r="CK64" s="2">
        <v>21</v>
      </c>
      <c r="CL64" s="2" t="s">
        <v>85</v>
      </c>
      <c r="CM64" s="2"/>
    </row>
    <row r="65" spans="1:91">
      <c r="A65" s="2" t="s">
        <v>71</v>
      </c>
      <c r="B65" s="2" t="s">
        <v>72</v>
      </c>
      <c r="C65" s="2" t="s">
        <v>73</v>
      </c>
      <c r="D65" s="2"/>
      <c r="E65" s="2" t="str">
        <f>"FES1162573950"</f>
        <v>FES1162573950</v>
      </c>
      <c r="F65" s="3">
        <v>42985</v>
      </c>
      <c r="G65" s="2">
        <v>201803</v>
      </c>
      <c r="H65" s="2" t="s">
        <v>78</v>
      </c>
      <c r="I65" s="2" t="s">
        <v>79</v>
      </c>
      <c r="J65" s="2" t="s">
        <v>80</v>
      </c>
      <c r="K65" s="2" t="s">
        <v>77</v>
      </c>
      <c r="L65" s="2" t="s">
        <v>78</v>
      </c>
      <c r="M65" s="2" t="s">
        <v>79</v>
      </c>
      <c r="N65" s="2" t="s">
        <v>300</v>
      </c>
      <c r="O65" s="2" t="s">
        <v>81</v>
      </c>
      <c r="P65" s="2" t="str">
        <f>"2170589298                    "</f>
        <v xml:space="preserve">2170589298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3.55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1</v>
      </c>
      <c r="BJ65" s="2">
        <v>0.2</v>
      </c>
      <c r="BK65" s="2">
        <v>1</v>
      </c>
      <c r="BL65" s="2">
        <v>32.799999999999997</v>
      </c>
      <c r="BM65" s="2">
        <v>4.59</v>
      </c>
      <c r="BN65" s="2">
        <v>37.39</v>
      </c>
      <c r="BO65" s="2">
        <v>37.39</v>
      </c>
      <c r="BP65" s="2"/>
      <c r="BQ65" s="2" t="s">
        <v>111</v>
      </c>
      <c r="BR65" s="2" t="s">
        <v>82</v>
      </c>
      <c r="BS65" s="3">
        <v>42986</v>
      </c>
      <c r="BT65" s="4">
        <v>0.41666666666666669</v>
      </c>
      <c r="BU65" s="2" t="s">
        <v>301</v>
      </c>
      <c r="BV65" s="2" t="s">
        <v>95</v>
      </c>
      <c r="BW65" s="2"/>
      <c r="BX65" s="2"/>
      <c r="BY65" s="2">
        <v>1200</v>
      </c>
      <c r="BZ65" s="2"/>
      <c r="CA65" s="2"/>
      <c r="CB65" s="2"/>
      <c r="CC65" s="2" t="s">
        <v>79</v>
      </c>
      <c r="CD65" s="2">
        <v>1665</v>
      </c>
      <c r="CE65" s="2" t="s">
        <v>89</v>
      </c>
      <c r="CF65" s="5">
        <v>42989</v>
      </c>
      <c r="CG65" s="2"/>
      <c r="CH65" s="2"/>
      <c r="CI65" s="2">
        <v>1</v>
      </c>
      <c r="CJ65" s="2">
        <v>1</v>
      </c>
      <c r="CK65" s="2">
        <v>22</v>
      </c>
      <c r="CL65" s="2" t="s">
        <v>85</v>
      </c>
      <c r="CM65" s="2"/>
    </row>
    <row r="66" spans="1:91">
      <c r="A66" s="2" t="s">
        <v>71</v>
      </c>
      <c r="B66" s="2" t="s">
        <v>72</v>
      </c>
      <c r="C66" s="2" t="s">
        <v>73</v>
      </c>
      <c r="D66" s="2"/>
      <c r="E66" s="2" t="str">
        <f>"FES1162573993"</f>
        <v>FES1162573993</v>
      </c>
      <c r="F66" s="3">
        <v>42985</v>
      </c>
      <c r="G66" s="2">
        <v>201803</v>
      </c>
      <c r="H66" s="2" t="s">
        <v>78</v>
      </c>
      <c r="I66" s="2" t="s">
        <v>79</v>
      </c>
      <c r="J66" s="2" t="s">
        <v>80</v>
      </c>
      <c r="K66" s="2" t="s">
        <v>77</v>
      </c>
      <c r="L66" s="2" t="s">
        <v>115</v>
      </c>
      <c r="M66" s="2" t="s">
        <v>116</v>
      </c>
      <c r="N66" s="2" t="s">
        <v>302</v>
      </c>
      <c r="O66" s="2" t="s">
        <v>81</v>
      </c>
      <c r="P66" s="2" t="str">
        <f>"2170586614                    "</f>
        <v xml:space="preserve">2170586614  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4.55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1</v>
      </c>
      <c r="BJ66" s="2">
        <v>0.2</v>
      </c>
      <c r="BK66" s="2">
        <v>1</v>
      </c>
      <c r="BL66" s="2">
        <v>41.99</v>
      </c>
      <c r="BM66" s="2">
        <v>5.88</v>
      </c>
      <c r="BN66" s="2">
        <v>47.87</v>
      </c>
      <c r="BO66" s="2">
        <v>47.87</v>
      </c>
      <c r="BP66" s="2"/>
      <c r="BQ66" s="2" t="s">
        <v>111</v>
      </c>
      <c r="BR66" s="2" t="s">
        <v>82</v>
      </c>
      <c r="BS66" s="3">
        <v>42986</v>
      </c>
      <c r="BT66" s="4">
        <v>0.35972222222222222</v>
      </c>
      <c r="BU66" s="2" t="s">
        <v>303</v>
      </c>
      <c r="BV66" s="2" t="s">
        <v>95</v>
      </c>
      <c r="BW66" s="2"/>
      <c r="BX66" s="2"/>
      <c r="BY66" s="2">
        <v>1200</v>
      </c>
      <c r="BZ66" s="2" t="s">
        <v>27</v>
      </c>
      <c r="CA66" s="2" t="s">
        <v>304</v>
      </c>
      <c r="CB66" s="2"/>
      <c r="CC66" s="2" t="s">
        <v>116</v>
      </c>
      <c r="CD66" s="2">
        <v>4302</v>
      </c>
      <c r="CE66" s="2" t="s">
        <v>89</v>
      </c>
      <c r="CF66" s="5">
        <v>42989</v>
      </c>
      <c r="CG66" s="2"/>
      <c r="CH66" s="2"/>
      <c r="CI66" s="2">
        <v>1</v>
      </c>
      <c r="CJ66" s="2">
        <v>1</v>
      </c>
      <c r="CK66" s="2">
        <v>21</v>
      </c>
      <c r="CL66" s="2" t="s">
        <v>85</v>
      </c>
      <c r="CM66" s="2"/>
    </row>
    <row r="67" spans="1:91">
      <c r="A67" s="2" t="s">
        <v>71</v>
      </c>
      <c r="B67" s="2" t="s">
        <v>72</v>
      </c>
      <c r="C67" s="2" t="s">
        <v>73</v>
      </c>
      <c r="D67" s="2"/>
      <c r="E67" s="2" t="str">
        <f>"FES1162573036"</f>
        <v>FES1162573036</v>
      </c>
      <c r="F67" s="3">
        <v>42985</v>
      </c>
      <c r="G67" s="2">
        <v>201803</v>
      </c>
      <c r="H67" s="2" t="s">
        <v>78</v>
      </c>
      <c r="I67" s="2" t="s">
        <v>79</v>
      </c>
      <c r="J67" s="2" t="s">
        <v>80</v>
      </c>
      <c r="K67" s="2" t="s">
        <v>77</v>
      </c>
      <c r="L67" s="2" t="s">
        <v>171</v>
      </c>
      <c r="M67" s="2" t="s">
        <v>172</v>
      </c>
      <c r="N67" s="2" t="s">
        <v>305</v>
      </c>
      <c r="O67" s="2" t="s">
        <v>81</v>
      </c>
      <c r="P67" s="2" t="str">
        <f>"2170587708                    "</f>
        <v xml:space="preserve">2170587708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3.55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1</v>
      </c>
      <c r="BI67" s="2">
        <v>1</v>
      </c>
      <c r="BJ67" s="2">
        <v>0.2</v>
      </c>
      <c r="BK67" s="2">
        <v>1</v>
      </c>
      <c r="BL67" s="2">
        <v>32.799999999999997</v>
      </c>
      <c r="BM67" s="2">
        <v>4.59</v>
      </c>
      <c r="BN67" s="2">
        <v>37.39</v>
      </c>
      <c r="BO67" s="2">
        <v>37.39</v>
      </c>
      <c r="BP67" s="2"/>
      <c r="BQ67" s="2" t="s">
        <v>111</v>
      </c>
      <c r="BR67" s="2" t="s">
        <v>82</v>
      </c>
      <c r="BS67" s="3">
        <v>42986</v>
      </c>
      <c r="BT67" s="4">
        <v>0.4375</v>
      </c>
      <c r="BU67" s="2" t="s">
        <v>306</v>
      </c>
      <c r="BV67" s="2" t="s">
        <v>95</v>
      </c>
      <c r="BW67" s="2"/>
      <c r="BX67" s="2"/>
      <c r="BY67" s="2">
        <v>1200</v>
      </c>
      <c r="BZ67" s="2" t="s">
        <v>27</v>
      </c>
      <c r="CA67" s="2"/>
      <c r="CB67" s="2"/>
      <c r="CC67" s="2" t="s">
        <v>172</v>
      </c>
      <c r="CD67" s="2">
        <v>1459</v>
      </c>
      <c r="CE67" s="2" t="s">
        <v>89</v>
      </c>
      <c r="CF67" s="5">
        <v>42989</v>
      </c>
      <c r="CG67" s="2"/>
      <c r="CH67" s="2"/>
      <c r="CI67" s="2">
        <v>1</v>
      </c>
      <c r="CJ67" s="2">
        <v>1</v>
      </c>
      <c r="CK67" s="2">
        <v>22</v>
      </c>
      <c r="CL67" s="2" t="s">
        <v>85</v>
      </c>
      <c r="CM67" s="2"/>
    </row>
    <row r="68" spans="1:91">
      <c r="A68" s="2" t="s">
        <v>71</v>
      </c>
      <c r="B68" s="2" t="s">
        <v>72</v>
      </c>
      <c r="C68" s="2" t="s">
        <v>73</v>
      </c>
      <c r="D68" s="2"/>
      <c r="E68" s="2" t="str">
        <f>"FES1162574046"</f>
        <v>FES1162574046</v>
      </c>
      <c r="F68" s="3">
        <v>42985</v>
      </c>
      <c r="G68" s="2">
        <v>201803</v>
      </c>
      <c r="H68" s="2" t="s">
        <v>78</v>
      </c>
      <c r="I68" s="2" t="s">
        <v>79</v>
      </c>
      <c r="J68" s="2" t="s">
        <v>80</v>
      </c>
      <c r="K68" s="2" t="s">
        <v>77</v>
      </c>
      <c r="L68" s="2" t="s">
        <v>188</v>
      </c>
      <c r="M68" s="2" t="s">
        <v>189</v>
      </c>
      <c r="N68" s="2" t="s">
        <v>190</v>
      </c>
      <c r="O68" s="2" t="s">
        <v>81</v>
      </c>
      <c r="P68" s="2" t="str">
        <f>"2170587112                    "</f>
        <v xml:space="preserve">2170587112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6.39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1</v>
      </c>
      <c r="BJ68" s="2">
        <v>0.2</v>
      </c>
      <c r="BK68" s="2">
        <v>1</v>
      </c>
      <c r="BL68" s="2">
        <v>59.04</v>
      </c>
      <c r="BM68" s="2">
        <v>8.27</v>
      </c>
      <c r="BN68" s="2">
        <v>67.31</v>
      </c>
      <c r="BO68" s="2">
        <v>67.31</v>
      </c>
      <c r="BP68" s="2"/>
      <c r="BQ68" s="2" t="s">
        <v>111</v>
      </c>
      <c r="BR68" s="2" t="s">
        <v>82</v>
      </c>
      <c r="BS68" s="3">
        <v>42989</v>
      </c>
      <c r="BT68" s="4">
        <v>0.49236111111111108</v>
      </c>
      <c r="BU68" s="2" t="s">
        <v>307</v>
      </c>
      <c r="BV68" s="2" t="s">
        <v>85</v>
      </c>
      <c r="BW68" s="2"/>
      <c r="BX68" s="2"/>
      <c r="BY68" s="2">
        <v>1200</v>
      </c>
      <c r="BZ68" s="2"/>
      <c r="CA68" s="2" t="s">
        <v>308</v>
      </c>
      <c r="CB68" s="2"/>
      <c r="CC68" s="2" t="s">
        <v>189</v>
      </c>
      <c r="CD68" s="2">
        <v>250</v>
      </c>
      <c r="CE68" s="2" t="s">
        <v>89</v>
      </c>
      <c r="CF68" s="5">
        <v>42991</v>
      </c>
      <c r="CG68" s="2"/>
      <c r="CH68" s="2"/>
      <c r="CI68" s="2">
        <v>1</v>
      </c>
      <c r="CJ68" s="2">
        <v>2</v>
      </c>
      <c r="CK68" s="2">
        <v>24</v>
      </c>
      <c r="CL68" s="2" t="s">
        <v>85</v>
      </c>
      <c r="CM68" s="2"/>
    </row>
    <row r="69" spans="1:91">
      <c r="A69" s="2" t="s">
        <v>71</v>
      </c>
      <c r="B69" s="2" t="s">
        <v>72</v>
      </c>
      <c r="C69" s="2" t="s">
        <v>73</v>
      </c>
      <c r="D69" s="2"/>
      <c r="E69" s="2" t="str">
        <f>"FES1162574329"</f>
        <v>FES1162574329</v>
      </c>
      <c r="F69" s="3">
        <v>42986</v>
      </c>
      <c r="G69" s="2">
        <v>201803</v>
      </c>
      <c r="H69" s="2" t="s">
        <v>78</v>
      </c>
      <c r="I69" s="2" t="s">
        <v>79</v>
      </c>
      <c r="J69" s="2" t="s">
        <v>80</v>
      </c>
      <c r="K69" s="2" t="s">
        <v>77</v>
      </c>
      <c r="L69" s="2" t="s">
        <v>152</v>
      </c>
      <c r="M69" s="2" t="s">
        <v>153</v>
      </c>
      <c r="N69" s="2" t="s">
        <v>154</v>
      </c>
      <c r="O69" s="2" t="s">
        <v>81</v>
      </c>
      <c r="P69" s="2" t="str">
        <f>"2170586980                    "</f>
        <v xml:space="preserve">2170586980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4.55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1</v>
      </c>
      <c r="BJ69" s="2">
        <v>0.2</v>
      </c>
      <c r="BK69" s="2">
        <v>1</v>
      </c>
      <c r="BL69" s="2">
        <v>41.99</v>
      </c>
      <c r="BM69" s="2">
        <v>5.88</v>
      </c>
      <c r="BN69" s="2">
        <v>47.87</v>
      </c>
      <c r="BO69" s="2">
        <v>47.87</v>
      </c>
      <c r="BP69" s="2"/>
      <c r="BQ69" s="2" t="s">
        <v>111</v>
      </c>
      <c r="BR69" s="2" t="s">
        <v>82</v>
      </c>
      <c r="BS69" s="3">
        <v>42989</v>
      </c>
      <c r="BT69" s="4">
        <v>0.5</v>
      </c>
      <c r="BU69" s="2" t="s">
        <v>309</v>
      </c>
      <c r="BV69" s="2" t="s">
        <v>85</v>
      </c>
      <c r="BW69" s="2"/>
      <c r="BX69" s="2"/>
      <c r="BY69" s="2">
        <v>1200</v>
      </c>
      <c r="BZ69" s="2"/>
      <c r="CA69" s="2" t="s">
        <v>156</v>
      </c>
      <c r="CB69" s="2"/>
      <c r="CC69" s="2" t="s">
        <v>153</v>
      </c>
      <c r="CD69" s="2">
        <v>1947</v>
      </c>
      <c r="CE69" s="2" t="s">
        <v>89</v>
      </c>
      <c r="CF69" s="5">
        <v>42990</v>
      </c>
      <c r="CG69" s="2"/>
      <c r="CH69" s="2"/>
      <c r="CI69" s="2">
        <v>1</v>
      </c>
      <c r="CJ69" s="2">
        <v>1</v>
      </c>
      <c r="CK69" s="2">
        <v>21</v>
      </c>
      <c r="CL69" s="2" t="s">
        <v>85</v>
      </c>
      <c r="CM69" s="2"/>
    </row>
    <row r="70" spans="1:91">
      <c r="A70" s="2" t="s">
        <v>71</v>
      </c>
      <c r="B70" s="2" t="s">
        <v>72</v>
      </c>
      <c r="C70" s="2" t="s">
        <v>73</v>
      </c>
      <c r="D70" s="2"/>
      <c r="E70" s="2" t="str">
        <f>"FES1162573907"</f>
        <v>FES1162573907</v>
      </c>
      <c r="F70" s="3">
        <v>42985</v>
      </c>
      <c r="G70" s="2">
        <v>201803</v>
      </c>
      <c r="H70" s="2" t="s">
        <v>78</v>
      </c>
      <c r="I70" s="2" t="s">
        <v>79</v>
      </c>
      <c r="J70" s="2" t="s">
        <v>80</v>
      </c>
      <c r="K70" s="2" t="s">
        <v>77</v>
      </c>
      <c r="L70" s="2" t="s">
        <v>258</v>
      </c>
      <c r="M70" s="2" t="s">
        <v>259</v>
      </c>
      <c r="N70" s="2" t="s">
        <v>310</v>
      </c>
      <c r="O70" s="2" t="s">
        <v>81</v>
      </c>
      <c r="P70" s="2" t="str">
        <f>"2170588689                    "</f>
        <v xml:space="preserve">2170588689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4.55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1</v>
      </c>
      <c r="BI70" s="2">
        <v>1</v>
      </c>
      <c r="BJ70" s="2">
        <v>0.2</v>
      </c>
      <c r="BK70" s="2">
        <v>1</v>
      </c>
      <c r="BL70" s="2">
        <v>41.99</v>
      </c>
      <c r="BM70" s="2">
        <v>5.88</v>
      </c>
      <c r="BN70" s="2">
        <v>47.87</v>
      </c>
      <c r="BO70" s="2">
        <v>47.87</v>
      </c>
      <c r="BP70" s="2"/>
      <c r="BQ70" s="2" t="s">
        <v>111</v>
      </c>
      <c r="BR70" s="2" t="s">
        <v>82</v>
      </c>
      <c r="BS70" s="3">
        <v>42986</v>
      </c>
      <c r="BT70" s="4">
        <v>0.41666666666666669</v>
      </c>
      <c r="BU70" s="2" t="s">
        <v>311</v>
      </c>
      <c r="BV70" s="2" t="s">
        <v>95</v>
      </c>
      <c r="BW70" s="2"/>
      <c r="BX70" s="2"/>
      <c r="BY70" s="2">
        <v>1200</v>
      </c>
      <c r="BZ70" s="2"/>
      <c r="CA70" s="2"/>
      <c r="CB70" s="2"/>
      <c r="CC70" s="2" t="s">
        <v>259</v>
      </c>
      <c r="CD70" s="2">
        <v>5201</v>
      </c>
      <c r="CE70" s="2" t="s">
        <v>89</v>
      </c>
      <c r="CF70" s="5">
        <v>42989</v>
      </c>
      <c r="CG70" s="2"/>
      <c r="CH70" s="2"/>
      <c r="CI70" s="2">
        <v>1</v>
      </c>
      <c r="CJ70" s="2">
        <v>1</v>
      </c>
      <c r="CK70" s="2">
        <v>21</v>
      </c>
      <c r="CL70" s="2" t="s">
        <v>85</v>
      </c>
      <c r="CM70" s="2"/>
    </row>
    <row r="71" spans="1:91">
      <c r="A71" s="2" t="s">
        <v>71</v>
      </c>
      <c r="B71" s="2" t="s">
        <v>72</v>
      </c>
      <c r="C71" s="2" t="s">
        <v>73</v>
      </c>
      <c r="D71" s="2"/>
      <c r="E71" s="2" t="str">
        <f>"FES1162574059"</f>
        <v>FES1162574059</v>
      </c>
      <c r="F71" s="3">
        <v>42985</v>
      </c>
      <c r="G71" s="2">
        <v>201803</v>
      </c>
      <c r="H71" s="2" t="s">
        <v>78</v>
      </c>
      <c r="I71" s="2" t="s">
        <v>79</v>
      </c>
      <c r="J71" s="2" t="s">
        <v>80</v>
      </c>
      <c r="K71" s="2" t="s">
        <v>77</v>
      </c>
      <c r="L71" s="2" t="s">
        <v>312</v>
      </c>
      <c r="M71" s="2" t="s">
        <v>313</v>
      </c>
      <c r="N71" s="2" t="s">
        <v>314</v>
      </c>
      <c r="O71" s="2" t="s">
        <v>81</v>
      </c>
      <c r="P71" s="2" t="str">
        <f>"2170587849                    "</f>
        <v xml:space="preserve">2170587849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4.55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1.3</v>
      </c>
      <c r="BJ71" s="2">
        <v>1</v>
      </c>
      <c r="BK71" s="2">
        <v>1.5</v>
      </c>
      <c r="BL71" s="2">
        <v>41.99</v>
      </c>
      <c r="BM71" s="2">
        <v>5.88</v>
      </c>
      <c r="BN71" s="2">
        <v>47.87</v>
      </c>
      <c r="BO71" s="2">
        <v>47.87</v>
      </c>
      <c r="BP71" s="2"/>
      <c r="BQ71" s="2" t="s">
        <v>111</v>
      </c>
      <c r="BR71" s="2" t="s">
        <v>82</v>
      </c>
      <c r="BS71" s="3">
        <v>42990</v>
      </c>
      <c r="BT71" s="4">
        <v>0.35694444444444445</v>
      </c>
      <c r="BU71" s="2" t="s">
        <v>315</v>
      </c>
      <c r="BV71" s="2" t="s">
        <v>85</v>
      </c>
      <c r="BW71" s="2" t="s">
        <v>113</v>
      </c>
      <c r="BX71" s="2" t="s">
        <v>114</v>
      </c>
      <c r="BY71" s="2">
        <v>5003.2</v>
      </c>
      <c r="BZ71" s="2"/>
      <c r="CA71" s="2" t="s">
        <v>316</v>
      </c>
      <c r="CB71" s="2"/>
      <c r="CC71" s="2" t="s">
        <v>313</v>
      </c>
      <c r="CD71" s="2">
        <v>4113</v>
      </c>
      <c r="CE71" s="2" t="s">
        <v>126</v>
      </c>
      <c r="CF71" s="5">
        <v>42990</v>
      </c>
      <c r="CG71" s="2"/>
      <c r="CH71" s="2"/>
      <c r="CI71" s="2">
        <v>1</v>
      </c>
      <c r="CJ71" s="2">
        <v>3</v>
      </c>
      <c r="CK71" s="2">
        <v>21</v>
      </c>
      <c r="CL71" s="2" t="s">
        <v>85</v>
      </c>
      <c r="CM71" s="2"/>
    </row>
    <row r="72" spans="1:91">
      <c r="A72" s="2" t="s">
        <v>71</v>
      </c>
      <c r="B72" s="2" t="s">
        <v>72</v>
      </c>
      <c r="C72" s="2" t="s">
        <v>73</v>
      </c>
      <c r="D72" s="2"/>
      <c r="E72" s="2" t="str">
        <f>"FES1162574094"</f>
        <v>FES1162574094</v>
      </c>
      <c r="F72" s="3">
        <v>42985</v>
      </c>
      <c r="G72" s="2">
        <v>201803</v>
      </c>
      <c r="H72" s="2" t="s">
        <v>78</v>
      </c>
      <c r="I72" s="2" t="s">
        <v>79</v>
      </c>
      <c r="J72" s="2" t="s">
        <v>80</v>
      </c>
      <c r="K72" s="2" t="s">
        <v>77</v>
      </c>
      <c r="L72" s="2" t="s">
        <v>317</v>
      </c>
      <c r="M72" s="2" t="s">
        <v>318</v>
      </c>
      <c r="N72" s="2" t="s">
        <v>319</v>
      </c>
      <c r="O72" s="2" t="s">
        <v>81</v>
      </c>
      <c r="P72" s="2" t="str">
        <f>"2170589362                    "</f>
        <v xml:space="preserve">2170589362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4.55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1</v>
      </c>
      <c r="BJ72" s="2">
        <v>0.2</v>
      </c>
      <c r="BK72" s="2">
        <v>1</v>
      </c>
      <c r="BL72" s="2">
        <v>41.99</v>
      </c>
      <c r="BM72" s="2">
        <v>5.88</v>
      </c>
      <c r="BN72" s="2">
        <v>47.87</v>
      </c>
      <c r="BO72" s="2">
        <v>47.87</v>
      </c>
      <c r="BP72" s="2" t="s">
        <v>320</v>
      </c>
      <c r="BQ72" s="2" t="s">
        <v>130</v>
      </c>
      <c r="BR72" s="2" t="s">
        <v>82</v>
      </c>
      <c r="BS72" s="3">
        <v>42986</v>
      </c>
      <c r="BT72" s="4">
        <v>0.375</v>
      </c>
      <c r="BU72" s="2" t="s">
        <v>321</v>
      </c>
      <c r="BV72" s="2" t="s">
        <v>95</v>
      </c>
      <c r="BW72" s="2"/>
      <c r="BX72" s="2"/>
      <c r="BY72" s="2">
        <v>1200</v>
      </c>
      <c r="BZ72" s="2" t="s">
        <v>27</v>
      </c>
      <c r="CA72" s="2" t="s">
        <v>322</v>
      </c>
      <c r="CB72" s="2"/>
      <c r="CC72" s="2" t="s">
        <v>318</v>
      </c>
      <c r="CD72" s="2">
        <v>6229</v>
      </c>
      <c r="CE72" s="2" t="s">
        <v>89</v>
      </c>
      <c r="CF72" s="5">
        <v>42989</v>
      </c>
      <c r="CG72" s="2"/>
      <c r="CH72" s="2"/>
      <c r="CI72" s="2">
        <v>1</v>
      </c>
      <c r="CJ72" s="2">
        <v>1</v>
      </c>
      <c r="CK72" s="2">
        <v>21</v>
      </c>
      <c r="CL72" s="2" t="s">
        <v>85</v>
      </c>
      <c r="CM72" s="2"/>
    </row>
    <row r="73" spans="1:91">
      <c r="A73" s="2" t="s">
        <v>71</v>
      </c>
      <c r="B73" s="2" t="s">
        <v>72</v>
      </c>
      <c r="C73" s="2" t="s">
        <v>73</v>
      </c>
      <c r="D73" s="2"/>
      <c r="E73" s="2" t="str">
        <f>"FES1162574109"</f>
        <v>FES1162574109</v>
      </c>
      <c r="F73" s="3">
        <v>42985</v>
      </c>
      <c r="G73" s="2">
        <v>201803</v>
      </c>
      <c r="H73" s="2" t="s">
        <v>78</v>
      </c>
      <c r="I73" s="2" t="s">
        <v>79</v>
      </c>
      <c r="J73" s="2" t="s">
        <v>80</v>
      </c>
      <c r="K73" s="2" t="s">
        <v>77</v>
      </c>
      <c r="L73" s="2" t="s">
        <v>203</v>
      </c>
      <c r="M73" s="2" t="s">
        <v>204</v>
      </c>
      <c r="N73" s="2" t="s">
        <v>323</v>
      </c>
      <c r="O73" s="2" t="s">
        <v>81</v>
      </c>
      <c r="P73" s="2" t="str">
        <f>"2170584867                    "</f>
        <v xml:space="preserve">2170584867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3.55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1</v>
      </c>
      <c r="BJ73" s="2">
        <v>0.2</v>
      </c>
      <c r="BK73" s="2">
        <v>1</v>
      </c>
      <c r="BL73" s="2">
        <v>32.799999999999997</v>
      </c>
      <c r="BM73" s="2">
        <v>4.59</v>
      </c>
      <c r="BN73" s="2">
        <v>37.39</v>
      </c>
      <c r="BO73" s="2">
        <v>37.39</v>
      </c>
      <c r="BP73" s="2"/>
      <c r="BQ73" s="2" t="s">
        <v>324</v>
      </c>
      <c r="BR73" s="2" t="s">
        <v>82</v>
      </c>
      <c r="BS73" s="3">
        <v>42986</v>
      </c>
      <c r="BT73" s="4">
        <v>0.41805555555555557</v>
      </c>
      <c r="BU73" s="2" t="s">
        <v>325</v>
      </c>
      <c r="BV73" s="2" t="s">
        <v>95</v>
      </c>
      <c r="BW73" s="2"/>
      <c r="BX73" s="2"/>
      <c r="BY73" s="2">
        <v>1200</v>
      </c>
      <c r="BZ73" s="2"/>
      <c r="CA73" s="2"/>
      <c r="CB73" s="2"/>
      <c r="CC73" s="2" t="s">
        <v>204</v>
      </c>
      <c r="CD73" s="2">
        <v>1401</v>
      </c>
      <c r="CE73" s="2" t="s">
        <v>89</v>
      </c>
      <c r="CF73" s="5">
        <v>42989</v>
      </c>
      <c r="CG73" s="2"/>
      <c r="CH73" s="2"/>
      <c r="CI73" s="2">
        <v>1</v>
      </c>
      <c r="CJ73" s="2">
        <v>1</v>
      </c>
      <c r="CK73" s="2">
        <v>22</v>
      </c>
      <c r="CL73" s="2" t="s">
        <v>85</v>
      </c>
      <c r="CM73" s="2"/>
    </row>
    <row r="74" spans="1:91">
      <c r="A74" s="2" t="s">
        <v>71</v>
      </c>
      <c r="B74" s="2" t="s">
        <v>72</v>
      </c>
      <c r="C74" s="2" t="s">
        <v>73</v>
      </c>
      <c r="D74" s="2"/>
      <c r="E74" s="2" t="str">
        <f>"FES1162574075"</f>
        <v>FES1162574075</v>
      </c>
      <c r="F74" s="3">
        <v>42985</v>
      </c>
      <c r="G74" s="2">
        <v>201803</v>
      </c>
      <c r="H74" s="2" t="s">
        <v>78</v>
      </c>
      <c r="I74" s="2" t="s">
        <v>79</v>
      </c>
      <c r="J74" s="2" t="s">
        <v>80</v>
      </c>
      <c r="K74" s="2" t="s">
        <v>77</v>
      </c>
      <c r="L74" s="2" t="s">
        <v>120</v>
      </c>
      <c r="M74" s="2" t="s">
        <v>121</v>
      </c>
      <c r="N74" s="2" t="s">
        <v>214</v>
      </c>
      <c r="O74" s="2" t="s">
        <v>81</v>
      </c>
      <c r="P74" s="2" t="str">
        <f>"2170589148                    "</f>
        <v xml:space="preserve">2170589148 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17.04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7.5</v>
      </c>
      <c r="BJ74" s="2">
        <v>3.3</v>
      </c>
      <c r="BK74" s="2">
        <v>7.5</v>
      </c>
      <c r="BL74" s="2">
        <v>157.44</v>
      </c>
      <c r="BM74" s="2">
        <v>22.04</v>
      </c>
      <c r="BN74" s="2">
        <v>179.48</v>
      </c>
      <c r="BO74" s="2">
        <v>179.48</v>
      </c>
      <c r="BP74" s="2"/>
      <c r="BQ74" s="2" t="s">
        <v>111</v>
      </c>
      <c r="BR74" s="2" t="s">
        <v>82</v>
      </c>
      <c r="BS74" s="3">
        <v>42986</v>
      </c>
      <c r="BT74" s="4">
        <v>0.31597222222222221</v>
      </c>
      <c r="BU74" s="2" t="s">
        <v>215</v>
      </c>
      <c r="BV74" s="2" t="s">
        <v>95</v>
      </c>
      <c r="BW74" s="2"/>
      <c r="BX74" s="2"/>
      <c r="BY74" s="2">
        <v>16453.87</v>
      </c>
      <c r="BZ74" s="2"/>
      <c r="CA74" s="2"/>
      <c r="CB74" s="2"/>
      <c r="CC74" s="2" t="s">
        <v>121</v>
      </c>
      <c r="CD74" s="2">
        <v>7530</v>
      </c>
      <c r="CE74" s="2" t="s">
        <v>126</v>
      </c>
      <c r="CF74" s="5">
        <v>42989</v>
      </c>
      <c r="CG74" s="2"/>
      <c r="CH74" s="2"/>
      <c r="CI74" s="2">
        <v>1</v>
      </c>
      <c r="CJ74" s="2">
        <v>1</v>
      </c>
      <c r="CK74" s="2">
        <v>21</v>
      </c>
      <c r="CL74" s="2" t="s">
        <v>85</v>
      </c>
      <c r="CM74" s="2"/>
    </row>
    <row r="75" spans="1:91">
      <c r="A75" s="2" t="s">
        <v>71</v>
      </c>
      <c r="B75" s="2" t="s">
        <v>72</v>
      </c>
      <c r="C75" s="2" t="s">
        <v>73</v>
      </c>
      <c r="D75" s="2"/>
      <c r="E75" s="2" t="str">
        <f>"FES1162574377"</f>
        <v>FES1162574377</v>
      </c>
      <c r="F75" s="3">
        <v>42986</v>
      </c>
      <c r="G75" s="2">
        <v>201803</v>
      </c>
      <c r="H75" s="2" t="s">
        <v>78</v>
      </c>
      <c r="I75" s="2" t="s">
        <v>79</v>
      </c>
      <c r="J75" s="2" t="s">
        <v>80</v>
      </c>
      <c r="K75" s="2" t="s">
        <v>77</v>
      </c>
      <c r="L75" s="2" t="s">
        <v>326</v>
      </c>
      <c r="M75" s="2" t="s">
        <v>326</v>
      </c>
      <c r="N75" s="2" t="s">
        <v>327</v>
      </c>
      <c r="O75" s="2" t="s">
        <v>81</v>
      </c>
      <c r="P75" s="2" t="str">
        <f>"2170589610                    "</f>
        <v xml:space="preserve">2170589610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4.55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1</v>
      </c>
      <c r="BJ75" s="2">
        <v>0.2</v>
      </c>
      <c r="BK75" s="2">
        <v>1</v>
      </c>
      <c r="BL75" s="2">
        <v>41.99</v>
      </c>
      <c r="BM75" s="2">
        <v>5.88</v>
      </c>
      <c r="BN75" s="2">
        <v>47.87</v>
      </c>
      <c r="BO75" s="2">
        <v>47.87</v>
      </c>
      <c r="BP75" s="2"/>
      <c r="BQ75" s="2" t="s">
        <v>111</v>
      </c>
      <c r="BR75" s="2" t="s">
        <v>82</v>
      </c>
      <c r="BS75" s="3">
        <v>42989</v>
      </c>
      <c r="BT75" s="4">
        <v>0.45833333333333331</v>
      </c>
      <c r="BU75" s="2" t="s">
        <v>328</v>
      </c>
      <c r="BV75" s="2" t="s">
        <v>95</v>
      </c>
      <c r="BW75" s="2"/>
      <c r="BX75" s="2"/>
      <c r="BY75" s="2">
        <v>1200</v>
      </c>
      <c r="BZ75" s="2"/>
      <c r="CA75" s="2"/>
      <c r="CB75" s="2"/>
      <c r="CC75" s="2" t="s">
        <v>326</v>
      </c>
      <c r="CD75" s="2">
        <v>7646</v>
      </c>
      <c r="CE75" s="2" t="s">
        <v>89</v>
      </c>
      <c r="CF75" s="5">
        <v>42990</v>
      </c>
      <c r="CG75" s="2"/>
      <c r="CH75" s="2"/>
      <c r="CI75" s="2">
        <v>1</v>
      </c>
      <c r="CJ75" s="2">
        <v>1</v>
      </c>
      <c r="CK75" s="2">
        <v>21</v>
      </c>
      <c r="CL75" s="2" t="s">
        <v>85</v>
      </c>
      <c r="CM75" s="2"/>
    </row>
    <row r="76" spans="1:91">
      <c r="A76" s="2" t="s">
        <v>71</v>
      </c>
      <c r="B76" s="2" t="s">
        <v>72</v>
      </c>
      <c r="C76" s="2" t="s">
        <v>73</v>
      </c>
      <c r="D76" s="2"/>
      <c r="E76" s="2" t="str">
        <f>"FES1162573931"</f>
        <v>FES1162573931</v>
      </c>
      <c r="F76" s="3">
        <v>42985</v>
      </c>
      <c r="G76" s="2">
        <v>201803</v>
      </c>
      <c r="H76" s="2" t="s">
        <v>78</v>
      </c>
      <c r="I76" s="2" t="s">
        <v>79</v>
      </c>
      <c r="J76" s="2" t="s">
        <v>80</v>
      </c>
      <c r="K76" s="2" t="s">
        <v>77</v>
      </c>
      <c r="L76" s="2" t="s">
        <v>159</v>
      </c>
      <c r="M76" s="2" t="s">
        <v>160</v>
      </c>
      <c r="N76" s="2" t="s">
        <v>161</v>
      </c>
      <c r="O76" s="2" t="s">
        <v>81</v>
      </c>
      <c r="P76" s="2" t="str">
        <f>"2170589289                    "</f>
        <v xml:space="preserve">2170589289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3.55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1</v>
      </c>
      <c r="BI76" s="2">
        <v>1</v>
      </c>
      <c r="BJ76" s="2">
        <v>0.2</v>
      </c>
      <c r="BK76" s="2">
        <v>1</v>
      </c>
      <c r="BL76" s="2">
        <v>32.799999999999997</v>
      </c>
      <c r="BM76" s="2">
        <v>4.59</v>
      </c>
      <c r="BN76" s="2">
        <v>37.39</v>
      </c>
      <c r="BO76" s="2">
        <v>37.39</v>
      </c>
      <c r="BP76" s="2"/>
      <c r="BQ76" s="2" t="s">
        <v>99</v>
      </c>
      <c r="BR76" s="2" t="s">
        <v>82</v>
      </c>
      <c r="BS76" s="3">
        <v>42986</v>
      </c>
      <c r="BT76" s="4">
        <v>0.375</v>
      </c>
      <c r="BU76" s="2" t="s">
        <v>162</v>
      </c>
      <c r="BV76" s="2" t="s">
        <v>95</v>
      </c>
      <c r="BW76" s="2"/>
      <c r="BX76" s="2"/>
      <c r="BY76" s="2">
        <v>1200</v>
      </c>
      <c r="BZ76" s="2"/>
      <c r="CA76" s="2"/>
      <c r="CB76" s="2"/>
      <c r="CC76" s="2" t="s">
        <v>160</v>
      </c>
      <c r="CD76" s="2">
        <v>2094</v>
      </c>
      <c r="CE76" s="2" t="s">
        <v>89</v>
      </c>
      <c r="CF76" s="5">
        <v>42989</v>
      </c>
      <c r="CG76" s="2"/>
      <c r="CH76" s="2"/>
      <c r="CI76" s="2">
        <v>1</v>
      </c>
      <c r="CJ76" s="2">
        <v>1</v>
      </c>
      <c r="CK76" s="2">
        <v>22</v>
      </c>
      <c r="CL76" s="2" t="s">
        <v>85</v>
      </c>
      <c r="CM76" s="2"/>
    </row>
    <row r="77" spans="1:91">
      <c r="A77" s="2" t="s">
        <v>71</v>
      </c>
      <c r="B77" s="2" t="s">
        <v>72</v>
      </c>
      <c r="C77" s="2" t="s">
        <v>73</v>
      </c>
      <c r="D77" s="2"/>
      <c r="E77" s="2" t="str">
        <f>"FES1162574056"</f>
        <v>FES1162574056</v>
      </c>
      <c r="F77" s="3">
        <v>42985</v>
      </c>
      <c r="G77" s="2">
        <v>201803</v>
      </c>
      <c r="H77" s="2" t="s">
        <v>78</v>
      </c>
      <c r="I77" s="2" t="s">
        <v>79</v>
      </c>
      <c r="J77" s="2" t="s">
        <v>80</v>
      </c>
      <c r="K77" s="2" t="s">
        <v>77</v>
      </c>
      <c r="L77" s="2" t="s">
        <v>78</v>
      </c>
      <c r="M77" s="2" t="s">
        <v>79</v>
      </c>
      <c r="N77" s="2" t="s">
        <v>329</v>
      </c>
      <c r="O77" s="2" t="s">
        <v>81</v>
      </c>
      <c r="P77" s="2" t="str">
        <f>"21705897346                   "</f>
        <v xml:space="preserve">21705897346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3.55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1</v>
      </c>
      <c r="BJ77" s="2">
        <v>0.2</v>
      </c>
      <c r="BK77" s="2">
        <v>1</v>
      </c>
      <c r="BL77" s="2">
        <v>32.799999999999997</v>
      </c>
      <c r="BM77" s="2">
        <v>4.59</v>
      </c>
      <c r="BN77" s="2">
        <v>37.39</v>
      </c>
      <c r="BO77" s="2">
        <v>37.39</v>
      </c>
      <c r="BP77" s="2"/>
      <c r="BQ77" s="2" t="s">
        <v>111</v>
      </c>
      <c r="BR77" s="2" t="s">
        <v>82</v>
      </c>
      <c r="BS77" s="3">
        <v>42986</v>
      </c>
      <c r="BT77" s="4">
        <v>0.32291666666666669</v>
      </c>
      <c r="BU77" s="2" t="s">
        <v>330</v>
      </c>
      <c r="BV77" s="2" t="s">
        <v>95</v>
      </c>
      <c r="BW77" s="2"/>
      <c r="BX77" s="2"/>
      <c r="BY77" s="2">
        <v>1200</v>
      </c>
      <c r="BZ77" s="2"/>
      <c r="CA77" s="2" t="s">
        <v>331</v>
      </c>
      <c r="CB77" s="2"/>
      <c r="CC77" s="2" t="s">
        <v>79</v>
      </c>
      <c r="CD77" s="2">
        <v>1645</v>
      </c>
      <c r="CE77" s="2" t="s">
        <v>89</v>
      </c>
      <c r="CF77" s="5">
        <v>42989</v>
      </c>
      <c r="CG77" s="2"/>
      <c r="CH77" s="2"/>
      <c r="CI77" s="2">
        <v>1</v>
      </c>
      <c r="CJ77" s="2">
        <v>1</v>
      </c>
      <c r="CK77" s="2">
        <v>22</v>
      </c>
      <c r="CL77" s="2" t="s">
        <v>85</v>
      </c>
      <c r="CM77" s="2"/>
    </row>
    <row r="78" spans="1:91">
      <c r="A78" s="2" t="s">
        <v>71</v>
      </c>
      <c r="B78" s="2" t="s">
        <v>72</v>
      </c>
      <c r="C78" s="2" t="s">
        <v>73</v>
      </c>
      <c r="D78" s="2"/>
      <c r="E78" s="2" t="str">
        <f>"FES1162573906"</f>
        <v>FES1162573906</v>
      </c>
      <c r="F78" s="3">
        <v>42985</v>
      </c>
      <c r="G78" s="2">
        <v>201803</v>
      </c>
      <c r="H78" s="2" t="s">
        <v>78</v>
      </c>
      <c r="I78" s="2" t="s">
        <v>79</v>
      </c>
      <c r="J78" s="2" t="s">
        <v>80</v>
      </c>
      <c r="K78" s="2" t="s">
        <v>77</v>
      </c>
      <c r="L78" s="2" t="s">
        <v>332</v>
      </c>
      <c r="M78" s="2" t="s">
        <v>333</v>
      </c>
      <c r="N78" s="2" t="s">
        <v>334</v>
      </c>
      <c r="O78" s="2" t="s">
        <v>81</v>
      </c>
      <c r="P78" s="2" t="str">
        <f>"2170588648                    "</f>
        <v xml:space="preserve">2170588648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4.55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1</v>
      </c>
      <c r="BI78" s="2">
        <v>1</v>
      </c>
      <c r="BJ78" s="2">
        <v>0.2</v>
      </c>
      <c r="BK78" s="2">
        <v>1</v>
      </c>
      <c r="BL78" s="2">
        <v>41.99</v>
      </c>
      <c r="BM78" s="2">
        <v>5.88</v>
      </c>
      <c r="BN78" s="2">
        <v>47.87</v>
      </c>
      <c r="BO78" s="2">
        <v>47.87</v>
      </c>
      <c r="BP78" s="2"/>
      <c r="BQ78" s="2" t="s">
        <v>335</v>
      </c>
      <c r="BR78" s="2" t="s">
        <v>82</v>
      </c>
      <c r="BS78" s="3">
        <v>42986</v>
      </c>
      <c r="BT78" s="4">
        <v>0.41666666666666669</v>
      </c>
      <c r="BU78" s="2" t="s">
        <v>336</v>
      </c>
      <c r="BV78" s="2" t="s">
        <v>95</v>
      </c>
      <c r="BW78" s="2"/>
      <c r="BX78" s="2"/>
      <c r="BY78" s="2">
        <v>1200</v>
      </c>
      <c r="BZ78" s="2" t="s">
        <v>27</v>
      </c>
      <c r="CA78" s="2"/>
      <c r="CB78" s="2"/>
      <c r="CC78" s="2" t="s">
        <v>333</v>
      </c>
      <c r="CD78" s="2">
        <v>3699</v>
      </c>
      <c r="CE78" s="2" t="s">
        <v>89</v>
      </c>
      <c r="CF78" s="5">
        <v>42989</v>
      </c>
      <c r="CG78" s="2"/>
      <c r="CH78" s="2"/>
      <c r="CI78" s="2">
        <v>1</v>
      </c>
      <c r="CJ78" s="2">
        <v>1</v>
      </c>
      <c r="CK78" s="2">
        <v>21</v>
      </c>
      <c r="CL78" s="2" t="s">
        <v>85</v>
      </c>
      <c r="CM78" s="2"/>
    </row>
    <row r="79" spans="1:91">
      <c r="A79" s="2" t="s">
        <v>71</v>
      </c>
      <c r="B79" s="2" t="s">
        <v>72</v>
      </c>
      <c r="C79" s="2" t="s">
        <v>73</v>
      </c>
      <c r="D79" s="2"/>
      <c r="E79" s="2" t="str">
        <f>"FES1162574303"</f>
        <v>FES1162574303</v>
      </c>
      <c r="F79" s="3">
        <v>42986</v>
      </c>
      <c r="G79" s="2">
        <v>201803</v>
      </c>
      <c r="H79" s="2" t="s">
        <v>78</v>
      </c>
      <c r="I79" s="2" t="s">
        <v>79</v>
      </c>
      <c r="J79" s="2" t="s">
        <v>80</v>
      </c>
      <c r="K79" s="2" t="s">
        <v>77</v>
      </c>
      <c r="L79" s="2" t="s">
        <v>188</v>
      </c>
      <c r="M79" s="2" t="s">
        <v>189</v>
      </c>
      <c r="N79" s="2" t="s">
        <v>337</v>
      </c>
      <c r="O79" s="2" t="s">
        <v>81</v>
      </c>
      <c r="P79" s="2" t="str">
        <f>"2170584853                    "</f>
        <v xml:space="preserve">2170584853 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6.39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1</v>
      </c>
      <c r="BJ79" s="2">
        <v>0.2</v>
      </c>
      <c r="BK79" s="2">
        <v>1</v>
      </c>
      <c r="BL79" s="2">
        <v>59.04</v>
      </c>
      <c r="BM79" s="2">
        <v>8.27</v>
      </c>
      <c r="BN79" s="2">
        <v>67.31</v>
      </c>
      <c r="BO79" s="2">
        <v>67.31</v>
      </c>
      <c r="BP79" s="2"/>
      <c r="BQ79" s="2" t="s">
        <v>99</v>
      </c>
      <c r="BR79" s="2" t="s">
        <v>82</v>
      </c>
      <c r="BS79" s="3">
        <v>42989</v>
      </c>
      <c r="BT79" s="4">
        <v>0.46180555555555558</v>
      </c>
      <c r="BU79" s="2" t="s">
        <v>338</v>
      </c>
      <c r="BV79" s="2" t="s">
        <v>95</v>
      </c>
      <c r="BW79" s="2"/>
      <c r="BX79" s="2"/>
      <c r="BY79" s="2">
        <v>1200</v>
      </c>
      <c r="BZ79" s="2"/>
      <c r="CA79" s="2" t="s">
        <v>339</v>
      </c>
      <c r="CB79" s="2"/>
      <c r="CC79" s="2" t="s">
        <v>189</v>
      </c>
      <c r="CD79" s="2">
        <v>250</v>
      </c>
      <c r="CE79" s="2" t="s">
        <v>89</v>
      </c>
      <c r="CF79" s="5">
        <v>42991</v>
      </c>
      <c r="CG79" s="2"/>
      <c r="CH79" s="2"/>
      <c r="CI79" s="2">
        <v>1</v>
      </c>
      <c r="CJ79" s="2">
        <v>1</v>
      </c>
      <c r="CK79" s="2">
        <v>24</v>
      </c>
      <c r="CL79" s="2" t="s">
        <v>85</v>
      </c>
      <c r="CM79" s="2"/>
    </row>
    <row r="80" spans="1:91">
      <c r="A80" s="2" t="s">
        <v>71</v>
      </c>
      <c r="B80" s="2" t="s">
        <v>72</v>
      </c>
      <c r="C80" s="2" t="s">
        <v>73</v>
      </c>
      <c r="D80" s="2"/>
      <c r="E80" s="2" t="str">
        <f>"FES1162573947"</f>
        <v>FES1162573947</v>
      </c>
      <c r="F80" s="3">
        <v>42985</v>
      </c>
      <c r="G80" s="2">
        <v>201803</v>
      </c>
      <c r="H80" s="2" t="s">
        <v>78</v>
      </c>
      <c r="I80" s="2" t="s">
        <v>79</v>
      </c>
      <c r="J80" s="2" t="s">
        <v>80</v>
      </c>
      <c r="K80" s="2" t="s">
        <v>77</v>
      </c>
      <c r="L80" s="2" t="s">
        <v>159</v>
      </c>
      <c r="M80" s="2" t="s">
        <v>160</v>
      </c>
      <c r="N80" s="2" t="s">
        <v>340</v>
      </c>
      <c r="O80" s="2" t="s">
        <v>81</v>
      </c>
      <c r="P80" s="2" t="str">
        <f>"2170587228                    "</f>
        <v xml:space="preserve">2170587228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3.55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</v>
      </c>
      <c r="BJ80" s="2">
        <v>0.2</v>
      </c>
      <c r="BK80" s="2">
        <v>1</v>
      </c>
      <c r="BL80" s="2">
        <v>32.799999999999997</v>
      </c>
      <c r="BM80" s="2">
        <v>4.59</v>
      </c>
      <c r="BN80" s="2">
        <v>37.39</v>
      </c>
      <c r="BO80" s="2">
        <v>37.39</v>
      </c>
      <c r="BP80" s="2"/>
      <c r="BQ80" s="2" t="s">
        <v>111</v>
      </c>
      <c r="BR80" s="2" t="s">
        <v>82</v>
      </c>
      <c r="BS80" s="3">
        <v>42986</v>
      </c>
      <c r="BT80" s="4">
        <v>0.43402777777777773</v>
      </c>
      <c r="BU80" s="2" t="s">
        <v>155</v>
      </c>
      <c r="BV80" s="2" t="s">
        <v>95</v>
      </c>
      <c r="BW80" s="2"/>
      <c r="BX80" s="2"/>
      <c r="BY80" s="2">
        <v>1200</v>
      </c>
      <c r="BZ80" s="2"/>
      <c r="CA80" s="2"/>
      <c r="CB80" s="2"/>
      <c r="CC80" s="2" t="s">
        <v>160</v>
      </c>
      <c r="CD80" s="2">
        <v>2197</v>
      </c>
      <c r="CE80" s="2" t="s">
        <v>89</v>
      </c>
      <c r="CF80" s="5">
        <v>42989</v>
      </c>
      <c r="CG80" s="2"/>
      <c r="CH80" s="2"/>
      <c r="CI80" s="2">
        <v>1</v>
      </c>
      <c r="CJ80" s="2">
        <v>1</v>
      </c>
      <c r="CK80" s="2">
        <v>22</v>
      </c>
      <c r="CL80" s="2" t="s">
        <v>85</v>
      </c>
      <c r="CM80" s="2"/>
    </row>
    <row r="81" spans="1:91">
      <c r="A81" s="2" t="s">
        <v>71</v>
      </c>
      <c r="B81" s="2" t="s">
        <v>72</v>
      </c>
      <c r="C81" s="2" t="s">
        <v>73</v>
      </c>
      <c r="D81" s="2"/>
      <c r="E81" s="2" t="str">
        <f>"FES1162574057"</f>
        <v>FES1162574057</v>
      </c>
      <c r="F81" s="3">
        <v>42985</v>
      </c>
      <c r="G81" s="2">
        <v>201803</v>
      </c>
      <c r="H81" s="2" t="s">
        <v>78</v>
      </c>
      <c r="I81" s="2" t="s">
        <v>79</v>
      </c>
      <c r="J81" s="2" t="s">
        <v>80</v>
      </c>
      <c r="K81" s="2" t="s">
        <v>77</v>
      </c>
      <c r="L81" s="2" t="s">
        <v>171</v>
      </c>
      <c r="M81" s="2" t="s">
        <v>172</v>
      </c>
      <c r="N81" s="2" t="s">
        <v>274</v>
      </c>
      <c r="O81" s="2" t="s">
        <v>81</v>
      </c>
      <c r="P81" s="2" t="str">
        <f>"2170587414                    "</f>
        <v xml:space="preserve">2170587414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3.55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1</v>
      </c>
      <c r="BJ81" s="2">
        <v>0.2</v>
      </c>
      <c r="BK81" s="2">
        <v>1</v>
      </c>
      <c r="BL81" s="2">
        <v>32.799999999999997</v>
      </c>
      <c r="BM81" s="2">
        <v>4.59</v>
      </c>
      <c r="BN81" s="2">
        <v>37.39</v>
      </c>
      <c r="BO81" s="2">
        <v>37.39</v>
      </c>
      <c r="BP81" s="2"/>
      <c r="BQ81" s="2"/>
      <c r="BR81" s="2" t="s">
        <v>82</v>
      </c>
      <c r="BS81" s="3">
        <v>42986</v>
      </c>
      <c r="BT81" s="4">
        <v>0.37847222222222227</v>
      </c>
      <c r="BU81" s="2" t="s">
        <v>275</v>
      </c>
      <c r="BV81" s="2" t="s">
        <v>95</v>
      </c>
      <c r="BW81" s="2"/>
      <c r="BX81" s="2"/>
      <c r="BY81" s="2">
        <v>1200</v>
      </c>
      <c r="BZ81" s="2"/>
      <c r="CA81" s="2"/>
      <c r="CB81" s="2"/>
      <c r="CC81" s="2" t="s">
        <v>172</v>
      </c>
      <c r="CD81" s="2">
        <v>1459</v>
      </c>
      <c r="CE81" s="2" t="s">
        <v>89</v>
      </c>
      <c r="CF81" s="5">
        <v>42989</v>
      </c>
      <c r="CG81" s="2"/>
      <c r="CH81" s="2"/>
      <c r="CI81" s="2">
        <v>1</v>
      </c>
      <c r="CJ81" s="2">
        <v>1</v>
      </c>
      <c r="CK81" s="2">
        <v>22</v>
      </c>
      <c r="CL81" s="2" t="s">
        <v>85</v>
      </c>
      <c r="CM81" s="2"/>
    </row>
    <row r="82" spans="1:91">
      <c r="A82" s="2" t="s">
        <v>71</v>
      </c>
      <c r="B82" s="2" t="s">
        <v>72</v>
      </c>
      <c r="C82" s="2" t="s">
        <v>73</v>
      </c>
      <c r="D82" s="2"/>
      <c r="E82" s="2" t="str">
        <f>"FES1162574265"</f>
        <v>FES1162574265</v>
      </c>
      <c r="F82" s="3">
        <v>42986</v>
      </c>
      <c r="G82" s="2">
        <v>201803</v>
      </c>
      <c r="H82" s="2" t="s">
        <v>78</v>
      </c>
      <c r="I82" s="2" t="s">
        <v>79</v>
      </c>
      <c r="J82" s="2" t="s">
        <v>80</v>
      </c>
      <c r="K82" s="2" t="s">
        <v>77</v>
      </c>
      <c r="L82" s="2" t="s">
        <v>96</v>
      </c>
      <c r="M82" s="2" t="s">
        <v>97</v>
      </c>
      <c r="N82" s="2" t="s">
        <v>199</v>
      </c>
      <c r="O82" s="2" t="s">
        <v>81</v>
      </c>
      <c r="P82" s="2" t="str">
        <f>"2170589563                    "</f>
        <v xml:space="preserve">2170589563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25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11</v>
      </c>
      <c r="BJ82" s="2">
        <v>4.0999999999999996</v>
      </c>
      <c r="BK82" s="2">
        <v>11</v>
      </c>
      <c r="BL82" s="2">
        <v>230.92</v>
      </c>
      <c r="BM82" s="2">
        <v>32.33</v>
      </c>
      <c r="BN82" s="2">
        <v>263.25</v>
      </c>
      <c r="BO82" s="2">
        <v>263.25</v>
      </c>
      <c r="BP82" s="2"/>
      <c r="BQ82" s="2" t="s">
        <v>99</v>
      </c>
      <c r="BR82" s="2" t="s">
        <v>82</v>
      </c>
      <c r="BS82" s="3">
        <v>42989</v>
      </c>
      <c r="BT82" s="4">
        <v>0.3888888888888889</v>
      </c>
      <c r="BU82" s="2" t="s">
        <v>341</v>
      </c>
      <c r="BV82" s="2" t="s">
        <v>95</v>
      </c>
      <c r="BW82" s="2"/>
      <c r="BX82" s="2"/>
      <c r="BY82" s="2">
        <v>20358</v>
      </c>
      <c r="BZ82" s="2"/>
      <c r="CA82" s="2" t="s">
        <v>342</v>
      </c>
      <c r="CB82" s="2"/>
      <c r="CC82" s="2" t="s">
        <v>97</v>
      </c>
      <c r="CD82" s="2">
        <v>3600</v>
      </c>
      <c r="CE82" s="2" t="s">
        <v>126</v>
      </c>
      <c r="CF82" s="5">
        <v>42990</v>
      </c>
      <c r="CG82" s="2"/>
      <c r="CH82" s="2"/>
      <c r="CI82" s="2">
        <v>1</v>
      </c>
      <c r="CJ82" s="2">
        <v>1</v>
      </c>
      <c r="CK82" s="2">
        <v>21</v>
      </c>
      <c r="CL82" s="2" t="s">
        <v>85</v>
      </c>
      <c r="CM82" s="2"/>
    </row>
    <row r="83" spans="1:91">
      <c r="A83" s="2" t="s">
        <v>71</v>
      </c>
      <c r="B83" s="2" t="s">
        <v>72</v>
      </c>
      <c r="C83" s="2" t="s">
        <v>73</v>
      </c>
      <c r="D83" s="2"/>
      <c r="E83" s="2" t="str">
        <f>"FES1162573945"</f>
        <v>FES1162573945</v>
      </c>
      <c r="F83" s="3">
        <v>42985</v>
      </c>
      <c r="G83" s="2">
        <v>201803</v>
      </c>
      <c r="H83" s="2" t="s">
        <v>78</v>
      </c>
      <c r="I83" s="2" t="s">
        <v>79</v>
      </c>
      <c r="J83" s="2" t="s">
        <v>80</v>
      </c>
      <c r="K83" s="2" t="s">
        <v>77</v>
      </c>
      <c r="L83" s="2" t="s">
        <v>78</v>
      </c>
      <c r="M83" s="2" t="s">
        <v>79</v>
      </c>
      <c r="N83" s="2" t="s">
        <v>343</v>
      </c>
      <c r="O83" s="2" t="s">
        <v>81</v>
      </c>
      <c r="P83" s="2" t="str">
        <f>"2170586731                    "</f>
        <v xml:space="preserve">2170586731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3.55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1</v>
      </c>
      <c r="BJ83" s="2">
        <v>0.2</v>
      </c>
      <c r="BK83" s="2">
        <v>1</v>
      </c>
      <c r="BL83" s="2">
        <v>32.799999999999997</v>
      </c>
      <c r="BM83" s="2">
        <v>4.59</v>
      </c>
      <c r="BN83" s="2">
        <v>37.39</v>
      </c>
      <c r="BO83" s="2">
        <v>37.39</v>
      </c>
      <c r="BP83" s="2"/>
      <c r="BQ83" s="2"/>
      <c r="BR83" s="2" t="s">
        <v>82</v>
      </c>
      <c r="BS83" s="3">
        <v>42986</v>
      </c>
      <c r="BT83" s="4">
        <v>0.4375</v>
      </c>
      <c r="BU83" s="2" t="s">
        <v>155</v>
      </c>
      <c r="BV83" s="2" t="s">
        <v>95</v>
      </c>
      <c r="BW83" s="2"/>
      <c r="BX83" s="2"/>
      <c r="BY83" s="2">
        <v>1200</v>
      </c>
      <c r="BZ83" s="2"/>
      <c r="CA83" s="2"/>
      <c r="CB83" s="2"/>
      <c r="CC83" s="2" t="s">
        <v>79</v>
      </c>
      <c r="CD83" s="2">
        <v>1682</v>
      </c>
      <c r="CE83" s="2" t="s">
        <v>89</v>
      </c>
      <c r="CF83" s="5">
        <v>42989</v>
      </c>
      <c r="CG83" s="2"/>
      <c r="CH83" s="2"/>
      <c r="CI83" s="2">
        <v>1</v>
      </c>
      <c r="CJ83" s="2">
        <v>1</v>
      </c>
      <c r="CK83" s="2">
        <v>22</v>
      </c>
      <c r="CL83" s="2" t="s">
        <v>85</v>
      </c>
      <c r="CM83" s="2"/>
    </row>
    <row r="84" spans="1:91">
      <c r="A84" s="2" t="s">
        <v>71</v>
      </c>
      <c r="B84" s="2" t="s">
        <v>72</v>
      </c>
      <c r="C84" s="2" t="s">
        <v>73</v>
      </c>
      <c r="D84" s="2"/>
      <c r="E84" s="2" t="str">
        <f>"FES1162574180"</f>
        <v>FES1162574180</v>
      </c>
      <c r="F84" s="3">
        <v>42985</v>
      </c>
      <c r="G84" s="2">
        <v>201803</v>
      </c>
      <c r="H84" s="2" t="s">
        <v>78</v>
      </c>
      <c r="I84" s="2" t="s">
        <v>79</v>
      </c>
      <c r="J84" s="2" t="s">
        <v>80</v>
      </c>
      <c r="K84" s="2" t="s">
        <v>77</v>
      </c>
      <c r="L84" s="2" t="s">
        <v>193</v>
      </c>
      <c r="M84" s="2" t="s">
        <v>194</v>
      </c>
      <c r="N84" s="2" t="s">
        <v>195</v>
      </c>
      <c r="O84" s="2" t="s">
        <v>81</v>
      </c>
      <c r="P84" s="2" t="str">
        <f>"2170587799                    "</f>
        <v xml:space="preserve">2170587799 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13.64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6</v>
      </c>
      <c r="BJ84" s="2">
        <v>3.5</v>
      </c>
      <c r="BK84" s="2">
        <v>6</v>
      </c>
      <c r="BL84" s="2">
        <v>125.96</v>
      </c>
      <c r="BM84" s="2">
        <v>17.63</v>
      </c>
      <c r="BN84" s="2">
        <v>143.59</v>
      </c>
      <c r="BO84" s="2">
        <v>143.59</v>
      </c>
      <c r="BP84" s="2"/>
      <c r="BQ84" s="2" t="s">
        <v>196</v>
      </c>
      <c r="BR84" s="2" t="s">
        <v>82</v>
      </c>
      <c r="BS84" s="3">
        <v>42986</v>
      </c>
      <c r="BT84" s="4">
        <v>0.4055555555555555</v>
      </c>
      <c r="BU84" s="2" t="s">
        <v>344</v>
      </c>
      <c r="BV84" s="2" t="s">
        <v>95</v>
      </c>
      <c r="BW84" s="2"/>
      <c r="BX84" s="2"/>
      <c r="BY84" s="2">
        <v>17383.14</v>
      </c>
      <c r="BZ84" s="2" t="s">
        <v>27</v>
      </c>
      <c r="CA84" s="2" t="s">
        <v>198</v>
      </c>
      <c r="CB84" s="2"/>
      <c r="CC84" s="2" t="s">
        <v>194</v>
      </c>
      <c r="CD84" s="2">
        <v>7130</v>
      </c>
      <c r="CE84" s="2" t="s">
        <v>126</v>
      </c>
      <c r="CF84" s="5">
        <v>42989</v>
      </c>
      <c r="CG84" s="2"/>
      <c r="CH84" s="2"/>
      <c r="CI84" s="2">
        <v>1</v>
      </c>
      <c r="CJ84" s="2">
        <v>1</v>
      </c>
      <c r="CK84" s="2">
        <v>21</v>
      </c>
      <c r="CL84" s="2" t="s">
        <v>85</v>
      </c>
      <c r="CM84" s="2"/>
    </row>
    <row r="85" spans="1:91">
      <c r="A85" s="2" t="s">
        <v>71</v>
      </c>
      <c r="B85" s="2" t="s">
        <v>72</v>
      </c>
      <c r="C85" s="2" t="s">
        <v>73</v>
      </c>
      <c r="D85" s="2"/>
      <c r="E85" s="2" t="str">
        <f>"FES1162573910"</f>
        <v>FES1162573910</v>
      </c>
      <c r="F85" s="3">
        <v>42985</v>
      </c>
      <c r="G85" s="2">
        <v>201803</v>
      </c>
      <c r="H85" s="2" t="s">
        <v>78</v>
      </c>
      <c r="I85" s="2" t="s">
        <v>79</v>
      </c>
      <c r="J85" s="2" t="s">
        <v>80</v>
      </c>
      <c r="K85" s="2" t="s">
        <v>77</v>
      </c>
      <c r="L85" s="2" t="s">
        <v>90</v>
      </c>
      <c r="M85" s="2" t="s">
        <v>91</v>
      </c>
      <c r="N85" s="2" t="s">
        <v>345</v>
      </c>
      <c r="O85" s="2" t="s">
        <v>81</v>
      </c>
      <c r="P85" s="2" t="str">
        <f>"2170589119                    "</f>
        <v xml:space="preserve">2170589119  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4.55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1</v>
      </c>
      <c r="BJ85" s="2">
        <v>0.2</v>
      </c>
      <c r="BK85" s="2">
        <v>1</v>
      </c>
      <c r="BL85" s="2">
        <v>41.99</v>
      </c>
      <c r="BM85" s="2">
        <v>5.88</v>
      </c>
      <c r="BN85" s="2">
        <v>47.87</v>
      </c>
      <c r="BO85" s="2">
        <v>47.87</v>
      </c>
      <c r="BP85" s="2"/>
      <c r="BQ85" s="2" t="s">
        <v>346</v>
      </c>
      <c r="BR85" s="2" t="s">
        <v>82</v>
      </c>
      <c r="BS85" s="3">
        <v>42986</v>
      </c>
      <c r="BT85" s="4">
        <v>0.41666666666666669</v>
      </c>
      <c r="BU85" s="2" t="s">
        <v>347</v>
      </c>
      <c r="BV85" s="2" t="s">
        <v>95</v>
      </c>
      <c r="BW85" s="2"/>
      <c r="BX85" s="2"/>
      <c r="BY85" s="2">
        <v>1200</v>
      </c>
      <c r="BZ85" s="2" t="s">
        <v>27</v>
      </c>
      <c r="CA85" s="2"/>
      <c r="CB85" s="2"/>
      <c r="CC85" s="2" t="s">
        <v>91</v>
      </c>
      <c r="CD85" s="2">
        <v>4052</v>
      </c>
      <c r="CE85" s="2" t="s">
        <v>89</v>
      </c>
      <c r="CF85" s="5">
        <v>42989</v>
      </c>
      <c r="CG85" s="2"/>
      <c r="CH85" s="2"/>
      <c r="CI85" s="2">
        <v>1</v>
      </c>
      <c r="CJ85" s="2">
        <v>1</v>
      </c>
      <c r="CK85" s="2">
        <v>21</v>
      </c>
      <c r="CL85" s="2" t="s">
        <v>85</v>
      </c>
      <c r="CM85" s="2"/>
    </row>
    <row r="86" spans="1:91">
      <c r="A86" s="2" t="s">
        <v>71</v>
      </c>
      <c r="B86" s="2" t="s">
        <v>72</v>
      </c>
      <c r="C86" s="2" t="s">
        <v>73</v>
      </c>
      <c r="D86" s="2"/>
      <c r="E86" s="2" t="str">
        <f>"FES1162574397"</f>
        <v>FES1162574397</v>
      </c>
      <c r="F86" s="3">
        <v>42986</v>
      </c>
      <c r="G86" s="2">
        <v>201803</v>
      </c>
      <c r="H86" s="2" t="s">
        <v>78</v>
      </c>
      <c r="I86" s="2" t="s">
        <v>79</v>
      </c>
      <c r="J86" s="2" t="s">
        <v>80</v>
      </c>
      <c r="K86" s="2" t="s">
        <v>77</v>
      </c>
      <c r="L86" s="2" t="s">
        <v>120</v>
      </c>
      <c r="M86" s="2" t="s">
        <v>121</v>
      </c>
      <c r="N86" s="2" t="s">
        <v>348</v>
      </c>
      <c r="O86" s="2" t="s">
        <v>81</v>
      </c>
      <c r="P86" s="2" t="str">
        <f>"2170589634                    "</f>
        <v xml:space="preserve">2170589634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4.55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1</v>
      </c>
      <c r="BJ86" s="2">
        <v>0.2</v>
      </c>
      <c r="BK86" s="2">
        <v>1</v>
      </c>
      <c r="BL86" s="2">
        <v>41.99</v>
      </c>
      <c r="BM86" s="2">
        <v>5.88</v>
      </c>
      <c r="BN86" s="2">
        <v>47.87</v>
      </c>
      <c r="BO86" s="2">
        <v>47.87</v>
      </c>
      <c r="BP86" s="2"/>
      <c r="BQ86" s="2" t="s">
        <v>349</v>
      </c>
      <c r="BR86" s="2" t="s">
        <v>82</v>
      </c>
      <c r="BS86" s="3">
        <v>42989</v>
      </c>
      <c r="BT86" s="4">
        <v>0.4375</v>
      </c>
      <c r="BU86" s="2" t="s">
        <v>350</v>
      </c>
      <c r="BV86" s="2" t="s">
        <v>95</v>
      </c>
      <c r="BW86" s="2"/>
      <c r="BX86" s="2"/>
      <c r="BY86" s="2">
        <v>1200</v>
      </c>
      <c r="BZ86" s="2"/>
      <c r="CA86" s="2"/>
      <c r="CB86" s="2"/>
      <c r="CC86" s="2" t="s">
        <v>121</v>
      </c>
      <c r="CD86" s="2">
        <v>8001</v>
      </c>
      <c r="CE86" s="2" t="s">
        <v>89</v>
      </c>
      <c r="CF86" s="5">
        <v>42990</v>
      </c>
      <c r="CG86" s="2"/>
      <c r="CH86" s="2"/>
      <c r="CI86" s="2">
        <v>1</v>
      </c>
      <c r="CJ86" s="2">
        <v>1</v>
      </c>
      <c r="CK86" s="2">
        <v>21</v>
      </c>
      <c r="CL86" s="2" t="s">
        <v>85</v>
      </c>
      <c r="CM86" s="2"/>
    </row>
    <row r="87" spans="1:91">
      <c r="A87" s="2" t="s">
        <v>71</v>
      </c>
      <c r="B87" s="2" t="s">
        <v>72</v>
      </c>
      <c r="C87" s="2" t="s">
        <v>73</v>
      </c>
      <c r="D87" s="2"/>
      <c r="E87" s="2" t="str">
        <f>"FES1162573939"</f>
        <v>FES1162573939</v>
      </c>
      <c r="F87" s="3">
        <v>42985</v>
      </c>
      <c r="G87" s="2">
        <v>201803</v>
      </c>
      <c r="H87" s="2" t="s">
        <v>78</v>
      </c>
      <c r="I87" s="2" t="s">
        <v>79</v>
      </c>
      <c r="J87" s="2" t="s">
        <v>80</v>
      </c>
      <c r="K87" s="2" t="s">
        <v>77</v>
      </c>
      <c r="L87" s="2" t="s">
        <v>159</v>
      </c>
      <c r="M87" s="2" t="s">
        <v>160</v>
      </c>
      <c r="N87" s="2" t="s">
        <v>254</v>
      </c>
      <c r="O87" s="2" t="s">
        <v>81</v>
      </c>
      <c r="P87" s="2" t="str">
        <f>"2170581413                    "</f>
        <v xml:space="preserve">2170581413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3.55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1</v>
      </c>
      <c r="BJ87" s="2">
        <v>0.2</v>
      </c>
      <c r="BK87" s="2">
        <v>1</v>
      </c>
      <c r="BL87" s="2">
        <v>32.799999999999997</v>
      </c>
      <c r="BM87" s="2">
        <v>4.59</v>
      </c>
      <c r="BN87" s="2">
        <v>37.39</v>
      </c>
      <c r="BO87" s="2">
        <v>37.39</v>
      </c>
      <c r="BP87" s="2"/>
      <c r="BQ87" s="2" t="s">
        <v>111</v>
      </c>
      <c r="BR87" s="2" t="s">
        <v>82</v>
      </c>
      <c r="BS87" s="3">
        <v>42986</v>
      </c>
      <c r="BT87" s="4">
        <v>0.34722222222222227</v>
      </c>
      <c r="BU87" s="2" t="s">
        <v>255</v>
      </c>
      <c r="BV87" s="2" t="s">
        <v>95</v>
      </c>
      <c r="BW87" s="2"/>
      <c r="BX87" s="2"/>
      <c r="BY87" s="2">
        <v>1200</v>
      </c>
      <c r="BZ87" s="2"/>
      <c r="CA87" s="2"/>
      <c r="CB87" s="2"/>
      <c r="CC87" s="2" t="s">
        <v>160</v>
      </c>
      <c r="CD87" s="2">
        <v>2011</v>
      </c>
      <c r="CE87" s="2" t="s">
        <v>89</v>
      </c>
      <c r="CF87" s="5">
        <v>42989</v>
      </c>
      <c r="CG87" s="2"/>
      <c r="CH87" s="2"/>
      <c r="CI87" s="2">
        <v>1</v>
      </c>
      <c r="CJ87" s="2">
        <v>1</v>
      </c>
      <c r="CK87" s="2">
        <v>22</v>
      </c>
      <c r="CL87" s="2" t="s">
        <v>85</v>
      </c>
      <c r="CM87" s="2"/>
    </row>
    <row r="88" spans="1:91">
      <c r="A88" s="2" t="s">
        <v>71</v>
      </c>
      <c r="B88" s="2" t="s">
        <v>72</v>
      </c>
      <c r="C88" s="2" t="s">
        <v>73</v>
      </c>
      <c r="D88" s="2"/>
      <c r="E88" s="2" t="str">
        <f>"FES1162574110"</f>
        <v>FES1162574110</v>
      </c>
      <c r="F88" s="3">
        <v>42985</v>
      </c>
      <c r="G88" s="2">
        <v>201803</v>
      </c>
      <c r="H88" s="2" t="s">
        <v>78</v>
      </c>
      <c r="I88" s="2" t="s">
        <v>79</v>
      </c>
      <c r="J88" s="2" t="s">
        <v>80</v>
      </c>
      <c r="K88" s="2" t="s">
        <v>77</v>
      </c>
      <c r="L88" s="2" t="s">
        <v>351</v>
      </c>
      <c r="M88" s="2" t="s">
        <v>352</v>
      </c>
      <c r="N88" s="2" t="s">
        <v>353</v>
      </c>
      <c r="O88" s="2" t="s">
        <v>81</v>
      </c>
      <c r="P88" s="2" t="str">
        <f>"2170589381                    "</f>
        <v xml:space="preserve">2170589381              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15.91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5.0999999999999996</v>
      </c>
      <c r="BJ88" s="2">
        <v>6.6</v>
      </c>
      <c r="BK88" s="2">
        <v>7</v>
      </c>
      <c r="BL88" s="2">
        <v>146.94999999999999</v>
      </c>
      <c r="BM88" s="2">
        <v>20.57</v>
      </c>
      <c r="BN88" s="2">
        <v>167.52</v>
      </c>
      <c r="BO88" s="2">
        <v>167.52</v>
      </c>
      <c r="BP88" s="2"/>
      <c r="BQ88" s="2" t="s">
        <v>111</v>
      </c>
      <c r="BR88" s="2" t="s">
        <v>82</v>
      </c>
      <c r="BS88" s="3">
        <v>42989</v>
      </c>
      <c r="BT88" s="4">
        <v>0.40833333333333338</v>
      </c>
      <c r="BU88" s="2" t="s">
        <v>354</v>
      </c>
      <c r="BV88" s="2" t="s">
        <v>85</v>
      </c>
      <c r="BW88" s="2" t="s">
        <v>113</v>
      </c>
      <c r="BX88" s="2" t="s">
        <v>355</v>
      </c>
      <c r="BY88" s="2">
        <v>33014.9</v>
      </c>
      <c r="BZ88" s="2"/>
      <c r="CA88" s="2" t="s">
        <v>356</v>
      </c>
      <c r="CB88" s="2"/>
      <c r="CC88" s="2" t="s">
        <v>352</v>
      </c>
      <c r="CD88" s="2">
        <v>6536</v>
      </c>
      <c r="CE88" s="2" t="s">
        <v>126</v>
      </c>
      <c r="CF88" s="5">
        <v>42990</v>
      </c>
      <c r="CG88" s="2"/>
      <c r="CH88" s="2"/>
      <c r="CI88" s="2">
        <v>1</v>
      </c>
      <c r="CJ88" s="2">
        <v>2</v>
      </c>
      <c r="CK88" s="2">
        <v>21</v>
      </c>
      <c r="CL88" s="2" t="s">
        <v>85</v>
      </c>
      <c r="CM88" s="2"/>
    </row>
    <row r="89" spans="1:91">
      <c r="A89" s="2" t="s">
        <v>71</v>
      </c>
      <c r="B89" s="2" t="s">
        <v>72</v>
      </c>
      <c r="C89" s="2" t="s">
        <v>73</v>
      </c>
      <c r="D89" s="2"/>
      <c r="E89" s="2" t="str">
        <f>"FES1162574045"</f>
        <v>FES1162574045</v>
      </c>
      <c r="F89" s="3">
        <v>42985</v>
      </c>
      <c r="G89" s="2">
        <v>201803</v>
      </c>
      <c r="H89" s="2" t="s">
        <v>78</v>
      </c>
      <c r="I89" s="2" t="s">
        <v>79</v>
      </c>
      <c r="J89" s="2" t="s">
        <v>80</v>
      </c>
      <c r="K89" s="2" t="s">
        <v>77</v>
      </c>
      <c r="L89" s="2" t="s">
        <v>159</v>
      </c>
      <c r="M89" s="2" t="s">
        <v>160</v>
      </c>
      <c r="N89" s="2" t="s">
        <v>161</v>
      </c>
      <c r="O89" s="2" t="s">
        <v>81</v>
      </c>
      <c r="P89" s="2" t="str">
        <f>"2170587083                    "</f>
        <v xml:space="preserve">2170587083 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3.55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1</v>
      </c>
      <c r="BJ89" s="2">
        <v>0.2</v>
      </c>
      <c r="BK89" s="2">
        <v>1</v>
      </c>
      <c r="BL89" s="2">
        <v>32.799999999999997</v>
      </c>
      <c r="BM89" s="2">
        <v>4.59</v>
      </c>
      <c r="BN89" s="2">
        <v>37.39</v>
      </c>
      <c r="BO89" s="2">
        <v>37.39</v>
      </c>
      <c r="BP89" s="2"/>
      <c r="BQ89" s="2" t="s">
        <v>99</v>
      </c>
      <c r="BR89" s="2" t="s">
        <v>82</v>
      </c>
      <c r="BS89" s="3">
        <v>42986</v>
      </c>
      <c r="BT89" s="4">
        <v>0.375</v>
      </c>
      <c r="BU89" s="2" t="s">
        <v>162</v>
      </c>
      <c r="BV89" s="2" t="s">
        <v>95</v>
      </c>
      <c r="BW89" s="2"/>
      <c r="BX89" s="2"/>
      <c r="BY89" s="2">
        <v>1200</v>
      </c>
      <c r="BZ89" s="2"/>
      <c r="CA89" s="2"/>
      <c r="CB89" s="2"/>
      <c r="CC89" s="2" t="s">
        <v>160</v>
      </c>
      <c r="CD89" s="2">
        <v>2094</v>
      </c>
      <c r="CE89" s="2" t="s">
        <v>89</v>
      </c>
      <c r="CF89" s="5">
        <v>42989</v>
      </c>
      <c r="CG89" s="2"/>
      <c r="CH89" s="2"/>
      <c r="CI89" s="2">
        <v>1</v>
      </c>
      <c r="CJ89" s="2">
        <v>1</v>
      </c>
      <c r="CK89" s="2">
        <v>22</v>
      </c>
      <c r="CL89" s="2" t="s">
        <v>85</v>
      </c>
      <c r="CM89" s="2"/>
    </row>
    <row r="90" spans="1:91">
      <c r="A90" s="2" t="s">
        <v>71</v>
      </c>
      <c r="B90" s="2" t="s">
        <v>72</v>
      </c>
      <c r="C90" s="2" t="s">
        <v>73</v>
      </c>
      <c r="D90" s="2"/>
      <c r="E90" s="2" t="str">
        <f>"FES1162574021"</f>
        <v>FES1162574021</v>
      </c>
      <c r="F90" s="3">
        <v>42985</v>
      </c>
      <c r="G90" s="2">
        <v>201803</v>
      </c>
      <c r="H90" s="2" t="s">
        <v>78</v>
      </c>
      <c r="I90" s="2" t="s">
        <v>79</v>
      </c>
      <c r="J90" s="2" t="s">
        <v>80</v>
      </c>
      <c r="K90" s="2" t="s">
        <v>77</v>
      </c>
      <c r="L90" s="2" t="s">
        <v>127</v>
      </c>
      <c r="M90" s="2" t="s">
        <v>128</v>
      </c>
      <c r="N90" s="2" t="s">
        <v>357</v>
      </c>
      <c r="O90" s="2" t="s">
        <v>81</v>
      </c>
      <c r="P90" s="2" t="str">
        <f>"2170585780                    "</f>
        <v xml:space="preserve">2170585780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4.55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1</v>
      </c>
      <c r="BI90" s="2">
        <v>1</v>
      </c>
      <c r="BJ90" s="2">
        <v>0.2</v>
      </c>
      <c r="BK90" s="2">
        <v>1</v>
      </c>
      <c r="BL90" s="2">
        <v>41.99</v>
      </c>
      <c r="BM90" s="2">
        <v>5.88</v>
      </c>
      <c r="BN90" s="2">
        <v>47.87</v>
      </c>
      <c r="BO90" s="2">
        <v>47.87</v>
      </c>
      <c r="BP90" s="2"/>
      <c r="BQ90" s="2" t="s">
        <v>99</v>
      </c>
      <c r="BR90" s="2" t="s">
        <v>82</v>
      </c>
      <c r="BS90" s="3">
        <v>42986</v>
      </c>
      <c r="BT90" s="4">
        <v>0.375</v>
      </c>
      <c r="BU90" s="2" t="s">
        <v>358</v>
      </c>
      <c r="BV90" s="2" t="s">
        <v>95</v>
      </c>
      <c r="BW90" s="2"/>
      <c r="BX90" s="2"/>
      <c r="BY90" s="2">
        <v>1200</v>
      </c>
      <c r="BZ90" s="2" t="s">
        <v>27</v>
      </c>
      <c r="CA90" s="2" t="s">
        <v>132</v>
      </c>
      <c r="CB90" s="2"/>
      <c r="CC90" s="2" t="s">
        <v>128</v>
      </c>
      <c r="CD90" s="2">
        <v>6001</v>
      </c>
      <c r="CE90" s="2" t="s">
        <v>89</v>
      </c>
      <c r="CF90" s="5">
        <v>42989</v>
      </c>
      <c r="CG90" s="2"/>
      <c r="CH90" s="2"/>
      <c r="CI90" s="2">
        <v>1</v>
      </c>
      <c r="CJ90" s="2">
        <v>1</v>
      </c>
      <c r="CK90" s="2">
        <v>21</v>
      </c>
      <c r="CL90" s="2" t="s">
        <v>85</v>
      </c>
      <c r="CM90" s="2"/>
    </row>
    <row r="91" spans="1:91">
      <c r="A91" s="2" t="s">
        <v>71</v>
      </c>
      <c r="B91" s="2" t="s">
        <v>72</v>
      </c>
      <c r="C91" s="2" t="s">
        <v>73</v>
      </c>
      <c r="D91" s="2"/>
      <c r="E91" s="2" t="str">
        <f>"FES1162574182"</f>
        <v>FES1162574182</v>
      </c>
      <c r="F91" s="3">
        <v>42985</v>
      </c>
      <c r="G91" s="2">
        <v>201803</v>
      </c>
      <c r="H91" s="2" t="s">
        <v>78</v>
      </c>
      <c r="I91" s="2" t="s">
        <v>79</v>
      </c>
      <c r="J91" s="2" t="s">
        <v>80</v>
      </c>
      <c r="K91" s="2" t="s">
        <v>77</v>
      </c>
      <c r="L91" s="2" t="s">
        <v>233</v>
      </c>
      <c r="M91" s="2" t="s">
        <v>234</v>
      </c>
      <c r="N91" s="2" t="s">
        <v>359</v>
      </c>
      <c r="O91" s="2" t="s">
        <v>81</v>
      </c>
      <c r="P91" s="2" t="str">
        <f>"2170589274                    "</f>
        <v xml:space="preserve">2170589274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5.68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2.2999999999999998</v>
      </c>
      <c r="BJ91" s="2">
        <v>1.7</v>
      </c>
      <c r="BK91" s="2">
        <v>2.5</v>
      </c>
      <c r="BL91" s="2">
        <v>52.48</v>
      </c>
      <c r="BM91" s="2">
        <v>7.35</v>
      </c>
      <c r="BN91" s="2">
        <v>59.83</v>
      </c>
      <c r="BO91" s="2">
        <v>59.83</v>
      </c>
      <c r="BP91" s="2"/>
      <c r="BQ91" s="2" t="s">
        <v>118</v>
      </c>
      <c r="BR91" s="2" t="s">
        <v>82</v>
      </c>
      <c r="BS91" s="3">
        <v>42986</v>
      </c>
      <c r="BT91" s="4">
        <v>0.52430555555555558</v>
      </c>
      <c r="BU91" s="2" t="s">
        <v>360</v>
      </c>
      <c r="BV91" s="2" t="s">
        <v>85</v>
      </c>
      <c r="BW91" s="2"/>
      <c r="BX91" s="2"/>
      <c r="BY91" s="2">
        <v>8692.43</v>
      </c>
      <c r="BZ91" s="2"/>
      <c r="CA91" s="2"/>
      <c r="CB91" s="2"/>
      <c r="CC91" s="2" t="s">
        <v>234</v>
      </c>
      <c r="CD91" s="2">
        <v>1871</v>
      </c>
      <c r="CE91" s="2" t="s">
        <v>126</v>
      </c>
      <c r="CF91" s="5">
        <v>42989</v>
      </c>
      <c r="CG91" s="2"/>
      <c r="CH91" s="2"/>
      <c r="CI91" s="2">
        <v>1</v>
      </c>
      <c r="CJ91" s="2">
        <v>1</v>
      </c>
      <c r="CK91" s="2">
        <v>21</v>
      </c>
      <c r="CL91" s="2" t="s">
        <v>85</v>
      </c>
      <c r="CM91" s="2"/>
    </row>
    <row r="92" spans="1:91">
      <c r="A92" s="2" t="s">
        <v>71</v>
      </c>
      <c r="B92" s="2" t="s">
        <v>72</v>
      </c>
      <c r="C92" s="2" t="s">
        <v>73</v>
      </c>
      <c r="D92" s="2"/>
      <c r="E92" s="2" t="str">
        <f>"FES1162573942"</f>
        <v>FES1162573942</v>
      </c>
      <c r="F92" s="3">
        <v>42985</v>
      </c>
      <c r="G92" s="2">
        <v>201803</v>
      </c>
      <c r="H92" s="2" t="s">
        <v>78</v>
      </c>
      <c r="I92" s="2" t="s">
        <v>79</v>
      </c>
      <c r="J92" s="2" t="s">
        <v>80</v>
      </c>
      <c r="K92" s="2" t="s">
        <v>77</v>
      </c>
      <c r="L92" s="2" t="s">
        <v>115</v>
      </c>
      <c r="M92" s="2" t="s">
        <v>116</v>
      </c>
      <c r="N92" s="2" t="s">
        <v>302</v>
      </c>
      <c r="O92" s="2" t="s">
        <v>81</v>
      </c>
      <c r="P92" s="2" t="str">
        <f>"217058539                     "</f>
        <v xml:space="preserve">217058539 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4.55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1</v>
      </c>
      <c r="BJ92" s="2">
        <v>0.2</v>
      </c>
      <c r="BK92" s="2">
        <v>1</v>
      </c>
      <c r="BL92" s="2">
        <v>41.99</v>
      </c>
      <c r="BM92" s="2">
        <v>5.88</v>
      </c>
      <c r="BN92" s="2">
        <v>47.87</v>
      </c>
      <c r="BO92" s="2">
        <v>47.87</v>
      </c>
      <c r="BP92" s="2"/>
      <c r="BQ92" s="2" t="s">
        <v>111</v>
      </c>
      <c r="BR92" s="2" t="s">
        <v>82</v>
      </c>
      <c r="BS92" s="3">
        <v>42986</v>
      </c>
      <c r="BT92" s="4">
        <v>0.35972222222222222</v>
      </c>
      <c r="BU92" s="2" t="s">
        <v>303</v>
      </c>
      <c r="BV92" s="2" t="s">
        <v>95</v>
      </c>
      <c r="BW92" s="2"/>
      <c r="BX92" s="2"/>
      <c r="BY92" s="2">
        <v>1200</v>
      </c>
      <c r="BZ92" s="2" t="s">
        <v>27</v>
      </c>
      <c r="CA92" s="2" t="s">
        <v>304</v>
      </c>
      <c r="CB92" s="2"/>
      <c r="CC92" s="2" t="s">
        <v>116</v>
      </c>
      <c r="CD92" s="2">
        <v>4302</v>
      </c>
      <c r="CE92" s="2" t="s">
        <v>89</v>
      </c>
      <c r="CF92" s="5">
        <v>42989</v>
      </c>
      <c r="CG92" s="2"/>
      <c r="CH92" s="2"/>
      <c r="CI92" s="2">
        <v>1</v>
      </c>
      <c r="CJ92" s="2">
        <v>1</v>
      </c>
      <c r="CK92" s="2">
        <v>21</v>
      </c>
      <c r="CL92" s="2" t="s">
        <v>85</v>
      </c>
      <c r="CM92" s="2"/>
    </row>
    <row r="93" spans="1:91">
      <c r="A93" s="2" t="s">
        <v>71</v>
      </c>
      <c r="B93" s="2" t="s">
        <v>72</v>
      </c>
      <c r="C93" s="2" t="s">
        <v>73</v>
      </c>
      <c r="D93" s="2"/>
      <c r="E93" s="2" t="str">
        <f>"FES1162574374"</f>
        <v>FES1162574374</v>
      </c>
      <c r="F93" s="3">
        <v>42986</v>
      </c>
      <c r="G93" s="2">
        <v>201803</v>
      </c>
      <c r="H93" s="2" t="s">
        <v>78</v>
      </c>
      <c r="I93" s="2" t="s">
        <v>79</v>
      </c>
      <c r="J93" s="2" t="s">
        <v>80</v>
      </c>
      <c r="K93" s="2" t="s">
        <v>77</v>
      </c>
      <c r="L93" s="2" t="s">
        <v>361</v>
      </c>
      <c r="M93" s="2" t="s">
        <v>362</v>
      </c>
      <c r="N93" s="2" t="s">
        <v>363</v>
      </c>
      <c r="O93" s="2" t="s">
        <v>81</v>
      </c>
      <c r="P93" s="2" t="str">
        <f>"2170589606                    "</f>
        <v xml:space="preserve">2170589606 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3.55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1</v>
      </c>
      <c r="BI93" s="2">
        <v>1</v>
      </c>
      <c r="BJ93" s="2">
        <v>0.2</v>
      </c>
      <c r="BK93" s="2">
        <v>1</v>
      </c>
      <c r="BL93" s="2">
        <v>32.799999999999997</v>
      </c>
      <c r="BM93" s="2">
        <v>4.59</v>
      </c>
      <c r="BN93" s="2">
        <v>37.39</v>
      </c>
      <c r="BO93" s="2">
        <v>37.39</v>
      </c>
      <c r="BP93" s="2"/>
      <c r="BQ93" s="2"/>
      <c r="BR93" s="2" t="s">
        <v>82</v>
      </c>
      <c r="BS93" s="3">
        <v>42989</v>
      </c>
      <c r="BT93" s="4">
        <v>0.46666666666666662</v>
      </c>
      <c r="BU93" s="2" t="s">
        <v>364</v>
      </c>
      <c r="BV93" s="2" t="s">
        <v>85</v>
      </c>
      <c r="BW93" s="2" t="s">
        <v>86</v>
      </c>
      <c r="BX93" s="2" t="s">
        <v>87</v>
      </c>
      <c r="BY93" s="2">
        <v>1200</v>
      </c>
      <c r="BZ93" s="2"/>
      <c r="CA93" s="2" t="s">
        <v>365</v>
      </c>
      <c r="CB93" s="2"/>
      <c r="CC93" s="2" t="s">
        <v>362</v>
      </c>
      <c r="CD93" s="2">
        <v>1451</v>
      </c>
      <c r="CE93" s="2" t="s">
        <v>89</v>
      </c>
      <c r="CF93" s="5">
        <v>42990</v>
      </c>
      <c r="CG93" s="2"/>
      <c r="CH93" s="2"/>
      <c r="CI93" s="2">
        <v>1</v>
      </c>
      <c r="CJ93" s="2">
        <v>1</v>
      </c>
      <c r="CK93" s="2">
        <v>22</v>
      </c>
      <c r="CL93" s="2" t="s">
        <v>85</v>
      </c>
      <c r="CM93" s="2"/>
    </row>
    <row r="94" spans="1:91">
      <c r="A94" s="2" t="s">
        <v>71</v>
      </c>
      <c r="B94" s="2" t="s">
        <v>72</v>
      </c>
      <c r="C94" s="2" t="s">
        <v>73</v>
      </c>
      <c r="D94" s="2"/>
      <c r="E94" s="2" t="str">
        <f>"FES1162573997"</f>
        <v>FES1162573997</v>
      </c>
      <c r="F94" s="3">
        <v>42985</v>
      </c>
      <c r="G94" s="2">
        <v>201803</v>
      </c>
      <c r="H94" s="2" t="s">
        <v>78</v>
      </c>
      <c r="I94" s="2" t="s">
        <v>79</v>
      </c>
      <c r="J94" s="2" t="s">
        <v>80</v>
      </c>
      <c r="K94" s="2" t="s">
        <v>77</v>
      </c>
      <c r="L94" s="2" t="s">
        <v>127</v>
      </c>
      <c r="M94" s="2" t="s">
        <v>128</v>
      </c>
      <c r="N94" s="2" t="s">
        <v>366</v>
      </c>
      <c r="O94" s="2" t="s">
        <v>81</v>
      </c>
      <c r="P94" s="2" t="str">
        <f>"2170586698                    "</f>
        <v xml:space="preserve">2170586698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4.55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1</v>
      </c>
      <c r="BJ94" s="2">
        <v>0.2</v>
      </c>
      <c r="BK94" s="2">
        <v>1</v>
      </c>
      <c r="BL94" s="2">
        <v>41.99</v>
      </c>
      <c r="BM94" s="2">
        <v>5.88</v>
      </c>
      <c r="BN94" s="2">
        <v>47.87</v>
      </c>
      <c r="BO94" s="2">
        <v>47.87</v>
      </c>
      <c r="BP94" s="2"/>
      <c r="BQ94" s="2" t="s">
        <v>99</v>
      </c>
      <c r="BR94" s="2" t="s">
        <v>82</v>
      </c>
      <c r="BS94" s="3">
        <v>42986</v>
      </c>
      <c r="BT94" s="4">
        <v>0.32291666666666669</v>
      </c>
      <c r="BU94" s="2" t="s">
        <v>367</v>
      </c>
      <c r="BV94" s="2" t="s">
        <v>95</v>
      </c>
      <c r="BW94" s="2"/>
      <c r="BX94" s="2"/>
      <c r="BY94" s="2">
        <v>1200</v>
      </c>
      <c r="BZ94" s="2" t="s">
        <v>27</v>
      </c>
      <c r="CA94" s="2" t="s">
        <v>368</v>
      </c>
      <c r="CB94" s="2"/>
      <c r="CC94" s="2" t="s">
        <v>128</v>
      </c>
      <c r="CD94" s="2">
        <v>6020</v>
      </c>
      <c r="CE94" s="2" t="s">
        <v>89</v>
      </c>
      <c r="CF94" s="5">
        <v>42989</v>
      </c>
      <c r="CG94" s="2"/>
      <c r="CH94" s="2"/>
      <c r="CI94" s="2">
        <v>1</v>
      </c>
      <c r="CJ94" s="2">
        <v>1</v>
      </c>
      <c r="CK94" s="2">
        <v>21</v>
      </c>
      <c r="CL94" s="2" t="s">
        <v>85</v>
      </c>
      <c r="CM94" s="2"/>
    </row>
    <row r="95" spans="1:91">
      <c r="A95" s="2" t="s">
        <v>71</v>
      </c>
      <c r="B95" s="2" t="s">
        <v>72</v>
      </c>
      <c r="C95" s="2" t="s">
        <v>73</v>
      </c>
      <c r="D95" s="2"/>
      <c r="E95" s="2" t="str">
        <f>"FES1162574185"</f>
        <v>FES1162574185</v>
      </c>
      <c r="F95" s="3">
        <v>42985</v>
      </c>
      <c r="G95" s="2">
        <v>201803</v>
      </c>
      <c r="H95" s="2" t="s">
        <v>78</v>
      </c>
      <c r="I95" s="2" t="s">
        <v>79</v>
      </c>
      <c r="J95" s="2" t="s">
        <v>80</v>
      </c>
      <c r="K95" s="2" t="s">
        <v>77</v>
      </c>
      <c r="L95" s="2" t="s">
        <v>120</v>
      </c>
      <c r="M95" s="2" t="s">
        <v>121</v>
      </c>
      <c r="N95" s="2" t="s">
        <v>369</v>
      </c>
      <c r="O95" s="2" t="s">
        <v>81</v>
      </c>
      <c r="P95" s="2" t="str">
        <f>"2170589466                    "</f>
        <v xml:space="preserve">2170589466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4.55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0.9</v>
      </c>
      <c r="BJ95" s="2">
        <v>1</v>
      </c>
      <c r="BK95" s="2">
        <v>1</v>
      </c>
      <c r="BL95" s="2">
        <v>41.99</v>
      </c>
      <c r="BM95" s="2">
        <v>5.88</v>
      </c>
      <c r="BN95" s="2">
        <v>47.87</v>
      </c>
      <c r="BO95" s="2">
        <v>47.87</v>
      </c>
      <c r="BP95" s="2"/>
      <c r="BQ95" s="2" t="s">
        <v>111</v>
      </c>
      <c r="BR95" s="2" t="s">
        <v>82</v>
      </c>
      <c r="BS95" s="3">
        <v>42986</v>
      </c>
      <c r="BT95" s="4">
        <v>0.41666666666666669</v>
      </c>
      <c r="BU95" s="2" t="s">
        <v>370</v>
      </c>
      <c r="BV95" s="2" t="s">
        <v>95</v>
      </c>
      <c r="BW95" s="2"/>
      <c r="BX95" s="2"/>
      <c r="BY95" s="2">
        <v>5063.55</v>
      </c>
      <c r="BZ95" s="2"/>
      <c r="CA95" s="2"/>
      <c r="CB95" s="2"/>
      <c r="CC95" s="2" t="s">
        <v>121</v>
      </c>
      <c r="CD95" s="2">
        <v>7441</v>
      </c>
      <c r="CE95" s="2" t="s">
        <v>126</v>
      </c>
      <c r="CF95" s="5">
        <v>42989</v>
      </c>
      <c r="CG95" s="2"/>
      <c r="CH95" s="2"/>
      <c r="CI95" s="2">
        <v>1</v>
      </c>
      <c r="CJ95" s="2">
        <v>1</v>
      </c>
      <c r="CK95" s="2">
        <v>21</v>
      </c>
      <c r="CL95" s="2" t="s">
        <v>85</v>
      </c>
      <c r="CM95" s="2"/>
    </row>
    <row r="96" spans="1:91">
      <c r="A96" s="2" t="s">
        <v>71</v>
      </c>
      <c r="B96" s="2" t="s">
        <v>72</v>
      </c>
      <c r="C96" s="2" t="s">
        <v>73</v>
      </c>
      <c r="D96" s="2"/>
      <c r="E96" s="2" t="str">
        <f>"FES1162574095"</f>
        <v>FES1162574095</v>
      </c>
      <c r="F96" s="3">
        <v>42985</v>
      </c>
      <c r="G96" s="2">
        <v>201803</v>
      </c>
      <c r="H96" s="2" t="s">
        <v>78</v>
      </c>
      <c r="I96" s="2" t="s">
        <v>79</v>
      </c>
      <c r="J96" s="2" t="s">
        <v>80</v>
      </c>
      <c r="K96" s="2" t="s">
        <v>77</v>
      </c>
      <c r="L96" s="2" t="s">
        <v>120</v>
      </c>
      <c r="M96" s="2" t="s">
        <v>121</v>
      </c>
      <c r="N96" s="2" t="s">
        <v>371</v>
      </c>
      <c r="O96" s="2" t="s">
        <v>81</v>
      </c>
      <c r="P96" s="2" t="str">
        <f>"2170589363                    "</f>
        <v xml:space="preserve">2170589363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4.55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1</v>
      </c>
      <c r="BJ96" s="2">
        <v>0.2</v>
      </c>
      <c r="BK96" s="2">
        <v>1</v>
      </c>
      <c r="BL96" s="2">
        <v>41.99</v>
      </c>
      <c r="BM96" s="2">
        <v>5.88</v>
      </c>
      <c r="BN96" s="2">
        <v>47.87</v>
      </c>
      <c r="BO96" s="2">
        <v>47.87</v>
      </c>
      <c r="BP96" s="2"/>
      <c r="BQ96" s="2" t="s">
        <v>111</v>
      </c>
      <c r="BR96" s="2" t="s">
        <v>82</v>
      </c>
      <c r="BS96" s="3">
        <v>42986</v>
      </c>
      <c r="BT96" s="4">
        <v>0.40625</v>
      </c>
      <c r="BU96" s="2" t="s">
        <v>372</v>
      </c>
      <c r="BV96" s="2" t="s">
        <v>95</v>
      </c>
      <c r="BW96" s="2"/>
      <c r="BX96" s="2"/>
      <c r="BY96" s="2">
        <v>1200</v>
      </c>
      <c r="BZ96" s="2"/>
      <c r="CA96" s="2"/>
      <c r="CB96" s="2"/>
      <c r="CC96" s="2" t="s">
        <v>121</v>
      </c>
      <c r="CD96" s="2">
        <v>7490</v>
      </c>
      <c r="CE96" s="2" t="s">
        <v>89</v>
      </c>
      <c r="CF96" s="5">
        <v>42989</v>
      </c>
      <c r="CG96" s="2"/>
      <c r="CH96" s="2"/>
      <c r="CI96" s="2">
        <v>1</v>
      </c>
      <c r="CJ96" s="2">
        <v>1</v>
      </c>
      <c r="CK96" s="2">
        <v>21</v>
      </c>
      <c r="CL96" s="2" t="s">
        <v>85</v>
      </c>
      <c r="CM96" s="2"/>
    </row>
    <row r="97" spans="1:91">
      <c r="A97" s="2" t="s">
        <v>71</v>
      </c>
      <c r="B97" s="2" t="s">
        <v>72</v>
      </c>
      <c r="C97" s="2" t="s">
        <v>73</v>
      </c>
      <c r="D97" s="2"/>
      <c r="E97" s="2" t="str">
        <f>"FES1162573992"</f>
        <v>FES1162573992</v>
      </c>
      <c r="F97" s="3">
        <v>42985</v>
      </c>
      <c r="G97" s="2">
        <v>201803</v>
      </c>
      <c r="H97" s="2" t="s">
        <v>78</v>
      </c>
      <c r="I97" s="2" t="s">
        <v>79</v>
      </c>
      <c r="J97" s="2" t="s">
        <v>80</v>
      </c>
      <c r="K97" s="2" t="s">
        <v>77</v>
      </c>
      <c r="L97" s="2" t="s">
        <v>258</v>
      </c>
      <c r="M97" s="2" t="s">
        <v>259</v>
      </c>
      <c r="N97" s="2" t="s">
        <v>373</v>
      </c>
      <c r="O97" s="2" t="s">
        <v>81</v>
      </c>
      <c r="P97" s="2" t="str">
        <f>"2170586559                    "</f>
        <v xml:space="preserve">2170586559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4.55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1</v>
      </c>
      <c r="BJ97" s="2">
        <v>0.2</v>
      </c>
      <c r="BK97" s="2">
        <v>1</v>
      </c>
      <c r="BL97" s="2">
        <v>41.99</v>
      </c>
      <c r="BM97" s="2">
        <v>5.88</v>
      </c>
      <c r="BN97" s="2">
        <v>47.87</v>
      </c>
      <c r="BO97" s="2">
        <v>47.87</v>
      </c>
      <c r="BP97" s="2"/>
      <c r="BQ97" s="2" t="s">
        <v>111</v>
      </c>
      <c r="BR97" s="2" t="s">
        <v>82</v>
      </c>
      <c r="BS97" s="3">
        <v>42986</v>
      </c>
      <c r="BT97" s="4">
        <v>0.4375</v>
      </c>
      <c r="BU97" s="2" t="s">
        <v>374</v>
      </c>
      <c r="BV97" s="2" t="s">
        <v>95</v>
      </c>
      <c r="BW97" s="2"/>
      <c r="BX97" s="2"/>
      <c r="BY97" s="2">
        <v>1200</v>
      </c>
      <c r="BZ97" s="2"/>
      <c r="CA97" s="2"/>
      <c r="CB97" s="2"/>
      <c r="CC97" s="2" t="s">
        <v>259</v>
      </c>
      <c r="CD97" s="2">
        <v>5201</v>
      </c>
      <c r="CE97" s="2" t="s">
        <v>89</v>
      </c>
      <c r="CF97" s="5">
        <v>42989</v>
      </c>
      <c r="CG97" s="2"/>
      <c r="CH97" s="2"/>
      <c r="CI97" s="2">
        <v>1</v>
      </c>
      <c r="CJ97" s="2">
        <v>1</v>
      </c>
      <c r="CK97" s="2">
        <v>21</v>
      </c>
      <c r="CL97" s="2" t="s">
        <v>85</v>
      </c>
      <c r="CM97" s="2"/>
    </row>
    <row r="98" spans="1:91">
      <c r="A98" s="2" t="s">
        <v>71</v>
      </c>
      <c r="B98" s="2" t="s">
        <v>72</v>
      </c>
      <c r="C98" s="2" t="s">
        <v>73</v>
      </c>
      <c r="D98" s="2"/>
      <c r="E98" s="2" t="str">
        <f>"FES1162574186"</f>
        <v>FES1162574186</v>
      </c>
      <c r="F98" s="3">
        <v>42985</v>
      </c>
      <c r="G98" s="2">
        <v>201803</v>
      </c>
      <c r="H98" s="2" t="s">
        <v>78</v>
      </c>
      <c r="I98" s="2" t="s">
        <v>79</v>
      </c>
      <c r="J98" s="2" t="s">
        <v>80</v>
      </c>
      <c r="K98" s="2" t="s">
        <v>77</v>
      </c>
      <c r="L98" s="2" t="s">
        <v>120</v>
      </c>
      <c r="M98" s="2" t="s">
        <v>121</v>
      </c>
      <c r="N98" s="2" t="s">
        <v>369</v>
      </c>
      <c r="O98" s="2" t="s">
        <v>81</v>
      </c>
      <c r="P98" s="2" t="str">
        <f>"2170589470                    "</f>
        <v xml:space="preserve">2170589470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4.55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1</v>
      </c>
      <c r="BJ98" s="2">
        <v>0.2</v>
      </c>
      <c r="BK98" s="2">
        <v>1</v>
      </c>
      <c r="BL98" s="2">
        <v>41.99</v>
      </c>
      <c r="BM98" s="2">
        <v>5.88</v>
      </c>
      <c r="BN98" s="2">
        <v>47.87</v>
      </c>
      <c r="BO98" s="2">
        <v>47.87</v>
      </c>
      <c r="BP98" s="2"/>
      <c r="BQ98" s="2" t="s">
        <v>111</v>
      </c>
      <c r="BR98" s="2" t="s">
        <v>82</v>
      </c>
      <c r="BS98" s="3">
        <v>42986</v>
      </c>
      <c r="BT98" s="4">
        <v>0.41666666666666669</v>
      </c>
      <c r="BU98" s="2" t="s">
        <v>370</v>
      </c>
      <c r="BV98" s="2" t="s">
        <v>95</v>
      </c>
      <c r="BW98" s="2"/>
      <c r="BX98" s="2"/>
      <c r="BY98" s="2">
        <v>1200</v>
      </c>
      <c r="BZ98" s="2"/>
      <c r="CA98" s="2"/>
      <c r="CB98" s="2"/>
      <c r="CC98" s="2" t="s">
        <v>121</v>
      </c>
      <c r="CD98" s="2">
        <v>7441</v>
      </c>
      <c r="CE98" s="2" t="s">
        <v>89</v>
      </c>
      <c r="CF98" s="5">
        <v>42989</v>
      </c>
      <c r="CG98" s="2"/>
      <c r="CH98" s="2"/>
      <c r="CI98" s="2">
        <v>1</v>
      </c>
      <c r="CJ98" s="2">
        <v>1</v>
      </c>
      <c r="CK98" s="2">
        <v>21</v>
      </c>
      <c r="CL98" s="2" t="s">
        <v>85</v>
      </c>
      <c r="CM98" s="2"/>
    </row>
    <row r="99" spans="1:91">
      <c r="A99" s="2" t="s">
        <v>71</v>
      </c>
      <c r="B99" s="2" t="s">
        <v>72</v>
      </c>
      <c r="C99" s="2" t="s">
        <v>73</v>
      </c>
      <c r="D99" s="2"/>
      <c r="E99" s="2" t="str">
        <f>"FES1162574023"</f>
        <v>FES1162574023</v>
      </c>
      <c r="F99" s="3">
        <v>42985</v>
      </c>
      <c r="G99" s="2">
        <v>201803</v>
      </c>
      <c r="H99" s="2" t="s">
        <v>78</v>
      </c>
      <c r="I99" s="2" t="s">
        <v>79</v>
      </c>
      <c r="J99" s="2" t="s">
        <v>80</v>
      </c>
      <c r="K99" s="2" t="s">
        <v>77</v>
      </c>
      <c r="L99" s="2" t="s">
        <v>74</v>
      </c>
      <c r="M99" s="2" t="s">
        <v>75</v>
      </c>
      <c r="N99" s="2" t="s">
        <v>375</v>
      </c>
      <c r="O99" s="2" t="s">
        <v>81</v>
      </c>
      <c r="P99" s="2" t="str">
        <f>"2170585957                    "</f>
        <v xml:space="preserve">2170585957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4.55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1</v>
      </c>
      <c r="BI99" s="2">
        <v>1</v>
      </c>
      <c r="BJ99" s="2">
        <v>0.2</v>
      </c>
      <c r="BK99" s="2">
        <v>1</v>
      </c>
      <c r="BL99" s="2">
        <v>41.99</v>
      </c>
      <c r="BM99" s="2">
        <v>5.88</v>
      </c>
      <c r="BN99" s="2">
        <v>47.87</v>
      </c>
      <c r="BO99" s="2">
        <v>47.87</v>
      </c>
      <c r="BP99" s="2"/>
      <c r="BQ99" s="2" t="s">
        <v>376</v>
      </c>
      <c r="BR99" s="2" t="s">
        <v>82</v>
      </c>
      <c r="BS99" s="3">
        <v>42986</v>
      </c>
      <c r="BT99" s="4">
        <v>0.39583333333333331</v>
      </c>
      <c r="BU99" s="2" t="s">
        <v>377</v>
      </c>
      <c r="BV99" s="2" t="s">
        <v>95</v>
      </c>
      <c r="BW99" s="2"/>
      <c r="BX99" s="2"/>
      <c r="BY99" s="2">
        <v>1200</v>
      </c>
      <c r="BZ99" s="2" t="s">
        <v>27</v>
      </c>
      <c r="CA99" s="2"/>
      <c r="CB99" s="2"/>
      <c r="CC99" s="2" t="s">
        <v>75</v>
      </c>
      <c r="CD99" s="2">
        <v>3201</v>
      </c>
      <c r="CE99" s="2" t="s">
        <v>89</v>
      </c>
      <c r="CF99" s="5">
        <v>42989</v>
      </c>
      <c r="CG99" s="2"/>
      <c r="CH99" s="2"/>
      <c r="CI99" s="2">
        <v>1</v>
      </c>
      <c r="CJ99" s="2">
        <v>1</v>
      </c>
      <c r="CK99" s="2">
        <v>21</v>
      </c>
      <c r="CL99" s="2" t="s">
        <v>85</v>
      </c>
      <c r="CM99" s="2"/>
    </row>
    <row r="100" spans="1:91">
      <c r="A100" s="2" t="s">
        <v>71</v>
      </c>
      <c r="B100" s="2" t="s">
        <v>72</v>
      </c>
      <c r="C100" s="2" t="s">
        <v>73</v>
      </c>
      <c r="D100" s="2"/>
      <c r="E100" s="2" t="str">
        <f>"FES1162574373"</f>
        <v>FES1162574373</v>
      </c>
      <c r="F100" s="3">
        <v>42986</v>
      </c>
      <c r="G100" s="2">
        <v>201803</v>
      </c>
      <c r="H100" s="2" t="s">
        <v>78</v>
      </c>
      <c r="I100" s="2" t="s">
        <v>79</v>
      </c>
      <c r="J100" s="2" t="s">
        <v>80</v>
      </c>
      <c r="K100" s="2" t="s">
        <v>77</v>
      </c>
      <c r="L100" s="2" t="s">
        <v>269</v>
      </c>
      <c r="M100" s="2" t="s">
        <v>270</v>
      </c>
      <c r="N100" s="2" t="s">
        <v>378</v>
      </c>
      <c r="O100" s="2" t="s">
        <v>81</v>
      </c>
      <c r="P100" s="2" t="str">
        <f>"2170589604                    "</f>
        <v xml:space="preserve">2170589604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3.55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1</v>
      </c>
      <c r="BJ100" s="2">
        <v>0.2</v>
      </c>
      <c r="BK100" s="2">
        <v>1</v>
      </c>
      <c r="BL100" s="2">
        <v>32.799999999999997</v>
      </c>
      <c r="BM100" s="2">
        <v>4.59</v>
      </c>
      <c r="BN100" s="2">
        <v>37.39</v>
      </c>
      <c r="BO100" s="2">
        <v>37.39</v>
      </c>
      <c r="BP100" s="2"/>
      <c r="BQ100" s="2" t="s">
        <v>130</v>
      </c>
      <c r="BR100" s="2" t="s">
        <v>82</v>
      </c>
      <c r="BS100" s="3">
        <v>42989</v>
      </c>
      <c r="BT100" s="4">
        <v>0.51597222222222217</v>
      </c>
      <c r="BU100" s="2" t="s">
        <v>294</v>
      </c>
      <c r="BV100" s="2" t="s">
        <v>85</v>
      </c>
      <c r="BW100" s="2" t="s">
        <v>113</v>
      </c>
      <c r="BX100" s="2" t="s">
        <v>273</v>
      </c>
      <c r="BY100" s="2">
        <v>1200</v>
      </c>
      <c r="BZ100" s="2"/>
      <c r="CA100" s="2"/>
      <c r="CB100" s="2"/>
      <c r="CC100" s="2" t="s">
        <v>270</v>
      </c>
      <c r="CD100" s="2">
        <v>1559</v>
      </c>
      <c r="CE100" s="2" t="s">
        <v>89</v>
      </c>
      <c r="CF100" s="5">
        <v>42989</v>
      </c>
      <c r="CG100" s="2"/>
      <c r="CH100" s="2"/>
      <c r="CI100" s="2">
        <v>1</v>
      </c>
      <c r="CJ100" s="2">
        <v>1</v>
      </c>
      <c r="CK100" s="2">
        <v>22</v>
      </c>
      <c r="CL100" s="2" t="s">
        <v>85</v>
      </c>
      <c r="CM100" s="2"/>
    </row>
    <row r="101" spans="1:91">
      <c r="A101" s="2" t="s">
        <v>71</v>
      </c>
      <c r="B101" s="2" t="s">
        <v>72</v>
      </c>
      <c r="C101" s="2" t="s">
        <v>73</v>
      </c>
      <c r="D101" s="2"/>
      <c r="E101" s="2" t="str">
        <f>"FES1162573953"</f>
        <v>FES1162573953</v>
      </c>
      <c r="F101" s="3">
        <v>42985</v>
      </c>
      <c r="G101" s="2">
        <v>201803</v>
      </c>
      <c r="H101" s="2" t="s">
        <v>78</v>
      </c>
      <c r="I101" s="2" t="s">
        <v>79</v>
      </c>
      <c r="J101" s="2" t="s">
        <v>80</v>
      </c>
      <c r="K101" s="2" t="s">
        <v>77</v>
      </c>
      <c r="L101" s="2" t="s">
        <v>159</v>
      </c>
      <c r="M101" s="2" t="s">
        <v>160</v>
      </c>
      <c r="N101" s="2" t="s">
        <v>161</v>
      </c>
      <c r="O101" s="2" t="s">
        <v>81</v>
      </c>
      <c r="P101" s="2" t="str">
        <f>"2170589301                    "</f>
        <v xml:space="preserve">2170589301 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3.55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1</v>
      </c>
      <c r="BI101" s="2">
        <v>1</v>
      </c>
      <c r="BJ101" s="2">
        <v>0.2</v>
      </c>
      <c r="BK101" s="2">
        <v>1</v>
      </c>
      <c r="BL101" s="2">
        <v>32.799999999999997</v>
      </c>
      <c r="BM101" s="2">
        <v>4.59</v>
      </c>
      <c r="BN101" s="2">
        <v>37.39</v>
      </c>
      <c r="BO101" s="2">
        <v>37.39</v>
      </c>
      <c r="BP101" s="2"/>
      <c r="BQ101" s="2" t="s">
        <v>99</v>
      </c>
      <c r="BR101" s="2" t="s">
        <v>82</v>
      </c>
      <c r="BS101" s="3">
        <v>42986</v>
      </c>
      <c r="BT101" s="4">
        <v>0.375</v>
      </c>
      <c r="BU101" s="2" t="s">
        <v>162</v>
      </c>
      <c r="BV101" s="2" t="s">
        <v>95</v>
      </c>
      <c r="BW101" s="2"/>
      <c r="BX101" s="2"/>
      <c r="BY101" s="2">
        <v>1200</v>
      </c>
      <c r="BZ101" s="2"/>
      <c r="CA101" s="2"/>
      <c r="CB101" s="2"/>
      <c r="CC101" s="2" t="s">
        <v>160</v>
      </c>
      <c r="CD101" s="2">
        <v>2094</v>
      </c>
      <c r="CE101" s="2" t="s">
        <v>89</v>
      </c>
      <c r="CF101" s="5">
        <v>42989</v>
      </c>
      <c r="CG101" s="2"/>
      <c r="CH101" s="2"/>
      <c r="CI101" s="2">
        <v>1</v>
      </c>
      <c r="CJ101" s="2">
        <v>1</v>
      </c>
      <c r="CK101" s="2">
        <v>22</v>
      </c>
      <c r="CL101" s="2" t="s">
        <v>85</v>
      </c>
      <c r="CM101" s="2"/>
    </row>
    <row r="102" spans="1:91">
      <c r="A102" s="2" t="s">
        <v>71</v>
      </c>
      <c r="B102" s="2" t="s">
        <v>72</v>
      </c>
      <c r="C102" s="2" t="s">
        <v>73</v>
      </c>
      <c r="D102" s="2"/>
      <c r="E102" s="2" t="str">
        <f>"FES1162574061"</f>
        <v>FES1162574061</v>
      </c>
      <c r="F102" s="3">
        <v>42985</v>
      </c>
      <c r="G102" s="2">
        <v>201803</v>
      </c>
      <c r="H102" s="2" t="s">
        <v>78</v>
      </c>
      <c r="I102" s="2" t="s">
        <v>79</v>
      </c>
      <c r="J102" s="2" t="s">
        <v>80</v>
      </c>
      <c r="K102" s="2" t="s">
        <v>77</v>
      </c>
      <c r="L102" s="2" t="s">
        <v>78</v>
      </c>
      <c r="M102" s="2" t="s">
        <v>79</v>
      </c>
      <c r="N102" s="2" t="s">
        <v>379</v>
      </c>
      <c r="O102" s="2" t="s">
        <v>81</v>
      </c>
      <c r="P102" s="2" t="str">
        <f>"2170588775                    "</f>
        <v xml:space="preserve">2170588775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3.55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1</v>
      </c>
      <c r="BJ102" s="2">
        <v>0.2</v>
      </c>
      <c r="BK102" s="2">
        <v>1</v>
      </c>
      <c r="BL102" s="2">
        <v>32.799999999999997</v>
      </c>
      <c r="BM102" s="2">
        <v>4.59</v>
      </c>
      <c r="BN102" s="2">
        <v>37.39</v>
      </c>
      <c r="BO102" s="2">
        <v>37.39</v>
      </c>
      <c r="BP102" s="2"/>
      <c r="BQ102" s="2" t="s">
        <v>380</v>
      </c>
      <c r="BR102" s="2" t="s">
        <v>82</v>
      </c>
      <c r="BS102" s="3">
        <v>42986</v>
      </c>
      <c r="BT102" s="4">
        <v>0.33055555555555555</v>
      </c>
      <c r="BU102" s="2" t="s">
        <v>211</v>
      </c>
      <c r="BV102" s="2" t="s">
        <v>95</v>
      </c>
      <c r="BW102" s="2"/>
      <c r="BX102" s="2"/>
      <c r="BY102" s="2">
        <v>1200</v>
      </c>
      <c r="BZ102" s="2"/>
      <c r="CA102" s="2"/>
      <c r="CB102" s="2"/>
      <c r="CC102" s="2" t="s">
        <v>79</v>
      </c>
      <c r="CD102" s="2">
        <v>1609</v>
      </c>
      <c r="CE102" s="2" t="s">
        <v>89</v>
      </c>
      <c r="CF102" s="5">
        <v>42989</v>
      </c>
      <c r="CG102" s="2"/>
      <c r="CH102" s="2"/>
      <c r="CI102" s="2">
        <v>1</v>
      </c>
      <c r="CJ102" s="2">
        <v>1</v>
      </c>
      <c r="CK102" s="2">
        <v>22</v>
      </c>
      <c r="CL102" s="2" t="s">
        <v>85</v>
      </c>
      <c r="CM102" s="2"/>
    </row>
    <row r="103" spans="1:91">
      <c r="A103" s="2" t="s">
        <v>71</v>
      </c>
      <c r="B103" s="2" t="s">
        <v>72</v>
      </c>
      <c r="C103" s="2" t="s">
        <v>73</v>
      </c>
      <c r="D103" s="2"/>
      <c r="E103" s="2" t="str">
        <f>"FES1162573967"</f>
        <v>FES1162573967</v>
      </c>
      <c r="F103" s="3">
        <v>42985</v>
      </c>
      <c r="G103" s="2">
        <v>201803</v>
      </c>
      <c r="H103" s="2" t="s">
        <v>78</v>
      </c>
      <c r="I103" s="2" t="s">
        <v>79</v>
      </c>
      <c r="J103" s="2" t="s">
        <v>80</v>
      </c>
      <c r="K103" s="2" t="s">
        <v>77</v>
      </c>
      <c r="L103" s="2" t="s">
        <v>120</v>
      </c>
      <c r="M103" s="2" t="s">
        <v>121</v>
      </c>
      <c r="N103" s="2" t="s">
        <v>381</v>
      </c>
      <c r="O103" s="2" t="s">
        <v>81</v>
      </c>
      <c r="P103" s="2" t="str">
        <f>"2170586553                    "</f>
        <v xml:space="preserve">2170586553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4.55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1</v>
      </c>
      <c r="BI103" s="2">
        <v>1</v>
      </c>
      <c r="BJ103" s="2">
        <v>0.2</v>
      </c>
      <c r="BK103" s="2">
        <v>1</v>
      </c>
      <c r="BL103" s="2">
        <v>41.99</v>
      </c>
      <c r="BM103" s="2">
        <v>5.88</v>
      </c>
      <c r="BN103" s="2">
        <v>47.87</v>
      </c>
      <c r="BO103" s="2">
        <v>47.87</v>
      </c>
      <c r="BP103" s="2"/>
      <c r="BQ103" s="2" t="s">
        <v>143</v>
      </c>
      <c r="BR103" s="2" t="s">
        <v>82</v>
      </c>
      <c r="BS103" s="3">
        <v>42986</v>
      </c>
      <c r="BT103" s="4">
        <v>0.40277777777777773</v>
      </c>
      <c r="BU103" s="2" t="s">
        <v>382</v>
      </c>
      <c r="BV103" s="2" t="s">
        <v>95</v>
      </c>
      <c r="BW103" s="2"/>
      <c r="BX103" s="2"/>
      <c r="BY103" s="2">
        <v>1200</v>
      </c>
      <c r="BZ103" s="2"/>
      <c r="CA103" s="2"/>
      <c r="CB103" s="2"/>
      <c r="CC103" s="2" t="s">
        <v>121</v>
      </c>
      <c r="CD103" s="2">
        <v>7500</v>
      </c>
      <c r="CE103" s="2" t="s">
        <v>89</v>
      </c>
      <c r="CF103" s="5">
        <v>42989</v>
      </c>
      <c r="CG103" s="2"/>
      <c r="CH103" s="2"/>
      <c r="CI103" s="2">
        <v>1</v>
      </c>
      <c r="CJ103" s="2">
        <v>1</v>
      </c>
      <c r="CK103" s="2">
        <v>21</v>
      </c>
      <c r="CL103" s="2" t="s">
        <v>85</v>
      </c>
      <c r="CM103" s="2"/>
    </row>
    <row r="104" spans="1:91">
      <c r="A104" s="2" t="s">
        <v>71</v>
      </c>
      <c r="B104" s="2" t="s">
        <v>72</v>
      </c>
      <c r="C104" s="2" t="s">
        <v>73</v>
      </c>
      <c r="D104" s="2"/>
      <c r="E104" s="2" t="str">
        <f>"FES1162574140"</f>
        <v>FES1162574140</v>
      </c>
      <c r="F104" s="3">
        <v>42985</v>
      </c>
      <c r="G104" s="2">
        <v>201803</v>
      </c>
      <c r="H104" s="2" t="s">
        <v>78</v>
      </c>
      <c r="I104" s="2" t="s">
        <v>79</v>
      </c>
      <c r="J104" s="2" t="s">
        <v>80</v>
      </c>
      <c r="K104" s="2" t="s">
        <v>77</v>
      </c>
      <c r="L104" s="2" t="s">
        <v>175</v>
      </c>
      <c r="M104" s="2" t="s">
        <v>176</v>
      </c>
      <c r="N104" s="2" t="s">
        <v>383</v>
      </c>
      <c r="O104" s="2" t="s">
        <v>81</v>
      </c>
      <c r="P104" s="2" t="str">
        <f>"2170589419                    "</f>
        <v xml:space="preserve">2170589419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4.55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1</v>
      </c>
      <c r="BJ104" s="2">
        <v>0.2</v>
      </c>
      <c r="BK104" s="2">
        <v>1</v>
      </c>
      <c r="BL104" s="2">
        <v>41.99</v>
      </c>
      <c r="BM104" s="2">
        <v>5.88</v>
      </c>
      <c r="BN104" s="2">
        <v>47.87</v>
      </c>
      <c r="BO104" s="2">
        <v>47.87</v>
      </c>
      <c r="BP104" s="2"/>
      <c r="BQ104" s="2" t="s">
        <v>130</v>
      </c>
      <c r="BR104" s="2" t="s">
        <v>82</v>
      </c>
      <c r="BS104" s="3">
        <v>42986</v>
      </c>
      <c r="BT104" s="4">
        <v>0.41944444444444445</v>
      </c>
      <c r="BU104" s="2" t="s">
        <v>384</v>
      </c>
      <c r="BV104" s="2" t="s">
        <v>95</v>
      </c>
      <c r="BW104" s="2"/>
      <c r="BX104" s="2"/>
      <c r="BY104" s="2">
        <v>1200</v>
      </c>
      <c r="BZ104" s="2"/>
      <c r="CA104" s="2"/>
      <c r="CB104" s="2"/>
      <c r="CC104" s="2" t="s">
        <v>176</v>
      </c>
      <c r="CD104" s="2">
        <v>6850</v>
      </c>
      <c r="CE104" s="2" t="s">
        <v>89</v>
      </c>
      <c r="CF104" s="5">
        <v>42989</v>
      </c>
      <c r="CG104" s="2"/>
      <c r="CH104" s="2"/>
      <c r="CI104" s="2">
        <v>3</v>
      </c>
      <c r="CJ104" s="2">
        <v>1</v>
      </c>
      <c r="CK104" s="2">
        <v>21</v>
      </c>
      <c r="CL104" s="2" t="s">
        <v>85</v>
      </c>
      <c r="CM104" s="2"/>
    </row>
    <row r="105" spans="1:91">
      <c r="A105" s="2" t="s">
        <v>71</v>
      </c>
      <c r="B105" s="2" t="s">
        <v>72</v>
      </c>
      <c r="C105" s="2" t="s">
        <v>73</v>
      </c>
      <c r="D105" s="2"/>
      <c r="E105" s="2" t="str">
        <f>"FES1162573935"</f>
        <v>FES1162573935</v>
      </c>
      <c r="F105" s="3">
        <v>42985</v>
      </c>
      <c r="G105" s="2">
        <v>201803</v>
      </c>
      <c r="H105" s="2" t="s">
        <v>78</v>
      </c>
      <c r="I105" s="2" t="s">
        <v>79</v>
      </c>
      <c r="J105" s="2" t="s">
        <v>80</v>
      </c>
      <c r="K105" s="2" t="s">
        <v>77</v>
      </c>
      <c r="L105" s="2" t="s">
        <v>269</v>
      </c>
      <c r="M105" s="2" t="s">
        <v>270</v>
      </c>
      <c r="N105" s="2" t="s">
        <v>385</v>
      </c>
      <c r="O105" s="2" t="s">
        <v>81</v>
      </c>
      <c r="P105" s="2" t="str">
        <f>"2170589293                    "</f>
        <v xml:space="preserve">2170589293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3.55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4.5999999999999996</v>
      </c>
      <c r="BJ105" s="2">
        <v>6.7</v>
      </c>
      <c r="BK105" s="2">
        <v>7</v>
      </c>
      <c r="BL105" s="2">
        <v>32.799999999999997</v>
      </c>
      <c r="BM105" s="2">
        <v>4.59</v>
      </c>
      <c r="BN105" s="2">
        <v>37.39</v>
      </c>
      <c r="BO105" s="2">
        <v>37.39</v>
      </c>
      <c r="BP105" s="2"/>
      <c r="BQ105" s="2" t="s">
        <v>99</v>
      </c>
      <c r="BR105" s="2" t="s">
        <v>82</v>
      </c>
      <c r="BS105" s="3">
        <v>42986</v>
      </c>
      <c r="BT105" s="4">
        <v>0.41666666666666669</v>
      </c>
      <c r="BU105" s="2" t="s">
        <v>272</v>
      </c>
      <c r="BV105" s="2" t="s">
        <v>95</v>
      </c>
      <c r="BW105" s="2"/>
      <c r="BX105" s="2"/>
      <c r="BY105" s="2">
        <v>33374.080000000002</v>
      </c>
      <c r="BZ105" s="2"/>
      <c r="CA105" s="2"/>
      <c r="CB105" s="2"/>
      <c r="CC105" s="2" t="s">
        <v>270</v>
      </c>
      <c r="CD105" s="2">
        <v>1559</v>
      </c>
      <c r="CE105" s="2" t="s">
        <v>126</v>
      </c>
      <c r="CF105" s="5">
        <v>42990</v>
      </c>
      <c r="CG105" s="2"/>
      <c r="CH105" s="2"/>
      <c r="CI105" s="2">
        <v>1</v>
      </c>
      <c r="CJ105" s="2">
        <v>1</v>
      </c>
      <c r="CK105" s="2">
        <v>22</v>
      </c>
      <c r="CL105" s="2" t="s">
        <v>85</v>
      </c>
      <c r="CM105" s="2"/>
    </row>
    <row r="106" spans="1:91">
      <c r="A106" s="2" t="s">
        <v>71</v>
      </c>
      <c r="B106" s="2" t="s">
        <v>72</v>
      </c>
      <c r="C106" s="2" t="s">
        <v>73</v>
      </c>
      <c r="D106" s="2"/>
      <c r="E106" s="2" t="str">
        <f>"FES1162574279"</f>
        <v>FES1162574279</v>
      </c>
      <c r="F106" s="3">
        <v>42986</v>
      </c>
      <c r="G106" s="2">
        <v>201803</v>
      </c>
      <c r="H106" s="2" t="s">
        <v>78</v>
      </c>
      <c r="I106" s="2" t="s">
        <v>79</v>
      </c>
      <c r="J106" s="2" t="s">
        <v>80</v>
      </c>
      <c r="K106" s="2" t="s">
        <v>77</v>
      </c>
      <c r="L106" s="2" t="s">
        <v>386</v>
      </c>
      <c r="M106" s="2" t="s">
        <v>387</v>
      </c>
      <c r="N106" s="2" t="s">
        <v>388</v>
      </c>
      <c r="O106" s="2" t="s">
        <v>81</v>
      </c>
      <c r="P106" s="2" t="str">
        <f>"2170584518                    "</f>
        <v xml:space="preserve">2170584518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6.82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2</v>
      </c>
      <c r="BJ106" s="2">
        <v>2.7</v>
      </c>
      <c r="BK106" s="2">
        <v>3</v>
      </c>
      <c r="BL106" s="2">
        <v>62.98</v>
      </c>
      <c r="BM106" s="2">
        <v>8.82</v>
      </c>
      <c r="BN106" s="2">
        <v>71.8</v>
      </c>
      <c r="BO106" s="2">
        <v>71.8</v>
      </c>
      <c r="BP106" s="2"/>
      <c r="BQ106" s="2" t="s">
        <v>111</v>
      </c>
      <c r="BR106" s="2" t="s">
        <v>82</v>
      </c>
      <c r="BS106" s="3">
        <v>42989</v>
      </c>
      <c r="BT106" s="4">
        <v>0.41388888888888892</v>
      </c>
      <c r="BU106" s="2" t="s">
        <v>389</v>
      </c>
      <c r="BV106" s="2" t="s">
        <v>95</v>
      </c>
      <c r="BW106" s="2"/>
      <c r="BX106" s="2"/>
      <c r="BY106" s="2">
        <v>13312</v>
      </c>
      <c r="BZ106" s="2"/>
      <c r="CA106" s="2" t="s">
        <v>390</v>
      </c>
      <c r="CB106" s="2"/>
      <c r="CC106" s="2" t="s">
        <v>387</v>
      </c>
      <c r="CD106" s="2">
        <v>3310</v>
      </c>
      <c r="CE106" s="2" t="s">
        <v>126</v>
      </c>
      <c r="CF106" s="5">
        <v>42991</v>
      </c>
      <c r="CG106" s="2"/>
      <c r="CH106" s="2"/>
      <c r="CI106" s="2">
        <v>1</v>
      </c>
      <c r="CJ106" s="2">
        <v>1</v>
      </c>
      <c r="CK106" s="2">
        <v>21</v>
      </c>
      <c r="CL106" s="2" t="s">
        <v>85</v>
      </c>
      <c r="CM106" s="2"/>
    </row>
    <row r="107" spans="1:91">
      <c r="A107" s="2" t="s">
        <v>71</v>
      </c>
      <c r="B107" s="2" t="s">
        <v>72</v>
      </c>
      <c r="C107" s="2" t="s">
        <v>73</v>
      </c>
      <c r="D107" s="2"/>
      <c r="E107" s="2" t="str">
        <f>"FES1162574029"</f>
        <v>FES1162574029</v>
      </c>
      <c r="F107" s="3">
        <v>42985</v>
      </c>
      <c r="G107" s="2">
        <v>201803</v>
      </c>
      <c r="H107" s="2" t="s">
        <v>78</v>
      </c>
      <c r="I107" s="2" t="s">
        <v>79</v>
      </c>
      <c r="J107" s="2" t="s">
        <v>80</v>
      </c>
      <c r="K107" s="2" t="s">
        <v>77</v>
      </c>
      <c r="L107" s="2" t="s">
        <v>120</v>
      </c>
      <c r="M107" s="2" t="s">
        <v>121</v>
      </c>
      <c r="N107" s="2" t="s">
        <v>391</v>
      </c>
      <c r="O107" s="2" t="s">
        <v>81</v>
      </c>
      <c r="P107" s="2" t="str">
        <f>"2170587297                    "</f>
        <v xml:space="preserve">2170587297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4.55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1</v>
      </c>
      <c r="BI107" s="2">
        <v>1</v>
      </c>
      <c r="BJ107" s="2">
        <v>0.2</v>
      </c>
      <c r="BK107" s="2">
        <v>1</v>
      </c>
      <c r="BL107" s="2">
        <v>41.99</v>
      </c>
      <c r="BM107" s="2">
        <v>5.88</v>
      </c>
      <c r="BN107" s="2">
        <v>47.87</v>
      </c>
      <c r="BO107" s="2">
        <v>47.87</v>
      </c>
      <c r="BP107" s="2"/>
      <c r="BQ107" s="2" t="s">
        <v>99</v>
      </c>
      <c r="BR107" s="2" t="s">
        <v>82</v>
      </c>
      <c r="BS107" s="3">
        <v>42986</v>
      </c>
      <c r="BT107" s="4">
        <v>0.34027777777777773</v>
      </c>
      <c r="BU107" s="2" t="s">
        <v>392</v>
      </c>
      <c r="BV107" s="2" t="s">
        <v>95</v>
      </c>
      <c r="BW107" s="2"/>
      <c r="BX107" s="2"/>
      <c r="BY107" s="2">
        <v>1200</v>
      </c>
      <c r="BZ107" s="2"/>
      <c r="CA107" s="2"/>
      <c r="CB107" s="2"/>
      <c r="CC107" s="2" t="s">
        <v>121</v>
      </c>
      <c r="CD107" s="2">
        <v>7493</v>
      </c>
      <c r="CE107" s="2" t="s">
        <v>89</v>
      </c>
      <c r="CF107" s="5">
        <v>42989</v>
      </c>
      <c r="CG107" s="2"/>
      <c r="CH107" s="2"/>
      <c r="CI107" s="2">
        <v>1</v>
      </c>
      <c r="CJ107" s="2">
        <v>1</v>
      </c>
      <c r="CK107" s="2">
        <v>21</v>
      </c>
      <c r="CL107" s="2" t="s">
        <v>85</v>
      </c>
      <c r="CM107" s="2"/>
    </row>
    <row r="108" spans="1:91">
      <c r="A108" s="2" t="s">
        <v>71</v>
      </c>
      <c r="B108" s="2" t="s">
        <v>72</v>
      </c>
      <c r="C108" s="2" t="s">
        <v>73</v>
      </c>
      <c r="D108" s="2"/>
      <c r="E108" s="2" t="str">
        <f>"FES1162574155"</f>
        <v>FES1162574155</v>
      </c>
      <c r="F108" s="3">
        <v>42985</v>
      </c>
      <c r="G108" s="2">
        <v>201803</v>
      </c>
      <c r="H108" s="2" t="s">
        <v>78</v>
      </c>
      <c r="I108" s="2" t="s">
        <v>79</v>
      </c>
      <c r="J108" s="2" t="s">
        <v>80</v>
      </c>
      <c r="K108" s="2" t="s">
        <v>77</v>
      </c>
      <c r="L108" s="2" t="s">
        <v>120</v>
      </c>
      <c r="M108" s="2" t="s">
        <v>121</v>
      </c>
      <c r="N108" s="2" t="s">
        <v>366</v>
      </c>
      <c r="O108" s="2" t="s">
        <v>81</v>
      </c>
      <c r="P108" s="2" t="str">
        <f>"2170589431                    "</f>
        <v xml:space="preserve">2170589431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5.68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1.3</v>
      </c>
      <c r="BJ108" s="2">
        <v>2.4</v>
      </c>
      <c r="BK108" s="2">
        <v>2.5</v>
      </c>
      <c r="BL108" s="2">
        <v>52.48</v>
      </c>
      <c r="BM108" s="2">
        <v>7.35</v>
      </c>
      <c r="BN108" s="2">
        <v>59.83</v>
      </c>
      <c r="BO108" s="2">
        <v>59.83</v>
      </c>
      <c r="BP108" s="2"/>
      <c r="BQ108" s="2" t="s">
        <v>99</v>
      </c>
      <c r="BR108" s="2" t="s">
        <v>82</v>
      </c>
      <c r="BS108" s="3">
        <v>42986</v>
      </c>
      <c r="BT108" s="4">
        <v>0.41666666666666669</v>
      </c>
      <c r="BU108" s="2" t="s">
        <v>393</v>
      </c>
      <c r="BV108" s="2" t="s">
        <v>95</v>
      </c>
      <c r="BW108" s="2"/>
      <c r="BX108" s="2"/>
      <c r="BY108" s="2">
        <v>11868.19</v>
      </c>
      <c r="BZ108" s="2" t="s">
        <v>27</v>
      </c>
      <c r="CA108" s="2"/>
      <c r="CB108" s="2"/>
      <c r="CC108" s="2" t="s">
        <v>121</v>
      </c>
      <c r="CD108" s="2">
        <v>7405</v>
      </c>
      <c r="CE108" s="2" t="s">
        <v>89</v>
      </c>
      <c r="CF108" s="5">
        <v>42989</v>
      </c>
      <c r="CG108" s="2"/>
      <c r="CH108" s="2"/>
      <c r="CI108" s="2">
        <v>1</v>
      </c>
      <c r="CJ108" s="2">
        <v>1</v>
      </c>
      <c r="CK108" s="2">
        <v>21</v>
      </c>
      <c r="CL108" s="2" t="s">
        <v>85</v>
      </c>
      <c r="CM108" s="2"/>
    </row>
    <row r="109" spans="1:91">
      <c r="A109" s="2" t="s">
        <v>71</v>
      </c>
      <c r="B109" s="2" t="s">
        <v>72</v>
      </c>
      <c r="C109" s="2" t="s">
        <v>73</v>
      </c>
      <c r="D109" s="2"/>
      <c r="E109" s="2" t="str">
        <f>"FES1162574073"</f>
        <v>FES1162574073</v>
      </c>
      <c r="F109" s="3">
        <v>42985</v>
      </c>
      <c r="G109" s="2">
        <v>201803</v>
      </c>
      <c r="H109" s="2" t="s">
        <v>78</v>
      </c>
      <c r="I109" s="2" t="s">
        <v>79</v>
      </c>
      <c r="J109" s="2" t="s">
        <v>80</v>
      </c>
      <c r="K109" s="2" t="s">
        <v>77</v>
      </c>
      <c r="L109" s="2" t="s">
        <v>78</v>
      </c>
      <c r="M109" s="2" t="s">
        <v>79</v>
      </c>
      <c r="N109" s="2" t="s">
        <v>329</v>
      </c>
      <c r="O109" s="2" t="s">
        <v>81</v>
      </c>
      <c r="P109" s="2" t="str">
        <f>"2170589340                    "</f>
        <v xml:space="preserve">2170589340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3.55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1</v>
      </c>
      <c r="BJ109" s="2">
        <v>0.2</v>
      </c>
      <c r="BK109" s="2">
        <v>1</v>
      </c>
      <c r="BL109" s="2">
        <v>32.799999999999997</v>
      </c>
      <c r="BM109" s="2">
        <v>4.59</v>
      </c>
      <c r="BN109" s="2">
        <v>37.39</v>
      </c>
      <c r="BO109" s="2">
        <v>37.39</v>
      </c>
      <c r="BP109" s="2"/>
      <c r="BQ109" s="2" t="s">
        <v>111</v>
      </c>
      <c r="BR109" s="2" t="s">
        <v>82</v>
      </c>
      <c r="BS109" s="3">
        <v>42986</v>
      </c>
      <c r="BT109" s="4">
        <v>0.32291666666666669</v>
      </c>
      <c r="BU109" s="2" t="s">
        <v>330</v>
      </c>
      <c r="BV109" s="2" t="s">
        <v>95</v>
      </c>
      <c r="BW109" s="2"/>
      <c r="BX109" s="2"/>
      <c r="BY109" s="2">
        <v>1200</v>
      </c>
      <c r="BZ109" s="2"/>
      <c r="CA109" s="2" t="s">
        <v>331</v>
      </c>
      <c r="CB109" s="2"/>
      <c r="CC109" s="2" t="s">
        <v>79</v>
      </c>
      <c r="CD109" s="2">
        <v>1645</v>
      </c>
      <c r="CE109" s="2" t="s">
        <v>89</v>
      </c>
      <c r="CF109" s="5">
        <v>42989</v>
      </c>
      <c r="CG109" s="2"/>
      <c r="CH109" s="2"/>
      <c r="CI109" s="2">
        <v>1</v>
      </c>
      <c r="CJ109" s="2">
        <v>1</v>
      </c>
      <c r="CK109" s="2">
        <v>22</v>
      </c>
      <c r="CL109" s="2" t="s">
        <v>85</v>
      </c>
      <c r="CM109" s="2"/>
    </row>
    <row r="110" spans="1:91">
      <c r="A110" s="2" t="s">
        <v>71</v>
      </c>
      <c r="B110" s="2" t="s">
        <v>72</v>
      </c>
      <c r="C110" s="2" t="s">
        <v>73</v>
      </c>
      <c r="D110" s="2"/>
      <c r="E110" s="2" t="str">
        <f>"FES1162573985"</f>
        <v>FES1162573985</v>
      </c>
      <c r="F110" s="3">
        <v>42985</v>
      </c>
      <c r="G110" s="2">
        <v>201803</v>
      </c>
      <c r="H110" s="2" t="s">
        <v>78</v>
      </c>
      <c r="I110" s="2" t="s">
        <v>79</v>
      </c>
      <c r="J110" s="2" t="s">
        <v>80</v>
      </c>
      <c r="K110" s="2" t="s">
        <v>77</v>
      </c>
      <c r="L110" s="2" t="s">
        <v>394</v>
      </c>
      <c r="M110" s="2" t="s">
        <v>395</v>
      </c>
      <c r="N110" s="2" t="s">
        <v>396</v>
      </c>
      <c r="O110" s="2" t="s">
        <v>81</v>
      </c>
      <c r="P110" s="2" t="str">
        <f>"2170588027                    "</f>
        <v xml:space="preserve">2170588027 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3.55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1</v>
      </c>
      <c r="BJ110" s="2">
        <v>0.2</v>
      </c>
      <c r="BK110" s="2">
        <v>1</v>
      </c>
      <c r="BL110" s="2">
        <v>32.799999999999997</v>
      </c>
      <c r="BM110" s="2">
        <v>4.59</v>
      </c>
      <c r="BN110" s="2">
        <v>37.39</v>
      </c>
      <c r="BO110" s="2">
        <v>37.39</v>
      </c>
      <c r="BP110" s="2"/>
      <c r="BQ110" s="2" t="s">
        <v>111</v>
      </c>
      <c r="BR110" s="2" t="s">
        <v>82</v>
      </c>
      <c r="BS110" s="3">
        <v>42986</v>
      </c>
      <c r="BT110" s="4">
        <v>0.32013888888888892</v>
      </c>
      <c r="BU110" s="2" t="s">
        <v>397</v>
      </c>
      <c r="BV110" s="2" t="s">
        <v>95</v>
      </c>
      <c r="BW110" s="2"/>
      <c r="BX110" s="2"/>
      <c r="BY110" s="2">
        <v>1200</v>
      </c>
      <c r="BZ110" s="2"/>
      <c r="CA110" s="2"/>
      <c r="CB110" s="2"/>
      <c r="CC110" s="2" t="s">
        <v>395</v>
      </c>
      <c r="CD110" s="2">
        <v>2194</v>
      </c>
      <c r="CE110" s="2" t="s">
        <v>89</v>
      </c>
      <c r="CF110" s="5">
        <v>42989</v>
      </c>
      <c r="CG110" s="2"/>
      <c r="CH110" s="2"/>
      <c r="CI110" s="2">
        <v>1</v>
      </c>
      <c r="CJ110" s="2">
        <v>1</v>
      </c>
      <c r="CK110" s="2">
        <v>22</v>
      </c>
      <c r="CL110" s="2" t="s">
        <v>85</v>
      </c>
      <c r="CM110" s="2"/>
    </row>
    <row r="111" spans="1:91">
      <c r="A111" s="2" t="s">
        <v>71</v>
      </c>
      <c r="B111" s="2" t="s">
        <v>72</v>
      </c>
      <c r="C111" s="2" t="s">
        <v>73</v>
      </c>
      <c r="D111" s="2"/>
      <c r="E111" s="2" t="str">
        <f>"FES1162574127"</f>
        <v>FES1162574127</v>
      </c>
      <c r="F111" s="3">
        <v>42985</v>
      </c>
      <c r="G111" s="2">
        <v>201803</v>
      </c>
      <c r="H111" s="2" t="s">
        <v>78</v>
      </c>
      <c r="I111" s="2" t="s">
        <v>79</v>
      </c>
      <c r="J111" s="2" t="s">
        <v>80</v>
      </c>
      <c r="K111" s="2" t="s">
        <v>77</v>
      </c>
      <c r="L111" s="2" t="s">
        <v>240</v>
      </c>
      <c r="M111" s="2" t="s">
        <v>241</v>
      </c>
      <c r="N111" s="2" t="s">
        <v>242</v>
      </c>
      <c r="O111" s="2" t="s">
        <v>81</v>
      </c>
      <c r="P111" s="2" t="str">
        <f>"2170589129                    "</f>
        <v xml:space="preserve">2170589129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6.39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1</v>
      </c>
      <c r="BI111" s="2">
        <v>1</v>
      </c>
      <c r="BJ111" s="2">
        <v>0.2</v>
      </c>
      <c r="BK111" s="2">
        <v>1</v>
      </c>
      <c r="BL111" s="2">
        <v>59.04</v>
      </c>
      <c r="BM111" s="2">
        <v>8.27</v>
      </c>
      <c r="BN111" s="2">
        <v>67.31</v>
      </c>
      <c r="BO111" s="2">
        <v>67.31</v>
      </c>
      <c r="BP111" s="2"/>
      <c r="BQ111" s="2" t="s">
        <v>111</v>
      </c>
      <c r="BR111" s="2" t="s">
        <v>82</v>
      </c>
      <c r="BS111" s="3">
        <v>42986</v>
      </c>
      <c r="BT111" s="4">
        <v>0.48958333333333331</v>
      </c>
      <c r="BU111" s="2" t="s">
        <v>398</v>
      </c>
      <c r="BV111" s="2" t="s">
        <v>95</v>
      </c>
      <c r="BW111" s="2"/>
      <c r="BX111" s="2"/>
      <c r="BY111" s="2">
        <v>1200</v>
      </c>
      <c r="BZ111" s="2"/>
      <c r="CA111" s="2" t="s">
        <v>180</v>
      </c>
      <c r="CB111" s="2"/>
      <c r="CC111" s="2" t="s">
        <v>241</v>
      </c>
      <c r="CD111" s="2">
        <v>1028</v>
      </c>
      <c r="CE111" s="2" t="s">
        <v>89</v>
      </c>
      <c r="CF111" s="5">
        <v>42989</v>
      </c>
      <c r="CG111" s="2"/>
      <c r="CH111" s="2"/>
      <c r="CI111" s="2">
        <v>2</v>
      </c>
      <c r="CJ111" s="2">
        <v>1</v>
      </c>
      <c r="CK111" s="2">
        <v>24</v>
      </c>
      <c r="CL111" s="2" t="s">
        <v>85</v>
      </c>
      <c r="CM111" s="2"/>
    </row>
    <row r="112" spans="1:91">
      <c r="A112" s="2" t="s">
        <v>71</v>
      </c>
      <c r="B112" s="2" t="s">
        <v>72</v>
      </c>
      <c r="C112" s="2" t="s">
        <v>73</v>
      </c>
      <c r="D112" s="2"/>
      <c r="E112" s="2" t="str">
        <f>"FES1162573924"</f>
        <v>FES1162573924</v>
      </c>
      <c r="F112" s="3">
        <v>42985</v>
      </c>
      <c r="G112" s="2">
        <v>201803</v>
      </c>
      <c r="H112" s="2" t="s">
        <v>78</v>
      </c>
      <c r="I112" s="2" t="s">
        <v>79</v>
      </c>
      <c r="J112" s="2" t="s">
        <v>80</v>
      </c>
      <c r="K112" s="2" t="s">
        <v>77</v>
      </c>
      <c r="L112" s="2" t="s">
        <v>399</v>
      </c>
      <c r="M112" s="2" t="s">
        <v>400</v>
      </c>
      <c r="N112" s="2" t="s">
        <v>401</v>
      </c>
      <c r="O112" s="2" t="s">
        <v>81</v>
      </c>
      <c r="P112" s="2" t="str">
        <f>"2170589279                    "</f>
        <v xml:space="preserve">2170589279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3.55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5</v>
      </c>
      <c r="BJ112" s="2">
        <v>4.3</v>
      </c>
      <c r="BK112" s="2">
        <v>5</v>
      </c>
      <c r="BL112" s="2">
        <v>32.799999999999997</v>
      </c>
      <c r="BM112" s="2">
        <v>4.59</v>
      </c>
      <c r="BN112" s="2">
        <v>37.39</v>
      </c>
      <c r="BO112" s="2">
        <v>37.39</v>
      </c>
      <c r="BP112" s="2"/>
      <c r="BQ112" s="2" t="s">
        <v>99</v>
      </c>
      <c r="BR112" s="2" t="s">
        <v>82</v>
      </c>
      <c r="BS112" s="3">
        <v>42986</v>
      </c>
      <c r="BT112" s="4">
        <v>0.4375</v>
      </c>
      <c r="BU112" s="2" t="s">
        <v>402</v>
      </c>
      <c r="BV112" s="2" t="s">
        <v>95</v>
      </c>
      <c r="BW112" s="2"/>
      <c r="BX112" s="2"/>
      <c r="BY112" s="2">
        <v>21294</v>
      </c>
      <c r="BZ112" s="2"/>
      <c r="CA112" s="2"/>
      <c r="CB112" s="2"/>
      <c r="CC112" s="2" t="s">
        <v>400</v>
      </c>
      <c r="CD112" s="2">
        <v>1500</v>
      </c>
      <c r="CE112" s="2" t="s">
        <v>126</v>
      </c>
      <c r="CF112" s="5">
        <v>42989</v>
      </c>
      <c r="CG112" s="2"/>
      <c r="CH112" s="2"/>
      <c r="CI112" s="2">
        <v>1</v>
      </c>
      <c r="CJ112" s="2">
        <v>1</v>
      </c>
      <c r="CK112" s="2">
        <v>22</v>
      </c>
      <c r="CL112" s="2" t="s">
        <v>85</v>
      </c>
      <c r="CM112" s="2"/>
    </row>
    <row r="113" spans="1:91">
      <c r="A113" s="2" t="s">
        <v>71</v>
      </c>
      <c r="B113" s="2" t="s">
        <v>72</v>
      </c>
      <c r="C113" s="2" t="s">
        <v>73</v>
      </c>
      <c r="D113" s="2"/>
      <c r="E113" s="2" t="str">
        <f>"FES1162574360"</f>
        <v>FES1162574360</v>
      </c>
      <c r="F113" s="3">
        <v>42986</v>
      </c>
      <c r="G113" s="2">
        <v>201803</v>
      </c>
      <c r="H113" s="2" t="s">
        <v>78</v>
      </c>
      <c r="I113" s="2" t="s">
        <v>79</v>
      </c>
      <c r="J113" s="2" t="s">
        <v>80</v>
      </c>
      <c r="K113" s="2" t="s">
        <v>77</v>
      </c>
      <c r="L113" s="2" t="s">
        <v>120</v>
      </c>
      <c r="M113" s="2" t="s">
        <v>121</v>
      </c>
      <c r="N113" s="2" t="s">
        <v>276</v>
      </c>
      <c r="O113" s="2" t="s">
        <v>81</v>
      </c>
      <c r="P113" s="2" t="str">
        <f>"2170589584                    "</f>
        <v xml:space="preserve">2170589584 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4.55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1</v>
      </c>
      <c r="BJ113" s="2">
        <v>0.2</v>
      </c>
      <c r="BK113" s="2">
        <v>1</v>
      </c>
      <c r="BL113" s="2">
        <v>41.99</v>
      </c>
      <c r="BM113" s="2">
        <v>5.88</v>
      </c>
      <c r="BN113" s="2">
        <v>47.87</v>
      </c>
      <c r="BO113" s="2">
        <v>47.87</v>
      </c>
      <c r="BP113" s="2"/>
      <c r="BQ113" s="2" t="s">
        <v>111</v>
      </c>
      <c r="BR113" s="2" t="s">
        <v>82</v>
      </c>
      <c r="BS113" s="3">
        <v>42989</v>
      </c>
      <c r="BT113" s="4">
        <v>0.41875000000000001</v>
      </c>
      <c r="BU113" s="2" t="s">
        <v>403</v>
      </c>
      <c r="BV113" s="2" t="s">
        <v>95</v>
      </c>
      <c r="BW113" s="2"/>
      <c r="BX113" s="2"/>
      <c r="BY113" s="2">
        <v>1200</v>
      </c>
      <c r="BZ113" s="2"/>
      <c r="CA113" s="2" t="s">
        <v>404</v>
      </c>
      <c r="CB113" s="2"/>
      <c r="CC113" s="2" t="s">
        <v>121</v>
      </c>
      <c r="CD113" s="2">
        <v>7441</v>
      </c>
      <c r="CE113" s="2" t="s">
        <v>89</v>
      </c>
      <c r="CF113" s="5">
        <v>42990</v>
      </c>
      <c r="CG113" s="2"/>
      <c r="CH113" s="2"/>
      <c r="CI113" s="2">
        <v>1</v>
      </c>
      <c r="CJ113" s="2">
        <v>1</v>
      </c>
      <c r="CK113" s="2">
        <v>21</v>
      </c>
      <c r="CL113" s="2" t="s">
        <v>85</v>
      </c>
      <c r="CM113" s="2"/>
    </row>
    <row r="114" spans="1:91">
      <c r="A114" s="2" t="s">
        <v>71</v>
      </c>
      <c r="B114" s="2" t="s">
        <v>72</v>
      </c>
      <c r="C114" s="2" t="s">
        <v>73</v>
      </c>
      <c r="D114" s="2"/>
      <c r="E114" s="2" t="str">
        <f>"FES1162574039"</f>
        <v>FES1162574039</v>
      </c>
      <c r="F114" s="3">
        <v>42985</v>
      </c>
      <c r="G114" s="2">
        <v>201803</v>
      </c>
      <c r="H114" s="2" t="s">
        <v>78</v>
      </c>
      <c r="I114" s="2" t="s">
        <v>79</v>
      </c>
      <c r="J114" s="2" t="s">
        <v>80</v>
      </c>
      <c r="K114" s="2" t="s">
        <v>77</v>
      </c>
      <c r="L114" s="2" t="s">
        <v>405</v>
      </c>
      <c r="M114" s="2" t="s">
        <v>406</v>
      </c>
      <c r="N114" s="2" t="s">
        <v>407</v>
      </c>
      <c r="O114" s="2" t="s">
        <v>81</v>
      </c>
      <c r="P114" s="2" t="str">
        <f>"2170585186                    "</f>
        <v xml:space="preserve">2170585186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8.81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1</v>
      </c>
      <c r="BI114" s="2">
        <v>1</v>
      </c>
      <c r="BJ114" s="2">
        <v>0.2</v>
      </c>
      <c r="BK114" s="2">
        <v>1</v>
      </c>
      <c r="BL114" s="2">
        <v>81.349999999999994</v>
      </c>
      <c r="BM114" s="2">
        <v>11.39</v>
      </c>
      <c r="BN114" s="2">
        <v>92.74</v>
      </c>
      <c r="BO114" s="2">
        <v>92.74</v>
      </c>
      <c r="BP114" s="2"/>
      <c r="BQ114" s="2" t="s">
        <v>111</v>
      </c>
      <c r="BR114" s="2" t="s">
        <v>82</v>
      </c>
      <c r="BS114" s="3">
        <v>42989</v>
      </c>
      <c r="BT114" s="4">
        <v>0.5</v>
      </c>
      <c r="BU114" s="2" t="s">
        <v>408</v>
      </c>
      <c r="BV114" s="2" t="s">
        <v>95</v>
      </c>
      <c r="BW114" s="2"/>
      <c r="BX114" s="2"/>
      <c r="BY114" s="2">
        <v>1200</v>
      </c>
      <c r="BZ114" s="2"/>
      <c r="CA114" s="2"/>
      <c r="CB114" s="2"/>
      <c r="CC114" s="2" t="s">
        <v>406</v>
      </c>
      <c r="CD114" s="2">
        <v>5099</v>
      </c>
      <c r="CE114" s="2" t="s">
        <v>89</v>
      </c>
      <c r="CF114" s="5">
        <v>42991</v>
      </c>
      <c r="CG114" s="2"/>
      <c r="CH114" s="2"/>
      <c r="CI114" s="2">
        <v>3</v>
      </c>
      <c r="CJ114" s="2">
        <v>2</v>
      </c>
      <c r="CK114" s="2">
        <v>23</v>
      </c>
      <c r="CL114" s="2" t="s">
        <v>85</v>
      </c>
      <c r="CM114" s="2"/>
    </row>
    <row r="115" spans="1:91">
      <c r="A115" s="2" t="s">
        <v>71</v>
      </c>
      <c r="B115" s="2" t="s">
        <v>72</v>
      </c>
      <c r="C115" s="2" t="s">
        <v>73</v>
      </c>
      <c r="D115" s="2"/>
      <c r="E115" s="2" t="str">
        <f>"FES1162574118"</f>
        <v>FES1162574118</v>
      </c>
      <c r="F115" s="3">
        <v>42985</v>
      </c>
      <c r="G115" s="2">
        <v>201803</v>
      </c>
      <c r="H115" s="2" t="s">
        <v>78</v>
      </c>
      <c r="I115" s="2" t="s">
        <v>79</v>
      </c>
      <c r="J115" s="2" t="s">
        <v>80</v>
      </c>
      <c r="K115" s="2" t="s">
        <v>77</v>
      </c>
      <c r="L115" s="2" t="s">
        <v>120</v>
      </c>
      <c r="M115" s="2" t="s">
        <v>121</v>
      </c>
      <c r="N115" s="2" t="s">
        <v>371</v>
      </c>
      <c r="O115" s="2" t="s">
        <v>81</v>
      </c>
      <c r="P115" s="2" t="str">
        <f>"2170589396                    "</f>
        <v xml:space="preserve">2170589396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4.55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</v>
      </c>
      <c r="BI115" s="2">
        <v>0.5</v>
      </c>
      <c r="BJ115" s="2">
        <v>0.2</v>
      </c>
      <c r="BK115" s="2">
        <v>0.5</v>
      </c>
      <c r="BL115" s="2">
        <v>41.99</v>
      </c>
      <c r="BM115" s="2">
        <v>5.88</v>
      </c>
      <c r="BN115" s="2">
        <v>47.87</v>
      </c>
      <c r="BO115" s="2">
        <v>47.87</v>
      </c>
      <c r="BP115" s="2"/>
      <c r="BQ115" s="2" t="s">
        <v>111</v>
      </c>
      <c r="BR115" s="2" t="s">
        <v>82</v>
      </c>
      <c r="BS115" s="3">
        <v>42986</v>
      </c>
      <c r="BT115" s="4">
        <v>0.40625</v>
      </c>
      <c r="BU115" s="2" t="s">
        <v>372</v>
      </c>
      <c r="BV115" s="2" t="s">
        <v>95</v>
      </c>
      <c r="BW115" s="2"/>
      <c r="BX115" s="2"/>
      <c r="BY115" s="2">
        <v>1200</v>
      </c>
      <c r="BZ115" s="2"/>
      <c r="CA115" s="2"/>
      <c r="CB115" s="2"/>
      <c r="CC115" s="2" t="s">
        <v>121</v>
      </c>
      <c r="CD115" s="2">
        <v>7490</v>
      </c>
      <c r="CE115" s="2" t="s">
        <v>89</v>
      </c>
      <c r="CF115" s="5">
        <v>42989</v>
      </c>
      <c r="CG115" s="2"/>
      <c r="CH115" s="2"/>
      <c r="CI115" s="2">
        <v>1</v>
      </c>
      <c r="CJ115" s="2">
        <v>1</v>
      </c>
      <c r="CK115" s="2">
        <v>21</v>
      </c>
      <c r="CL115" s="2" t="s">
        <v>85</v>
      </c>
      <c r="CM115" s="2"/>
    </row>
    <row r="116" spans="1:91">
      <c r="A116" s="2" t="s">
        <v>71</v>
      </c>
      <c r="B116" s="2" t="s">
        <v>72</v>
      </c>
      <c r="C116" s="2" t="s">
        <v>73</v>
      </c>
      <c r="D116" s="2"/>
      <c r="E116" s="2" t="str">
        <f>"FES1162574038"</f>
        <v>FES1162574038</v>
      </c>
      <c r="F116" s="3">
        <v>42985</v>
      </c>
      <c r="G116" s="2">
        <v>201803</v>
      </c>
      <c r="H116" s="2" t="s">
        <v>78</v>
      </c>
      <c r="I116" s="2" t="s">
        <v>79</v>
      </c>
      <c r="J116" s="2" t="s">
        <v>80</v>
      </c>
      <c r="K116" s="2" t="s">
        <v>77</v>
      </c>
      <c r="L116" s="2" t="s">
        <v>225</v>
      </c>
      <c r="M116" s="2" t="s">
        <v>226</v>
      </c>
      <c r="N116" s="2" t="s">
        <v>288</v>
      </c>
      <c r="O116" s="2" t="s">
        <v>81</v>
      </c>
      <c r="P116" s="2" t="str">
        <f>"2170583837                    "</f>
        <v xml:space="preserve">2170583837 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4.55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1</v>
      </c>
      <c r="BJ116" s="2">
        <v>0.2</v>
      </c>
      <c r="BK116" s="2">
        <v>1</v>
      </c>
      <c r="BL116" s="2">
        <v>41.99</v>
      </c>
      <c r="BM116" s="2">
        <v>5.88</v>
      </c>
      <c r="BN116" s="2">
        <v>47.87</v>
      </c>
      <c r="BO116" s="2">
        <v>47.87</v>
      </c>
      <c r="BP116" s="2"/>
      <c r="BQ116" s="2" t="s">
        <v>111</v>
      </c>
      <c r="BR116" s="2" t="s">
        <v>82</v>
      </c>
      <c r="BS116" s="3">
        <v>42986</v>
      </c>
      <c r="BT116" s="4">
        <v>0.59513888888888888</v>
      </c>
      <c r="BU116" s="2" t="s">
        <v>409</v>
      </c>
      <c r="BV116" s="2" t="s">
        <v>85</v>
      </c>
      <c r="BW116" s="2" t="s">
        <v>113</v>
      </c>
      <c r="BX116" s="2" t="s">
        <v>257</v>
      </c>
      <c r="BY116" s="2">
        <v>1200</v>
      </c>
      <c r="BZ116" s="2" t="s">
        <v>27</v>
      </c>
      <c r="CA116" s="2" t="s">
        <v>410</v>
      </c>
      <c r="CB116" s="2"/>
      <c r="CC116" s="2" t="s">
        <v>226</v>
      </c>
      <c r="CD116" s="2">
        <v>1</v>
      </c>
      <c r="CE116" s="2" t="s">
        <v>89</v>
      </c>
      <c r="CF116" s="5">
        <v>42989</v>
      </c>
      <c r="CG116" s="2"/>
      <c r="CH116" s="2"/>
      <c r="CI116" s="2">
        <v>1</v>
      </c>
      <c r="CJ116" s="2">
        <v>1</v>
      </c>
      <c r="CK116" s="2">
        <v>21</v>
      </c>
      <c r="CL116" s="2" t="s">
        <v>85</v>
      </c>
      <c r="CM116" s="2"/>
    </row>
    <row r="117" spans="1:91">
      <c r="A117" s="2" t="s">
        <v>71</v>
      </c>
      <c r="B117" s="2" t="s">
        <v>72</v>
      </c>
      <c r="C117" s="2" t="s">
        <v>73</v>
      </c>
      <c r="D117" s="2"/>
      <c r="E117" s="2" t="str">
        <f>"FES1162574313"</f>
        <v>FES1162574313</v>
      </c>
      <c r="F117" s="3">
        <v>42986</v>
      </c>
      <c r="G117" s="2">
        <v>201803</v>
      </c>
      <c r="H117" s="2" t="s">
        <v>78</v>
      </c>
      <c r="I117" s="2" t="s">
        <v>79</v>
      </c>
      <c r="J117" s="2" t="s">
        <v>80</v>
      </c>
      <c r="K117" s="2" t="s">
        <v>77</v>
      </c>
      <c r="L117" s="2" t="s">
        <v>258</v>
      </c>
      <c r="M117" s="2" t="s">
        <v>259</v>
      </c>
      <c r="N117" s="2" t="s">
        <v>411</v>
      </c>
      <c r="O117" s="2" t="s">
        <v>81</v>
      </c>
      <c r="P117" s="2" t="str">
        <f>"2170586561                    "</f>
        <v xml:space="preserve">2170586561 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4.55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1</v>
      </c>
      <c r="BJ117" s="2">
        <v>0.2</v>
      </c>
      <c r="BK117" s="2">
        <v>1</v>
      </c>
      <c r="BL117" s="2">
        <v>41.99</v>
      </c>
      <c r="BM117" s="2">
        <v>5.88</v>
      </c>
      <c r="BN117" s="2">
        <v>47.87</v>
      </c>
      <c r="BO117" s="2">
        <v>47.87</v>
      </c>
      <c r="BP117" s="2"/>
      <c r="BQ117" s="2"/>
      <c r="BR117" s="2" t="s">
        <v>82</v>
      </c>
      <c r="BS117" s="3">
        <v>42989</v>
      </c>
      <c r="BT117" s="4">
        <v>0.39583333333333331</v>
      </c>
      <c r="BU117" s="2" t="s">
        <v>374</v>
      </c>
      <c r="BV117" s="2" t="s">
        <v>95</v>
      </c>
      <c r="BW117" s="2"/>
      <c r="BX117" s="2"/>
      <c r="BY117" s="2">
        <v>1200</v>
      </c>
      <c r="BZ117" s="2"/>
      <c r="CA117" s="2"/>
      <c r="CB117" s="2"/>
      <c r="CC117" s="2" t="s">
        <v>259</v>
      </c>
      <c r="CD117" s="2">
        <v>5200</v>
      </c>
      <c r="CE117" s="2" t="s">
        <v>89</v>
      </c>
      <c r="CF117" s="5">
        <v>42991</v>
      </c>
      <c r="CG117" s="2"/>
      <c r="CH117" s="2"/>
      <c r="CI117" s="2">
        <v>1</v>
      </c>
      <c r="CJ117" s="2">
        <v>1</v>
      </c>
      <c r="CK117" s="2">
        <v>21</v>
      </c>
      <c r="CL117" s="2" t="s">
        <v>85</v>
      </c>
      <c r="CM117" s="2"/>
    </row>
    <row r="118" spans="1:91">
      <c r="A118" s="2" t="s">
        <v>71</v>
      </c>
      <c r="B118" s="2" t="s">
        <v>72</v>
      </c>
      <c r="C118" s="2" t="s">
        <v>73</v>
      </c>
      <c r="D118" s="2"/>
      <c r="E118" s="2" t="str">
        <f>"FES1162574084"</f>
        <v>FES1162574084</v>
      </c>
      <c r="F118" s="3">
        <v>42985</v>
      </c>
      <c r="G118" s="2">
        <v>201803</v>
      </c>
      <c r="H118" s="2" t="s">
        <v>78</v>
      </c>
      <c r="I118" s="2" t="s">
        <v>79</v>
      </c>
      <c r="J118" s="2" t="s">
        <v>80</v>
      </c>
      <c r="K118" s="2" t="s">
        <v>77</v>
      </c>
      <c r="L118" s="2" t="s">
        <v>120</v>
      </c>
      <c r="M118" s="2" t="s">
        <v>121</v>
      </c>
      <c r="N118" s="2" t="s">
        <v>366</v>
      </c>
      <c r="O118" s="2" t="s">
        <v>81</v>
      </c>
      <c r="P118" s="2" t="str">
        <f>"2170589351                    "</f>
        <v xml:space="preserve">2170589351 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5.68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2</v>
      </c>
      <c r="BJ118" s="2">
        <v>2.1</v>
      </c>
      <c r="BK118" s="2">
        <v>2.5</v>
      </c>
      <c r="BL118" s="2">
        <v>52.48</v>
      </c>
      <c r="BM118" s="2">
        <v>7.35</v>
      </c>
      <c r="BN118" s="2">
        <v>59.83</v>
      </c>
      <c r="BO118" s="2">
        <v>59.83</v>
      </c>
      <c r="BP118" s="2"/>
      <c r="BQ118" s="2" t="s">
        <v>99</v>
      </c>
      <c r="BR118" s="2" t="s">
        <v>82</v>
      </c>
      <c r="BS118" s="3">
        <v>42986</v>
      </c>
      <c r="BT118" s="4">
        <v>0.41666666666666669</v>
      </c>
      <c r="BU118" s="2" t="s">
        <v>393</v>
      </c>
      <c r="BV118" s="2" t="s">
        <v>95</v>
      </c>
      <c r="BW118" s="2"/>
      <c r="BX118" s="2"/>
      <c r="BY118" s="2">
        <v>10388.09</v>
      </c>
      <c r="BZ118" s="2" t="s">
        <v>27</v>
      </c>
      <c r="CA118" s="2"/>
      <c r="CB118" s="2"/>
      <c r="CC118" s="2" t="s">
        <v>121</v>
      </c>
      <c r="CD118" s="2">
        <v>7405</v>
      </c>
      <c r="CE118" s="2" t="s">
        <v>126</v>
      </c>
      <c r="CF118" s="5">
        <v>42989</v>
      </c>
      <c r="CG118" s="2"/>
      <c r="CH118" s="2"/>
      <c r="CI118" s="2">
        <v>1</v>
      </c>
      <c r="CJ118" s="2">
        <v>1</v>
      </c>
      <c r="CK118" s="2">
        <v>21</v>
      </c>
      <c r="CL118" s="2" t="s">
        <v>85</v>
      </c>
      <c r="CM118" s="2"/>
    </row>
    <row r="119" spans="1:91">
      <c r="A119" s="2" t="s">
        <v>71</v>
      </c>
      <c r="B119" s="2" t="s">
        <v>72</v>
      </c>
      <c r="C119" s="2" t="s">
        <v>73</v>
      </c>
      <c r="D119" s="2"/>
      <c r="E119" s="2" t="str">
        <f>"FES1162574272"</f>
        <v>FES1162574272</v>
      </c>
      <c r="F119" s="3">
        <v>42986</v>
      </c>
      <c r="G119" s="2">
        <v>201803</v>
      </c>
      <c r="H119" s="2" t="s">
        <v>78</v>
      </c>
      <c r="I119" s="2" t="s">
        <v>79</v>
      </c>
      <c r="J119" s="2" t="s">
        <v>80</v>
      </c>
      <c r="K119" s="2" t="s">
        <v>77</v>
      </c>
      <c r="L119" s="2" t="s">
        <v>412</v>
      </c>
      <c r="M119" s="2" t="s">
        <v>413</v>
      </c>
      <c r="N119" s="2" t="s">
        <v>414</v>
      </c>
      <c r="O119" s="2" t="s">
        <v>81</v>
      </c>
      <c r="P119" s="2" t="str">
        <f>"2170589558                    "</f>
        <v xml:space="preserve">2170589558  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8.81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1</v>
      </c>
      <c r="BJ119" s="2">
        <v>0.2</v>
      </c>
      <c r="BK119" s="2">
        <v>1</v>
      </c>
      <c r="BL119" s="2">
        <v>81.349999999999994</v>
      </c>
      <c r="BM119" s="2">
        <v>11.39</v>
      </c>
      <c r="BN119" s="2">
        <v>92.74</v>
      </c>
      <c r="BO119" s="2">
        <v>92.74</v>
      </c>
      <c r="BP119" s="2"/>
      <c r="BQ119" s="2" t="s">
        <v>143</v>
      </c>
      <c r="BR119" s="2" t="s">
        <v>82</v>
      </c>
      <c r="BS119" s="3">
        <v>42989</v>
      </c>
      <c r="BT119" s="4">
        <v>0.58333333333333337</v>
      </c>
      <c r="BU119" s="2" t="s">
        <v>415</v>
      </c>
      <c r="BV119" s="2" t="s">
        <v>95</v>
      </c>
      <c r="BW119" s="2"/>
      <c r="BX119" s="2"/>
      <c r="BY119" s="2">
        <v>1200</v>
      </c>
      <c r="BZ119" s="2"/>
      <c r="CA119" s="2" t="s">
        <v>416</v>
      </c>
      <c r="CB119" s="2"/>
      <c r="CC119" s="2" t="s">
        <v>413</v>
      </c>
      <c r="CD119" s="2">
        <v>8420</v>
      </c>
      <c r="CE119" s="2" t="s">
        <v>89</v>
      </c>
      <c r="CF119" s="5">
        <v>42991</v>
      </c>
      <c r="CG119" s="2"/>
      <c r="CH119" s="2"/>
      <c r="CI119" s="2">
        <v>3</v>
      </c>
      <c r="CJ119" s="2">
        <v>1</v>
      </c>
      <c r="CK119" s="2">
        <v>23</v>
      </c>
      <c r="CL119" s="2" t="s">
        <v>85</v>
      </c>
      <c r="CM119" s="2"/>
    </row>
    <row r="120" spans="1:91">
      <c r="A120" s="2" t="s">
        <v>71</v>
      </c>
      <c r="B120" s="2" t="s">
        <v>72</v>
      </c>
      <c r="C120" s="2" t="s">
        <v>73</v>
      </c>
      <c r="D120" s="2"/>
      <c r="E120" s="2" t="str">
        <f>"FES1162574069"</f>
        <v>FES1162574069</v>
      </c>
      <c r="F120" s="3">
        <v>42985</v>
      </c>
      <c r="G120" s="2">
        <v>201803</v>
      </c>
      <c r="H120" s="2" t="s">
        <v>78</v>
      </c>
      <c r="I120" s="2" t="s">
        <v>79</v>
      </c>
      <c r="J120" s="2" t="s">
        <v>80</v>
      </c>
      <c r="K120" s="2" t="s">
        <v>77</v>
      </c>
      <c r="L120" s="2" t="s">
        <v>225</v>
      </c>
      <c r="M120" s="2" t="s">
        <v>226</v>
      </c>
      <c r="N120" s="2" t="s">
        <v>417</v>
      </c>
      <c r="O120" s="2" t="s">
        <v>81</v>
      </c>
      <c r="P120" s="2" t="str">
        <f>"2170589355                    "</f>
        <v xml:space="preserve">2170589355  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4.55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1</v>
      </c>
      <c r="BJ120" s="2">
        <v>0.2</v>
      </c>
      <c r="BK120" s="2">
        <v>1</v>
      </c>
      <c r="BL120" s="2">
        <v>41.99</v>
      </c>
      <c r="BM120" s="2">
        <v>5.88</v>
      </c>
      <c r="BN120" s="2">
        <v>47.87</v>
      </c>
      <c r="BO120" s="2">
        <v>47.87</v>
      </c>
      <c r="BP120" s="2"/>
      <c r="BQ120" s="2" t="s">
        <v>418</v>
      </c>
      <c r="BR120" s="2" t="s">
        <v>82</v>
      </c>
      <c r="BS120" s="3">
        <v>42986</v>
      </c>
      <c r="BT120" s="4">
        <v>0.35972222222222222</v>
      </c>
      <c r="BU120" s="2" t="s">
        <v>419</v>
      </c>
      <c r="BV120" s="2" t="s">
        <v>95</v>
      </c>
      <c r="BW120" s="2"/>
      <c r="BX120" s="2"/>
      <c r="BY120" s="2">
        <v>1200</v>
      </c>
      <c r="BZ120" s="2"/>
      <c r="CA120" s="2"/>
      <c r="CB120" s="2"/>
      <c r="CC120" s="2" t="s">
        <v>226</v>
      </c>
      <c r="CD120" s="2">
        <v>140</v>
      </c>
      <c r="CE120" s="2" t="s">
        <v>89</v>
      </c>
      <c r="CF120" s="5">
        <v>42989</v>
      </c>
      <c r="CG120" s="2"/>
      <c r="CH120" s="2"/>
      <c r="CI120" s="2">
        <v>1</v>
      </c>
      <c r="CJ120" s="2">
        <v>1</v>
      </c>
      <c r="CK120" s="2">
        <v>21</v>
      </c>
      <c r="CL120" s="2" t="s">
        <v>85</v>
      </c>
      <c r="CM120" s="2"/>
    </row>
    <row r="121" spans="1:91">
      <c r="A121" s="2" t="s">
        <v>71</v>
      </c>
      <c r="B121" s="2" t="s">
        <v>72</v>
      </c>
      <c r="C121" s="2" t="s">
        <v>73</v>
      </c>
      <c r="D121" s="2"/>
      <c r="E121" s="2" t="str">
        <f>"FES1162574111"</f>
        <v>FES1162574111</v>
      </c>
      <c r="F121" s="3">
        <v>42985</v>
      </c>
      <c r="G121" s="2">
        <v>201803</v>
      </c>
      <c r="H121" s="2" t="s">
        <v>78</v>
      </c>
      <c r="I121" s="2" t="s">
        <v>79</v>
      </c>
      <c r="J121" s="2" t="s">
        <v>80</v>
      </c>
      <c r="K121" s="2" t="s">
        <v>77</v>
      </c>
      <c r="L121" s="2" t="s">
        <v>78</v>
      </c>
      <c r="M121" s="2" t="s">
        <v>79</v>
      </c>
      <c r="N121" s="2" t="s">
        <v>420</v>
      </c>
      <c r="O121" s="2" t="s">
        <v>81</v>
      </c>
      <c r="P121" s="2" t="str">
        <f>"2170589383                    "</f>
        <v xml:space="preserve">2170589383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3.55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5.3</v>
      </c>
      <c r="BJ121" s="2">
        <v>3.5</v>
      </c>
      <c r="BK121" s="2">
        <v>6</v>
      </c>
      <c r="BL121" s="2">
        <v>32.799999999999997</v>
      </c>
      <c r="BM121" s="2">
        <v>4.59</v>
      </c>
      <c r="BN121" s="2">
        <v>37.39</v>
      </c>
      <c r="BO121" s="2">
        <v>37.39</v>
      </c>
      <c r="BP121" s="2"/>
      <c r="BQ121" s="2" t="s">
        <v>421</v>
      </c>
      <c r="BR121" s="2" t="s">
        <v>82</v>
      </c>
      <c r="BS121" s="3">
        <v>42986</v>
      </c>
      <c r="BT121" s="4">
        <v>0.49305555555555558</v>
      </c>
      <c r="BU121" s="2" t="s">
        <v>422</v>
      </c>
      <c r="BV121" s="2" t="s">
        <v>85</v>
      </c>
      <c r="BW121" s="2"/>
      <c r="BX121" s="2"/>
      <c r="BY121" s="2">
        <v>17582.39</v>
      </c>
      <c r="BZ121" s="2" t="s">
        <v>27</v>
      </c>
      <c r="CA121" s="2" t="s">
        <v>88</v>
      </c>
      <c r="CB121" s="2"/>
      <c r="CC121" s="2" t="s">
        <v>79</v>
      </c>
      <c r="CD121" s="2">
        <v>1601</v>
      </c>
      <c r="CE121" s="2" t="s">
        <v>126</v>
      </c>
      <c r="CF121" s="5">
        <v>42989</v>
      </c>
      <c r="CG121" s="2"/>
      <c r="CH121" s="2"/>
      <c r="CI121" s="2">
        <v>1</v>
      </c>
      <c r="CJ121" s="2">
        <v>1</v>
      </c>
      <c r="CK121" s="2">
        <v>22</v>
      </c>
      <c r="CL121" s="2" t="s">
        <v>85</v>
      </c>
      <c r="CM121" s="2"/>
    </row>
    <row r="122" spans="1:91">
      <c r="A122" s="2" t="s">
        <v>71</v>
      </c>
      <c r="B122" s="2" t="s">
        <v>72</v>
      </c>
      <c r="C122" s="2" t="s">
        <v>73</v>
      </c>
      <c r="D122" s="2"/>
      <c r="E122" s="2" t="str">
        <f>"FES1162574154"</f>
        <v>FES1162574154</v>
      </c>
      <c r="F122" s="3">
        <v>42985</v>
      </c>
      <c r="G122" s="2">
        <v>201803</v>
      </c>
      <c r="H122" s="2" t="s">
        <v>78</v>
      </c>
      <c r="I122" s="2" t="s">
        <v>79</v>
      </c>
      <c r="J122" s="2" t="s">
        <v>80</v>
      </c>
      <c r="K122" s="2" t="s">
        <v>77</v>
      </c>
      <c r="L122" s="2" t="s">
        <v>351</v>
      </c>
      <c r="M122" s="2" t="s">
        <v>352</v>
      </c>
      <c r="N122" s="2" t="s">
        <v>353</v>
      </c>
      <c r="O122" s="2" t="s">
        <v>81</v>
      </c>
      <c r="P122" s="2" t="str">
        <f>"2170589381                    "</f>
        <v xml:space="preserve">2170589381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4.55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1</v>
      </c>
      <c r="BJ122" s="2">
        <v>0.2</v>
      </c>
      <c r="BK122" s="2">
        <v>1</v>
      </c>
      <c r="BL122" s="2">
        <v>41.99</v>
      </c>
      <c r="BM122" s="2">
        <v>5.88</v>
      </c>
      <c r="BN122" s="2">
        <v>47.87</v>
      </c>
      <c r="BO122" s="2">
        <v>47.87</v>
      </c>
      <c r="BP122" s="2"/>
      <c r="BQ122" s="2" t="s">
        <v>111</v>
      </c>
      <c r="BR122" s="2" t="s">
        <v>82</v>
      </c>
      <c r="BS122" s="3">
        <v>42989</v>
      </c>
      <c r="BT122" s="4">
        <v>0.40833333333333338</v>
      </c>
      <c r="BU122" s="2" t="s">
        <v>354</v>
      </c>
      <c r="BV122" s="2" t="s">
        <v>85</v>
      </c>
      <c r="BW122" s="2" t="s">
        <v>113</v>
      </c>
      <c r="BX122" s="2" t="s">
        <v>355</v>
      </c>
      <c r="BY122" s="2">
        <v>1200</v>
      </c>
      <c r="BZ122" s="2"/>
      <c r="CA122" s="2" t="s">
        <v>356</v>
      </c>
      <c r="CB122" s="2"/>
      <c r="CC122" s="2" t="s">
        <v>352</v>
      </c>
      <c r="CD122" s="2">
        <v>6536</v>
      </c>
      <c r="CE122" s="2" t="s">
        <v>89</v>
      </c>
      <c r="CF122" s="5">
        <v>42990</v>
      </c>
      <c r="CG122" s="2"/>
      <c r="CH122" s="2"/>
      <c r="CI122" s="2">
        <v>1</v>
      </c>
      <c r="CJ122" s="2">
        <v>2</v>
      </c>
      <c r="CK122" s="2">
        <v>21</v>
      </c>
      <c r="CL122" s="2" t="s">
        <v>85</v>
      </c>
      <c r="CM122" s="2"/>
    </row>
    <row r="123" spans="1:91">
      <c r="A123" s="2" t="s">
        <v>71</v>
      </c>
      <c r="B123" s="2" t="s">
        <v>72</v>
      </c>
      <c r="C123" s="2" t="s">
        <v>73</v>
      </c>
      <c r="D123" s="2"/>
      <c r="E123" s="2" t="str">
        <f>"FES1162574264"</f>
        <v>FES1162574264</v>
      </c>
      <c r="F123" s="3">
        <v>42986</v>
      </c>
      <c r="G123" s="2">
        <v>201803</v>
      </c>
      <c r="H123" s="2" t="s">
        <v>78</v>
      </c>
      <c r="I123" s="2" t="s">
        <v>79</v>
      </c>
      <c r="J123" s="2" t="s">
        <v>80</v>
      </c>
      <c r="K123" s="2" t="s">
        <v>77</v>
      </c>
      <c r="L123" s="2" t="s">
        <v>74</v>
      </c>
      <c r="M123" s="2" t="s">
        <v>75</v>
      </c>
      <c r="N123" s="2" t="s">
        <v>423</v>
      </c>
      <c r="O123" s="2" t="s">
        <v>81</v>
      </c>
      <c r="P123" s="2" t="str">
        <f>"2170589562                    "</f>
        <v xml:space="preserve">2170589562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4.55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1</v>
      </c>
      <c r="BI123" s="2">
        <v>1</v>
      </c>
      <c r="BJ123" s="2">
        <v>0.2</v>
      </c>
      <c r="BK123" s="2">
        <v>1</v>
      </c>
      <c r="BL123" s="2">
        <v>41.99</v>
      </c>
      <c r="BM123" s="2">
        <v>5.88</v>
      </c>
      <c r="BN123" s="2">
        <v>47.87</v>
      </c>
      <c r="BO123" s="2">
        <v>47.87</v>
      </c>
      <c r="BP123" s="2"/>
      <c r="BQ123" s="2" t="s">
        <v>424</v>
      </c>
      <c r="BR123" s="2" t="s">
        <v>82</v>
      </c>
      <c r="BS123" s="3">
        <v>42989</v>
      </c>
      <c r="BT123" s="4">
        <v>0.34027777777777773</v>
      </c>
      <c r="BU123" s="2" t="s">
        <v>425</v>
      </c>
      <c r="BV123" s="2" t="s">
        <v>95</v>
      </c>
      <c r="BW123" s="2"/>
      <c r="BX123" s="2"/>
      <c r="BY123" s="2">
        <v>1200</v>
      </c>
      <c r="BZ123" s="2"/>
      <c r="CA123" s="2" t="s">
        <v>426</v>
      </c>
      <c r="CB123" s="2"/>
      <c r="CC123" s="2" t="s">
        <v>75</v>
      </c>
      <c r="CD123" s="2">
        <v>3200</v>
      </c>
      <c r="CE123" s="2" t="s">
        <v>89</v>
      </c>
      <c r="CF123" s="5">
        <v>42990</v>
      </c>
      <c r="CG123" s="2"/>
      <c r="CH123" s="2"/>
      <c r="CI123" s="2">
        <v>1</v>
      </c>
      <c r="CJ123" s="2">
        <v>1</v>
      </c>
      <c r="CK123" s="2">
        <v>21</v>
      </c>
      <c r="CL123" s="2" t="s">
        <v>85</v>
      </c>
      <c r="CM123" s="2"/>
    </row>
    <row r="124" spans="1:91">
      <c r="A124" s="2" t="s">
        <v>71</v>
      </c>
      <c r="B124" s="2" t="s">
        <v>72</v>
      </c>
      <c r="C124" s="2" t="s">
        <v>73</v>
      </c>
      <c r="D124" s="2"/>
      <c r="E124" s="2" t="str">
        <f>"FES1162573971"</f>
        <v>FES1162573971</v>
      </c>
      <c r="F124" s="3">
        <v>42985</v>
      </c>
      <c r="G124" s="2">
        <v>201803</v>
      </c>
      <c r="H124" s="2" t="s">
        <v>78</v>
      </c>
      <c r="I124" s="2" t="s">
        <v>79</v>
      </c>
      <c r="J124" s="2" t="s">
        <v>80</v>
      </c>
      <c r="K124" s="2" t="s">
        <v>77</v>
      </c>
      <c r="L124" s="2" t="s">
        <v>120</v>
      </c>
      <c r="M124" s="2" t="s">
        <v>121</v>
      </c>
      <c r="N124" s="2" t="s">
        <v>427</v>
      </c>
      <c r="O124" s="2" t="s">
        <v>81</v>
      </c>
      <c r="P124" s="2" t="str">
        <f>"2170586649                    "</f>
        <v xml:space="preserve">2170586649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4.55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1</v>
      </c>
      <c r="BI124" s="2">
        <v>1</v>
      </c>
      <c r="BJ124" s="2">
        <v>0.2</v>
      </c>
      <c r="BK124" s="2">
        <v>1</v>
      </c>
      <c r="BL124" s="2">
        <v>41.99</v>
      </c>
      <c r="BM124" s="2">
        <v>5.88</v>
      </c>
      <c r="BN124" s="2">
        <v>47.87</v>
      </c>
      <c r="BO124" s="2">
        <v>47.87</v>
      </c>
      <c r="BP124" s="2"/>
      <c r="BQ124" s="2" t="s">
        <v>99</v>
      </c>
      <c r="BR124" s="2" t="s">
        <v>82</v>
      </c>
      <c r="BS124" s="3">
        <v>42986</v>
      </c>
      <c r="BT124" s="4">
        <v>0.41666666666666669</v>
      </c>
      <c r="BU124" s="2" t="s">
        <v>428</v>
      </c>
      <c r="BV124" s="2" t="s">
        <v>95</v>
      </c>
      <c r="BW124" s="2"/>
      <c r="BX124" s="2"/>
      <c r="BY124" s="2">
        <v>1200</v>
      </c>
      <c r="BZ124" s="2" t="s">
        <v>27</v>
      </c>
      <c r="CA124" s="2"/>
      <c r="CB124" s="2"/>
      <c r="CC124" s="2" t="s">
        <v>121</v>
      </c>
      <c r="CD124" s="2">
        <v>8001</v>
      </c>
      <c r="CE124" s="2" t="s">
        <v>89</v>
      </c>
      <c r="CF124" s="5">
        <v>42989</v>
      </c>
      <c r="CG124" s="2"/>
      <c r="CH124" s="2"/>
      <c r="CI124" s="2">
        <v>1</v>
      </c>
      <c r="CJ124" s="2">
        <v>1</v>
      </c>
      <c r="CK124" s="2">
        <v>21</v>
      </c>
      <c r="CL124" s="2" t="s">
        <v>85</v>
      </c>
      <c r="CM124" s="2"/>
    </row>
    <row r="125" spans="1:91">
      <c r="A125" s="2" t="s">
        <v>71</v>
      </c>
      <c r="B125" s="2" t="s">
        <v>72</v>
      </c>
      <c r="C125" s="2" t="s">
        <v>73</v>
      </c>
      <c r="D125" s="2"/>
      <c r="E125" s="2" t="str">
        <f>"FES1162574170"</f>
        <v>FES1162574170</v>
      </c>
      <c r="F125" s="3">
        <v>42985</v>
      </c>
      <c r="G125" s="2">
        <v>201803</v>
      </c>
      <c r="H125" s="2" t="s">
        <v>78</v>
      </c>
      <c r="I125" s="2" t="s">
        <v>79</v>
      </c>
      <c r="J125" s="2" t="s">
        <v>80</v>
      </c>
      <c r="K125" s="2" t="s">
        <v>77</v>
      </c>
      <c r="L125" s="2" t="s">
        <v>312</v>
      </c>
      <c r="M125" s="2" t="s">
        <v>313</v>
      </c>
      <c r="N125" s="2" t="s">
        <v>363</v>
      </c>
      <c r="O125" s="2" t="s">
        <v>81</v>
      </c>
      <c r="P125" s="2" t="str">
        <f>"2170589450                    "</f>
        <v xml:space="preserve">2170589450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4.55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1</v>
      </c>
      <c r="BJ125" s="2">
        <v>0.2</v>
      </c>
      <c r="BK125" s="2">
        <v>1</v>
      </c>
      <c r="BL125" s="2">
        <v>41.99</v>
      </c>
      <c r="BM125" s="2">
        <v>5.88</v>
      </c>
      <c r="BN125" s="2">
        <v>47.87</v>
      </c>
      <c r="BO125" s="2">
        <v>47.87</v>
      </c>
      <c r="BP125" s="2"/>
      <c r="BQ125" s="2" t="s">
        <v>111</v>
      </c>
      <c r="BR125" s="2" t="s">
        <v>82</v>
      </c>
      <c r="BS125" s="3">
        <v>42986</v>
      </c>
      <c r="BT125" s="4">
        <v>0.33333333333333331</v>
      </c>
      <c r="BU125" s="2" t="s">
        <v>429</v>
      </c>
      <c r="BV125" s="2" t="s">
        <v>95</v>
      </c>
      <c r="BW125" s="2"/>
      <c r="BX125" s="2"/>
      <c r="BY125" s="2">
        <v>1200</v>
      </c>
      <c r="BZ125" s="2" t="s">
        <v>27</v>
      </c>
      <c r="CA125" s="2" t="s">
        <v>180</v>
      </c>
      <c r="CB125" s="2"/>
      <c r="CC125" s="2" t="s">
        <v>313</v>
      </c>
      <c r="CD125" s="2">
        <v>4133</v>
      </c>
      <c r="CE125" s="2" t="s">
        <v>89</v>
      </c>
      <c r="CF125" s="5">
        <v>42989</v>
      </c>
      <c r="CG125" s="2"/>
      <c r="CH125" s="2"/>
      <c r="CI125" s="2">
        <v>1</v>
      </c>
      <c r="CJ125" s="2">
        <v>1</v>
      </c>
      <c r="CK125" s="2">
        <v>21</v>
      </c>
      <c r="CL125" s="2" t="s">
        <v>85</v>
      </c>
      <c r="CM125" s="2"/>
    </row>
    <row r="126" spans="1:91">
      <c r="A126" s="2" t="s">
        <v>71</v>
      </c>
      <c r="B126" s="2" t="s">
        <v>72</v>
      </c>
      <c r="C126" s="2" t="s">
        <v>73</v>
      </c>
      <c r="D126" s="2"/>
      <c r="E126" s="2" t="str">
        <f>"FES1162574003"</f>
        <v>FES1162574003</v>
      </c>
      <c r="F126" s="3">
        <v>42985</v>
      </c>
      <c r="G126" s="2">
        <v>201803</v>
      </c>
      <c r="H126" s="2" t="s">
        <v>78</v>
      </c>
      <c r="I126" s="2" t="s">
        <v>79</v>
      </c>
      <c r="J126" s="2" t="s">
        <v>80</v>
      </c>
      <c r="K126" s="2" t="s">
        <v>77</v>
      </c>
      <c r="L126" s="2" t="s">
        <v>278</v>
      </c>
      <c r="M126" s="2" t="s">
        <v>279</v>
      </c>
      <c r="N126" s="2" t="s">
        <v>298</v>
      </c>
      <c r="O126" s="2" t="s">
        <v>81</v>
      </c>
      <c r="P126" s="2" t="str">
        <f>"2170587433                    "</f>
        <v xml:space="preserve">2170587433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4.55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1</v>
      </c>
      <c r="BI126" s="2">
        <v>1</v>
      </c>
      <c r="BJ126" s="2">
        <v>0.2</v>
      </c>
      <c r="BK126" s="2">
        <v>1</v>
      </c>
      <c r="BL126" s="2">
        <v>41.99</v>
      </c>
      <c r="BM126" s="2">
        <v>5.88</v>
      </c>
      <c r="BN126" s="2">
        <v>47.87</v>
      </c>
      <c r="BO126" s="2">
        <v>47.87</v>
      </c>
      <c r="BP126" s="2"/>
      <c r="BQ126" s="2" t="s">
        <v>130</v>
      </c>
      <c r="BR126" s="2" t="s">
        <v>82</v>
      </c>
      <c r="BS126" s="3">
        <v>42986</v>
      </c>
      <c r="BT126" s="4">
        <v>0.4152777777777778</v>
      </c>
      <c r="BU126" s="2" t="s">
        <v>430</v>
      </c>
      <c r="BV126" s="2" t="s">
        <v>95</v>
      </c>
      <c r="BW126" s="2"/>
      <c r="BX126" s="2"/>
      <c r="BY126" s="2">
        <v>1200</v>
      </c>
      <c r="BZ126" s="2"/>
      <c r="CA126" s="2"/>
      <c r="CB126" s="2"/>
      <c r="CC126" s="2" t="s">
        <v>279</v>
      </c>
      <c r="CD126" s="2">
        <v>157</v>
      </c>
      <c r="CE126" s="2" t="s">
        <v>89</v>
      </c>
      <c r="CF126" s="5">
        <v>42989</v>
      </c>
      <c r="CG126" s="2"/>
      <c r="CH126" s="2"/>
      <c r="CI126" s="2">
        <v>1</v>
      </c>
      <c r="CJ126" s="2">
        <v>1</v>
      </c>
      <c r="CK126" s="2">
        <v>21</v>
      </c>
      <c r="CL126" s="2" t="s">
        <v>85</v>
      </c>
      <c r="CM126" s="2"/>
    </row>
    <row r="127" spans="1:91">
      <c r="A127" s="2" t="s">
        <v>71</v>
      </c>
      <c r="B127" s="2" t="s">
        <v>72</v>
      </c>
      <c r="C127" s="2" t="s">
        <v>73</v>
      </c>
      <c r="D127" s="2"/>
      <c r="E127" s="2" t="str">
        <f>"FES1162574269"</f>
        <v>FES1162574269</v>
      </c>
      <c r="F127" s="3">
        <v>42986</v>
      </c>
      <c r="G127" s="2">
        <v>201803</v>
      </c>
      <c r="H127" s="2" t="s">
        <v>78</v>
      </c>
      <c r="I127" s="2" t="s">
        <v>79</v>
      </c>
      <c r="J127" s="2" t="s">
        <v>80</v>
      </c>
      <c r="K127" s="2" t="s">
        <v>77</v>
      </c>
      <c r="L127" s="2" t="s">
        <v>90</v>
      </c>
      <c r="M127" s="2" t="s">
        <v>91</v>
      </c>
      <c r="N127" s="2" t="s">
        <v>431</v>
      </c>
      <c r="O127" s="2" t="s">
        <v>81</v>
      </c>
      <c r="P127" s="2" t="str">
        <f>"2170589568                    "</f>
        <v xml:space="preserve">2170589568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4.55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1</v>
      </c>
      <c r="BJ127" s="2">
        <v>0.2</v>
      </c>
      <c r="BK127" s="2">
        <v>1</v>
      </c>
      <c r="BL127" s="2">
        <v>41.99</v>
      </c>
      <c r="BM127" s="2">
        <v>5.88</v>
      </c>
      <c r="BN127" s="2">
        <v>47.87</v>
      </c>
      <c r="BO127" s="2">
        <v>47.87</v>
      </c>
      <c r="BP127" s="2"/>
      <c r="BQ127" s="2" t="s">
        <v>99</v>
      </c>
      <c r="BR127" s="2" t="s">
        <v>82</v>
      </c>
      <c r="BS127" s="3">
        <v>42989</v>
      </c>
      <c r="BT127" s="4">
        <v>0.33333333333333331</v>
      </c>
      <c r="BU127" s="2" t="s">
        <v>155</v>
      </c>
      <c r="BV127" s="2" t="s">
        <v>95</v>
      </c>
      <c r="BW127" s="2"/>
      <c r="BX127" s="2"/>
      <c r="BY127" s="2">
        <v>1200</v>
      </c>
      <c r="BZ127" s="2"/>
      <c r="CA127" s="2"/>
      <c r="CB127" s="2"/>
      <c r="CC127" s="2" t="s">
        <v>91</v>
      </c>
      <c r="CD127" s="2">
        <v>4052</v>
      </c>
      <c r="CE127" s="2" t="s">
        <v>89</v>
      </c>
      <c r="CF127" s="5">
        <v>42990</v>
      </c>
      <c r="CG127" s="2"/>
      <c r="CH127" s="2"/>
      <c r="CI127" s="2">
        <v>1</v>
      </c>
      <c r="CJ127" s="2">
        <v>1</v>
      </c>
      <c r="CK127" s="2">
        <v>21</v>
      </c>
      <c r="CL127" s="2" t="s">
        <v>85</v>
      </c>
      <c r="CM127" s="2"/>
    </row>
    <row r="128" spans="1:91">
      <c r="A128" s="2" t="s">
        <v>71</v>
      </c>
      <c r="B128" s="2" t="s">
        <v>72</v>
      </c>
      <c r="C128" s="2" t="s">
        <v>73</v>
      </c>
      <c r="D128" s="2"/>
      <c r="E128" s="2" t="str">
        <f>"FES1162573976"</f>
        <v>FES1162573976</v>
      </c>
      <c r="F128" s="3">
        <v>42985</v>
      </c>
      <c r="G128" s="2">
        <v>201803</v>
      </c>
      <c r="H128" s="2" t="s">
        <v>78</v>
      </c>
      <c r="I128" s="2" t="s">
        <v>79</v>
      </c>
      <c r="J128" s="2" t="s">
        <v>80</v>
      </c>
      <c r="K128" s="2" t="s">
        <v>77</v>
      </c>
      <c r="L128" s="2" t="s">
        <v>225</v>
      </c>
      <c r="M128" s="2" t="s">
        <v>226</v>
      </c>
      <c r="N128" s="2" t="s">
        <v>288</v>
      </c>
      <c r="O128" s="2" t="s">
        <v>81</v>
      </c>
      <c r="P128" s="2" t="str">
        <f>"2170586847                    "</f>
        <v xml:space="preserve">2170586847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4.55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1</v>
      </c>
      <c r="BJ128" s="2">
        <v>0.2</v>
      </c>
      <c r="BK128" s="2">
        <v>1</v>
      </c>
      <c r="BL128" s="2">
        <v>41.99</v>
      </c>
      <c r="BM128" s="2">
        <v>5.88</v>
      </c>
      <c r="BN128" s="2">
        <v>47.87</v>
      </c>
      <c r="BO128" s="2">
        <v>47.87</v>
      </c>
      <c r="BP128" s="2"/>
      <c r="BQ128" s="2" t="s">
        <v>111</v>
      </c>
      <c r="BR128" s="2" t="s">
        <v>82</v>
      </c>
      <c r="BS128" s="3">
        <v>42986</v>
      </c>
      <c r="BT128" s="4">
        <v>0.59027777777777779</v>
      </c>
      <c r="BU128" s="2" t="s">
        <v>432</v>
      </c>
      <c r="BV128" s="2" t="s">
        <v>85</v>
      </c>
      <c r="BW128" s="2" t="s">
        <v>113</v>
      </c>
      <c r="BX128" s="2" t="s">
        <v>257</v>
      </c>
      <c r="BY128" s="2">
        <v>1200</v>
      </c>
      <c r="BZ128" s="2" t="s">
        <v>27</v>
      </c>
      <c r="CA128" s="2" t="s">
        <v>410</v>
      </c>
      <c r="CB128" s="2"/>
      <c r="CC128" s="2" t="s">
        <v>226</v>
      </c>
      <c r="CD128" s="2">
        <v>1</v>
      </c>
      <c r="CE128" s="2" t="s">
        <v>89</v>
      </c>
      <c r="CF128" s="5">
        <v>42989</v>
      </c>
      <c r="CG128" s="2"/>
      <c r="CH128" s="2"/>
      <c r="CI128" s="2">
        <v>1</v>
      </c>
      <c r="CJ128" s="2">
        <v>1</v>
      </c>
      <c r="CK128" s="2">
        <v>21</v>
      </c>
      <c r="CL128" s="2" t="s">
        <v>85</v>
      </c>
      <c r="CM128" s="2"/>
    </row>
    <row r="129" spans="1:91">
      <c r="A129" s="2" t="s">
        <v>71</v>
      </c>
      <c r="B129" s="2" t="s">
        <v>72</v>
      </c>
      <c r="C129" s="2" t="s">
        <v>73</v>
      </c>
      <c r="D129" s="2"/>
      <c r="E129" s="2" t="str">
        <f>"FES1162573966"</f>
        <v>FES1162573966</v>
      </c>
      <c r="F129" s="3">
        <v>42985</v>
      </c>
      <c r="G129" s="2">
        <v>201803</v>
      </c>
      <c r="H129" s="2" t="s">
        <v>78</v>
      </c>
      <c r="I129" s="2" t="s">
        <v>79</v>
      </c>
      <c r="J129" s="2" t="s">
        <v>80</v>
      </c>
      <c r="K129" s="2" t="s">
        <v>77</v>
      </c>
      <c r="L129" s="2" t="s">
        <v>127</v>
      </c>
      <c r="M129" s="2" t="s">
        <v>128</v>
      </c>
      <c r="N129" s="2" t="s">
        <v>433</v>
      </c>
      <c r="O129" s="2" t="s">
        <v>81</v>
      </c>
      <c r="P129" s="2" t="str">
        <f>"2170586.085                   "</f>
        <v xml:space="preserve">2170586.085 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4.55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1</v>
      </c>
      <c r="BJ129" s="2">
        <v>0.2</v>
      </c>
      <c r="BK129" s="2">
        <v>1</v>
      </c>
      <c r="BL129" s="2">
        <v>41.99</v>
      </c>
      <c r="BM129" s="2">
        <v>5.88</v>
      </c>
      <c r="BN129" s="2">
        <v>47.87</v>
      </c>
      <c r="BO129" s="2">
        <v>47.87</v>
      </c>
      <c r="BP129" s="2"/>
      <c r="BQ129" s="2" t="s">
        <v>434</v>
      </c>
      <c r="BR129" s="2" t="s">
        <v>82</v>
      </c>
      <c r="BS129" s="3">
        <v>42986</v>
      </c>
      <c r="BT129" s="4">
        <v>0.41666666666666669</v>
      </c>
      <c r="BU129" s="2" t="s">
        <v>435</v>
      </c>
      <c r="BV129" s="2" t="s">
        <v>95</v>
      </c>
      <c r="BW129" s="2"/>
      <c r="BX129" s="2"/>
      <c r="BY129" s="2">
        <v>1200</v>
      </c>
      <c r="BZ129" s="2" t="s">
        <v>27</v>
      </c>
      <c r="CA129" s="2" t="s">
        <v>368</v>
      </c>
      <c r="CB129" s="2"/>
      <c r="CC129" s="2" t="s">
        <v>128</v>
      </c>
      <c r="CD129" s="2">
        <v>6001</v>
      </c>
      <c r="CE129" s="2" t="s">
        <v>89</v>
      </c>
      <c r="CF129" s="5">
        <v>42989</v>
      </c>
      <c r="CG129" s="2"/>
      <c r="CH129" s="2"/>
      <c r="CI129" s="2">
        <v>1</v>
      </c>
      <c r="CJ129" s="2">
        <v>1</v>
      </c>
      <c r="CK129" s="2">
        <v>21</v>
      </c>
      <c r="CL129" s="2" t="s">
        <v>85</v>
      </c>
      <c r="CM129" s="2"/>
    </row>
    <row r="130" spans="1:91">
      <c r="A130" s="2" t="s">
        <v>71</v>
      </c>
      <c r="B130" s="2" t="s">
        <v>72</v>
      </c>
      <c r="C130" s="2" t="s">
        <v>73</v>
      </c>
      <c r="D130" s="2"/>
      <c r="E130" s="2" t="str">
        <f>"FES1162574131"</f>
        <v>FES1162574131</v>
      </c>
      <c r="F130" s="3">
        <v>42985</v>
      </c>
      <c r="G130" s="2">
        <v>201803</v>
      </c>
      <c r="H130" s="2" t="s">
        <v>78</v>
      </c>
      <c r="I130" s="2" t="s">
        <v>79</v>
      </c>
      <c r="J130" s="2" t="s">
        <v>80</v>
      </c>
      <c r="K130" s="2" t="s">
        <v>77</v>
      </c>
      <c r="L130" s="2" t="s">
        <v>120</v>
      </c>
      <c r="M130" s="2" t="s">
        <v>121</v>
      </c>
      <c r="N130" s="2" t="s">
        <v>436</v>
      </c>
      <c r="O130" s="2" t="s">
        <v>81</v>
      </c>
      <c r="P130" s="2" t="str">
        <f>"2170589269                    "</f>
        <v xml:space="preserve">2170589269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4.55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1</v>
      </c>
      <c r="BI130" s="2">
        <v>1</v>
      </c>
      <c r="BJ130" s="2">
        <v>0.2</v>
      </c>
      <c r="BK130" s="2">
        <v>1</v>
      </c>
      <c r="BL130" s="2">
        <v>41.99</v>
      </c>
      <c r="BM130" s="2">
        <v>5.88</v>
      </c>
      <c r="BN130" s="2">
        <v>47.87</v>
      </c>
      <c r="BO130" s="2">
        <v>47.87</v>
      </c>
      <c r="BP130" s="2"/>
      <c r="BQ130" s="2" t="s">
        <v>111</v>
      </c>
      <c r="BR130" s="2" t="s">
        <v>82</v>
      </c>
      <c r="BS130" s="3">
        <v>42986</v>
      </c>
      <c r="BT130" s="4">
        <v>0.34722222222222227</v>
      </c>
      <c r="BU130" s="2" t="s">
        <v>437</v>
      </c>
      <c r="BV130" s="2" t="s">
        <v>95</v>
      </c>
      <c r="BW130" s="2"/>
      <c r="BX130" s="2"/>
      <c r="BY130" s="2">
        <v>1200</v>
      </c>
      <c r="BZ130" s="2"/>
      <c r="CA130" s="2"/>
      <c r="CB130" s="2"/>
      <c r="CC130" s="2" t="s">
        <v>121</v>
      </c>
      <c r="CD130" s="2">
        <v>7441</v>
      </c>
      <c r="CE130" s="2" t="s">
        <v>89</v>
      </c>
      <c r="CF130" s="5">
        <v>42989</v>
      </c>
      <c r="CG130" s="2"/>
      <c r="CH130" s="2"/>
      <c r="CI130" s="2">
        <v>1</v>
      </c>
      <c r="CJ130" s="2">
        <v>1</v>
      </c>
      <c r="CK130" s="2">
        <v>21</v>
      </c>
      <c r="CL130" s="2" t="s">
        <v>85</v>
      </c>
      <c r="CM130" s="2"/>
    </row>
    <row r="131" spans="1:91">
      <c r="A131" s="2" t="s">
        <v>71</v>
      </c>
      <c r="B131" s="2" t="s">
        <v>72</v>
      </c>
      <c r="C131" s="2" t="s">
        <v>73</v>
      </c>
      <c r="D131" s="2"/>
      <c r="E131" s="2" t="str">
        <f>"FES1162574263"</f>
        <v>FES1162574263</v>
      </c>
      <c r="F131" s="3">
        <v>42986</v>
      </c>
      <c r="G131" s="2">
        <v>201803</v>
      </c>
      <c r="H131" s="2" t="s">
        <v>78</v>
      </c>
      <c r="I131" s="2" t="s">
        <v>79</v>
      </c>
      <c r="J131" s="2" t="s">
        <v>80</v>
      </c>
      <c r="K131" s="2" t="s">
        <v>77</v>
      </c>
      <c r="L131" s="2" t="s">
        <v>96</v>
      </c>
      <c r="M131" s="2" t="s">
        <v>97</v>
      </c>
      <c r="N131" s="2" t="s">
        <v>438</v>
      </c>
      <c r="O131" s="2" t="s">
        <v>81</v>
      </c>
      <c r="P131" s="2" t="str">
        <f>"2170589561                    "</f>
        <v xml:space="preserve">2170589561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4.55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1</v>
      </c>
      <c r="BJ131" s="2">
        <v>0.2</v>
      </c>
      <c r="BK131" s="2">
        <v>1</v>
      </c>
      <c r="BL131" s="2">
        <v>41.99</v>
      </c>
      <c r="BM131" s="2">
        <v>5.88</v>
      </c>
      <c r="BN131" s="2">
        <v>47.87</v>
      </c>
      <c r="BO131" s="2">
        <v>47.87</v>
      </c>
      <c r="BP131" s="2"/>
      <c r="BQ131" s="2" t="s">
        <v>111</v>
      </c>
      <c r="BR131" s="2" t="s">
        <v>82</v>
      </c>
      <c r="BS131" s="3">
        <v>42989</v>
      </c>
      <c r="BT131" s="4">
        <v>0.42708333333333331</v>
      </c>
      <c r="BU131" s="2" t="s">
        <v>439</v>
      </c>
      <c r="BV131" s="2" t="s">
        <v>95</v>
      </c>
      <c r="BW131" s="2"/>
      <c r="BX131" s="2"/>
      <c r="BY131" s="2">
        <v>1200</v>
      </c>
      <c r="BZ131" s="2"/>
      <c r="CA131" s="2" t="s">
        <v>440</v>
      </c>
      <c r="CB131" s="2"/>
      <c r="CC131" s="2" t="s">
        <v>97</v>
      </c>
      <c r="CD131" s="2">
        <v>3620</v>
      </c>
      <c r="CE131" s="2" t="s">
        <v>89</v>
      </c>
      <c r="CF131" s="5">
        <v>42990</v>
      </c>
      <c r="CG131" s="2"/>
      <c r="CH131" s="2"/>
      <c r="CI131" s="2">
        <v>1</v>
      </c>
      <c r="CJ131" s="2">
        <v>1</v>
      </c>
      <c r="CK131" s="2">
        <v>21</v>
      </c>
      <c r="CL131" s="2" t="s">
        <v>85</v>
      </c>
      <c r="CM131" s="2"/>
    </row>
    <row r="132" spans="1:91">
      <c r="A132" s="2" t="s">
        <v>71</v>
      </c>
      <c r="B132" s="2" t="s">
        <v>72</v>
      </c>
      <c r="C132" s="2" t="s">
        <v>73</v>
      </c>
      <c r="D132" s="2"/>
      <c r="E132" s="2" t="str">
        <f>"FES1162573894"</f>
        <v>FES1162573894</v>
      </c>
      <c r="F132" s="3">
        <v>42985</v>
      </c>
      <c r="G132" s="2">
        <v>201803</v>
      </c>
      <c r="H132" s="2" t="s">
        <v>78</v>
      </c>
      <c r="I132" s="2" t="s">
        <v>79</v>
      </c>
      <c r="J132" s="2" t="s">
        <v>80</v>
      </c>
      <c r="K132" s="2" t="s">
        <v>77</v>
      </c>
      <c r="L132" s="2" t="s">
        <v>120</v>
      </c>
      <c r="M132" s="2" t="s">
        <v>121</v>
      </c>
      <c r="N132" s="2" t="s">
        <v>441</v>
      </c>
      <c r="O132" s="2" t="s">
        <v>81</v>
      </c>
      <c r="P132" s="2" t="str">
        <f>"2170585898                    "</f>
        <v xml:space="preserve">2170585898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4.55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1</v>
      </c>
      <c r="BJ132" s="2">
        <v>0.2</v>
      </c>
      <c r="BK132" s="2">
        <v>1</v>
      </c>
      <c r="BL132" s="2">
        <v>41.99</v>
      </c>
      <c r="BM132" s="2">
        <v>5.88</v>
      </c>
      <c r="BN132" s="2">
        <v>47.87</v>
      </c>
      <c r="BO132" s="2">
        <v>47.87</v>
      </c>
      <c r="BP132" s="2"/>
      <c r="BQ132" s="2" t="s">
        <v>143</v>
      </c>
      <c r="BR132" s="2" t="s">
        <v>82</v>
      </c>
      <c r="BS132" s="3">
        <v>42986</v>
      </c>
      <c r="BT132" s="4">
        <v>0.41666666666666669</v>
      </c>
      <c r="BU132" s="2" t="s">
        <v>442</v>
      </c>
      <c r="BV132" s="2" t="s">
        <v>95</v>
      </c>
      <c r="BW132" s="2"/>
      <c r="BX132" s="2"/>
      <c r="BY132" s="2">
        <v>1200</v>
      </c>
      <c r="BZ132" s="2" t="s">
        <v>27</v>
      </c>
      <c r="CA132" s="2"/>
      <c r="CB132" s="2"/>
      <c r="CC132" s="2" t="s">
        <v>121</v>
      </c>
      <c r="CD132" s="2">
        <v>7460</v>
      </c>
      <c r="CE132" s="2" t="s">
        <v>89</v>
      </c>
      <c r="CF132" s="5">
        <v>42989</v>
      </c>
      <c r="CG132" s="2"/>
      <c r="CH132" s="2"/>
      <c r="CI132" s="2">
        <v>1</v>
      </c>
      <c r="CJ132" s="2">
        <v>1</v>
      </c>
      <c r="CK132" s="2">
        <v>21</v>
      </c>
      <c r="CL132" s="2" t="s">
        <v>85</v>
      </c>
      <c r="CM132" s="2"/>
    </row>
    <row r="133" spans="1:91">
      <c r="A133" s="2" t="s">
        <v>71</v>
      </c>
      <c r="B133" s="2" t="s">
        <v>72</v>
      </c>
      <c r="C133" s="2" t="s">
        <v>73</v>
      </c>
      <c r="D133" s="2"/>
      <c r="E133" s="2" t="str">
        <f>"FES1162574207"</f>
        <v>FES1162574207</v>
      </c>
      <c r="F133" s="3">
        <v>42985</v>
      </c>
      <c r="G133" s="2">
        <v>201803</v>
      </c>
      <c r="H133" s="2" t="s">
        <v>78</v>
      </c>
      <c r="I133" s="2" t="s">
        <v>79</v>
      </c>
      <c r="J133" s="2" t="s">
        <v>80</v>
      </c>
      <c r="K133" s="2" t="s">
        <v>77</v>
      </c>
      <c r="L133" s="2" t="s">
        <v>78</v>
      </c>
      <c r="M133" s="2" t="s">
        <v>79</v>
      </c>
      <c r="N133" s="2" t="s">
        <v>300</v>
      </c>
      <c r="O133" s="2" t="s">
        <v>81</v>
      </c>
      <c r="P133" s="2" t="str">
        <f>"2170589298                    "</f>
        <v xml:space="preserve">2170589298 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3.55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</v>
      </c>
      <c r="BI133" s="2">
        <v>7</v>
      </c>
      <c r="BJ133" s="2">
        <v>2.7</v>
      </c>
      <c r="BK133" s="2">
        <v>7</v>
      </c>
      <c r="BL133" s="2">
        <v>32.799999999999997</v>
      </c>
      <c r="BM133" s="2">
        <v>4.59</v>
      </c>
      <c r="BN133" s="2">
        <v>37.39</v>
      </c>
      <c r="BO133" s="2">
        <v>37.39</v>
      </c>
      <c r="BP133" s="2"/>
      <c r="BQ133" s="2" t="s">
        <v>111</v>
      </c>
      <c r="BR133" s="2" t="s">
        <v>82</v>
      </c>
      <c r="BS133" s="3">
        <v>42986</v>
      </c>
      <c r="BT133" s="4">
        <v>0.41666666666666669</v>
      </c>
      <c r="BU133" s="2" t="s">
        <v>211</v>
      </c>
      <c r="BV133" s="2" t="s">
        <v>95</v>
      </c>
      <c r="BW133" s="2"/>
      <c r="BX133" s="2"/>
      <c r="BY133" s="2">
        <v>13608</v>
      </c>
      <c r="BZ133" s="2"/>
      <c r="CA133" s="2"/>
      <c r="CB133" s="2"/>
      <c r="CC133" s="2" t="s">
        <v>79</v>
      </c>
      <c r="CD133" s="2">
        <v>1665</v>
      </c>
      <c r="CE133" s="2" t="s">
        <v>185</v>
      </c>
      <c r="CF133" s="5">
        <v>42989</v>
      </c>
      <c r="CG133" s="2"/>
      <c r="CH133" s="2"/>
      <c r="CI133" s="2">
        <v>1</v>
      </c>
      <c r="CJ133" s="2">
        <v>1</v>
      </c>
      <c r="CK133" s="2">
        <v>22</v>
      </c>
      <c r="CL133" s="2" t="s">
        <v>85</v>
      </c>
      <c r="CM133" s="2"/>
    </row>
    <row r="134" spans="1:91">
      <c r="A134" s="2" t="s">
        <v>71</v>
      </c>
      <c r="B134" s="2" t="s">
        <v>72</v>
      </c>
      <c r="C134" s="2" t="s">
        <v>73</v>
      </c>
      <c r="D134" s="2"/>
      <c r="E134" s="2" t="str">
        <f>"FES1162574000"</f>
        <v>FES1162574000</v>
      </c>
      <c r="F134" s="3">
        <v>42985</v>
      </c>
      <c r="G134" s="2">
        <v>201803</v>
      </c>
      <c r="H134" s="2" t="s">
        <v>78</v>
      </c>
      <c r="I134" s="2" t="s">
        <v>79</v>
      </c>
      <c r="J134" s="2" t="s">
        <v>80</v>
      </c>
      <c r="K134" s="2" t="s">
        <v>77</v>
      </c>
      <c r="L134" s="2" t="s">
        <v>278</v>
      </c>
      <c r="M134" s="2" t="s">
        <v>279</v>
      </c>
      <c r="N134" s="2" t="s">
        <v>298</v>
      </c>
      <c r="O134" s="2" t="s">
        <v>81</v>
      </c>
      <c r="P134" s="2" t="str">
        <f>"2170586829                    "</f>
        <v xml:space="preserve">2170586829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4.55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1</v>
      </c>
      <c r="BJ134" s="2">
        <v>0.2</v>
      </c>
      <c r="BK134" s="2">
        <v>1</v>
      </c>
      <c r="BL134" s="2">
        <v>41.99</v>
      </c>
      <c r="BM134" s="2">
        <v>5.88</v>
      </c>
      <c r="BN134" s="2">
        <v>47.87</v>
      </c>
      <c r="BO134" s="2">
        <v>47.87</v>
      </c>
      <c r="BP134" s="2"/>
      <c r="BQ134" s="2" t="s">
        <v>130</v>
      </c>
      <c r="BR134" s="2" t="s">
        <v>82</v>
      </c>
      <c r="BS134" s="3">
        <v>42986</v>
      </c>
      <c r="BT134" s="4">
        <v>0.4152777777777778</v>
      </c>
      <c r="BU134" s="2" t="s">
        <v>430</v>
      </c>
      <c r="BV134" s="2" t="s">
        <v>95</v>
      </c>
      <c r="BW134" s="2"/>
      <c r="BX134" s="2"/>
      <c r="BY134" s="2">
        <v>1200</v>
      </c>
      <c r="BZ134" s="2"/>
      <c r="CA134" s="2"/>
      <c r="CB134" s="2"/>
      <c r="CC134" s="2" t="s">
        <v>279</v>
      </c>
      <c r="CD134" s="2">
        <v>157</v>
      </c>
      <c r="CE134" s="2" t="s">
        <v>89</v>
      </c>
      <c r="CF134" s="5">
        <v>42989</v>
      </c>
      <c r="CG134" s="2"/>
      <c r="CH134" s="2"/>
      <c r="CI134" s="2">
        <v>1</v>
      </c>
      <c r="CJ134" s="2">
        <v>1</v>
      </c>
      <c r="CK134" s="2">
        <v>21</v>
      </c>
      <c r="CL134" s="2" t="s">
        <v>85</v>
      </c>
      <c r="CM134" s="2"/>
    </row>
    <row r="135" spans="1:91">
      <c r="A135" s="2" t="s">
        <v>71</v>
      </c>
      <c r="B135" s="2" t="s">
        <v>72</v>
      </c>
      <c r="C135" s="2" t="s">
        <v>73</v>
      </c>
      <c r="D135" s="2"/>
      <c r="E135" s="2" t="str">
        <f>"FES1162574244"</f>
        <v>FES1162574244</v>
      </c>
      <c r="F135" s="3">
        <v>42986</v>
      </c>
      <c r="G135" s="2">
        <v>201803</v>
      </c>
      <c r="H135" s="2" t="s">
        <v>78</v>
      </c>
      <c r="I135" s="2" t="s">
        <v>79</v>
      </c>
      <c r="J135" s="2" t="s">
        <v>80</v>
      </c>
      <c r="K135" s="2" t="s">
        <v>77</v>
      </c>
      <c r="L135" s="2" t="s">
        <v>120</v>
      </c>
      <c r="M135" s="2" t="s">
        <v>121</v>
      </c>
      <c r="N135" s="2" t="s">
        <v>276</v>
      </c>
      <c r="O135" s="2" t="s">
        <v>81</v>
      </c>
      <c r="P135" s="2" t="str">
        <f>"2170589523                    "</f>
        <v xml:space="preserve">2170589523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4.55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1</v>
      </c>
      <c r="BJ135" s="2">
        <v>0.2</v>
      </c>
      <c r="BK135" s="2">
        <v>1</v>
      </c>
      <c r="BL135" s="2">
        <v>41.99</v>
      </c>
      <c r="BM135" s="2">
        <v>5.88</v>
      </c>
      <c r="BN135" s="2">
        <v>47.87</v>
      </c>
      <c r="BO135" s="2">
        <v>47.87</v>
      </c>
      <c r="BP135" s="2"/>
      <c r="BQ135" s="2" t="s">
        <v>111</v>
      </c>
      <c r="BR135" s="2" t="s">
        <v>82</v>
      </c>
      <c r="BS135" s="3">
        <v>42989</v>
      </c>
      <c r="BT135" s="4">
        <v>0.41875000000000001</v>
      </c>
      <c r="BU135" s="2" t="s">
        <v>403</v>
      </c>
      <c r="BV135" s="2" t="s">
        <v>95</v>
      </c>
      <c r="BW135" s="2"/>
      <c r="BX135" s="2"/>
      <c r="BY135" s="2">
        <v>1200</v>
      </c>
      <c r="BZ135" s="2"/>
      <c r="CA135" s="2" t="s">
        <v>404</v>
      </c>
      <c r="CB135" s="2"/>
      <c r="CC135" s="2" t="s">
        <v>121</v>
      </c>
      <c r="CD135" s="2">
        <v>7441</v>
      </c>
      <c r="CE135" s="2" t="s">
        <v>89</v>
      </c>
      <c r="CF135" s="5">
        <v>42990</v>
      </c>
      <c r="CG135" s="2"/>
      <c r="CH135" s="2"/>
      <c r="CI135" s="2">
        <v>1</v>
      </c>
      <c r="CJ135" s="2">
        <v>1</v>
      </c>
      <c r="CK135" s="2">
        <v>21</v>
      </c>
      <c r="CL135" s="2" t="s">
        <v>85</v>
      </c>
      <c r="CM135" s="2"/>
    </row>
    <row r="136" spans="1:91">
      <c r="A136" s="2" t="s">
        <v>71</v>
      </c>
      <c r="B136" s="2" t="s">
        <v>72</v>
      </c>
      <c r="C136" s="2" t="s">
        <v>73</v>
      </c>
      <c r="D136" s="2"/>
      <c r="E136" s="2" t="str">
        <f>"FES1162574091"</f>
        <v>FES1162574091</v>
      </c>
      <c r="F136" s="3">
        <v>42985</v>
      </c>
      <c r="G136" s="2">
        <v>201803</v>
      </c>
      <c r="H136" s="2" t="s">
        <v>78</v>
      </c>
      <c r="I136" s="2" t="s">
        <v>79</v>
      </c>
      <c r="J136" s="2" t="s">
        <v>80</v>
      </c>
      <c r="K136" s="2" t="s">
        <v>77</v>
      </c>
      <c r="L136" s="2" t="s">
        <v>120</v>
      </c>
      <c r="M136" s="2" t="s">
        <v>121</v>
      </c>
      <c r="N136" s="2" t="s">
        <v>436</v>
      </c>
      <c r="O136" s="2" t="s">
        <v>81</v>
      </c>
      <c r="P136" s="2" t="str">
        <f>"2170589360                    "</f>
        <v xml:space="preserve">2170589360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4.55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1</v>
      </c>
      <c r="BJ136" s="2">
        <v>0.2</v>
      </c>
      <c r="BK136" s="2">
        <v>1</v>
      </c>
      <c r="BL136" s="2">
        <v>41.99</v>
      </c>
      <c r="BM136" s="2">
        <v>5.88</v>
      </c>
      <c r="BN136" s="2">
        <v>47.87</v>
      </c>
      <c r="BO136" s="2">
        <v>47.87</v>
      </c>
      <c r="BP136" s="2"/>
      <c r="BQ136" s="2" t="s">
        <v>111</v>
      </c>
      <c r="BR136" s="2" t="s">
        <v>82</v>
      </c>
      <c r="BS136" s="3">
        <v>42986</v>
      </c>
      <c r="BT136" s="4">
        <v>0.34722222222222227</v>
      </c>
      <c r="BU136" s="2" t="s">
        <v>437</v>
      </c>
      <c r="BV136" s="2" t="s">
        <v>95</v>
      </c>
      <c r="BW136" s="2"/>
      <c r="BX136" s="2"/>
      <c r="BY136" s="2">
        <v>1200</v>
      </c>
      <c r="BZ136" s="2"/>
      <c r="CA136" s="2"/>
      <c r="CB136" s="2"/>
      <c r="CC136" s="2" t="s">
        <v>121</v>
      </c>
      <c r="CD136" s="2">
        <v>7441</v>
      </c>
      <c r="CE136" s="2" t="s">
        <v>89</v>
      </c>
      <c r="CF136" s="5">
        <v>42989</v>
      </c>
      <c r="CG136" s="2"/>
      <c r="CH136" s="2"/>
      <c r="CI136" s="2">
        <v>1</v>
      </c>
      <c r="CJ136" s="2">
        <v>1</v>
      </c>
      <c r="CK136" s="2">
        <v>21</v>
      </c>
      <c r="CL136" s="2" t="s">
        <v>85</v>
      </c>
      <c r="CM136" s="2"/>
    </row>
    <row r="137" spans="1:91">
      <c r="A137" s="2" t="s">
        <v>71</v>
      </c>
      <c r="B137" s="2" t="s">
        <v>72</v>
      </c>
      <c r="C137" s="2" t="s">
        <v>73</v>
      </c>
      <c r="D137" s="2"/>
      <c r="E137" s="2" t="str">
        <f>"FES1162574190"</f>
        <v>FES1162574190</v>
      </c>
      <c r="F137" s="3">
        <v>42985</v>
      </c>
      <c r="G137" s="2">
        <v>201803</v>
      </c>
      <c r="H137" s="2" t="s">
        <v>78</v>
      </c>
      <c r="I137" s="2" t="s">
        <v>79</v>
      </c>
      <c r="J137" s="2" t="s">
        <v>80</v>
      </c>
      <c r="K137" s="2" t="s">
        <v>77</v>
      </c>
      <c r="L137" s="2" t="s">
        <v>269</v>
      </c>
      <c r="M137" s="2" t="s">
        <v>270</v>
      </c>
      <c r="N137" s="2" t="s">
        <v>378</v>
      </c>
      <c r="O137" s="2" t="s">
        <v>81</v>
      </c>
      <c r="P137" s="2" t="str">
        <f>"2170589476                    "</f>
        <v xml:space="preserve">2170589476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3.55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1</v>
      </c>
      <c r="BJ137" s="2">
        <v>0.2</v>
      </c>
      <c r="BK137" s="2">
        <v>1</v>
      </c>
      <c r="BL137" s="2">
        <v>32.799999999999997</v>
      </c>
      <c r="BM137" s="2">
        <v>4.59</v>
      </c>
      <c r="BN137" s="2">
        <v>37.39</v>
      </c>
      <c r="BO137" s="2">
        <v>37.39</v>
      </c>
      <c r="BP137" s="2"/>
      <c r="BQ137" s="2" t="s">
        <v>130</v>
      </c>
      <c r="BR137" s="2" t="s">
        <v>82</v>
      </c>
      <c r="BS137" s="3">
        <v>42986</v>
      </c>
      <c r="BT137" s="4">
        <v>0.41666666666666669</v>
      </c>
      <c r="BU137" s="2" t="s">
        <v>443</v>
      </c>
      <c r="BV137" s="2" t="s">
        <v>95</v>
      </c>
      <c r="BW137" s="2"/>
      <c r="BX137" s="2"/>
      <c r="BY137" s="2">
        <v>1200</v>
      </c>
      <c r="BZ137" s="2"/>
      <c r="CA137" s="2"/>
      <c r="CB137" s="2"/>
      <c r="CC137" s="2" t="s">
        <v>270</v>
      </c>
      <c r="CD137" s="2">
        <v>1559</v>
      </c>
      <c r="CE137" s="2" t="s">
        <v>89</v>
      </c>
      <c r="CF137" s="5">
        <v>42990</v>
      </c>
      <c r="CG137" s="2"/>
      <c r="CH137" s="2"/>
      <c r="CI137" s="2">
        <v>1</v>
      </c>
      <c r="CJ137" s="2">
        <v>1</v>
      </c>
      <c r="CK137" s="2">
        <v>22</v>
      </c>
      <c r="CL137" s="2" t="s">
        <v>85</v>
      </c>
      <c r="CM137" s="2"/>
    </row>
    <row r="138" spans="1:91">
      <c r="A138" s="2" t="s">
        <v>71</v>
      </c>
      <c r="B138" s="2" t="s">
        <v>72</v>
      </c>
      <c r="C138" s="2" t="s">
        <v>73</v>
      </c>
      <c r="D138" s="2"/>
      <c r="E138" s="2" t="str">
        <f>"FES1162574172"</f>
        <v>FES1162574172</v>
      </c>
      <c r="F138" s="3">
        <v>42985</v>
      </c>
      <c r="G138" s="2">
        <v>201803</v>
      </c>
      <c r="H138" s="2" t="s">
        <v>78</v>
      </c>
      <c r="I138" s="2" t="s">
        <v>79</v>
      </c>
      <c r="J138" s="2" t="s">
        <v>80</v>
      </c>
      <c r="K138" s="2" t="s">
        <v>77</v>
      </c>
      <c r="L138" s="2" t="s">
        <v>127</v>
      </c>
      <c r="M138" s="2" t="s">
        <v>128</v>
      </c>
      <c r="N138" s="2" t="s">
        <v>444</v>
      </c>
      <c r="O138" s="2" t="s">
        <v>81</v>
      </c>
      <c r="P138" s="2" t="str">
        <f>"2170589454                    "</f>
        <v xml:space="preserve">2170589454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5.68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2.1</v>
      </c>
      <c r="BJ138" s="2">
        <v>1</v>
      </c>
      <c r="BK138" s="2">
        <v>2.5</v>
      </c>
      <c r="BL138" s="2">
        <v>52.48</v>
      </c>
      <c r="BM138" s="2">
        <v>7.35</v>
      </c>
      <c r="BN138" s="2">
        <v>59.83</v>
      </c>
      <c r="BO138" s="2">
        <v>59.83</v>
      </c>
      <c r="BP138" s="2"/>
      <c r="BQ138" s="2" t="s">
        <v>111</v>
      </c>
      <c r="BR138" s="2" t="s">
        <v>82</v>
      </c>
      <c r="BS138" s="3">
        <v>42986</v>
      </c>
      <c r="BT138" s="4">
        <v>0.30416666666666664</v>
      </c>
      <c r="BU138" s="2" t="s">
        <v>445</v>
      </c>
      <c r="BV138" s="2" t="s">
        <v>95</v>
      </c>
      <c r="BW138" s="2"/>
      <c r="BX138" s="2"/>
      <c r="BY138" s="2">
        <v>5018.33</v>
      </c>
      <c r="BZ138" s="2" t="s">
        <v>27</v>
      </c>
      <c r="CA138" s="2" t="s">
        <v>132</v>
      </c>
      <c r="CB138" s="2"/>
      <c r="CC138" s="2" t="s">
        <v>128</v>
      </c>
      <c r="CD138" s="2">
        <v>6012</v>
      </c>
      <c r="CE138" s="2" t="s">
        <v>126</v>
      </c>
      <c r="CF138" s="5">
        <v>42989</v>
      </c>
      <c r="CG138" s="2"/>
      <c r="CH138" s="2"/>
      <c r="CI138" s="2">
        <v>1</v>
      </c>
      <c r="CJ138" s="2">
        <v>1</v>
      </c>
      <c r="CK138" s="2">
        <v>21</v>
      </c>
      <c r="CL138" s="2" t="s">
        <v>85</v>
      </c>
      <c r="CM138" s="2"/>
    </row>
    <row r="139" spans="1:91">
      <c r="A139" s="2" t="s">
        <v>71</v>
      </c>
      <c r="B139" s="2" t="s">
        <v>72</v>
      </c>
      <c r="C139" s="2" t="s">
        <v>73</v>
      </c>
      <c r="D139" s="2"/>
      <c r="E139" s="2" t="str">
        <f>"FES1162574223"</f>
        <v>FES1162574223</v>
      </c>
      <c r="F139" s="3">
        <v>42986</v>
      </c>
      <c r="G139" s="2">
        <v>201803</v>
      </c>
      <c r="H139" s="2" t="s">
        <v>78</v>
      </c>
      <c r="I139" s="2" t="s">
        <v>79</v>
      </c>
      <c r="J139" s="2" t="s">
        <v>80</v>
      </c>
      <c r="K139" s="2" t="s">
        <v>77</v>
      </c>
      <c r="L139" s="2" t="s">
        <v>446</v>
      </c>
      <c r="M139" s="2" t="s">
        <v>447</v>
      </c>
      <c r="N139" s="2" t="s">
        <v>327</v>
      </c>
      <c r="O139" s="2" t="s">
        <v>81</v>
      </c>
      <c r="P139" s="2" t="str">
        <f>"2170579737                    "</f>
        <v xml:space="preserve">2170579737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8.81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1</v>
      </c>
      <c r="BJ139" s="2">
        <v>0.2</v>
      </c>
      <c r="BK139" s="2">
        <v>1</v>
      </c>
      <c r="BL139" s="2">
        <v>81.349999999999994</v>
      </c>
      <c r="BM139" s="2">
        <v>11.39</v>
      </c>
      <c r="BN139" s="2">
        <v>92.74</v>
      </c>
      <c r="BO139" s="2">
        <v>92.74</v>
      </c>
      <c r="BP139" s="2"/>
      <c r="BQ139" s="2" t="s">
        <v>99</v>
      </c>
      <c r="BR139" s="2" t="s">
        <v>82</v>
      </c>
      <c r="BS139" s="3">
        <v>42990</v>
      </c>
      <c r="BT139" s="4">
        <v>0.43402777777777773</v>
      </c>
      <c r="BU139" s="2" t="s">
        <v>448</v>
      </c>
      <c r="BV139" s="2" t="s">
        <v>85</v>
      </c>
      <c r="BW139" s="2" t="s">
        <v>449</v>
      </c>
      <c r="BX139" s="2" t="s">
        <v>450</v>
      </c>
      <c r="BY139" s="2">
        <v>1200</v>
      </c>
      <c r="BZ139" s="2"/>
      <c r="CA139" s="2" t="s">
        <v>451</v>
      </c>
      <c r="CB139" s="2"/>
      <c r="CC139" s="2" t="s">
        <v>447</v>
      </c>
      <c r="CD139" s="2">
        <v>600</v>
      </c>
      <c r="CE139" s="2" t="s">
        <v>89</v>
      </c>
      <c r="CF139" s="5">
        <v>42992</v>
      </c>
      <c r="CG139" s="2"/>
      <c r="CH139" s="2"/>
      <c r="CI139" s="2">
        <v>1</v>
      </c>
      <c r="CJ139" s="2">
        <v>2</v>
      </c>
      <c r="CK139" s="2">
        <v>23</v>
      </c>
      <c r="CL139" s="2" t="s">
        <v>85</v>
      </c>
      <c r="CM139" s="2"/>
    </row>
    <row r="140" spans="1:91">
      <c r="A140" s="2" t="s">
        <v>71</v>
      </c>
      <c r="B140" s="2" t="s">
        <v>72</v>
      </c>
      <c r="C140" s="2" t="s">
        <v>73</v>
      </c>
      <c r="D140" s="2"/>
      <c r="E140" s="2" t="str">
        <f>"FES1162574016"</f>
        <v>FES1162574016</v>
      </c>
      <c r="F140" s="3">
        <v>42985</v>
      </c>
      <c r="G140" s="2">
        <v>201803</v>
      </c>
      <c r="H140" s="2" t="s">
        <v>78</v>
      </c>
      <c r="I140" s="2" t="s">
        <v>79</v>
      </c>
      <c r="J140" s="2" t="s">
        <v>80</v>
      </c>
      <c r="K140" s="2" t="s">
        <v>77</v>
      </c>
      <c r="L140" s="2" t="s">
        <v>127</v>
      </c>
      <c r="M140" s="2" t="s">
        <v>128</v>
      </c>
      <c r="N140" s="2" t="s">
        <v>452</v>
      </c>
      <c r="O140" s="2" t="s">
        <v>81</v>
      </c>
      <c r="P140" s="2" t="str">
        <f>"2170584110                    "</f>
        <v xml:space="preserve">2170584110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4.55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1</v>
      </c>
      <c r="BJ140" s="2">
        <v>0.2</v>
      </c>
      <c r="BK140" s="2">
        <v>1</v>
      </c>
      <c r="BL140" s="2">
        <v>41.99</v>
      </c>
      <c r="BM140" s="2">
        <v>5.88</v>
      </c>
      <c r="BN140" s="2">
        <v>47.87</v>
      </c>
      <c r="BO140" s="2">
        <v>47.87</v>
      </c>
      <c r="BP140" s="2"/>
      <c r="BQ140" s="2" t="s">
        <v>111</v>
      </c>
      <c r="BR140" s="2" t="s">
        <v>82</v>
      </c>
      <c r="BS140" s="3">
        <v>42986</v>
      </c>
      <c r="BT140" s="4">
        <v>0.38194444444444442</v>
      </c>
      <c r="BU140" s="2" t="s">
        <v>453</v>
      </c>
      <c r="BV140" s="2" t="s">
        <v>95</v>
      </c>
      <c r="BW140" s="2"/>
      <c r="BX140" s="2"/>
      <c r="BY140" s="2">
        <v>1200</v>
      </c>
      <c r="BZ140" s="2" t="s">
        <v>27</v>
      </c>
      <c r="CA140" s="2" t="s">
        <v>165</v>
      </c>
      <c r="CB140" s="2"/>
      <c r="CC140" s="2" t="s">
        <v>128</v>
      </c>
      <c r="CD140" s="2">
        <v>6001</v>
      </c>
      <c r="CE140" s="2" t="s">
        <v>89</v>
      </c>
      <c r="CF140" s="5">
        <v>42989</v>
      </c>
      <c r="CG140" s="2"/>
      <c r="CH140" s="2"/>
      <c r="CI140" s="2">
        <v>1</v>
      </c>
      <c r="CJ140" s="2">
        <v>1</v>
      </c>
      <c r="CK140" s="2">
        <v>21</v>
      </c>
      <c r="CL140" s="2" t="s">
        <v>85</v>
      </c>
      <c r="CM140" s="2"/>
    </row>
    <row r="141" spans="1:91">
      <c r="A141" s="2" t="s">
        <v>71</v>
      </c>
      <c r="B141" s="2" t="s">
        <v>72</v>
      </c>
      <c r="C141" s="2" t="s">
        <v>73</v>
      </c>
      <c r="D141" s="2"/>
      <c r="E141" s="2" t="str">
        <f>"FES1162574213"</f>
        <v>FES1162574213</v>
      </c>
      <c r="F141" s="3">
        <v>42985</v>
      </c>
      <c r="G141" s="2">
        <v>201803</v>
      </c>
      <c r="H141" s="2" t="s">
        <v>78</v>
      </c>
      <c r="I141" s="2" t="s">
        <v>79</v>
      </c>
      <c r="J141" s="2" t="s">
        <v>80</v>
      </c>
      <c r="K141" s="2" t="s">
        <v>77</v>
      </c>
      <c r="L141" s="2" t="s">
        <v>203</v>
      </c>
      <c r="M141" s="2" t="s">
        <v>204</v>
      </c>
      <c r="N141" s="2" t="s">
        <v>454</v>
      </c>
      <c r="O141" s="2" t="s">
        <v>81</v>
      </c>
      <c r="P141" s="2" t="str">
        <f>"2170583599                    "</f>
        <v xml:space="preserve">2170583599 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3.55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1</v>
      </c>
      <c r="BJ141" s="2">
        <v>0.2</v>
      </c>
      <c r="BK141" s="2">
        <v>1</v>
      </c>
      <c r="BL141" s="2">
        <v>32.799999999999997</v>
      </c>
      <c r="BM141" s="2">
        <v>4.59</v>
      </c>
      <c r="BN141" s="2">
        <v>37.39</v>
      </c>
      <c r="BO141" s="2">
        <v>37.39</v>
      </c>
      <c r="BP141" s="2"/>
      <c r="BQ141" s="2" t="s">
        <v>455</v>
      </c>
      <c r="BR141" s="2" t="s">
        <v>82</v>
      </c>
      <c r="BS141" s="3">
        <v>42986</v>
      </c>
      <c r="BT141" s="4">
        <v>0.40277777777777773</v>
      </c>
      <c r="BU141" s="2" t="s">
        <v>456</v>
      </c>
      <c r="BV141" s="2" t="s">
        <v>95</v>
      </c>
      <c r="BW141" s="2"/>
      <c r="BX141" s="2"/>
      <c r="BY141" s="2">
        <v>1200</v>
      </c>
      <c r="BZ141" s="2" t="s">
        <v>27</v>
      </c>
      <c r="CA141" s="2" t="s">
        <v>232</v>
      </c>
      <c r="CB141" s="2"/>
      <c r="CC141" s="2" t="s">
        <v>204</v>
      </c>
      <c r="CD141" s="2">
        <v>1406</v>
      </c>
      <c r="CE141" s="2" t="s">
        <v>89</v>
      </c>
      <c r="CF141" s="5">
        <v>42989</v>
      </c>
      <c r="CG141" s="2"/>
      <c r="CH141" s="2"/>
      <c r="CI141" s="2">
        <v>1</v>
      </c>
      <c r="CJ141" s="2">
        <v>1</v>
      </c>
      <c r="CK141" s="2">
        <v>22</v>
      </c>
      <c r="CL141" s="2" t="s">
        <v>85</v>
      </c>
      <c r="CM141" s="2"/>
    </row>
    <row r="142" spans="1:91">
      <c r="A142" s="2" t="s">
        <v>71</v>
      </c>
      <c r="B142" s="2" t="s">
        <v>72</v>
      </c>
      <c r="C142" s="2" t="s">
        <v>73</v>
      </c>
      <c r="D142" s="2"/>
      <c r="E142" s="2" t="str">
        <f>"FES1162574025"</f>
        <v>FES1162574025</v>
      </c>
      <c r="F142" s="3">
        <v>42985</v>
      </c>
      <c r="G142" s="2">
        <v>201803</v>
      </c>
      <c r="H142" s="2" t="s">
        <v>78</v>
      </c>
      <c r="I142" s="2" t="s">
        <v>79</v>
      </c>
      <c r="J142" s="2" t="s">
        <v>80</v>
      </c>
      <c r="K142" s="2" t="s">
        <v>77</v>
      </c>
      <c r="L142" s="2" t="s">
        <v>171</v>
      </c>
      <c r="M142" s="2" t="s">
        <v>172</v>
      </c>
      <c r="N142" s="2" t="s">
        <v>457</v>
      </c>
      <c r="O142" s="2" t="s">
        <v>81</v>
      </c>
      <c r="P142" s="2" t="str">
        <f>"2170586577                    "</f>
        <v xml:space="preserve">2170586577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3.55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2.2000000000000002</v>
      </c>
      <c r="BJ142" s="2">
        <v>3.4</v>
      </c>
      <c r="BK142" s="2">
        <v>4</v>
      </c>
      <c r="BL142" s="2">
        <v>32.799999999999997</v>
      </c>
      <c r="BM142" s="2">
        <v>4.59</v>
      </c>
      <c r="BN142" s="2">
        <v>37.39</v>
      </c>
      <c r="BO142" s="2">
        <v>37.39</v>
      </c>
      <c r="BP142" s="2"/>
      <c r="BQ142" s="2" t="s">
        <v>111</v>
      </c>
      <c r="BR142" s="2" t="s">
        <v>82</v>
      </c>
      <c r="BS142" s="3">
        <v>42986</v>
      </c>
      <c r="BT142" s="4">
        <v>0.31597222222222221</v>
      </c>
      <c r="BU142" s="2" t="s">
        <v>458</v>
      </c>
      <c r="BV142" s="2" t="s">
        <v>95</v>
      </c>
      <c r="BW142" s="2"/>
      <c r="BX142" s="2"/>
      <c r="BY142" s="2">
        <v>17037.759999999998</v>
      </c>
      <c r="BZ142" s="2"/>
      <c r="CA142" s="2"/>
      <c r="CB142" s="2"/>
      <c r="CC142" s="2" t="s">
        <v>172</v>
      </c>
      <c r="CD142" s="2">
        <v>1459</v>
      </c>
      <c r="CE142" s="2" t="s">
        <v>126</v>
      </c>
      <c r="CF142" s="5">
        <v>42989</v>
      </c>
      <c r="CG142" s="2"/>
      <c r="CH142" s="2"/>
      <c r="CI142" s="2">
        <v>1</v>
      </c>
      <c r="CJ142" s="2">
        <v>1</v>
      </c>
      <c r="CK142" s="2">
        <v>22</v>
      </c>
      <c r="CL142" s="2" t="s">
        <v>85</v>
      </c>
      <c r="CM142" s="2"/>
    </row>
    <row r="143" spans="1:91">
      <c r="A143" s="2" t="s">
        <v>71</v>
      </c>
      <c r="B143" s="2" t="s">
        <v>72</v>
      </c>
      <c r="C143" s="2" t="s">
        <v>73</v>
      </c>
      <c r="D143" s="2"/>
      <c r="E143" s="2" t="str">
        <f>"FES1162574338"</f>
        <v>FES1162574338</v>
      </c>
      <c r="F143" s="3">
        <v>42986</v>
      </c>
      <c r="G143" s="2">
        <v>201803</v>
      </c>
      <c r="H143" s="2" t="s">
        <v>78</v>
      </c>
      <c r="I143" s="2" t="s">
        <v>79</v>
      </c>
      <c r="J143" s="2" t="s">
        <v>80</v>
      </c>
      <c r="K143" s="2" t="s">
        <v>77</v>
      </c>
      <c r="L143" s="2" t="s">
        <v>326</v>
      </c>
      <c r="M143" s="2" t="s">
        <v>326</v>
      </c>
      <c r="N143" s="2" t="s">
        <v>459</v>
      </c>
      <c r="O143" s="2" t="s">
        <v>81</v>
      </c>
      <c r="P143" s="2" t="str">
        <f>"2170587298                    "</f>
        <v xml:space="preserve">2170587298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4.55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1</v>
      </c>
      <c r="BJ143" s="2">
        <v>0.2</v>
      </c>
      <c r="BK143" s="2">
        <v>1</v>
      </c>
      <c r="BL143" s="2">
        <v>41.99</v>
      </c>
      <c r="BM143" s="2">
        <v>5.88</v>
      </c>
      <c r="BN143" s="2">
        <v>47.87</v>
      </c>
      <c r="BO143" s="2">
        <v>47.87</v>
      </c>
      <c r="BP143" s="2"/>
      <c r="BQ143" s="2" t="s">
        <v>111</v>
      </c>
      <c r="BR143" s="2" t="s">
        <v>82</v>
      </c>
      <c r="BS143" s="3">
        <v>42989</v>
      </c>
      <c r="BT143" s="4">
        <v>0.5</v>
      </c>
      <c r="BU143" s="2" t="s">
        <v>460</v>
      </c>
      <c r="BV143" s="2" t="s">
        <v>95</v>
      </c>
      <c r="BW143" s="2"/>
      <c r="BX143" s="2"/>
      <c r="BY143" s="2">
        <v>1200</v>
      </c>
      <c r="BZ143" s="2"/>
      <c r="CA143" s="2"/>
      <c r="CB143" s="2"/>
      <c r="CC143" s="2" t="s">
        <v>326</v>
      </c>
      <c r="CD143" s="2">
        <v>7646</v>
      </c>
      <c r="CE143" s="2" t="s">
        <v>89</v>
      </c>
      <c r="CF143" s="5">
        <v>42990</v>
      </c>
      <c r="CG143" s="2"/>
      <c r="CH143" s="2"/>
      <c r="CI143" s="2">
        <v>1</v>
      </c>
      <c r="CJ143" s="2">
        <v>1</v>
      </c>
      <c r="CK143" s="2">
        <v>21</v>
      </c>
      <c r="CL143" s="2" t="s">
        <v>85</v>
      </c>
      <c r="CM143" s="2"/>
    </row>
    <row r="144" spans="1:91">
      <c r="A144" s="2" t="s">
        <v>71</v>
      </c>
      <c r="B144" s="2" t="s">
        <v>72</v>
      </c>
      <c r="C144" s="2" t="s">
        <v>73</v>
      </c>
      <c r="D144" s="2"/>
      <c r="E144" s="2" t="str">
        <f>"FES1162574114"</f>
        <v>FES1162574114</v>
      </c>
      <c r="F144" s="3">
        <v>42985</v>
      </c>
      <c r="G144" s="2">
        <v>201803</v>
      </c>
      <c r="H144" s="2" t="s">
        <v>78</v>
      </c>
      <c r="I144" s="2" t="s">
        <v>79</v>
      </c>
      <c r="J144" s="2" t="s">
        <v>80</v>
      </c>
      <c r="K144" s="2" t="s">
        <v>77</v>
      </c>
      <c r="L144" s="2" t="s">
        <v>225</v>
      </c>
      <c r="M144" s="2" t="s">
        <v>226</v>
      </c>
      <c r="N144" s="2" t="s">
        <v>461</v>
      </c>
      <c r="O144" s="2" t="s">
        <v>81</v>
      </c>
      <c r="P144" s="2" t="str">
        <f>"2170589384                    "</f>
        <v xml:space="preserve">2170589384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4.55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1</v>
      </c>
      <c r="BJ144" s="2">
        <v>0.2</v>
      </c>
      <c r="BK144" s="2">
        <v>1</v>
      </c>
      <c r="BL144" s="2">
        <v>41.99</v>
      </c>
      <c r="BM144" s="2">
        <v>5.88</v>
      </c>
      <c r="BN144" s="2">
        <v>47.87</v>
      </c>
      <c r="BO144" s="2">
        <v>47.87</v>
      </c>
      <c r="BP144" s="2" t="s">
        <v>462</v>
      </c>
      <c r="BQ144" s="2" t="s">
        <v>111</v>
      </c>
      <c r="BR144" s="2" t="s">
        <v>82</v>
      </c>
      <c r="BS144" s="3">
        <v>42986</v>
      </c>
      <c r="BT144" s="4">
        <v>0.4458333333333333</v>
      </c>
      <c r="BU144" s="2" t="s">
        <v>200</v>
      </c>
      <c r="BV144" s="2" t="s">
        <v>95</v>
      </c>
      <c r="BW144" s="2"/>
      <c r="BX144" s="2"/>
      <c r="BY144" s="2">
        <v>1200</v>
      </c>
      <c r="BZ144" s="2"/>
      <c r="CA144" s="2"/>
      <c r="CB144" s="2"/>
      <c r="CC144" s="2" t="s">
        <v>226</v>
      </c>
      <c r="CD144" s="2">
        <v>200</v>
      </c>
      <c r="CE144" s="2" t="s">
        <v>89</v>
      </c>
      <c r="CF144" s="5">
        <v>42989</v>
      </c>
      <c r="CG144" s="2"/>
      <c r="CH144" s="2"/>
      <c r="CI144" s="2">
        <v>1</v>
      </c>
      <c r="CJ144" s="2">
        <v>1</v>
      </c>
      <c r="CK144" s="2">
        <v>21</v>
      </c>
      <c r="CL144" s="2" t="s">
        <v>85</v>
      </c>
      <c r="CM144" s="2"/>
    </row>
    <row r="145" spans="1:91">
      <c r="A145" s="2" t="s">
        <v>71</v>
      </c>
      <c r="B145" s="2" t="s">
        <v>72</v>
      </c>
      <c r="C145" s="2" t="s">
        <v>73</v>
      </c>
      <c r="D145" s="2"/>
      <c r="E145" s="2" t="str">
        <f>"FES1162574130"</f>
        <v>FES1162574130</v>
      </c>
      <c r="F145" s="3">
        <v>42985</v>
      </c>
      <c r="G145" s="2">
        <v>201803</v>
      </c>
      <c r="H145" s="2" t="s">
        <v>78</v>
      </c>
      <c r="I145" s="2" t="s">
        <v>79</v>
      </c>
      <c r="J145" s="2" t="s">
        <v>80</v>
      </c>
      <c r="K145" s="2" t="s">
        <v>77</v>
      </c>
      <c r="L145" s="2" t="s">
        <v>203</v>
      </c>
      <c r="M145" s="2" t="s">
        <v>204</v>
      </c>
      <c r="N145" s="2" t="s">
        <v>463</v>
      </c>
      <c r="O145" s="2" t="s">
        <v>81</v>
      </c>
      <c r="P145" s="2" t="str">
        <f>"2170589247                    "</f>
        <v xml:space="preserve">2170589247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3.55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4.7</v>
      </c>
      <c r="BJ145" s="2">
        <v>1.9</v>
      </c>
      <c r="BK145" s="2">
        <v>5</v>
      </c>
      <c r="BL145" s="2">
        <v>32.799999999999997</v>
      </c>
      <c r="BM145" s="2">
        <v>4.59</v>
      </c>
      <c r="BN145" s="2">
        <v>37.39</v>
      </c>
      <c r="BO145" s="2">
        <v>37.39</v>
      </c>
      <c r="BP145" s="2"/>
      <c r="BQ145" s="2" t="s">
        <v>464</v>
      </c>
      <c r="BR145" s="2" t="s">
        <v>82</v>
      </c>
      <c r="BS145" s="3">
        <v>42986</v>
      </c>
      <c r="BT145" s="4">
        <v>0.6791666666666667</v>
      </c>
      <c r="BU145" s="2" t="s">
        <v>465</v>
      </c>
      <c r="BV145" s="2" t="s">
        <v>85</v>
      </c>
      <c r="BW145" s="2" t="s">
        <v>113</v>
      </c>
      <c r="BX145" s="2" t="s">
        <v>295</v>
      </c>
      <c r="BY145" s="2">
        <v>9609.6</v>
      </c>
      <c r="BZ145" s="2"/>
      <c r="CA145" s="2"/>
      <c r="CB145" s="2"/>
      <c r="CC145" s="2" t="s">
        <v>204</v>
      </c>
      <c r="CD145" s="2">
        <v>1422</v>
      </c>
      <c r="CE145" s="2" t="s">
        <v>126</v>
      </c>
      <c r="CF145" s="5">
        <v>42989</v>
      </c>
      <c r="CG145" s="2"/>
      <c r="CH145" s="2"/>
      <c r="CI145" s="2">
        <v>1</v>
      </c>
      <c r="CJ145" s="2">
        <v>1</v>
      </c>
      <c r="CK145" s="2">
        <v>22</v>
      </c>
      <c r="CL145" s="2" t="s">
        <v>85</v>
      </c>
      <c r="CM145" s="2"/>
    </row>
    <row r="146" spans="1:91">
      <c r="A146" s="2" t="s">
        <v>71</v>
      </c>
      <c r="B146" s="2" t="s">
        <v>72</v>
      </c>
      <c r="C146" s="2" t="s">
        <v>73</v>
      </c>
      <c r="D146" s="2"/>
      <c r="E146" s="2" t="str">
        <f>"FES1162573941"</f>
        <v>FES1162573941</v>
      </c>
      <c r="F146" s="3">
        <v>42985</v>
      </c>
      <c r="G146" s="2">
        <v>201803</v>
      </c>
      <c r="H146" s="2" t="s">
        <v>78</v>
      </c>
      <c r="I146" s="2" t="s">
        <v>79</v>
      </c>
      <c r="J146" s="2" t="s">
        <v>80</v>
      </c>
      <c r="K146" s="2" t="s">
        <v>77</v>
      </c>
      <c r="L146" s="2" t="s">
        <v>90</v>
      </c>
      <c r="M146" s="2" t="s">
        <v>91</v>
      </c>
      <c r="N146" s="2" t="s">
        <v>466</v>
      </c>
      <c r="O146" s="2" t="s">
        <v>81</v>
      </c>
      <c r="P146" s="2" t="str">
        <f>"2170586525                    "</f>
        <v xml:space="preserve">2170586525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5.68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2.1</v>
      </c>
      <c r="BJ146" s="2">
        <v>0.9</v>
      </c>
      <c r="BK146" s="2">
        <v>2.5</v>
      </c>
      <c r="BL146" s="2">
        <v>52.48</v>
      </c>
      <c r="BM146" s="2">
        <v>7.35</v>
      </c>
      <c r="BN146" s="2">
        <v>59.83</v>
      </c>
      <c r="BO146" s="2">
        <v>59.83</v>
      </c>
      <c r="BP146" s="2"/>
      <c r="BQ146" s="2" t="s">
        <v>99</v>
      </c>
      <c r="BR146" s="2" t="s">
        <v>82</v>
      </c>
      <c r="BS146" s="3">
        <v>42986</v>
      </c>
      <c r="BT146" s="4">
        <v>0.38194444444444442</v>
      </c>
      <c r="BU146" s="2" t="s">
        <v>467</v>
      </c>
      <c r="BV146" s="2" t="s">
        <v>95</v>
      </c>
      <c r="BW146" s="2"/>
      <c r="BX146" s="2"/>
      <c r="BY146" s="2">
        <v>4343.9799999999996</v>
      </c>
      <c r="BZ146" s="2"/>
      <c r="CA146" s="2"/>
      <c r="CB146" s="2"/>
      <c r="CC146" s="2" t="s">
        <v>91</v>
      </c>
      <c r="CD146" s="2">
        <v>4001</v>
      </c>
      <c r="CE146" s="2" t="s">
        <v>185</v>
      </c>
      <c r="CF146" s="5">
        <v>42989</v>
      </c>
      <c r="CG146" s="2"/>
      <c r="CH146" s="2"/>
      <c r="CI146" s="2">
        <v>1</v>
      </c>
      <c r="CJ146" s="2">
        <v>1</v>
      </c>
      <c r="CK146" s="2">
        <v>21</v>
      </c>
      <c r="CL146" s="2" t="s">
        <v>85</v>
      </c>
      <c r="CM146" s="2"/>
    </row>
    <row r="147" spans="1:91">
      <c r="A147" s="2" t="s">
        <v>71</v>
      </c>
      <c r="B147" s="2" t="s">
        <v>72</v>
      </c>
      <c r="C147" s="2" t="s">
        <v>73</v>
      </c>
      <c r="D147" s="2"/>
      <c r="E147" s="2" t="str">
        <f>"FES1162574237"</f>
        <v>FES1162574237</v>
      </c>
      <c r="F147" s="3">
        <v>42986</v>
      </c>
      <c r="G147" s="2">
        <v>201803</v>
      </c>
      <c r="H147" s="2" t="s">
        <v>78</v>
      </c>
      <c r="I147" s="2" t="s">
        <v>79</v>
      </c>
      <c r="J147" s="2" t="s">
        <v>80</v>
      </c>
      <c r="K147" s="2" t="s">
        <v>77</v>
      </c>
      <c r="L147" s="2" t="s">
        <v>78</v>
      </c>
      <c r="M147" s="2" t="s">
        <v>79</v>
      </c>
      <c r="N147" s="2" t="s">
        <v>468</v>
      </c>
      <c r="O147" s="2" t="s">
        <v>81</v>
      </c>
      <c r="P147" s="2" t="str">
        <f>"2170589509                    "</f>
        <v xml:space="preserve">2170589509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3.55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2.7</v>
      </c>
      <c r="BJ147" s="2">
        <v>0.2</v>
      </c>
      <c r="BK147" s="2">
        <v>3</v>
      </c>
      <c r="BL147" s="2">
        <v>32.799999999999997</v>
      </c>
      <c r="BM147" s="2">
        <v>4.59</v>
      </c>
      <c r="BN147" s="2">
        <v>37.39</v>
      </c>
      <c r="BO147" s="2">
        <v>37.39</v>
      </c>
      <c r="BP147" s="2"/>
      <c r="BQ147" s="2" t="s">
        <v>99</v>
      </c>
      <c r="BR147" s="2" t="s">
        <v>82</v>
      </c>
      <c r="BS147" s="3">
        <v>42989</v>
      </c>
      <c r="BT147" s="4">
        <v>0.41666666666666669</v>
      </c>
      <c r="BU147" s="2" t="s">
        <v>469</v>
      </c>
      <c r="BV147" s="2" t="s">
        <v>95</v>
      </c>
      <c r="BW147" s="2"/>
      <c r="BX147" s="2"/>
      <c r="BY147" s="2">
        <v>1200</v>
      </c>
      <c r="BZ147" s="2"/>
      <c r="CA147" s="2"/>
      <c r="CB147" s="2"/>
      <c r="CC147" s="2" t="s">
        <v>79</v>
      </c>
      <c r="CD147" s="2">
        <v>1666</v>
      </c>
      <c r="CE147" s="2" t="s">
        <v>89</v>
      </c>
      <c r="CF147" s="5">
        <v>42990</v>
      </c>
      <c r="CG147" s="2"/>
      <c r="CH147" s="2"/>
      <c r="CI147" s="2">
        <v>1</v>
      </c>
      <c r="CJ147" s="2">
        <v>1</v>
      </c>
      <c r="CK147" s="2">
        <v>22</v>
      </c>
      <c r="CL147" s="2" t="s">
        <v>85</v>
      </c>
      <c r="CM147" s="2"/>
    </row>
    <row r="148" spans="1:91">
      <c r="A148" s="2" t="s">
        <v>71</v>
      </c>
      <c r="B148" s="2" t="s">
        <v>72</v>
      </c>
      <c r="C148" s="2" t="s">
        <v>73</v>
      </c>
      <c r="D148" s="2"/>
      <c r="E148" s="2" t="str">
        <f>"FES1162573962"</f>
        <v>FES1162573962</v>
      </c>
      <c r="F148" s="3">
        <v>42985</v>
      </c>
      <c r="G148" s="2">
        <v>201803</v>
      </c>
      <c r="H148" s="2" t="s">
        <v>78</v>
      </c>
      <c r="I148" s="2" t="s">
        <v>79</v>
      </c>
      <c r="J148" s="2" t="s">
        <v>80</v>
      </c>
      <c r="K148" s="2" t="s">
        <v>77</v>
      </c>
      <c r="L148" s="2" t="s">
        <v>203</v>
      </c>
      <c r="M148" s="2" t="s">
        <v>204</v>
      </c>
      <c r="N148" s="2" t="s">
        <v>470</v>
      </c>
      <c r="O148" s="2" t="s">
        <v>81</v>
      </c>
      <c r="P148" s="2" t="str">
        <f>"2170589282                    "</f>
        <v xml:space="preserve">2170589282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3.55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1</v>
      </c>
      <c r="BJ148" s="2">
        <v>0.2</v>
      </c>
      <c r="BK148" s="2">
        <v>1</v>
      </c>
      <c r="BL148" s="2">
        <v>32.799999999999997</v>
      </c>
      <c r="BM148" s="2">
        <v>4.59</v>
      </c>
      <c r="BN148" s="2">
        <v>37.39</v>
      </c>
      <c r="BO148" s="2">
        <v>37.39</v>
      </c>
      <c r="BP148" s="2"/>
      <c r="BQ148" s="2" t="s">
        <v>111</v>
      </c>
      <c r="BR148" s="2" t="s">
        <v>82</v>
      </c>
      <c r="BS148" s="3">
        <v>42986</v>
      </c>
      <c r="BT148" s="4">
        <v>0.43402777777777773</v>
      </c>
      <c r="BU148" s="2" t="s">
        <v>294</v>
      </c>
      <c r="BV148" s="2" t="s">
        <v>95</v>
      </c>
      <c r="BW148" s="2"/>
      <c r="BX148" s="2"/>
      <c r="BY148" s="2">
        <v>1200</v>
      </c>
      <c r="BZ148" s="2"/>
      <c r="CA148" s="2"/>
      <c r="CB148" s="2"/>
      <c r="CC148" s="2" t="s">
        <v>204</v>
      </c>
      <c r="CD148" s="2">
        <v>1428</v>
      </c>
      <c r="CE148" s="2" t="s">
        <v>89</v>
      </c>
      <c r="CF148" s="5">
        <v>42989</v>
      </c>
      <c r="CG148" s="2"/>
      <c r="CH148" s="2"/>
      <c r="CI148" s="2">
        <v>1</v>
      </c>
      <c r="CJ148" s="2">
        <v>1</v>
      </c>
      <c r="CK148" s="2">
        <v>22</v>
      </c>
      <c r="CL148" s="2" t="s">
        <v>85</v>
      </c>
      <c r="CM148" s="2"/>
    </row>
    <row r="149" spans="1:91">
      <c r="A149" s="2" t="s">
        <v>71</v>
      </c>
      <c r="B149" s="2" t="s">
        <v>72</v>
      </c>
      <c r="C149" s="2" t="s">
        <v>73</v>
      </c>
      <c r="D149" s="2"/>
      <c r="E149" s="2" t="str">
        <f>"FES1162574203"</f>
        <v>FES1162574203</v>
      </c>
      <c r="F149" s="3">
        <v>42985</v>
      </c>
      <c r="G149" s="2">
        <v>201803</v>
      </c>
      <c r="H149" s="2" t="s">
        <v>78</v>
      </c>
      <c r="I149" s="2" t="s">
        <v>79</v>
      </c>
      <c r="J149" s="2" t="s">
        <v>80</v>
      </c>
      <c r="K149" s="2" t="s">
        <v>77</v>
      </c>
      <c r="L149" s="2" t="s">
        <v>351</v>
      </c>
      <c r="M149" s="2" t="s">
        <v>352</v>
      </c>
      <c r="N149" s="2" t="s">
        <v>471</v>
      </c>
      <c r="O149" s="2" t="s">
        <v>81</v>
      </c>
      <c r="P149" s="2" t="str">
        <f>"2170589497                    "</f>
        <v xml:space="preserve">2170589497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5.68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1</v>
      </c>
      <c r="BI149" s="2">
        <v>0.1</v>
      </c>
      <c r="BJ149" s="2">
        <v>2.2000000000000002</v>
      </c>
      <c r="BK149" s="2">
        <v>2.5</v>
      </c>
      <c r="BL149" s="2">
        <v>52.48</v>
      </c>
      <c r="BM149" s="2">
        <v>7.35</v>
      </c>
      <c r="BN149" s="2">
        <v>59.83</v>
      </c>
      <c r="BO149" s="2">
        <v>59.83</v>
      </c>
      <c r="BP149" s="2"/>
      <c r="BQ149" s="2" t="s">
        <v>111</v>
      </c>
      <c r="BR149" s="2" t="s">
        <v>82</v>
      </c>
      <c r="BS149" s="3">
        <v>42986</v>
      </c>
      <c r="BT149" s="4">
        <v>0.55555555555555558</v>
      </c>
      <c r="BU149" s="2" t="s">
        <v>472</v>
      </c>
      <c r="BV149" s="2" t="s">
        <v>85</v>
      </c>
      <c r="BW149" s="2" t="s">
        <v>113</v>
      </c>
      <c r="BX149" s="2" t="s">
        <v>473</v>
      </c>
      <c r="BY149" s="2">
        <v>10869.38</v>
      </c>
      <c r="BZ149" s="2" t="s">
        <v>27</v>
      </c>
      <c r="CA149" s="2" t="s">
        <v>474</v>
      </c>
      <c r="CB149" s="2"/>
      <c r="CC149" s="2" t="s">
        <v>352</v>
      </c>
      <c r="CD149" s="2">
        <v>6536</v>
      </c>
      <c r="CE149" s="2" t="s">
        <v>89</v>
      </c>
      <c r="CF149" s="5">
        <v>42989</v>
      </c>
      <c r="CG149" s="2"/>
      <c r="CH149" s="2"/>
      <c r="CI149" s="2">
        <v>1</v>
      </c>
      <c r="CJ149" s="2">
        <v>1</v>
      </c>
      <c r="CK149" s="2">
        <v>21</v>
      </c>
      <c r="CL149" s="2" t="s">
        <v>85</v>
      </c>
      <c r="CM149" s="2"/>
    </row>
    <row r="150" spans="1:91">
      <c r="A150" s="2" t="s">
        <v>71</v>
      </c>
      <c r="B150" s="2" t="s">
        <v>72</v>
      </c>
      <c r="C150" s="2" t="s">
        <v>73</v>
      </c>
      <c r="D150" s="2"/>
      <c r="E150" s="2" t="str">
        <f>"FES1162574096"</f>
        <v>FES1162574096</v>
      </c>
      <c r="F150" s="3">
        <v>42985</v>
      </c>
      <c r="G150" s="2">
        <v>201803</v>
      </c>
      <c r="H150" s="2" t="s">
        <v>78</v>
      </c>
      <c r="I150" s="2" t="s">
        <v>79</v>
      </c>
      <c r="J150" s="2" t="s">
        <v>80</v>
      </c>
      <c r="K150" s="2" t="s">
        <v>77</v>
      </c>
      <c r="L150" s="2" t="s">
        <v>188</v>
      </c>
      <c r="M150" s="2" t="s">
        <v>189</v>
      </c>
      <c r="N150" s="2" t="s">
        <v>475</v>
      </c>
      <c r="O150" s="2" t="s">
        <v>81</v>
      </c>
      <c r="P150" s="2" t="str">
        <f>"2170589366                    "</f>
        <v xml:space="preserve">2170589366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6.39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1</v>
      </c>
      <c r="BJ150" s="2">
        <v>0.2</v>
      </c>
      <c r="BK150" s="2">
        <v>1</v>
      </c>
      <c r="BL150" s="2">
        <v>59.04</v>
      </c>
      <c r="BM150" s="2">
        <v>8.27</v>
      </c>
      <c r="BN150" s="2">
        <v>67.31</v>
      </c>
      <c r="BO150" s="2">
        <v>67.31</v>
      </c>
      <c r="BP150" s="2"/>
      <c r="BQ150" s="2" t="s">
        <v>476</v>
      </c>
      <c r="BR150" s="2" t="s">
        <v>82</v>
      </c>
      <c r="BS150" s="3">
        <v>42986</v>
      </c>
      <c r="BT150" s="4">
        <v>0.44097222222222227</v>
      </c>
      <c r="BU150" s="2" t="s">
        <v>477</v>
      </c>
      <c r="BV150" s="2" t="s">
        <v>95</v>
      </c>
      <c r="BW150" s="2"/>
      <c r="BX150" s="2"/>
      <c r="BY150" s="2">
        <v>1200</v>
      </c>
      <c r="BZ150" s="2"/>
      <c r="CA150" s="2" t="s">
        <v>339</v>
      </c>
      <c r="CB150" s="2"/>
      <c r="CC150" s="2" t="s">
        <v>189</v>
      </c>
      <c r="CD150" s="2">
        <v>250</v>
      </c>
      <c r="CE150" s="2" t="s">
        <v>89</v>
      </c>
      <c r="CF150" s="5">
        <v>42990</v>
      </c>
      <c r="CG150" s="2"/>
      <c r="CH150" s="2"/>
      <c r="CI150" s="2">
        <v>1</v>
      </c>
      <c r="CJ150" s="2">
        <v>1</v>
      </c>
      <c r="CK150" s="2">
        <v>24</v>
      </c>
      <c r="CL150" s="2" t="s">
        <v>85</v>
      </c>
      <c r="CM150" s="2"/>
    </row>
    <row r="151" spans="1:91">
      <c r="A151" s="2" t="s">
        <v>71</v>
      </c>
      <c r="B151" s="2" t="s">
        <v>72</v>
      </c>
      <c r="C151" s="2" t="s">
        <v>73</v>
      </c>
      <c r="D151" s="2"/>
      <c r="E151" s="2" t="str">
        <f>"FES1162574232"</f>
        <v>FES1162574232</v>
      </c>
      <c r="F151" s="3">
        <v>42986</v>
      </c>
      <c r="G151" s="2">
        <v>201803</v>
      </c>
      <c r="H151" s="2" t="s">
        <v>78</v>
      </c>
      <c r="I151" s="2" t="s">
        <v>79</v>
      </c>
      <c r="J151" s="2" t="s">
        <v>80</v>
      </c>
      <c r="K151" s="2" t="s">
        <v>77</v>
      </c>
      <c r="L151" s="2" t="s">
        <v>193</v>
      </c>
      <c r="M151" s="2" t="s">
        <v>194</v>
      </c>
      <c r="N151" s="2" t="s">
        <v>478</v>
      </c>
      <c r="O151" s="2" t="s">
        <v>81</v>
      </c>
      <c r="P151" s="2" t="str">
        <f>"2170588777                    "</f>
        <v xml:space="preserve">2170588777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4.55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1</v>
      </c>
      <c r="BJ151" s="2">
        <v>0.2</v>
      </c>
      <c r="BK151" s="2">
        <v>1</v>
      </c>
      <c r="BL151" s="2">
        <v>41.99</v>
      </c>
      <c r="BM151" s="2">
        <v>5.88</v>
      </c>
      <c r="BN151" s="2">
        <v>47.87</v>
      </c>
      <c r="BO151" s="2">
        <v>47.87</v>
      </c>
      <c r="BP151" s="2"/>
      <c r="BQ151" s="2" t="s">
        <v>479</v>
      </c>
      <c r="BR151" s="2" t="s">
        <v>82</v>
      </c>
      <c r="BS151" s="3">
        <v>42989</v>
      </c>
      <c r="BT151" s="4">
        <v>0.50555555555555554</v>
      </c>
      <c r="BU151" s="2" t="s">
        <v>480</v>
      </c>
      <c r="BV151" s="2" t="s">
        <v>95</v>
      </c>
      <c r="BW151" s="2"/>
      <c r="BX151" s="2"/>
      <c r="BY151" s="2">
        <v>1200</v>
      </c>
      <c r="BZ151" s="2"/>
      <c r="CA151" s="2" t="s">
        <v>481</v>
      </c>
      <c r="CB151" s="2"/>
      <c r="CC151" s="2" t="s">
        <v>194</v>
      </c>
      <c r="CD151" s="2">
        <v>7130</v>
      </c>
      <c r="CE151" s="2" t="s">
        <v>89</v>
      </c>
      <c r="CF151" s="5">
        <v>42990</v>
      </c>
      <c r="CG151" s="2"/>
      <c r="CH151" s="2"/>
      <c r="CI151" s="2">
        <v>1</v>
      </c>
      <c r="CJ151" s="2">
        <v>1</v>
      </c>
      <c r="CK151" s="2">
        <v>21</v>
      </c>
      <c r="CL151" s="2" t="s">
        <v>85</v>
      </c>
      <c r="CM151" s="2"/>
    </row>
    <row r="152" spans="1:91">
      <c r="A152" s="2" t="s">
        <v>71</v>
      </c>
      <c r="B152" s="2" t="s">
        <v>72</v>
      </c>
      <c r="C152" s="2" t="s">
        <v>73</v>
      </c>
      <c r="D152" s="2"/>
      <c r="E152" s="2" t="str">
        <f>"FES1162573940"</f>
        <v>FES1162573940</v>
      </c>
      <c r="F152" s="3">
        <v>42985</v>
      </c>
      <c r="G152" s="2">
        <v>201803</v>
      </c>
      <c r="H152" s="2" t="s">
        <v>78</v>
      </c>
      <c r="I152" s="2" t="s">
        <v>79</v>
      </c>
      <c r="J152" s="2" t="s">
        <v>80</v>
      </c>
      <c r="K152" s="2" t="s">
        <v>77</v>
      </c>
      <c r="L152" s="2" t="s">
        <v>394</v>
      </c>
      <c r="M152" s="2" t="s">
        <v>395</v>
      </c>
      <c r="N152" s="2" t="s">
        <v>482</v>
      </c>
      <c r="O152" s="2" t="s">
        <v>81</v>
      </c>
      <c r="P152" s="2" t="str">
        <f>"2170582300                    "</f>
        <v xml:space="preserve">2170582300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3.55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3.4</v>
      </c>
      <c r="BJ152" s="2">
        <v>0.9</v>
      </c>
      <c r="BK152" s="2">
        <v>4</v>
      </c>
      <c r="BL152" s="2">
        <v>32.799999999999997</v>
      </c>
      <c r="BM152" s="2">
        <v>4.59</v>
      </c>
      <c r="BN152" s="2">
        <v>37.39</v>
      </c>
      <c r="BO152" s="2">
        <v>37.39</v>
      </c>
      <c r="BP152" s="2"/>
      <c r="BQ152" s="2" t="s">
        <v>130</v>
      </c>
      <c r="BR152" s="2" t="s">
        <v>82</v>
      </c>
      <c r="BS152" s="3">
        <v>42986</v>
      </c>
      <c r="BT152" s="4">
        <v>0.40833333333333338</v>
      </c>
      <c r="BU152" s="2" t="s">
        <v>483</v>
      </c>
      <c r="BV152" s="2" t="s">
        <v>95</v>
      </c>
      <c r="BW152" s="2"/>
      <c r="BX152" s="2"/>
      <c r="BY152" s="2">
        <v>4686.45</v>
      </c>
      <c r="BZ152" s="2"/>
      <c r="CA152" s="2" t="s">
        <v>180</v>
      </c>
      <c r="CB152" s="2"/>
      <c r="CC152" s="2" t="s">
        <v>395</v>
      </c>
      <c r="CD152" s="2">
        <v>2162</v>
      </c>
      <c r="CE152" s="2" t="s">
        <v>185</v>
      </c>
      <c r="CF152" s="5">
        <v>42989</v>
      </c>
      <c r="CG152" s="2"/>
      <c r="CH152" s="2"/>
      <c r="CI152" s="2">
        <v>1</v>
      </c>
      <c r="CJ152" s="2">
        <v>1</v>
      </c>
      <c r="CK152" s="2">
        <v>22</v>
      </c>
      <c r="CL152" s="2" t="s">
        <v>85</v>
      </c>
      <c r="CM152" s="2"/>
    </row>
    <row r="153" spans="1:91">
      <c r="A153" s="2" t="s">
        <v>71</v>
      </c>
      <c r="B153" s="2" t="s">
        <v>72</v>
      </c>
      <c r="C153" s="2" t="s">
        <v>73</v>
      </c>
      <c r="D153" s="2"/>
      <c r="E153" s="2" t="str">
        <f>"FES1162574208"</f>
        <v>FES1162574208</v>
      </c>
      <c r="F153" s="3">
        <v>42985</v>
      </c>
      <c r="G153" s="2">
        <v>201803</v>
      </c>
      <c r="H153" s="2" t="s">
        <v>78</v>
      </c>
      <c r="I153" s="2" t="s">
        <v>79</v>
      </c>
      <c r="J153" s="2" t="s">
        <v>80</v>
      </c>
      <c r="K153" s="2" t="s">
        <v>77</v>
      </c>
      <c r="L153" s="2" t="s">
        <v>120</v>
      </c>
      <c r="M153" s="2" t="s">
        <v>121</v>
      </c>
      <c r="N153" s="2" t="s">
        <v>371</v>
      </c>
      <c r="O153" s="2" t="s">
        <v>81</v>
      </c>
      <c r="P153" s="2" t="str">
        <f>"2170589306                    "</f>
        <v xml:space="preserve">2170589306 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5.68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1</v>
      </c>
      <c r="BI153" s="2">
        <v>2.4</v>
      </c>
      <c r="BJ153" s="2">
        <v>1.3</v>
      </c>
      <c r="BK153" s="2">
        <v>2.5</v>
      </c>
      <c r="BL153" s="2">
        <v>52.48</v>
      </c>
      <c r="BM153" s="2">
        <v>7.35</v>
      </c>
      <c r="BN153" s="2">
        <v>59.83</v>
      </c>
      <c r="BO153" s="2">
        <v>59.83</v>
      </c>
      <c r="BP153" s="2"/>
      <c r="BQ153" s="2" t="s">
        <v>111</v>
      </c>
      <c r="BR153" s="2" t="s">
        <v>82</v>
      </c>
      <c r="BS153" s="3">
        <v>42986</v>
      </c>
      <c r="BT153" s="4">
        <v>0.40625</v>
      </c>
      <c r="BU153" s="2" t="s">
        <v>372</v>
      </c>
      <c r="BV153" s="2" t="s">
        <v>95</v>
      </c>
      <c r="BW153" s="2"/>
      <c r="BX153" s="2"/>
      <c r="BY153" s="2">
        <v>6711.04</v>
      </c>
      <c r="BZ153" s="2"/>
      <c r="CA153" s="2"/>
      <c r="CB153" s="2"/>
      <c r="CC153" s="2" t="s">
        <v>121</v>
      </c>
      <c r="CD153" s="2">
        <v>7490</v>
      </c>
      <c r="CE153" s="2" t="s">
        <v>126</v>
      </c>
      <c r="CF153" s="5">
        <v>42989</v>
      </c>
      <c r="CG153" s="2"/>
      <c r="CH153" s="2"/>
      <c r="CI153" s="2">
        <v>1</v>
      </c>
      <c r="CJ153" s="2">
        <v>1</v>
      </c>
      <c r="CK153" s="2">
        <v>21</v>
      </c>
      <c r="CL153" s="2" t="s">
        <v>85</v>
      </c>
      <c r="CM153" s="2"/>
    </row>
    <row r="154" spans="1:91">
      <c r="A154" s="2" t="s">
        <v>71</v>
      </c>
      <c r="B154" s="2" t="s">
        <v>72</v>
      </c>
      <c r="C154" s="2" t="s">
        <v>73</v>
      </c>
      <c r="D154" s="2"/>
      <c r="E154" s="2" t="str">
        <f>"FES1162574026"</f>
        <v>FES1162574026</v>
      </c>
      <c r="F154" s="3">
        <v>42985</v>
      </c>
      <c r="G154" s="2">
        <v>201803</v>
      </c>
      <c r="H154" s="2" t="s">
        <v>78</v>
      </c>
      <c r="I154" s="2" t="s">
        <v>79</v>
      </c>
      <c r="J154" s="2" t="s">
        <v>80</v>
      </c>
      <c r="K154" s="2" t="s">
        <v>77</v>
      </c>
      <c r="L154" s="2" t="s">
        <v>240</v>
      </c>
      <c r="M154" s="2" t="s">
        <v>241</v>
      </c>
      <c r="N154" s="2" t="s">
        <v>242</v>
      </c>
      <c r="O154" s="2" t="s">
        <v>81</v>
      </c>
      <c r="P154" s="2" t="str">
        <f>"2170586594                    "</f>
        <v xml:space="preserve">2170586594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6.39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1</v>
      </c>
      <c r="BJ154" s="2">
        <v>0.2</v>
      </c>
      <c r="BK154" s="2">
        <v>1</v>
      </c>
      <c r="BL154" s="2">
        <v>59.04</v>
      </c>
      <c r="BM154" s="2">
        <v>8.27</v>
      </c>
      <c r="BN154" s="2">
        <v>67.31</v>
      </c>
      <c r="BO154" s="2">
        <v>67.31</v>
      </c>
      <c r="BP154" s="2"/>
      <c r="BQ154" s="2" t="s">
        <v>111</v>
      </c>
      <c r="BR154" s="2" t="s">
        <v>82</v>
      </c>
      <c r="BS154" s="3">
        <v>42986</v>
      </c>
      <c r="BT154" s="4">
        <v>0.48958333333333331</v>
      </c>
      <c r="BU154" s="2" t="s">
        <v>398</v>
      </c>
      <c r="BV154" s="2" t="s">
        <v>95</v>
      </c>
      <c r="BW154" s="2"/>
      <c r="BX154" s="2"/>
      <c r="BY154" s="2">
        <v>1200</v>
      </c>
      <c r="BZ154" s="2"/>
      <c r="CA154" s="2" t="s">
        <v>180</v>
      </c>
      <c r="CB154" s="2"/>
      <c r="CC154" s="2" t="s">
        <v>241</v>
      </c>
      <c r="CD154" s="2">
        <v>1028</v>
      </c>
      <c r="CE154" s="2" t="s">
        <v>89</v>
      </c>
      <c r="CF154" s="5">
        <v>42989</v>
      </c>
      <c r="CG154" s="2"/>
      <c r="CH154" s="2"/>
      <c r="CI154" s="2">
        <v>2</v>
      </c>
      <c r="CJ154" s="2">
        <v>1</v>
      </c>
      <c r="CK154" s="2">
        <v>24</v>
      </c>
      <c r="CL154" s="2" t="s">
        <v>85</v>
      </c>
      <c r="CM154" s="2"/>
    </row>
    <row r="155" spans="1:91">
      <c r="A155" s="2" t="s">
        <v>71</v>
      </c>
      <c r="B155" s="2" t="s">
        <v>72</v>
      </c>
      <c r="C155" s="2" t="s">
        <v>73</v>
      </c>
      <c r="D155" s="2"/>
      <c r="E155" s="2" t="str">
        <f>"FES1162574314"</f>
        <v>FES1162574314</v>
      </c>
      <c r="F155" s="3">
        <v>42986</v>
      </c>
      <c r="G155" s="2">
        <v>201803</v>
      </c>
      <c r="H155" s="2" t="s">
        <v>78</v>
      </c>
      <c r="I155" s="2" t="s">
        <v>79</v>
      </c>
      <c r="J155" s="2" t="s">
        <v>80</v>
      </c>
      <c r="K155" s="2" t="s">
        <v>77</v>
      </c>
      <c r="L155" s="2" t="s">
        <v>225</v>
      </c>
      <c r="M155" s="2" t="s">
        <v>226</v>
      </c>
      <c r="N155" s="2" t="s">
        <v>484</v>
      </c>
      <c r="O155" s="2" t="s">
        <v>81</v>
      </c>
      <c r="P155" s="2" t="str">
        <f>"2170586575                    "</f>
        <v xml:space="preserve">2170586575 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4.55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1</v>
      </c>
      <c r="BJ155" s="2">
        <v>0.2</v>
      </c>
      <c r="BK155" s="2">
        <v>1</v>
      </c>
      <c r="BL155" s="2">
        <v>41.99</v>
      </c>
      <c r="BM155" s="2">
        <v>5.88</v>
      </c>
      <c r="BN155" s="2">
        <v>47.87</v>
      </c>
      <c r="BO155" s="2">
        <v>47.87</v>
      </c>
      <c r="BP155" s="2"/>
      <c r="BQ155" s="2" t="s">
        <v>130</v>
      </c>
      <c r="BR155" s="2" t="s">
        <v>82</v>
      </c>
      <c r="BS155" s="3">
        <v>42992</v>
      </c>
      <c r="BT155" s="4">
        <v>0.70347222222222217</v>
      </c>
      <c r="BU155" s="2" t="s">
        <v>485</v>
      </c>
      <c r="BV155" s="2" t="s">
        <v>85</v>
      </c>
      <c r="BW155" s="2" t="s">
        <v>113</v>
      </c>
      <c r="BX155" s="2" t="s">
        <v>486</v>
      </c>
      <c r="BY155" s="2">
        <v>1200</v>
      </c>
      <c r="BZ155" s="2"/>
      <c r="CA155" s="2" t="s">
        <v>487</v>
      </c>
      <c r="CB155" s="2"/>
      <c r="CC155" s="2" t="s">
        <v>226</v>
      </c>
      <c r="CD155" s="2">
        <v>186</v>
      </c>
      <c r="CE155" s="2" t="s">
        <v>89</v>
      </c>
      <c r="CF155" s="5">
        <v>42993</v>
      </c>
      <c r="CG155" s="2"/>
      <c r="CH155" s="2"/>
      <c r="CI155" s="2">
        <v>1</v>
      </c>
      <c r="CJ155" s="2">
        <v>4</v>
      </c>
      <c r="CK155" s="2">
        <v>21</v>
      </c>
      <c r="CL155" s="2" t="s">
        <v>85</v>
      </c>
      <c r="CM155" s="2"/>
    </row>
    <row r="156" spans="1:91">
      <c r="A156" s="2" t="s">
        <v>71</v>
      </c>
      <c r="B156" s="2" t="s">
        <v>72</v>
      </c>
      <c r="C156" s="2" t="s">
        <v>73</v>
      </c>
      <c r="D156" s="2"/>
      <c r="E156" s="2" t="str">
        <f>"FES1162573986"</f>
        <v>FES1162573986</v>
      </c>
      <c r="F156" s="3">
        <v>42985</v>
      </c>
      <c r="G156" s="2">
        <v>201803</v>
      </c>
      <c r="H156" s="2" t="s">
        <v>78</v>
      </c>
      <c r="I156" s="2" t="s">
        <v>79</v>
      </c>
      <c r="J156" s="2" t="s">
        <v>80</v>
      </c>
      <c r="K156" s="2" t="s">
        <v>77</v>
      </c>
      <c r="L156" s="2" t="s">
        <v>120</v>
      </c>
      <c r="M156" s="2" t="s">
        <v>121</v>
      </c>
      <c r="N156" s="2" t="s">
        <v>488</v>
      </c>
      <c r="O156" s="2" t="s">
        <v>81</v>
      </c>
      <c r="P156" s="2" t="str">
        <f>"2170588476                    "</f>
        <v xml:space="preserve">2170588476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4.55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</v>
      </c>
      <c r="BI156" s="2">
        <v>2</v>
      </c>
      <c r="BJ156" s="2">
        <v>1.4</v>
      </c>
      <c r="BK156" s="2">
        <v>2</v>
      </c>
      <c r="BL156" s="2">
        <v>41.99</v>
      </c>
      <c r="BM156" s="2">
        <v>5.88</v>
      </c>
      <c r="BN156" s="2">
        <v>47.87</v>
      </c>
      <c r="BO156" s="2">
        <v>47.87</v>
      </c>
      <c r="BP156" s="2"/>
      <c r="BQ156" s="2" t="s">
        <v>130</v>
      </c>
      <c r="BR156" s="2" t="s">
        <v>82</v>
      </c>
      <c r="BS156" s="3">
        <v>42986</v>
      </c>
      <c r="BT156" s="4">
        <v>0.41666666666666669</v>
      </c>
      <c r="BU156" s="2" t="s">
        <v>489</v>
      </c>
      <c r="BV156" s="2" t="s">
        <v>95</v>
      </c>
      <c r="BW156" s="2"/>
      <c r="BX156" s="2"/>
      <c r="BY156" s="2">
        <v>6921.13</v>
      </c>
      <c r="BZ156" s="2"/>
      <c r="CA156" s="2"/>
      <c r="CB156" s="2"/>
      <c r="CC156" s="2" t="s">
        <v>121</v>
      </c>
      <c r="CD156" s="2">
        <v>7441</v>
      </c>
      <c r="CE156" s="2" t="s">
        <v>126</v>
      </c>
      <c r="CF156" s="5">
        <v>42989</v>
      </c>
      <c r="CG156" s="2"/>
      <c r="CH156" s="2"/>
      <c r="CI156" s="2">
        <v>1</v>
      </c>
      <c r="CJ156" s="2">
        <v>1</v>
      </c>
      <c r="CK156" s="2">
        <v>21</v>
      </c>
      <c r="CL156" s="2" t="s">
        <v>85</v>
      </c>
      <c r="CM156" s="2"/>
    </row>
    <row r="157" spans="1:91">
      <c r="A157" s="2" t="s">
        <v>71</v>
      </c>
      <c r="B157" s="2" t="s">
        <v>72</v>
      </c>
      <c r="C157" s="2" t="s">
        <v>73</v>
      </c>
      <c r="D157" s="2"/>
      <c r="E157" s="2" t="str">
        <f>"FES1162574146"</f>
        <v>FES1162574146</v>
      </c>
      <c r="F157" s="3">
        <v>42985</v>
      </c>
      <c r="G157" s="2">
        <v>201803</v>
      </c>
      <c r="H157" s="2" t="s">
        <v>78</v>
      </c>
      <c r="I157" s="2" t="s">
        <v>79</v>
      </c>
      <c r="J157" s="2" t="s">
        <v>80</v>
      </c>
      <c r="K157" s="2" t="s">
        <v>77</v>
      </c>
      <c r="L157" s="2" t="s">
        <v>90</v>
      </c>
      <c r="M157" s="2" t="s">
        <v>91</v>
      </c>
      <c r="N157" s="2" t="s">
        <v>490</v>
      </c>
      <c r="O157" s="2" t="s">
        <v>81</v>
      </c>
      <c r="P157" s="2" t="str">
        <f>"2170589346                    "</f>
        <v xml:space="preserve">2170589346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4.55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1</v>
      </c>
      <c r="BJ157" s="2">
        <v>0.2</v>
      </c>
      <c r="BK157" s="2">
        <v>1</v>
      </c>
      <c r="BL157" s="2">
        <v>41.99</v>
      </c>
      <c r="BM157" s="2">
        <v>5.88</v>
      </c>
      <c r="BN157" s="2">
        <v>47.87</v>
      </c>
      <c r="BO157" s="2">
        <v>47.87</v>
      </c>
      <c r="BP157" s="2"/>
      <c r="BQ157" s="2"/>
      <c r="BR157" s="2" t="s">
        <v>82</v>
      </c>
      <c r="BS157" s="3">
        <v>42986</v>
      </c>
      <c r="BT157" s="4">
        <v>0.38750000000000001</v>
      </c>
      <c r="BU157" s="2" t="s">
        <v>491</v>
      </c>
      <c r="BV157" s="2" t="s">
        <v>95</v>
      </c>
      <c r="BW157" s="2"/>
      <c r="BX157" s="2"/>
      <c r="BY157" s="2">
        <v>1200</v>
      </c>
      <c r="BZ157" s="2" t="s">
        <v>27</v>
      </c>
      <c r="CA157" s="2"/>
      <c r="CB157" s="2"/>
      <c r="CC157" s="2" t="s">
        <v>91</v>
      </c>
      <c r="CD157" s="2">
        <v>4001</v>
      </c>
      <c r="CE157" s="2" t="s">
        <v>89</v>
      </c>
      <c r="CF157" s="5">
        <v>42989</v>
      </c>
      <c r="CG157" s="2"/>
      <c r="CH157" s="2"/>
      <c r="CI157" s="2">
        <v>1</v>
      </c>
      <c r="CJ157" s="2">
        <v>1</v>
      </c>
      <c r="CK157" s="2">
        <v>21</v>
      </c>
      <c r="CL157" s="2" t="s">
        <v>85</v>
      </c>
      <c r="CM157" s="2"/>
    </row>
    <row r="158" spans="1:91">
      <c r="A158" s="2" t="s">
        <v>71</v>
      </c>
      <c r="B158" s="2" t="s">
        <v>72</v>
      </c>
      <c r="C158" s="2" t="s">
        <v>73</v>
      </c>
      <c r="D158" s="2"/>
      <c r="E158" s="2" t="str">
        <f>"FES1162573974"</f>
        <v>FES1162573974</v>
      </c>
      <c r="F158" s="3">
        <v>42985</v>
      </c>
      <c r="G158" s="2">
        <v>201803</v>
      </c>
      <c r="H158" s="2" t="s">
        <v>78</v>
      </c>
      <c r="I158" s="2" t="s">
        <v>79</v>
      </c>
      <c r="J158" s="2" t="s">
        <v>80</v>
      </c>
      <c r="K158" s="2" t="s">
        <v>77</v>
      </c>
      <c r="L158" s="2" t="s">
        <v>120</v>
      </c>
      <c r="M158" s="2" t="s">
        <v>121</v>
      </c>
      <c r="N158" s="2" t="s">
        <v>492</v>
      </c>
      <c r="O158" s="2" t="s">
        <v>81</v>
      </c>
      <c r="P158" s="2" t="str">
        <f>"2170586722                    "</f>
        <v xml:space="preserve">2170586722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6.82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2.6</v>
      </c>
      <c r="BJ158" s="2">
        <v>1.2</v>
      </c>
      <c r="BK158" s="2">
        <v>3</v>
      </c>
      <c r="BL158" s="2">
        <v>62.98</v>
      </c>
      <c r="BM158" s="2">
        <v>8.82</v>
      </c>
      <c r="BN158" s="2">
        <v>71.8</v>
      </c>
      <c r="BO158" s="2">
        <v>71.8</v>
      </c>
      <c r="BP158" s="2"/>
      <c r="BQ158" s="2" t="s">
        <v>99</v>
      </c>
      <c r="BR158" s="2" t="s">
        <v>82</v>
      </c>
      <c r="BS158" s="3">
        <v>42986</v>
      </c>
      <c r="BT158" s="4">
        <v>0.42708333333333331</v>
      </c>
      <c r="BU158" s="2" t="s">
        <v>493</v>
      </c>
      <c r="BV158" s="2" t="s">
        <v>95</v>
      </c>
      <c r="BW158" s="2"/>
      <c r="BX158" s="2"/>
      <c r="BY158" s="2">
        <v>6215.45</v>
      </c>
      <c r="BZ158" s="2"/>
      <c r="CA158" s="2"/>
      <c r="CB158" s="2"/>
      <c r="CC158" s="2" t="s">
        <v>121</v>
      </c>
      <c r="CD158" s="2">
        <v>7405</v>
      </c>
      <c r="CE158" s="2" t="s">
        <v>126</v>
      </c>
      <c r="CF158" s="5">
        <v>42989</v>
      </c>
      <c r="CG158" s="2"/>
      <c r="CH158" s="2"/>
      <c r="CI158" s="2">
        <v>1</v>
      </c>
      <c r="CJ158" s="2">
        <v>1</v>
      </c>
      <c r="CK158" s="2">
        <v>21</v>
      </c>
      <c r="CL158" s="2" t="s">
        <v>85</v>
      </c>
      <c r="CM158" s="2"/>
    </row>
    <row r="159" spans="1:91">
      <c r="A159" s="2" t="s">
        <v>71</v>
      </c>
      <c r="B159" s="2" t="s">
        <v>72</v>
      </c>
      <c r="C159" s="2" t="s">
        <v>73</v>
      </c>
      <c r="D159" s="2"/>
      <c r="E159" s="2" t="str">
        <f>"FES1162574294"</f>
        <v>FES1162574294</v>
      </c>
      <c r="F159" s="3">
        <v>42986</v>
      </c>
      <c r="G159" s="2">
        <v>201803</v>
      </c>
      <c r="H159" s="2" t="s">
        <v>78</v>
      </c>
      <c r="I159" s="2" t="s">
        <v>79</v>
      </c>
      <c r="J159" s="2" t="s">
        <v>80</v>
      </c>
      <c r="K159" s="2" t="s">
        <v>77</v>
      </c>
      <c r="L159" s="2" t="s">
        <v>203</v>
      </c>
      <c r="M159" s="2" t="s">
        <v>204</v>
      </c>
      <c r="N159" s="2" t="s">
        <v>494</v>
      </c>
      <c r="O159" s="2" t="s">
        <v>81</v>
      </c>
      <c r="P159" s="2" t="str">
        <f>"217059869                     "</f>
        <v xml:space="preserve">217059869 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3.55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1</v>
      </c>
      <c r="BJ159" s="2">
        <v>0.2</v>
      </c>
      <c r="BK159" s="2">
        <v>1</v>
      </c>
      <c r="BL159" s="2">
        <v>32.799999999999997</v>
      </c>
      <c r="BM159" s="2">
        <v>4.59</v>
      </c>
      <c r="BN159" s="2">
        <v>37.39</v>
      </c>
      <c r="BO159" s="2">
        <v>37.39</v>
      </c>
      <c r="BP159" s="2"/>
      <c r="BQ159" s="2" t="s">
        <v>495</v>
      </c>
      <c r="BR159" s="2" t="s">
        <v>82</v>
      </c>
      <c r="BS159" s="3">
        <v>42989</v>
      </c>
      <c r="BT159" s="4">
        <v>0.30486111111111108</v>
      </c>
      <c r="BU159" s="2" t="s">
        <v>496</v>
      </c>
      <c r="BV159" s="2" t="s">
        <v>95</v>
      </c>
      <c r="BW159" s="2"/>
      <c r="BX159" s="2"/>
      <c r="BY159" s="2">
        <v>1200</v>
      </c>
      <c r="BZ159" s="2"/>
      <c r="CA159" s="2" t="s">
        <v>497</v>
      </c>
      <c r="CB159" s="2"/>
      <c r="CC159" s="2" t="s">
        <v>204</v>
      </c>
      <c r="CD159" s="2">
        <v>1401</v>
      </c>
      <c r="CE159" s="2" t="s">
        <v>89</v>
      </c>
      <c r="CF159" s="5">
        <v>42990</v>
      </c>
      <c r="CG159" s="2"/>
      <c r="CH159" s="2"/>
      <c r="CI159" s="2">
        <v>1</v>
      </c>
      <c r="CJ159" s="2">
        <v>1</v>
      </c>
      <c r="CK159" s="2">
        <v>22</v>
      </c>
      <c r="CL159" s="2" t="s">
        <v>85</v>
      </c>
      <c r="CM159" s="2"/>
    </row>
    <row r="160" spans="1:91">
      <c r="A160" s="2" t="s">
        <v>71</v>
      </c>
      <c r="B160" s="2" t="s">
        <v>72</v>
      </c>
      <c r="C160" s="2" t="s">
        <v>73</v>
      </c>
      <c r="D160" s="2"/>
      <c r="E160" s="2" t="str">
        <f>"FES1162574017"</f>
        <v>FES1162574017</v>
      </c>
      <c r="F160" s="3">
        <v>42985</v>
      </c>
      <c r="G160" s="2">
        <v>201803</v>
      </c>
      <c r="H160" s="2" t="s">
        <v>78</v>
      </c>
      <c r="I160" s="2" t="s">
        <v>79</v>
      </c>
      <c r="J160" s="2" t="s">
        <v>80</v>
      </c>
      <c r="K160" s="2" t="s">
        <v>77</v>
      </c>
      <c r="L160" s="2" t="s">
        <v>127</v>
      </c>
      <c r="M160" s="2" t="s">
        <v>128</v>
      </c>
      <c r="N160" s="2" t="s">
        <v>452</v>
      </c>
      <c r="O160" s="2" t="s">
        <v>81</v>
      </c>
      <c r="P160" s="2" t="str">
        <f>"2170584162                    "</f>
        <v xml:space="preserve">2170584162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4.55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1</v>
      </c>
      <c r="BJ160" s="2">
        <v>0.2</v>
      </c>
      <c r="BK160" s="2">
        <v>1</v>
      </c>
      <c r="BL160" s="2">
        <v>41.99</v>
      </c>
      <c r="BM160" s="2">
        <v>5.88</v>
      </c>
      <c r="BN160" s="2">
        <v>47.87</v>
      </c>
      <c r="BO160" s="2">
        <v>47.87</v>
      </c>
      <c r="BP160" s="2"/>
      <c r="BQ160" s="2" t="s">
        <v>111</v>
      </c>
      <c r="BR160" s="2" t="s">
        <v>82</v>
      </c>
      <c r="BS160" s="3">
        <v>42986</v>
      </c>
      <c r="BT160" s="4">
        <v>0.38194444444444442</v>
      </c>
      <c r="BU160" s="2" t="s">
        <v>453</v>
      </c>
      <c r="BV160" s="2" t="s">
        <v>95</v>
      </c>
      <c r="BW160" s="2"/>
      <c r="BX160" s="2"/>
      <c r="BY160" s="2">
        <v>1200</v>
      </c>
      <c r="BZ160" s="2" t="s">
        <v>27</v>
      </c>
      <c r="CA160" s="2" t="s">
        <v>165</v>
      </c>
      <c r="CB160" s="2"/>
      <c r="CC160" s="2" t="s">
        <v>128</v>
      </c>
      <c r="CD160" s="2">
        <v>6001</v>
      </c>
      <c r="CE160" s="2" t="s">
        <v>89</v>
      </c>
      <c r="CF160" s="5">
        <v>42989</v>
      </c>
      <c r="CG160" s="2"/>
      <c r="CH160" s="2"/>
      <c r="CI160" s="2">
        <v>1</v>
      </c>
      <c r="CJ160" s="2">
        <v>1</v>
      </c>
      <c r="CK160" s="2">
        <v>21</v>
      </c>
      <c r="CL160" s="2" t="s">
        <v>85</v>
      </c>
      <c r="CM160" s="2"/>
    </row>
    <row r="161" spans="1:91">
      <c r="A161" s="2" t="s">
        <v>71</v>
      </c>
      <c r="B161" s="2" t="s">
        <v>72</v>
      </c>
      <c r="C161" s="2" t="s">
        <v>73</v>
      </c>
      <c r="D161" s="2"/>
      <c r="E161" s="2" t="str">
        <f>"FES1162574043"</f>
        <v>FES1162574043</v>
      </c>
      <c r="F161" s="3">
        <v>42985</v>
      </c>
      <c r="G161" s="2">
        <v>201803</v>
      </c>
      <c r="H161" s="2" t="s">
        <v>78</v>
      </c>
      <c r="I161" s="2" t="s">
        <v>79</v>
      </c>
      <c r="J161" s="2" t="s">
        <v>80</v>
      </c>
      <c r="K161" s="2" t="s">
        <v>77</v>
      </c>
      <c r="L161" s="2" t="s">
        <v>159</v>
      </c>
      <c r="M161" s="2" t="s">
        <v>160</v>
      </c>
      <c r="N161" s="2" t="s">
        <v>498</v>
      </c>
      <c r="O161" s="2" t="s">
        <v>81</v>
      </c>
      <c r="P161" s="2" t="str">
        <f>"21705897047                   "</f>
        <v xml:space="preserve">21705897047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3.55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0.5</v>
      </c>
      <c r="BJ161" s="2">
        <v>0.2</v>
      </c>
      <c r="BK161" s="2">
        <v>1</v>
      </c>
      <c r="BL161" s="2">
        <v>32.799999999999997</v>
      </c>
      <c r="BM161" s="2">
        <v>4.59</v>
      </c>
      <c r="BN161" s="2">
        <v>37.39</v>
      </c>
      <c r="BO161" s="2">
        <v>37.39</v>
      </c>
      <c r="BP161" s="2"/>
      <c r="BQ161" s="2" t="s">
        <v>499</v>
      </c>
      <c r="BR161" s="2" t="s">
        <v>82</v>
      </c>
      <c r="BS161" s="3">
        <v>42986</v>
      </c>
      <c r="BT161" s="4">
        <v>0.38611111111111113</v>
      </c>
      <c r="BU161" s="2" t="s">
        <v>500</v>
      </c>
      <c r="BV161" s="2" t="s">
        <v>95</v>
      </c>
      <c r="BW161" s="2"/>
      <c r="BX161" s="2"/>
      <c r="BY161" s="2">
        <v>1200</v>
      </c>
      <c r="BZ161" s="2"/>
      <c r="CA161" s="2" t="s">
        <v>501</v>
      </c>
      <c r="CB161" s="2"/>
      <c r="CC161" s="2" t="s">
        <v>160</v>
      </c>
      <c r="CD161" s="2">
        <v>2090</v>
      </c>
      <c r="CE161" s="2" t="s">
        <v>89</v>
      </c>
      <c r="CF161" s="5">
        <v>42989</v>
      </c>
      <c r="CG161" s="2"/>
      <c r="CH161" s="2"/>
      <c r="CI161" s="2">
        <v>1</v>
      </c>
      <c r="CJ161" s="2">
        <v>1</v>
      </c>
      <c r="CK161" s="2">
        <v>22</v>
      </c>
      <c r="CL161" s="2" t="s">
        <v>85</v>
      </c>
      <c r="CM161" s="2"/>
    </row>
    <row r="162" spans="1:91">
      <c r="A162" s="2" t="s">
        <v>71</v>
      </c>
      <c r="B162" s="2" t="s">
        <v>72</v>
      </c>
      <c r="C162" s="2" t="s">
        <v>73</v>
      </c>
      <c r="D162" s="2"/>
      <c r="E162" s="2" t="str">
        <f>"FES1162574290"</f>
        <v>FES1162574290</v>
      </c>
      <c r="F162" s="3">
        <v>42986</v>
      </c>
      <c r="G162" s="2">
        <v>201803</v>
      </c>
      <c r="H162" s="2" t="s">
        <v>78</v>
      </c>
      <c r="I162" s="2" t="s">
        <v>79</v>
      </c>
      <c r="J162" s="2" t="s">
        <v>80</v>
      </c>
      <c r="K162" s="2" t="s">
        <v>77</v>
      </c>
      <c r="L162" s="2" t="s">
        <v>317</v>
      </c>
      <c r="M162" s="2" t="s">
        <v>318</v>
      </c>
      <c r="N162" s="2" t="s">
        <v>502</v>
      </c>
      <c r="O162" s="2" t="s">
        <v>81</v>
      </c>
      <c r="P162" s="2" t="str">
        <f>"2170574772                    "</f>
        <v xml:space="preserve">2170574772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4.55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</v>
      </c>
      <c r="BJ162" s="2">
        <v>0.2</v>
      </c>
      <c r="BK162" s="2">
        <v>1</v>
      </c>
      <c r="BL162" s="2">
        <v>41.99</v>
      </c>
      <c r="BM162" s="2">
        <v>5.88</v>
      </c>
      <c r="BN162" s="2">
        <v>47.87</v>
      </c>
      <c r="BO162" s="2">
        <v>47.87</v>
      </c>
      <c r="BP162" s="2"/>
      <c r="BQ162" s="2" t="s">
        <v>111</v>
      </c>
      <c r="BR162" s="2" t="s">
        <v>82</v>
      </c>
      <c r="BS162" s="3">
        <v>42989</v>
      </c>
      <c r="BT162" s="4">
        <v>0.3659722222222222</v>
      </c>
      <c r="BU162" s="2" t="s">
        <v>503</v>
      </c>
      <c r="BV162" s="2" t="s">
        <v>95</v>
      </c>
      <c r="BW162" s="2"/>
      <c r="BX162" s="2"/>
      <c r="BY162" s="2">
        <v>1200</v>
      </c>
      <c r="BZ162" s="2"/>
      <c r="CA162" s="2" t="s">
        <v>322</v>
      </c>
      <c r="CB162" s="2"/>
      <c r="CC162" s="2" t="s">
        <v>318</v>
      </c>
      <c r="CD162" s="2">
        <v>6230</v>
      </c>
      <c r="CE162" s="2" t="s">
        <v>89</v>
      </c>
      <c r="CF162" s="5">
        <v>42990</v>
      </c>
      <c r="CG162" s="2"/>
      <c r="CH162" s="2"/>
      <c r="CI162" s="2">
        <v>1</v>
      </c>
      <c r="CJ162" s="2">
        <v>1</v>
      </c>
      <c r="CK162" s="2">
        <v>21</v>
      </c>
      <c r="CL162" s="2" t="s">
        <v>85</v>
      </c>
      <c r="CM162" s="2"/>
    </row>
    <row r="163" spans="1:91">
      <c r="A163" s="2" t="s">
        <v>71</v>
      </c>
      <c r="B163" s="2" t="s">
        <v>72</v>
      </c>
      <c r="C163" s="2" t="s">
        <v>73</v>
      </c>
      <c r="D163" s="2"/>
      <c r="E163" s="2" t="str">
        <f>"FES1162574014"</f>
        <v>FES1162574014</v>
      </c>
      <c r="F163" s="3">
        <v>42985</v>
      </c>
      <c r="G163" s="2">
        <v>201803</v>
      </c>
      <c r="H163" s="2" t="s">
        <v>78</v>
      </c>
      <c r="I163" s="2" t="s">
        <v>79</v>
      </c>
      <c r="J163" s="2" t="s">
        <v>80</v>
      </c>
      <c r="K163" s="2" t="s">
        <v>77</v>
      </c>
      <c r="L163" s="2" t="s">
        <v>127</v>
      </c>
      <c r="M163" s="2" t="s">
        <v>128</v>
      </c>
      <c r="N163" s="2" t="s">
        <v>504</v>
      </c>
      <c r="O163" s="2" t="s">
        <v>81</v>
      </c>
      <c r="P163" s="2" t="str">
        <f>"2170579601                    "</f>
        <v xml:space="preserve">2170579601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4.55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1</v>
      </c>
      <c r="BJ163" s="2">
        <v>0.2</v>
      </c>
      <c r="BK163" s="2">
        <v>1</v>
      </c>
      <c r="BL163" s="2">
        <v>41.99</v>
      </c>
      <c r="BM163" s="2">
        <v>5.88</v>
      </c>
      <c r="BN163" s="2">
        <v>47.87</v>
      </c>
      <c r="BO163" s="2">
        <v>47.87</v>
      </c>
      <c r="BP163" s="2"/>
      <c r="BQ163" s="2" t="s">
        <v>99</v>
      </c>
      <c r="BR163" s="2" t="s">
        <v>82</v>
      </c>
      <c r="BS163" s="3">
        <v>42986</v>
      </c>
      <c r="BT163" s="4">
        <v>0.38819444444444445</v>
      </c>
      <c r="BU163" s="2" t="s">
        <v>505</v>
      </c>
      <c r="BV163" s="2" t="s">
        <v>95</v>
      </c>
      <c r="BW163" s="2"/>
      <c r="BX163" s="2"/>
      <c r="BY163" s="2">
        <v>1200</v>
      </c>
      <c r="BZ163" s="2" t="s">
        <v>27</v>
      </c>
      <c r="CA163" s="2" t="s">
        <v>165</v>
      </c>
      <c r="CB163" s="2"/>
      <c r="CC163" s="2" t="s">
        <v>128</v>
      </c>
      <c r="CD163" s="2">
        <v>6001</v>
      </c>
      <c r="CE163" s="2" t="s">
        <v>89</v>
      </c>
      <c r="CF163" s="5">
        <v>42989</v>
      </c>
      <c r="CG163" s="2"/>
      <c r="CH163" s="2"/>
      <c r="CI163" s="2">
        <v>1</v>
      </c>
      <c r="CJ163" s="2">
        <v>1</v>
      </c>
      <c r="CK163" s="2">
        <v>21</v>
      </c>
      <c r="CL163" s="2" t="s">
        <v>85</v>
      </c>
      <c r="CM163" s="2"/>
    </row>
    <row r="164" spans="1:91">
      <c r="A164" s="2" t="s">
        <v>71</v>
      </c>
      <c r="B164" s="2" t="s">
        <v>72</v>
      </c>
      <c r="C164" s="2" t="s">
        <v>73</v>
      </c>
      <c r="D164" s="2"/>
      <c r="E164" s="2" t="str">
        <f>"FES1162574202"</f>
        <v>FES1162574202</v>
      </c>
      <c r="F164" s="3">
        <v>42985</v>
      </c>
      <c r="G164" s="2">
        <v>201803</v>
      </c>
      <c r="H164" s="2" t="s">
        <v>78</v>
      </c>
      <c r="I164" s="2" t="s">
        <v>79</v>
      </c>
      <c r="J164" s="2" t="s">
        <v>80</v>
      </c>
      <c r="K164" s="2" t="s">
        <v>77</v>
      </c>
      <c r="L164" s="2" t="s">
        <v>90</v>
      </c>
      <c r="M164" s="2" t="s">
        <v>91</v>
      </c>
      <c r="N164" s="2" t="s">
        <v>506</v>
      </c>
      <c r="O164" s="2" t="s">
        <v>81</v>
      </c>
      <c r="P164" s="2" t="str">
        <f>"2170589496                    "</f>
        <v xml:space="preserve">2170589496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4.55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1</v>
      </c>
      <c r="BJ164" s="2">
        <v>0.2</v>
      </c>
      <c r="BK164" s="2">
        <v>1</v>
      </c>
      <c r="BL164" s="2">
        <v>41.99</v>
      </c>
      <c r="BM164" s="2">
        <v>5.88</v>
      </c>
      <c r="BN164" s="2">
        <v>47.87</v>
      </c>
      <c r="BO164" s="2">
        <v>47.87</v>
      </c>
      <c r="BP164" s="2"/>
      <c r="BQ164" s="2" t="s">
        <v>130</v>
      </c>
      <c r="BR164" s="2" t="s">
        <v>82</v>
      </c>
      <c r="BS164" s="3">
        <v>42986</v>
      </c>
      <c r="BT164" s="4">
        <v>0.4375</v>
      </c>
      <c r="BU164" s="2" t="s">
        <v>507</v>
      </c>
      <c r="BV164" s="2" t="s">
        <v>95</v>
      </c>
      <c r="BW164" s="2"/>
      <c r="BX164" s="2"/>
      <c r="BY164" s="2">
        <v>1200</v>
      </c>
      <c r="BZ164" s="2" t="s">
        <v>27</v>
      </c>
      <c r="CA164" s="2" t="s">
        <v>180</v>
      </c>
      <c r="CB164" s="2"/>
      <c r="CC164" s="2" t="s">
        <v>91</v>
      </c>
      <c r="CD164" s="2">
        <v>4001</v>
      </c>
      <c r="CE164" s="2" t="s">
        <v>89</v>
      </c>
      <c r="CF164" s="5">
        <v>42989</v>
      </c>
      <c r="CG164" s="2"/>
      <c r="CH164" s="2"/>
      <c r="CI164" s="2">
        <v>1</v>
      </c>
      <c r="CJ164" s="2">
        <v>1</v>
      </c>
      <c r="CK164" s="2">
        <v>21</v>
      </c>
      <c r="CL164" s="2" t="s">
        <v>85</v>
      </c>
      <c r="CM164" s="2"/>
    </row>
    <row r="165" spans="1:91">
      <c r="A165" s="2" t="s">
        <v>71</v>
      </c>
      <c r="B165" s="2" t="s">
        <v>72</v>
      </c>
      <c r="C165" s="2" t="s">
        <v>73</v>
      </c>
      <c r="D165" s="2"/>
      <c r="E165" s="2" t="str">
        <f>"FES1162574053"</f>
        <v>FES1162574053</v>
      </c>
      <c r="F165" s="3">
        <v>42985</v>
      </c>
      <c r="G165" s="2">
        <v>201803</v>
      </c>
      <c r="H165" s="2" t="s">
        <v>78</v>
      </c>
      <c r="I165" s="2" t="s">
        <v>79</v>
      </c>
      <c r="J165" s="2" t="s">
        <v>80</v>
      </c>
      <c r="K165" s="2" t="s">
        <v>77</v>
      </c>
      <c r="L165" s="2" t="s">
        <v>269</v>
      </c>
      <c r="M165" s="2" t="s">
        <v>270</v>
      </c>
      <c r="N165" s="2" t="s">
        <v>378</v>
      </c>
      <c r="O165" s="2" t="s">
        <v>81</v>
      </c>
      <c r="P165" s="2" t="str">
        <f>"2170587291                    "</f>
        <v xml:space="preserve">2170587291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3.55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0.6</v>
      </c>
      <c r="BJ165" s="2">
        <v>1</v>
      </c>
      <c r="BK165" s="2">
        <v>1</v>
      </c>
      <c r="BL165" s="2">
        <v>32.799999999999997</v>
      </c>
      <c r="BM165" s="2">
        <v>4.59</v>
      </c>
      <c r="BN165" s="2">
        <v>37.39</v>
      </c>
      <c r="BO165" s="2">
        <v>37.39</v>
      </c>
      <c r="BP165" s="2"/>
      <c r="BQ165" s="2" t="s">
        <v>130</v>
      </c>
      <c r="BR165" s="2" t="s">
        <v>82</v>
      </c>
      <c r="BS165" s="3">
        <v>42986</v>
      </c>
      <c r="BT165" s="4">
        <v>0.41666666666666669</v>
      </c>
      <c r="BU165" s="2" t="s">
        <v>443</v>
      </c>
      <c r="BV165" s="2" t="s">
        <v>95</v>
      </c>
      <c r="BW165" s="2"/>
      <c r="BX165" s="2"/>
      <c r="BY165" s="2">
        <v>4987.3</v>
      </c>
      <c r="BZ165" s="2"/>
      <c r="CA165" s="2"/>
      <c r="CB165" s="2"/>
      <c r="CC165" s="2" t="s">
        <v>270</v>
      </c>
      <c r="CD165" s="2">
        <v>1559</v>
      </c>
      <c r="CE165" s="2" t="s">
        <v>185</v>
      </c>
      <c r="CF165" s="5">
        <v>42990</v>
      </c>
      <c r="CG165" s="2"/>
      <c r="CH165" s="2"/>
      <c r="CI165" s="2">
        <v>1</v>
      </c>
      <c r="CJ165" s="2">
        <v>1</v>
      </c>
      <c r="CK165" s="2">
        <v>22</v>
      </c>
      <c r="CL165" s="2" t="s">
        <v>85</v>
      </c>
      <c r="CM165" s="2"/>
    </row>
    <row r="166" spans="1:91">
      <c r="A166" s="2" t="s">
        <v>71</v>
      </c>
      <c r="B166" s="2" t="s">
        <v>72</v>
      </c>
      <c r="C166" s="2" t="s">
        <v>73</v>
      </c>
      <c r="D166" s="2"/>
      <c r="E166" s="2" t="str">
        <f>"FES1162574336"</f>
        <v>FES1162574336</v>
      </c>
      <c r="F166" s="3">
        <v>42986</v>
      </c>
      <c r="G166" s="2">
        <v>201803</v>
      </c>
      <c r="H166" s="2" t="s">
        <v>78</v>
      </c>
      <c r="I166" s="2" t="s">
        <v>79</v>
      </c>
      <c r="J166" s="2" t="s">
        <v>80</v>
      </c>
      <c r="K166" s="2" t="s">
        <v>77</v>
      </c>
      <c r="L166" s="2" t="s">
        <v>127</v>
      </c>
      <c r="M166" s="2" t="s">
        <v>128</v>
      </c>
      <c r="N166" s="2" t="s">
        <v>366</v>
      </c>
      <c r="O166" s="2" t="s">
        <v>81</v>
      </c>
      <c r="P166" s="2" t="str">
        <f>"2170587163                    "</f>
        <v xml:space="preserve">2170587163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4.55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1</v>
      </c>
      <c r="BI166" s="2">
        <v>1</v>
      </c>
      <c r="BJ166" s="2">
        <v>0.2</v>
      </c>
      <c r="BK166" s="2">
        <v>1</v>
      </c>
      <c r="BL166" s="2">
        <v>41.99</v>
      </c>
      <c r="BM166" s="2">
        <v>5.88</v>
      </c>
      <c r="BN166" s="2">
        <v>47.87</v>
      </c>
      <c r="BO166" s="2">
        <v>47.87</v>
      </c>
      <c r="BP166" s="2"/>
      <c r="BQ166" s="2" t="s">
        <v>99</v>
      </c>
      <c r="BR166" s="2" t="s">
        <v>82</v>
      </c>
      <c r="BS166" s="3">
        <v>42989</v>
      </c>
      <c r="BT166" s="4">
        <v>0.3263888888888889</v>
      </c>
      <c r="BU166" s="2" t="s">
        <v>508</v>
      </c>
      <c r="BV166" s="2" t="s">
        <v>95</v>
      </c>
      <c r="BW166" s="2"/>
      <c r="BX166" s="2"/>
      <c r="BY166" s="2">
        <v>1200</v>
      </c>
      <c r="BZ166" s="2"/>
      <c r="CA166" s="2"/>
      <c r="CB166" s="2"/>
      <c r="CC166" s="2" t="s">
        <v>128</v>
      </c>
      <c r="CD166" s="2">
        <v>6020</v>
      </c>
      <c r="CE166" s="2" t="s">
        <v>89</v>
      </c>
      <c r="CF166" s="5">
        <v>42990</v>
      </c>
      <c r="CG166" s="2"/>
      <c r="CH166" s="2"/>
      <c r="CI166" s="2">
        <v>1</v>
      </c>
      <c r="CJ166" s="2">
        <v>1</v>
      </c>
      <c r="CK166" s="2">
        <v>21</v>
      </c>
      <c r="CL166" s="2" t="s">
        <v>85</v>
      </c>
      <c r="CM166" s="2"/>
    </row>
    <row r="167" spans="1:91">
      <c r="A167" s="2" t="s">
        <v>71</v>
      </c>
      <c r="B167" s="2" t="s">
        <v>72</v>
      </c>
      <c r="C167" s="2" t="s">
        <v>73</v>
      </c>
      <c r="D167" s="2"/>
      <c r="E167" s="2" t="str">
        <f>"FES1162574090"</f>
        <v>FES1162574090</v>
      </c>
      <c r="F167" s="3">
        <v>42985</v>
      </c>
      <c r="G167" s="2">
        <v>201803</v>
      </c>
      <c r="H167" s="2" t="s">
        <v>78</v>
      </c>
      <c r="I167" s="2" t="s">
        <v>79</v>
      </c>
      <c r="J167" s="2" t="s">
        <v>80</v>
      </c>
      <c r="K167" s="2" t="s">
        <v>77</v>
      </c>
      <c r="L167" s="2" t="s">
        <v>120</v>
      </c>
      <c r="M167" s="2" t="s">
        <v>121</v>
      </c>
      <c r="N167" s="2" t="s">
        <v>371</v>
      </c>
      <c r="O167" s="2" t="s">
        <v>81</v>
      </c>
      <c r="P167" s="2" t="str">
        <f>"2170589359                    "</f>
        <v xml:space="preserve">2170589359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4.55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1</v>
      </c>
      <c r="BJ167" s="2">
        <v>0.2</v>
      </c>
      <c r="BK167" s="2">
        <v>1</v>
      </c>
      <c r="BL167" s="2">
        <v>41.99</v>
      </c>
      <c r="BM167" s="2">
        <v>5.88</v>
      </c>
      <c r="BN167" s="2">
        <v>47.87</v>
      </c>
      <c r="BO167" s="2">
        <v>47.87</v>
      </c>
      <c r="BP167" s="2"/>
      <c r="BQ167" s="2" t="s">
        <v>111</v>
      </c>
      <c r="BR167" s="2" t="s">
        <v>82</v>
      </c>
      <c r="BS167" s="3">
        <v>42986</v>
      </c>
      <c r="BT167" s="4">
        <v>0.40625</v>
      </c>
      <c r="BU167" s="2" t="s">
        <v>372</v>
      </c>
      <c r="BV167" s="2" t="s">
        <v>95</v>
      </c>
      <c r="BW167" s="2"/>
      <c r="BX167" s="2"/>
      <c r="BY167" s="2">
        <v>1200</v>
      </c>
      <c r="BZ167" s="2"/>
      <c r="CA167" s="2"/>
      <c r="CB167" s="2"/>
      <c r="CC167" s="2" t="s">
        <v>121</v>
      </c>
      <c r="CD167" s="2">
        <v>7490</v>
      </c>
      <c r="CE167" s="2" t="s">
        <v>89</v>
      </c>
      <c r="CF167" s="5">
        <v>42989</v>
      </c>
      <c r="CG167" s="2"/>
      <c r="CH167" s="2"/>
      <c r="CI167" s="2">
        <v>1</v>
      </c>
      <c r="CJ167" s="2">
        <v>1</v>
      </c>
      <c r="CK167" s="2">
        <v>21</v>
      </c>
      <c r="CL167" s="2" t="s">
        <v>85</v>
      </c>
      <c r="CM167" s="2"/>
    </row>
    <row r="168" spans="1:91">
      <c r="A168" s="2" t="s">
        <v>71</v>
      </c>
      <c r="B168" s="2" t="s">
        <v>72</v>
      </c>
      <c r="C168" s="2" t="s">
        <v>73</v>
      </c>
      <c r="D168" s="2"/>
      <c r="E168" s="2" t="str">
        <f>"FES1162574159"</f>
        <v>FES1162574159</v>
      </c>
      <c r="F168" s="3">
        <v>42985</v>
      </c>
      <c r="G168" s="2">
        <v>201803</v>
      </c>
      <c r="H168" s="2" t="s">
        <v>78</v>
      </c>
      <c r="I168" s="2" t="s">
        <v>79</v>
      </c>
      <c r="J168" s="2" t="s">
        <v>80</v>
      </c>
      <c r="K168" s="2" t="s">
        <v>77</v>
      </c>
      <c r="L168" s="2" t="s">
        <v>159</v>
      </c>
      <c r="M168" s="2" t="s">
        <v>160</v>
      </c>
      <c r="N168" s="2" t="s">
        <v>161</v>
      </c>
      <c r="O168" s="2" t="s">
        <v>81</v>
      </c>
      <c r="P168" s="2" t="str">
        <f>"2170589438                    "</f>
        <v xml:space="preserve">2170589438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3.55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2.9</v>
      </c>
      <c r="BJ168" s="2">
        <v>4.4000000000000004</v>
      </c>
      <c r="BK168" s="2">
        <v>5</v>
      </c>
      <c r="BL168" s="2">
        <v>32.799999999999997</v>
      </c>
      <c r="BM168" s="2">
        <v>4.59</v>
      </c>
      <c r="BN168" s="2">
        <v>37.39</v>
      </c>
      <c r="BO168" s="2">
        <v>37.39</v>
      </c>
      <c r="BP168" s="2"/>
      <c r="BQ168" s="2" t="s">
        <v>99</v>
      </c>
      <c r="BR168" s="2" t="s">
        <v>82</v>
      </c>
      <c r="BS168" s="3">
        <v>42986</v>
      </c>
      <c r="BT168" s="4">
        <v>0.375</v>
      </c>
      <c r="BU168" s="2" t="s">
        <v>162</v>
      </c>
      <c r="BV168" s="2" t="s">
        <v>95</v>
      </c>
      <c r="BW168" s="2"/>
      <c r="BX168" s="2"/>
      <c r="BY168" s="2">
        <v>22123.1</v>
      </c>
      <c r="BZ168" s="2"/>
      <c r="CA168" s="2"/>
      <c r="CB168" s="2"/>
      <c r="CC168" s="2" t="s">
        <v>160</v>
      </c>
      <c r="CD168" s="2">
        <v>2094</v>
      </c>
      <c r="CE168" s="2" t="s">
        <v>185</v>
      </c>
      <c r="CF168" s="5">
        <v>42989</v>
      </c>
      <c r="CG168" s="2"/>
      <c r="CH168" s="2"/>
      <c r="CI168" s="2">
        <v>1</v>
      </c>
      <c r="CJ168" s="2">
        <v>1</v>
      </c>
      <c r="CK168" s="2">
        <v>22</v>
      </c>
      <c r="CL168" s="2" t="s">
        <v>85</v>
      </c>
      <c r="CM168" s="2"/>
    </row>
    <row r="169" spans="1:91">
      <c r="A169" s="2" t="s">
        <v>71</v>
      </c>
      <c r="B169" s="2" t="s">
        <v>72</v>
      </c>
      <c r="C169" s="2" t="s">
        <v>73</v>
      </c>
      <c r="D169" s="2"/>
      <c r="E169" s="2" t="str">
        <f>"FES1162574032"</f>
        <v>FES1162574032</v>
      </c>
      <c r="F169" s="3">
        <v>42985</v>
      </c>
      <c r="G169" s="2">
        <v>201803</v>
      </c>
      <c r="H169" s="2" t="s">
        <v>78</v>
      </c>
      <c r="I169" s="2" t="s">
        <v>79</v>
      </c>
      <c r="J169" s="2" t="s">
        <v>80</v>
      </c>
      <c r="K169" s="2" t="s">
        <v>77</v>
      </c>
      <c r="L169" s="2" t="s">
        <v>90</v>
      </c>
      <c r="M169" s="2" t="s">
        <v>91</v>
      </c>
      <c r="N169" s="2" t="s">
        <v>509</v>
      </c>
      <c r="O169" s="2" t="s">
        <v>81</v>
      </c>
      <c r="P169" s="2" t="str">
        <f>"217058927                     "</f>
        <v xml:space="preserve">217058927 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6.82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3</v>
      </c>
      <c r="BJ169" s="2">
        <v>1</v>
      </c>
      <c r="BK169" s="2">
        <v>3</v>
      </c>
      <c r="BL169" s="2">
        <v>62.98</v>
      </c>
      <c r="BM169" s="2">
        <v>8.82</v>
      </c>
      <c r="BN169" s="2">
        <v>71.8</v>
      </c>
      <c r="BO169" s="2">
        <v>71.8</v>
      </c>
      <c r="BP169" s="2"/>
      <c r="BQ169" s="2" t="s">
        <v>99</v>
      </c>
      <c r="BR169" s="2" t="s">
        <v>82</v>
      </c>
      <c r="BS169" s="3">
        <v>42986</v>
      </c>
      <c r="BT169" s="4">
        <v>0.43055555555555558</v>
      </c>
      <c r="BU169" s="2" t="s">
        <v>510</v>
      </c>
      <c r="BV169" s="2" t="s">
        <v>95</v>
      </c>
      <c r="BW169" s="2"/>
      <c r="BX169" s="2"/>
      <c r="BY169" s="2">
        <v>5005</v>
      </c>
      <c r="BZ169" s="2"/>
      <c r="CA169" s="2"/>
      <c r="CB169" s="2"/>
      <c r="CC169" s="2" t="s">
        <v>91</v>
      </c>
      <c r="CD169" s="2">
        <v>4094</v>
      </c>
      <c r="CE169" s="2" t="s">
        <v>126</v>
      </c>
      <c r="CF169" s="5">
        <v>42989</v>
      </c>
      <c r="CG169" s="2"/>
      <c r="CH169" s="2"/>
      <c r="CI169" s="2">
        <v>1</v>
      </c>
      <c r="CJ169" s="2">
        <v>1</v>
      </c>
      <c r="CK169" s="2">
        <v>21</v>
      </c>
      <c r="CL169" s="2" t="s">
        <v>85</v>
      </c>
      <c r="CM169" s="2"/>
    </row>
    <row r="170" spans="1:91">
      <c r="A170" s="2" t="s">
        <v>71</v>
      </c>
      <c r="B170" s="2" t="s">
        <v>72</v>
      </c>
      <c r="C170" s="2" t="s">
        <v>73</v>
      </c>
      <c r="D170" s="2"/>
      <c r="E170" s="2" t="str">
        <f>"FES1162574296"</f>
        <v>FES1162574296</v>
      </c>
      <c r="F170" s="3">
        <v>42986</v>
      </c>
      <c r="G170" s="2">
        <v>201803</v>
      </c>
      <c r="H170" s="2" t="s">
        <v>78</v>
      </c>
      <c r="I170" s="2" t="s">
        <v>79</v>
      </c>
      <c r="J170" s="2" t="s">
        <v>80</v>
      </c>
      <c r="K170" s="2" t="s">
        <v>77</v>
      </c>
      <c r="L170" s="2" t="s">
        <v>317</v>
      </c>
      <c r="M170" s="2" t="s">
        <v>318</v>
      </c>
      <c r="N170" s="2" t="s">
        <v>511</v>
      </c>
      <c r="O170" s="2" t="s">
        <v>81</v>
      </c>
      <c r="P170" s="2" t="str">
        <f>"2170582788                    "</f>
        <v xml:space="preserve">2170582788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4.55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1</v>
      </c>
      <c r="BJ170" s="2">
        <v>0.2</v>
      </c>
      <c r="BK170" s="2">
        <v>1</v>
      </c>
      <c r="BL170" s="2">
        <v>41.99</v>
      </c>
      <c r="BM170" s="2">
        <v>5.88</v>
      </c>
      <c r="BN170" s="2">
        <v>47.87</v>
      </c>
      <c r="BO170" s="2">
        <v>47.87</v>
      </c>
      <c r="BP170" s="2"/>
      <c r="BQ170" s="2"/>
      <c r="BR170" s="2" t="s">
        <v>82</v>
      </c>
      <c r="BS170" s="3">
        <v>42989</v>
      </c>
      <c r="BT170" s="4">
        <v>0.35694444444444445</v>
      </c>
      <c r="BU170" s="2" t="s">
        <v>512</v>
      </c>
      <c r="BV170" s="2" t="s">
        <v>95</v>
      </c>
      <c r="BW170" s="2"/>
      <c r="BX170" s="2"/>
      <c r="BY170" s="2">
        <v>1200</v>
      </c>
      <c r="BZ170" s="2"/>
      <c r="CA170" s="2" t="s">
        <v>322</v>
      </c>
      <c r="CB170" s="2"/>
      <c r="CC170" s="2" t="s">
        <v>318</v>
      </c>
      <c r="CD170" s="2">
        <v>6229</v>
      </c>
      <c r="CE170" s="2" t="s">
        <v>89</v>
      </c>
      <c r="CF170" s="5">
        <v>42990</v>
      </c>
      <c r="CG170" s="2"/>
      <c r="CH170" s="2"/>
      <c r="CI170" s="2">
        <v>1</v>
      </c>
      <c r="CJ170" s="2">
        <v>1</v>
      </c>
      <c r="CK170" s="2">
        <v>21</v>
      </c>
      <c r="CL170" s="2" t="s">
        <v>85</v>
      </c>
      <c r="CM170" s="2"/>
    </row>
    <row r="171" spans="1:91">
      <c r="A171" s="2" t="s">
        <v>71</v>
      </c>
      <c r="B171" s="2" t="s">
        <v>72</v>
      </c>
      <c r="C171" s="2" t="s">
        <v>73</v>
      </c>
      <c r="D171" s="2"/>
      <c r="E171" s="2" t="str">
        <f>"FES1162573905"</f>
        <v>FES1162573905</v>
      </c>
      <c r="F171" s="3">
        <v>42985</v>
      </c>
      <c r="G171" s="2">
        <v>201803</v>
      </c>
      <c r="H171" s="2" t="s">
        <v>78</v>
      </c>
      <c r="I171" s="2" t="s">
        <v>79</v>
      </c>
      <c r="J171" s="2" t="s">
        <v>80</v>
      </c>
      <c r="K171" s="2" t="s">
        <v>77</v>
      </c>
      <c r="L171" s="2" t="s">
        <v>326</v>
      </c>
      <c r="M171" s="2" t="s">
        <v>326</v>
      </c>
      <c r="N171" s="2" t="s">
        <v>327</v>
      </c>
      <c r="O171" s="2" t="s">
        <v>81</v>
      </c>
      <c r="P171" s="2" t="str">
        <f>"2170588244                    "</f>
        <v xml:space="preserve">2170588244           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4.55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1.8</v>
      </c>
      <c r="BJ171" s="2">
        <v>1.7</v>
      </c>
      <c r="BK171" s="2">
        <v>2</v>
      </c>
      <c r="BL171" s="2">
        <v>41.99</v>
      </c>
      <c r="BM171" s="2">
        <v>5.88</v>
      </c>
      <c r="BN171" s="2">
        <v>47.87</v>
      </c>
      <c r="BO171" s="2">
        <v>47.87</v>
      </c>
      <c r="BP171" s="2"/>
      <c r="BQ171" s="2" t="s">
        <v>111</v>
      </c>
      <c r="BR171" s="2" t="s">
        <v>82</v>
      </c>
      <c r="BS171" s="3">
        <v>42986</v>
      </c>
      <c r="BT171" s="4">
        <v>0.47569444444444442</v>
      </c>
      <c r="BU171" s="2" t="s">
        <v>513</v>
      </c>
      <c r="BV171" s="2" t="s">
        <v>95</v>
      </c>
      <c r="BW171" s="2"/>
      <c r="BX171" s="2"/>
      <c r="BY171" s="2">
        <v>8475.52</v>
      </c>
      <c r="BZ171" s="2"/>
      <c r="CA171" s="2" t="s">
        <v>180</v>
      </c>
      <c r="CB171" s="2"/>
      <c r="CC171" s="2" t="s">
        <v>326</v>
      </c>
      <c r="CD171" s="2">
        <v>7646</v>
      </c>
      <c r="CE171" s="2" t="s">
        <v>126</v>
      </c>
      <c r="CF171" s="5">
        <v>42989</v>
      </c>
      <c r="CG171" s="2"/>
      <c r="CH171" s="2"/>
      <c r="CI171" s="2">
        <v>1</v>
      </c>
      <c r="CJ171" s="2">
        <v>1</v>
      </c>
      <c r="CK171" s="2">
        <v>21</v>
      </c>
      <c r="CL171" s="2" t="s">
        <v>85</v>
      </c>
      <c r="CM171" s="2"/>
    </row>
    <row r="172" spans="1:91">
      <c r="A172" s="2" t="s">
        <v>71</v>
      </c>
      <c r="B172" s="2" t="s">
        <v>72</v>
      </c>
      <c r="C172" s="2" t="s">
        <v>73</v>
      </c>
      <c r="D172" s="2"/>
      <c r="E172" s="2" t="str">
        <f>"FES1162574205"</f>
        <v>FES1162574205</v>
      </c>
      <c r="F172" s="3">
        <v>42985</v>
      </c>
      <c r="G172" s="2">
        <v>201803</v>
      </c>
      <c r="H172" s="2" t="s">
        <v>78</v>
      </c>
      <c r="I172" s="2" t="s">
        <v>79</v>
      </c>
      <c r="J172" s="2" t="s">
        <v>80</v>
      </c>
      <c r="K172" s="2" t="s">
        <v>77</v>
      </c>
      <c r="L172" s="2" t="s">
        <v>96</v>
      </c>
      <c r="M172" s="2" t="s">
        <v>97</v>
      </c>
      <c r="N172" s="2" t="s">
        <v>514</v>
      </c>
      <c r="O172" s="2" t="s">
        <v>81</v>
      </c>
      <c r="P172" s="2" t="str">
        <f>"2170589499                    "</f>
        <v xml:space="preserve">2170589499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6.82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3</v>
      </c>
      <c r="BJ172" s="2">
        <v>1.7</v>
      </c>
      <c r="BK172" s="2">
        <v>3</v>
      </c>
      <c r="BL172" s="2">
        <v>62.98</v>
      </c>
      <c r="BM172" s="2">
        <v>8.82</v>
      </c>
      <c r="BN172" s="2">
        <v>71.8</v>
      </c>
      <c r="BO172" s="2">
        <v>71.8</v>
      </c>
      <c r="BP172" s="2"/>
      <c r="BQ172" s="2" t="s">
        <v>515</v>
      </c>
      <c r="BR172" s="2" t="s">
        <v>82</v>
      </c>
      <c r="BS172" s="3">
        <v>42986</v>
      </c>
      <c r="BT172" s="4">
        <v>0.31458333333333333</v>
      </c>
      <c r="BU172" s="2" t="s">
        <v>516</v>
      </c>
      <c r="BV172" s="2" t="s">
        <v>95</v>
      </c>
      <c r="BW172" s="2"/>
      <c r="BX172" s="2"/>
      <c r="BY172" s="2">
        <v>8440.74</v>
      </c>
      <c r="BZ172" s="2"/>
      <c r="CA172" s="2"/>
      <c r="CB172" s="2"/>
      <c r="CC172" s="2" t="s">
        <v>97</v>
      </c>
      <c r="CD172" s="2">
        <v>3610</v>
      </c>
      <c r="CE172" s="2" t="s">
        <v>126</v>
      </c>
      <c r="CF172" s="5">
        <v>42989</v>
      </c>
      <c r="CG172" s="2"/>
      <c r="CH172" s="2"/>
      <c r="CI172" s="2">
        <v>1</v>
      </c>
      <c r="CJ172" s="2">
        <v>1</v>
      </c>
      <c r="CK172" s="2">
        <v>21</v>
      </c>
      <c r="CL172" s="2" t="s">
        <v>85</v>
      </c>
      <c r="CM172" s="2"/>
    </row>
    <row r="173" spans="1:91">
      <c r="A173" s="2" t="s">
        <v>71</v>
      </c>
      <c r="B173" s="2" t="s">
        <v>72</v>
      </c>
      <c r="C173" s="2" t="s">
        <v>73</v>
      </c>
      <c r="D173" s="2"/>
      <c r="E173" s="2" t="str">
        <f>"FES1162573964"</f>
        <v>FES1162573964</v>
      </c>
      <c r="F173" s="3">
        <v>42985</v>
      </c>
      <c r="G173" s="2">
        <v>201803</v>
      </c>
      <c r="H173" s="2" t="s">
        <v>78</v>
      </c>
      <c r="I173" s="2" t="s">
        <v>79</v>
      </c>
      <c r="J173" s="2" t="s">
        <v>80</v>
      </c>
      <c r="K173" s="2" t="s">
        <v>77</v>
      </c>
      <c r="L173" s="2" t="s">
        <v>74</v>
      </c>
      <c r="M173" s="2" t="s">
        <v>75</v>
      </c>
      <c r="N173" s="2" t="s">
        <v>207</v>
      </c>
      <c r="O173" s="2" t="s">
        <v>81</v>
      </c>
      <c r="P173" s="2" t="str">
        <f>"2170585435                    "</f>
        <v xml:space="preserve">2170585435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11.36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5</v>
      </c>
      <c r="BJ173" s="2">
        <v>1.8</v>
      </c>
      <c r="BK173" s="2">
        <v>5</v>
      </c>
      <c r="BL173" s="2">
        <v>104.96</v>
      </c>
      <c r="BM173" s="2">
        <v>14.69</v>
      </c>
      <c r="BN173" s="2">
        <v>119.65</v>
      </c>
      <c r="BO173" s="2">
        <v>119.65</v>
      </c>
      <c r="BP173" s="2"/>
      <c r="BQ173" s="2" t="s">
        <v>111</v>
      </c>
      <c r="BR173" s="2" t="s">
        <v>82</v>
      </c>
      <c r="BS173" s="3">
        <v>42986</v>
      </c>
      <c r="BT173" s="4">
        <v>0.41666666666666669</v>
      </c>
      <c r="BU173" s="2" t="s">
        <v>208</v>
      </c>
      <c r="BV173" s="2" t="s">
        <v>95</v>
      </c>
      <c r="BW173" s="2"/>
      <c r="BX173" s="2"/>
      <c r="BY173" s="2">
        <v>9174.76</v>
      </c>
      <c r="BZ173" s="2" t="s">
        <v>27</v>
      </c>
      <c r="CA173" s="2"/>
      <c r="CB173" s="2"/>
      <c r="CC173" s="2" t="s">
        <v>75</v>
      </c>
      <c r="CD173" s="2">
        <v>3212</v>
      </c>
      <c r="CE173" s="2" t="s">
        <v>126</v>
      </c>
      <c r="CF173" s="5">
        <v>42989</v>
      </c>
      <c r="CG173" s="2"/>
      <c r="CH173" s="2"/>
      <c r="CI173" s="2">
        <v>1</v>
      </c>
      <c r="CJ173" s="2">
        <v>1</v>
      </c>
      <c r="CK173" s="2">
        <v>21</v>
      </c>
      <c r="CL173" s="2" t="s">
        <v>85</v>
      </c>
      <c r="CM173" s="2"/>
    </row>
    <row r="174" spans="1:91">
      <c r="A174" s="2" t="s">
        <v>71</v>
      </c>
      <c r="B174" s="2" t="s">
        <v>72</v>
      </c>
      <c r="C174" s="2" t="s">
        <v>73</v>
      </c>
      <c r="D174" s="2"/>
      <c r="E174" s="2" t="str">
        <f>"FES1162574326"</f>
        <v>FES1162574326</v>
      </c>
      <c r="F174" s="3">
        <v>42986</v>
      </c>
      <c r="G174" s="2">
        <v>201803</v>
      </c>
      <c r="H174" s="2" t="s">
        <v>78</v>
      </c>
      <c r="I174" s="2" t="s">
        <v>79</v>
      </c>
      <c r="J174" s="2" t="s">
        <v>80</v>
      </c>
      <c r="K174" s="2" t="s">
        <v>77</v>
      </c>
      <c r="L174" s="2" t="s">
        <v>90</v>
      </c>
      <c r="M174" s="2" t="s">
        <v>91</v>
      </c>
      <c r="N174" s="2" t="s">
        <v>517</v>
      </c>
      <c r="O174" s="2" t="s">
        <v>81</v>
      </c>
      <c r="P174" s="2" t="str">
        <f>"21705868881                   "</f>
        <v xml:space="preserve">21705868881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4.55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1</v>
      </c>
      <c r="BJ174" s="2">
        <v>0.2</v>
      </c>
      <c r="BK174" s="2">
        <v>1</v>
      </c>
      <c r="BL174" s="2">
        <v>41.99</v>
      </c>
      <c r="BM174" s="2">
        <v>5.88</v>
      </c>
      <c r="BN174" s="2">
        <v>47.87</v>
      </c>
      <c r="BO174" s="2">
        <v>47.87</v>
      </c>
      <c r="BP174" s="2"/>
      <c r="BQ174" s="2" t="s">
        <v>518</v>
      </c>
      <c r="BR174" s="2" t="s">
        <v>82</v>
      </c>
      <c r="BS174" s="3">
        <v>42989</v>
      </c>
      <c r="BT174" s="4">
        <v>0.39583333333333331</v>
      </c>
      <c r="BU174" s="2" t="s">
        <v>519</v>
      </c>
      <c r="BV174" s="2" t="s">
        <v>95</v>
      </c>
      <c r="BW174" s="2"/>
      <c r="BX174" s="2"/>
      <c r="BY174" s="2">
        <v>1200</v>
      </c>
      <c r="BZ174" s="2"/>
      <c r="CA174" s="2" t="s">
        <v>520</v>
      </c>
      <c r="CB174" s="2"/>
      <c r="CC174" s="2" t="s">
        <v>91</v>
      </c>
      <c r="CD174" s="2">
        <v>4001</v>
      </c>
      <c r="CE174" s="2" t="s">
        <v>89</v>
      </c>
      <c r="CF174" s="5">
        <v>42990</v>
      </c>
      <c r="CG174" s="2"/>
      <c r="CH174" s="2"/>
      <c r="CI174" s="2">
        <v>1</v>
      </c>
      <c r="CJ174" s="2">
        <v>1</v>
      </c>
      <c r="CK174" s="2">
        <v>21</v>
      </c>
      <c r="CL174" s="2" t="s">
        <v>85</v>
      </c>
      <c r="CM174" s="2"/>
    </row>
    <row r="175" spans="1:91">
      <c r="A175" s="2" t="s">
        <v>71</v>
      </c>
      <c r="B175" s="2" t="s">
        <v>72</v>
      </c>
      <c r="C175" s="2" t="s">
        <v>73</v>
      </c>
      <c r="D175" s="2"/>
      <c r="E175" s="2" t="str">
        <f>"FES1162574062"</f>
        <v>FES1162574062</v>
      </c>
      <c r="F175" s="3">
        <v>42985</v>
      </c>
      <c r="G175" s="2">
        <v>201803</v>
      </c>
      <c r="H175" s="2" t="s">
        <v>78</v>
      </c>
      <c r="I175" s="2" t="s">
        <v>79</v>
      </c>
      <c r="J175" s="2" t="s">
        <v>80</v>
      </c>
      <c r="K175" s="2" t="s">
        <v>77</v>
      </c>
      <c r="L175" s="2" t="s">
        <v>193</v>
      </c>
      <c r="M175" s="2" t="s">
        <v>194</v>
      </c>
      <c r="N175" s="2" t="s">
        <v>521</v>
      </c>
      <c r="O175" s="2" t="s">
        <v>81</v>
      </c>
      <c r="P175" s="2" t="str">
        <f>"2170589047                    "</f>
        <v xml:space="preserve">2170589047         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4.55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1</v>
      </c>
      <c r="BJ175" s="2">
        <v>0.2</v>
      </c>
      <c r="BK175" s="2">
        <v>1</v>
      </c>
      <c r="BL175" s="2">
        <v>41.99</v>
      </c>
      <c r="BM175" s="2">
        <v>5.88</v>
      </c>
      <c r="BN175" s="2">
        <v>47.87</v>
      </c>
      <c r="BO175" s="2">
        <v>47.87</v>
      </c>
      <c r="BP175" s="2"/>
      <c r="BQ175" s="2" t="s">
        <v>99</v>
      </c>
      <c r="BR175" s="2" t="s">
        <v>82</v>
      </c>
      <c r="BS175" s="3">
        <v>42986</v>
      </c>
      <c r="BT175" s="4">
        <v>0.48958333333333331</v>
      </c>
      <c r="BU175" s="2" t="s">
        <v>522</v>
      </c>
      <c r="BV175" s="2" t="s">
        <v>95</v>
      </c>
      <c r="BW175" s="2"/>
      <c r="BX175" s="2"/>
      <c r="BY175" s="2">
        <v>1200</v>
      </c>
      <c r="BZ175" s="2"/>
      <c r="CA175" s="2" t="s">
        <v>481</v>
      </c>
      <c r="CB175" s="2"/>
      <c r="CC175" s="2" t="s">
        <v>194</v>
      </c>
      <c r="CD175" s="2">
        <v>7130</v>
      </c>
      <c r="CE175" s="2" t="s">
        <v>89</v>
      </c>
      <c r="CF175" s="5">
        <v>42989</v>
      </c>
      <c r="CG175" s="2"/>
      <c r="CH175" s="2"/>
      <c r="CI175" s="2">
        <v>1</v>
      </c>
      <c r="CJ175" s="2">
        <v>1</v>
      </c>
      <c r="CK175" s="2">
        <v>21</v>
      </c>
      <c r="CL175" s="2" t="s">
        <v>85</v>
      </c>
      <c r="CM175" s="2"/>
    </row>
    <row r="176" spans="1:91">
      <c r="A176" s="2" t="s">
        <v>71</v>
      </c>
      <c r="B176" s="2" t="s">
        <v>72</v>
      </c>
      <c r="C176" s="2" t="s">
        <v>73</v>
      </c>
      <c r="D176" s="2"/>
      <c r="E176" s="2" t="str">
        <f>"FES1162574122"</f>
        <v>FES1162574122</v>
      </c>
      <c r="F176" s="3">
        <v>42985</v>
      </c>
      <c r="G176" s="2">
        <v>201803</v>
      </c>
      <c r="H176" s="2" t="s">
        <v>78</v>
      </c>
      <c r="I176" s="2" t="s">
        <v>79</v>
      </c>
      <c r="J176" s="2" t="s">
        <v>80</v>
      </c>
      <c r="K176" s="2" t="s">
        <v>77</v>
      </c>
      <c r="L176" s="2" t="s">
        <v>269</v>
      </c>
      <c r="M176" s="2" t="s">
        <v>270</v>
      </c>
      <c r="N176" s="2" t="s">
        <v>523</v>
      </c>
      <c r="O176" s="2" t="s">
        <v>81</v>
      </c>
      <c r="P176" s="2" t="str">
        <f>"2170589403                    "</f>
        <v xml:space="preserve">2170589403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3.55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1</v>
      </c>
      <c r="BI176" s="2">
        <v>1</v>
      </c>
      <c r="BJ176" s="2">
        <v>0.2</v>
      </c>
      <c r="BK176" s="2">
        <v>1</v>
      </c>
      <c r="BL176" s="2">
        <v>32.799999999999997</v>
      </c>
      <c r="BM176" s="2">
        <v>4.59</v>
      </c>
      <c r="BN176" s="2">
        <v>37.39</v>
      </c>
      <c r="BO176" s="2">
        <v>37.39</v>
      </c>
      <c r="BP176" s="2"/>
      <c r="BQ176" s="2" t="s">
        <v>524</v>
      </c>
      <c r="BR176" s="2" t="s">
        <v>82</v>
      </c>
      <c r="BS176" s="3">
        <v>42989</v>
      </c>
      <c r="BT176" s="4">
        <v>0.67222222222222217</v>
      </c>
      <c r="BU176" s="2" t="s">
        <v>525</v>
      </c>
      <c r="BV176" s="2" t="s">
        <v>85</v>
      </c>
      <c r="BW176" s="2" t="s">
        <v>113</v>
      </c>
      <c r="BX176" s="2" t="s">
        <v>273</v>
      </c>
      <c r="BY176" s="2">
        <v>1200</v>
      </c>
      <c r="BZ176" s="2"/>
      <c r="CA176" s="2" t="s">
        <v>526</v>
      </c>
      <c r="CB176" s="2"/>
      <c r="CC176" s="2" t="s">
        <v>270</v>
      </c>
      <c r="CD176" s="2">
        <v>1559</v>
      </c>
      <c r="CE176" s="2" t="s">
        <v>89</v>
      </c>
      <c r="CF176" s="5">
        <v>42989</v>
      </c>
      <c r="CG176" s="2"/>
      <c r="CH176" s="2"/>
      <c r="CI176" s="2">
        <v>1</v>
      </c>
      <c r="CJ176" s="2">
        <v>2</v>
      </c>
      <c r="CK176" s="2">
        <v>22</v>
      </c>
      <c r="CL176" s="2" t="s">
        <v>85</v>
      </c>
      <c r="CM176" s="2"/>
    </row>
    <row r="177" spans="1:91">
      <c r="A177" s="2" t="s">
        <v>71</v>
      </c>
      <c r="B177" s="2" t="s">
        <v>72</v>
      </c>
      <c r="C177" s="2" t="s">
        <v>73</v>
      </c>
      <c r="D177" s="2"/>
      <c r="E177" s="2" t="str">
        <f>"FES1162574113"</f>
        <v>FES1162574113</v>
      </c>
      <c r="F177" s="3">
        <v>42985</v>
      </c>
      <c r="G177" s="2">
        <v>201803</v>
      </c>
      <c r="H177" s="2" t="s">
        <v>78</v>
      </c>
      <c r="I177" s="2" t="s">
        <v>79</v>
      </c>
      <c r="J177" s="2" t="s">
        <v>80</v>
      </c>
      <c r="K177" s="2" t="s">
        <v>77</v>
      </c>
      <c r="L177" s="2" t="s">
        <v>120</v>
      </c>
      <c r="M177" s="2" t="s">
        <v>121</v>
      </c>
      <c r="N177" s="2" t="s">
        <v>527</v>
      </c>
      <c r="O177" s="2" t="s">
        <v>81</v>
      </c>
      <c r="P177" s="2" t="str">
        <f>"2170582210                    "</f>
        <v xml:space="preserve">2170582210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4.55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2</v>
      </c>
      <c r="BJ177" s="2">
        <v>1.2</v>
      </c>
      <c r="BK177" s="2">
        <v>2</v>
      </c>
      <c r="BL177" s="2">
        <v>41.99</v>
      </c>
      <c r="BM177" s="2">
        <v>5.88</v>
      </c>
      <c r="BN177" s="2">
        <v>47.87</v>
      </c>
      <c r="BO177" s="2">
        <v>47.87</v>
      </c>
      <c r="BP177" s="2"/>
      <c r="BQ177" s="2" t="s">
        <v>99</v>
      </c>
      <c r="BR177" s="2" t="s">
        <v>82</v>
      </c>
      <c r="BS177" s="3">
        <v>42986</v>
      </c>
      <c r="BT177" s="4">
        <v>0.41666666666666669</v>
      </c>
      <c r="BU177" s="2" t="s">
        <v>528</v>
      </c>
      <c r="BV177" s="2" t="s">
        <v>95</v>
      </c>
      <c r="BW177" s="2"/>
      <c r="BX177" s="2"/>
      <c r="BY177" s="2">
        <v>6230.4</v>
      </c>
      <c r="BZ177" s="2" t="s">
        <v>27</v>
      </c>
      <c r="CA177" s="2" t="s">
        <v>180</v>
      </c>
      <c r="CB177" s="2"/>
      <c r="CC177" s="2" t="s">
        <v>121</v>
      </c>
      <c r="CD177" s="2">
        <v>7460</v>
      </c>
      <c r="CE177" s="2" t="s">
        <v>126</v>
      </c>
      <c r="CF177" s="5">
        <v>42989</v>
      </c>
      <c r="CG177" s="2"/>
      <c r="CH177" s="2"/>
      <c r="CI177" s="2">
        <v>1</v>
      </c>
      <c r="CJ177" s="2">
        <v>1</v>
      </c>
      <c r="CK177" s="2">
        <v>21</v>
      </c>
      <c r="CL177" s="2" t="s">
        <v>85</v>
      </c>
      <c r="CM177" s="2"/>
    </row>
    <row r="178" spans="1:91">
      <c r="A178" s="2" t="s">
        <v>71</v>
      </c>
      <c r="B178" s="2" t="s">
        <v>72</v>
      </c>
      <c r="C178" s="2" t="s">
        <v>73</v>
      </c>
      <c r="D178" s="2"/>
      <c r="E178" s="2" t="str">
        <f>"FES1162574346"</f>
        <v>FES1162574346</v>
      </c>
      <c r="F178" s="3">
        <v>42986</v>
      </c>
      <c r="G178" s="2">
        <v>201803</v>
      </c>
      <c r="H178" s="2" t="s">
        <v>78</v>
      </c>
      <c r="I178" s="2" t="s">
        <v>79</v>
      </c>
      <c r="J178" s="2" t="s">
        <v>80</v>
      </c>
      <c r="K178" s="2" t="s">
        <v>77</v>
      </c>
      <c r="L178" s="2" t="s">
        <v>96</v>
      </c>
      <c r="M178" s="2" t="s">
        <v>97</v>
      </c>
      <c r="N178" s="2" t="s">
        <v>529</v>
      </c>
      <c r="O178" s="2" t="s">
        <v>81</v>
      </c>
      <c r="P178" s="2" t="str">
        <f>"2170588593                    "</f>
        <v xml:space="preserve">2170588593           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4.55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1</v>
      </c>
      <c r="BI178" s="2">
        <v>1</v>
      </c>
      <c r="BJ178" s="2">
        <v>0.2</v>
      </c>
      <c r="BK178" s="2">
        <v>1</v>
      </c>
      <c r="BL178" s="2">
        <v>41.99</v>
      </c>
      <c r="BM178" s="2">
        <v>5.88</v>
      </c>
      <c r="BN178" s="2">
        <v>47.87</v>
      </c>
      <c r="BO178" s="2">
        <v>47.87</v>
      </c>
      <c r="BP178" s="2"/>
      <c r="BQ178" s="2" t="s">
        <v>130</v>
      </c>
      <c r="BR178" s="2" t="s">
        <v>82</v>
      </c>
      <c r="BS178" s="3">
        <v>42989</v>
      </c>
      <c r="BT178" s="4">
        <v>0.35694444444444445</v>
      </c>
      <c r="BU178" s="2" t="s">
        <v>530</v>
      </c>
      <c r="BV178" s="2" t="s">
        <v>95</v>
      </c>
      <c r="BW178" s="2"/>
      <c r="BX178" s="2"/>
      <c r="BY178" s="2">
        <v>1200</v>
      </c>
      <c r="BZ178" s="2"/>
      <c r="CA178" s="2" t="s">
        <v>531</v>
      </c>
      <c r="CB178" s="2"/>
      <c r="CC178" s="2" t="s">
        <v>97</v>
      </c>
      <c r="CD178" s="2">
        <v>3610</v>
      </c>
      <c r="CE178" s="2" t="s">
        <v>89</v>
      </c>
      <c r="CF178" s="5">
        <v>42990</v>
      </c>
      <c r="CG178" s="2"/>
      <c r="CH178" s="2"/>
      <c r="CI178" s="2">
        <v>1</v>
      </c>
      <c r="CJ178" s="2">
        <v>1</v>
      </c>
      <c r="CK178" s="2">
        <v>21</v>
      </c>
      <c r="CL178" s="2" t="s">
        <v>85</v>
      </c>
      <c r="CM178" s="2"/>
    </row>
    <row r="179" spans="1:91">
      <c r="A179" s="2" t="s">
        <v>71</v>
      </c>
      <c r="B179" s="2" t="s">
        <v>72</v>
      </c>
      <c r="C179" s="2" t="s">
        <v>73</v>
      </c>
      <c r="D179" s="2"/>
      <c r="E179" s="2" t="str">
        <f>"FES1162574028"</f>
        <v>FES1162574028</v>
      </c>
      <c r="F179" s="3">
        <v>42985</v>
      </c>
      <c r="G179" s="2">
        <v>201803</v>
      </c>
      <c r="H179" s="2" t="s">
        <v>78</v>
      </c>
      <c r="I179" s="2" t="s">
        <v>79</v>
      </c>
      <c r="J179" s="2" t="s">
        <v>80</v>
      </c>
      <c r="K179" s="2" t="s">
        <v>77</v>
      </c>
      <c r="L179" s="2" t="s">
        <v>278</v>
      </c>
      <c r="M179" s="2" t="s">
        <v>279</v>
      </c>
      <c r="N179" s="2" t="s">
        <v>532</v>
      </c>
      <c r="O179" s="2" t="s">
        <v>81</v>
      </c>
      <c r="P179" s="2" t="str">
        <f>"2170587010                    "</f>
        <v xml:space="preserve">2170587010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4.55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1</v>
      </c>
      <c r="BJ179" s="2">
        <v>0.2</v>
      </c>
      <c r="BK179" s="2">
        <v>1</v>
      </c>
      <c r="BL179" s="2">
        <v>41.99</v>
      </c>
      <c r="BM179" s="2">
        <v>5.88</v>
      </c>
      <c r="BN179" s="2">
        <v>47.87</v>
      </c>
      <c r="BO179" s="2">
        <v>47.87</v>
      </c>
      <c r="BP179" s="2"/>
      <c r="BQ179" s="2" t="s">
        <v>111</v>
      </c>
      <c r="BR179" s="2" t="s">
        <v>82</v>
      </c>
      <c r="BS179" s="3">
        <v>42986</v>
      </c>
      <c r="BT179" s="4">
        <v>0.33611111111111108</v>
      </c>
      <c r="BU179" s="2" t="s">
        <v>533</v>
      </c>
      <c r="BV179" s="2" t="s">
        <v>95</v>
      </c>
      <c r="BW179" s="2"/>
      <c r="BX179" s="2"/>
      <c r="BY179" s="2">
        <v>1200</v>
      </c>
      <c r="BZ179" s="2"/>
      <c r="CA179" s="2" t="s">
        <v>250</v>
      </c>
      <c r="CB179" s="2"/>
      <c r="CC179" s="2" t="s">
        <v>279</v>
      </c>
      <c r="CD179" s="2">
        <v>157</v>
      </c>
      <c r="CE179" s="2" t="s">
        <v>89</v>
      </c>
      <c r="CF179" s="5">
        <v>42989</v>
      </c>
      <c r="CG179" s="2"/>
      <c r="CH179" s="2"/>
      <c r="CI179" s="2">
        <v>1</v>
      </c>
      <c r="CJ179" s="2">
        <v>1</v>
      </c>
      <c r="CK179" s="2">
        <v>21</v>
      </c>
      <c r="CL179" s="2" t="s">
        <v>85</v>
      </c>
      <c r="CM179" s="2"/>
    </row>
    <row r="180" spans="1:91">
      <c r="A180" s="2" t="s">
        <v>71</v>
      </c>
      <c r="B180" s="2" t="s">
        <v>72</v>
      </c>
      <c r="C180" s="2" t="s">
        <v>73</v>
      </c>
      <c r="D180" s="2"/>
      <c r="E180" s="2" t="str">
        <f>"FES1162574103"</f>
        <v>FES1162574103</v>
      </c>
      <c r="F180" s="3">
        <v>42985</v>
      </c>
      <c r="G180" s="2">
        <v>201803</v>
      </c>
      <c r="H180" s="2" t="s">
        <v>78</v>
      </c>
      <c r="I180" s="2" t="s">
        <v>79</v>
      </c>
      <c r="J180" s="2" t="s">
        <v>80</v>
      </c>
      <c r="K180" s="2" t="s">
        <v>77</v>
      </c>
      <c r="L180" s="2" t="s">
        <v>78</v>
      </c>
      <c r="M180" s="2" t="s">
        <v>79</v>
      </c>
      <c r="N180" s="2" t="s">
        <v>534</v>
      </c>
      <c r="O180" s="2" t="s">
        <v>81</v>
      </c>
      <c r="P180" s="2" t="str">
        <f>"2170589376                    "</f>
        <v xml:space="preserve">2170589376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3.55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1</v>
      </c>
      <c r="BJ180" s="2">
        <v>0.2</v>
      </c>
      <c r="BK180" s="2">
        <v>1</v>
      </c>
      <c r="BL180" s="2">
        <v>32.799999999999997</v>
      </c>
      <c r="BM180" s="2">
        <v>4.59</v>
      </c>
      <c r="BN180" s="2">
        <v>37.39</v>
      </c>
      <c r="BO180" s="2">
        <v>37.39</v>
      </c>
      <c r="BP180" s="2"/>
      <c r="BQ180" s="2" t="s">
        <v>143</v>
      </c>
      <c r="BR180" s="2" t="s">
        <v>82</v>
      </c>
      <c r="BS180" s="3">
        <v>42986</v>
      </c>
      <c r="BT180" s="4">
        <v>0.3125</v>
      </c>
      <c r="BU180" s="2" t="s">
        <v>535</v>
      </c>
      <c r="BV180" s="2" t="s">
        <v>95</v>
      </c>
      <c r="BW180" s="2"/>
      <c r="BX180" s="2"/>
      <c r="BY180" s="2">
        <v>1200</v>
      </c>
      <c r="BZ180" s="2" t="s">
        <v>27</v>
      </c>
      <c r="CA180" s="2"/>
      <c r="CB180" s="2"/>
      <c r="CC180" s="2" t="s">
        <v>79</v>
      </c>
      <c r="CD180" s="2">
        <v>1624</v>
      </c>
      <c r="CE180" s="2" t="s">
        <v>89</v>
      </c>
      <c r="CF180" s="5">
        <v>42989</v>
      </c>
      <c r="CG180" s="2"/>
      <c r="CH180" s="2"/>
      <c r="CI180" s="2">
        <v>1</v>
      </c>
      <c r="CJ180" s="2">
        <v>1</v>
      </c>
      <c r="CK180" s="2">
        <v>22</v>
      </c>
      <c r="CL180" s="2" t="s">
        <v>85</v>
      </c>
      <c r="CM180" s="2"/>
    </row>
    <row r="181" spans="1:91">
      <c r="A181" s="2" t="s">
        <v>71</v>
      </c>
      <c r="B181" s="2" t="s">
        <v>72</v>
      </c>
      <c r="C181" s="2" t="s">
        <v>73</v>
      </c>
      <c r="D181" s="2"/>
      <c r="E181" s="2" t="str">
        <f>"FES1162574018"</f>
        <v>FES1162574018</v>
      </c>
      <c r="F181" s="3">
        <v>42985</v>
      </c>
      <c r="G181" s="2">
        <v>201803</v>
      </c>
      <c r="H181" s="2" t="s">
        <v>78</v>
      </c>
      <c r="I181" s="2" t="s">
        <v>79</v>
      </c>
      <c r="J181" s="2" t="s">
        <v>80</v>
      </c>
      <c r="K181" s="2" t="s">
        <v>77</v>
      </c>
      <c r="L181" s="2" t="s">
        <v>326</v>
      </c>
      <c r="M181" s="2" t="s">
        <v>326</v>
      </c>
      <c r="N181" s="2" t="s">
        <v>459</v>
      </c>
      <c r="O181" s="2" t="s">
        <v>81</v>
      </c>
      <c r="P181" s="2" t="str">
        <f>"2170584598                    "</f>
        <v xml:space="preserve">2170584598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20.45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1</v>
      </c>
      <c r="BI181" s="2">
        <v>8.6</v>
      </c>
      <c r="BJ181" s="2">
        <v>3.3</v>
      </c>
      <c r="BK181" s="2">
        <v>9</v>
      </c>
      <c r="BL181" s="2">
        <v>188.93</v>
      </c>
      <c r="BM181" s="2">
        <v>26.45</v>
      </c>
      <c r="BN181" s="2">
        <v>215.38</v>
      </c>
      <c r="BO181" s="2">
        <v>215.38</v>
      </c>
      <c r="BP181" s="2"/>
      <c r="BQ181" s="2" t="s">
        <v>111</v>
      </c>
      <c r="BR181" s="2" t="s">
        <v>82</v>
      </c>
      <c r="BS181" s="3">
        <v>42986</v>
      </c>
      <c r="BT181" s="4">
        <v>0.4826388888888889</v>
      </c>
      <c r="BU181" s="2" t="s">
        <v>536</v>
      </c>
      <c r="BV181" s="2" t="s">
        <v>95</v>
      </c>
      <c r="BW181" s="2"/>
      <c r="BX181" s="2"/>
      <c r="BY181" s="2">
        <v>16535.400000000001</v>
      </c>
      <c r="BZ181" s="2"/>
      <c r="CA181" s="2" t="s">
        <v>180</v>
      </c>
      <c r="CB181" s="2"/>
      <c r="CC181" s="2" t="s">
        <v>326</v>
      </c>
      <c r="CD181" s="2">
        <v>7646</v>
      </c>
      <c r="CE181" s="2" t="s">
        <v>126</v>
      </c>
      <c r="CF181" s="5">
        <v>42989</v>
      </c>
      <c r="CG181" s="2"/>
      <c r="CH181" s="2"/>
      <c r="CI181" s="2">
        <v>1</v>
      </c>
      <c r="CJ181" s="2">
        <v>1</v>
      </c>
      <c r="CK181" s="2">
        <v>21</v>
      </c>
      <c r="CL181" s="2" t="s">
        <v>85</v>
      </c>
      <c r="CM181" s="2"/>
    </row>
    <row r="182" spans="1:91">
      <c r="A182" s="2" t="s">
        <v>71</v>
      </c>
      <c r="B182" s="2" t="s">
        <v>72</v>
      </c>
      <c r="C182" s="2" t="s">
        <v>73</v>
      </c>
      <c r="D182" s="2"/>
      <c r="E182" s="2" t="str">
        <f>"FES1162574230"</f>
        <v>FES1162574230</v>
      </c>
      <c r="F182" s="3">
        <v>42986</v>
      </c>
      <c r="G182" s="2">
        <v>201803</v>
      </c>
      <c r="H182" s="2" t="s">
        <v>78</v>
      </c>
      <c r="I182" s="2" t="s">
        <v>79</v>
      </c>
      <c r="J182" s="2" t="s">
        <v>80</v>
      </c>
      <c r="K182" s="2" t="s">
        <v>77</v>
      </c>
      <c r="L182" s="2" t="s">
        <v>90</v>
      </c>
      <c r="M182" s="2" t="s">
        <v>91</v>
      </c>
      <c r="N182" s="2" t="s">
        <v>238</v>
      </c>
      <c r="O182" s="2" t="s">
        <v>81</v>
      </c>
      <c r="P182" s="2" t="str">
        <f>"2170588025                    "</f>
        <v xml:space="preserve">2170588025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4.55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1</v>
      </c>
      <c r="BJ182" s="2">
        <v>0.2</v>
      </c>
      <c r="BK182" s="2">
        <v>1</v>
      </c>
      <c r="BL182" s="2">
        <v>41.99</v>
      </c>
      <c r="BM182" s="2">
        <v>5.88</v>
      </c>
      <c r="BN182" s="2">
        <v>47.87</v>
      </c>
      <c r="BO182" s="2">
        <v>47.87</v>
      </c>
      <c r="BP182" s="2"/>
      <c r="BQ182" s="2" t="s">
        <v>111</v>
      </c>
      <c r="BR182" s="2" t="s">
        <v>82</v>
      </c>
      <c r="BS182" s="3">
        <v>42989</v>
      </c>
      <c r="BT182" s="4">
        <v>0.34375</v>
      </c>
      <c r="BU182" s="2" t="s">
        <v>537</v>
      </c>
      <c r="BV182" s="2" t="s">
        <v>95</v>
      </c>
      <c r="BW182" s="2"/>
      <c r="BX182" s="2"/>
      <c r="BY182" s="2">
        <v>1200</v>
      </c>
      <c r="BZ182" s="2"/>
      <c r="CA182" s="2" t="s">
        <v>538</v>
      </c>
      <c r="CB182" s="2"/>
      <c r="CC182" s="2" t="s">
        <v>91</v>
      </c>
      <c r="CD182" s="2">
        <v>4001</v>
      </c>
      <c r="CE182" s="2" t="s">
        <v>89</v>
      </c>
      <c r="CF182" s="5">
        <v>42990</v>
      </c>
      <c r="CG182" s="2"/>
      <c r="CH182" s="2"/>
      <c r="CI182" s="2">
        <v>1</v>
      </c>
      <c r="CJ182" s="2">
        <v>1</v>
      </c>
      <c r="CK182" s="2">
        <v>21</v>
      </c>
      <c r="CL182" s="2" t="s">
        <v>85</v>
      </c>
      <c r="CM182" s="2"/>
    </row>
    <row r="183" spans="1:91">
      <c r="A183" s="2" t="s">
        <v>71</v>
      </c>
      <c r="B183" s="2" t="s">
        <v>72</v>
      </c>
      <c r="C183" s="2" t="s">
        <v>73</v>
      </c>
      <c r="D183" s="2"/>
      <c r="E183" s="2" t="str">
        <f>"FES1162573998"</f>
        <v>FES1162573998</v>
      </c>
      <c r="F183" s="3">
        <v>42985</v>
      </c>
      <c r="G183" s="2">
        <v>201803</v>
      </c>
      <c r="H183" s="2" t="s">
        <v>78</v>
      </c>
      <c r="I183" s="2" t="s">
        <v>79</v>
      </c>
      <c r="J183" s="2" t="s">
        <v>80</v>
      </c>
      <c r="K183" s="2" t="s">
        <v>77</v>
      </c>
      <c r="L183" s="2" t="s">
        <v>78</v>
      </c>
      <c r="M183" s="2" t="s">
        <v>79</v>
      </c>
      <c r="N183" s="2" t="s">
        <v>343</v>
      </c>
      <c r="O183" s="2" t="s">
        <v>81</v>
      </c>
      <c r="P183" s="2" t="str">
        <f>"2170586731                    "</f>
        <v xml:space="preserve">2170586731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3.55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1</v>
      </c>
      <c r="BJ183" s="2">
        <v>0.2</v>
      </c>
      <c r="BK183" s="2">
        <v>1</v>
      </c>
      <c r="BL183" s="2">
        <v>32.799999999999997</v>
      </c>
      <c r="BM183" s="2">
        <v>4.59</v>
      </c>
      <c r="BN183" s="2">
        <v>37.39</v>
      </c>
      <c r="BO183" s="2">
        <v>37.39</v>
      </c>
      <c r="BP183" s="2"/>
      <c r="BQ183" s="2"/>
      <c r="BR183" s="2" t="s">
        <v>82</v>
      </c>
      <c r="BS183" s="3">
        <v>42986</v>
      </c>
      <c r="BT183" s="4">
        <v>0.4375</v>
      </c>
      <c r="BU183" s="2" t="s">
        <v>155</v>
      </c>
      <c r="BV183" s="2" t="s">
        <v>95</v>
      </c>
      <c r="BW183" s="2"/>
      <c r="BX183" s="2"/>
      <c r="BY183" s="2">
        <v>1200</v>
      </c>
      <c r="BZ183" s="2"/>
      <c r="CA183" s="2"/>
      <c r="CB183" s="2"/>
      <c r="CC183" s="2" t="s">
        <v>79</v>
      </c>
      <c r="CD183" s="2">
        <v>1682</v>
      </c>
      <c r="CE183" s="2" t="s">
        <v>89</v>
      </c>
      <c r="CF183" s="5">
        <v>42989</v>
      </c>
      <c r="CG183" s="2"/>
      <c r="CH183" s="2"/>
      <c r="CI183" s="2">
        <v>1</v>
      </c>
      <c r="CJ183" s="2">
        <v>1</v>
      </c>
      <c r="CK183" s="2">
        <v>22</v>
      </c>
      <c r="CL183" s="2" t="s">
        <v>85</v>
      </c>
      <c r="CM183" s="2"/>
    </row>
    <row r="184" spans="1:91">
      <c r="A184" s="2" t="s">
        <v>71</v>
      </c>
      <c r="B184" s="2" t="s">
        <v>72</v>
      </c>
      <c r="C184" s="2" t="s">
        <v>73</v>
      </c>
      <c r="D184" s="2"/>
      <c r="E184" s="2" t="str">
        <f>"FES1162574217"</f>
        <v>FES1162574217</v>
      </c>
      <c r="F184" s="3">
        <v>42985</v>
      </c>
      <c r="G184" s="2">
        <v>201803</v>
      </c>
      <c r="H184" s="2" t="s">
        <v>78</v>
      </c>
      <c r="I184" s="2" t="s">
        <v>79</v>
      </c>
      <c r="J184" s="2" t="s">
        <v>80</v>
      </c>
      <c r="K184" s="2" t="s">
        <v>77</v>
      </c>
      <c r="L184" s="2" t="s">
        <v>90</v>
      </c>
      <c r="M184" s="2" t="s">
        <v>91</v>
      </c>
      <c r="N184" s="2" t="s">
        <v>539</v>
      </c>
      <c r="O184" s="2" t="s">
        <v>81</v>
      </c>
      <c r="P184" s="2" t="str">
        <f>"2170589515                    "</f>
        <v xml:space="preserve">2170589515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4.55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1.1000000000000001</v>
      </c>
      <c r="BJ184" s="2">
        <v>1</v>
      </c>
      <c r="BK184" s="2">
        <v>1.5</v>
      </c>
      <c r="BL184" s="2">
        <v>41.99</v>
      </c>
      <c r="BM184" s="2">
        <v>5.88</v>
      </c>
      <c r="BN184" s="2">
        <v>47.87</v>
      </c>
      <c r="BO184" s="2">
        <v>47.87</v>
      </c>
      <c r="BP184" s="2"/>
      <c r="BQ184" s="2" t="s">
        <v>99</v>
      </c>
      <c r="BR184" s="2" t="s">
        <v>82</v>
      </c>
      <c r="BS184" s="3">
        <v>42986</v>
      </c>
      <c r="BT184" s="4">
        <v>0.4375</v>
      </c>
      <c r="BU184" s="2" t="s">
        <v>540</v>
      </c>
      <c r="BV184" s="2" t="s">
        <v>95</v>
      </c>
      <c r="BW184" s="2"/>
      <c r="BX184" s="2"/>
      <c r="BY184" s="2">
        <v>5195.42</v>
      </c>
      <c r="BZ184" s="2"/>
      <c r="CA184" s="2"/>
      <c r="CB184" s="2"/>
      <c r="CC184" s="2" t="s">
        <v>91</v>
      </c>
      <c r="CD184" s="2">
        <v>4051</v>
      </c>
      <c r="CE184" s="2" t="s">
        <v>126</v>
      </c>
      <c r="CF184" s="5">
        <v>42989</v>
      </c>
      <c r="CG184" s="2"/>
      <c r="CH184" s="2"/>
      <c r="CI184" s="2">
        <v>1</v>
      </c>
      <c r="CJ184" s="2">
        <v>1</v>
      </c>
      <c r="CK184" s="2">
        <v>21</v>
      </c>
      <c r="CL184" s="2" t="s">
        <v>85</v>
      </c>
      <c r="CM184" s="2"/>
    </row>
    <row r="185" spans="1:91">
      <c r="A185" s="2" t="s">
        <v>71</v>
      </c>
      <c r="B185" s="2" t="s">
        <v>72</v>
      </c>
      <c r="C185" s="2" t="s">
        <v>73</v>
      </c>
      <c r="D185" s="2"/>
      <c r="E185" s="2" t="str">
        <f>"FES1162573893"</f>
        <v>FES1162573893</v>
      </c>
      <c r="F185" s="3">
        <v>42985</v>
      </c>
      <c r="G185" s="2">
        <v>201803</v>
      </c>
      <c r="H185" s="2" t="s">
        <v>78</v>
      </c>
      <c r="I185" s="2" t="s">
        <v>79</v>
      </c>
      <c r="J185" s="2" t="s">
        <v>80</v>
      </c>
      <c r="K185" s="2" t="s">
        <v>77</v>
      </c>
      <c r="L185" s="2" t="s">
        <v>225</v>
      </c>
      <c r="M185" s="2" t="s">
        <v>226</v>
      </c>
      <c r="N185" s="2" t="s">
        <v>363</v>
      </c>
      <c r="O185" s="2" t="s">
        <v>81</v>
      </c>
      <c r="P185" s="2" t="str">
        <f>"2170585031                    "</f>
        <v xml:space="preserve">2170585031 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7.95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1</v>
      </c>
      <c r="BI185" s="2">
        <v>2.2999999999999998</v>
      </c>
      <c r="BJ185" s="2">
        <v>3.4</v>
      </c>
      <c r="BK185" s="2">
        <v>3.5</v>
      </c>
      <c r="BL185" s="2">
        <v>73.47</v>
      </c>
      <c r="BM185" s="2">
        <v>10.29</v>
      </c>
      <c r="BN185" s="2">
        <v>83.76</v>
      </c>
      <c r="BO185" s="2">
        <v>83.76</v>
      </c>
      <c r="BP185" s="2"/>
      <c r="BQ185" s="2" t="s">
        <v>111</v>
      </c>
      <c r="BR185" s="2" t="s">
        <v>82</v>
      </c>
      <c r="BS185" s="3">
        <v>42986</v>
      </c>
      <c r="BT185" s="4">
        <v>0.44097222222222227</v>
      </c>
      <c r="BU185" s="2" t="s">
        <v>200</v>
      </c>
      <c r="BV185" s="2" t="s">
        <v>95</v>
      </c>
      <c r="BW185" s="2"/>
      <c r="BX185" s="2"/>
      <c r="BY185" s="2">
        <v>17134.150000000001</v>
      </c>
      <c r="BZ185" s="2"/>
      <c r="CA185" s="2"/>
      <c r="CB185" s="2"/>
      <c r="CC185" s="2" t="s">
        <v>226</v>
      </c>
      <c r="CD185" s="2">
        <v>200</v>
      </c>
      <c r="CE185" s="2" t="s">
        <v>185</v>
      </c>
      <c r="CF185" s="5">
        <v>42989</v>
      </c>
      <c r="CG185" s="2"/>
      <c r="CH185" s="2"/>
      <c r="CI185" s="2">
        <v>1</v>
      </c>
      <c r="CJ185" s="2">
        <v>1</v>
      </c>
      <c r="CK185" s="2">
        <v>21</v>
      </c>
      <c r="CL185" s="2" t="s">
        <v>85</v>
      </c>
      <c r="CM185" s="2"/>
    </row>
    <row r="186" spans="1:91">
      <c r="A186" s="2" t="s">
        <v>71</v>
      </c>
      <c r="B186" s="2" t="s">
        <v>72</v>
      </c>
      <c r="C186" s="2" t="s">
        <v>73</v>
      </c>
      <c r="D186" s="2"/>
      <c r="E186" s="2" t="str">
        <f>"FES1162574233"</f>
        <v>FES1162574233</v>
      </c>
      <c r="F186" s="3">
        <v>42986</v>
      </c>
      <c r="G186" s="2">
        <v>201803</v>
      </c>
      <c r="H186" s="2" t="s">
        <v>78</v>
      </c>
      <c r="I186" s="2" t="s">
        <v>79</v>
      </c>
      <c r="J186" s="2" t="s">
        <v>80</v>
      </c>
      <c r="K186" s="2" t="s">
        <v>77</v>
      </c>
      <c r="L186" s="2" t="s">
        <v>312</v>
      </c>
      <c r="M186" s="2" t="s">
        <v>313</v>
      </c>
      <c r="N186" s="2" t="s">
        <v>363</v>
      </c>
      <c r="O186" s="2" t="s">
        <v>81</v>
      </c>
      <c r="P186" s="2" t="str">
        <f>"2170588823                    "</f>
        <v xml:space="preserve">2170588823 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4.55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1</v>
      </c>
      <c r="BJ186" s="2">
        <v>0.2</v>
      </c>
      <c r="BK186" s="2">
        <v>1</v>
      </c>
      <c r="BL186" s="2">
        <v>41.99</v>
      </c>
      <c r="BM186" s="2">
        <v>5.88</v>
      </c>
      <c r="BN186" s="2">
        <v>47.87</v>
      </c>
      <c r="BO186" s="2">
        <v>47.87</v>
      </c>
      <c r="BP186" s="2"/>
      <c r="BQ186" s="2" t="s">
        <v>111</v>
      </c>
      <c r="BR186" s="2" t="s">
        <v>82</v>
      </c>
      <c r="BS186" s="3">
        <v>42989</v>
      </c>
      <c r="BT186" s="4">
        <v>0.3347222222222222</v>
      </c>
      <c r="BU186" s="2" t="s">
        <v>541</v>
      </c>
      <c r="BV186" s="2" t="s">
        <v>95</v>
      </c>
      <c r="BW186" s="2"/>
      <c r="BX186" s="2"/>
      <c r="BY186" s="2">
        <v>1200</v>
      </c>
      <c r="BZ186" s="2"/>
      <c r="CA186" s="2" t="s">
        <v>542</v>
      </c>
      <c r="CB186" s="2"/>
      <c r="CC186" s="2" t="s">
        <v>313</v>
      </c>
      <c r="CD186" s="2">
        <v>4133</v>
      </c>
      <c r="CE186" s="2" t="s">
        <v>89</v>
      </c>
      <c r="CF186" s="5">
        <v>42990</v>
      </c>
      <c r="CG186" s="2"/>
      <c r="CH186" s="2"/>
      <c r="CI186" s="2">
        <v>1</v>
      </c>
      <c r="CJ186" s="2">
        <v>1</v>
      </c>
      <c r="CK186" s="2">
        <v>21</v>
      </c>
      <c r="CL186" s="2" t="s">
        <v>85</v>
      </c>
      <c r="CM186" s="2"/>
    </row>
    <row r="187" spans="1:91">
      <c r="A187" s="2" t="s">
        <v>71</v>
      </c>
      <c r="B187" s="2" t="s">
        <v>72</v>
      </c>
      <c r="C187" s="2" t="s">
        <v>73</v>
      </c>
      <c r="D187" s="2"/>
      <c r="E187" s="2" t="str">
        <f>"FES1162573919"</f>
        <v>FES1162573919</v>
      </c>
      <c r="F187" s="3">
        <v>42985</v>
      </c>
      <c r="G187" s="2">
        <v>201803</v>
      </c>
      <c r="H187" s="2" t="s">
        <v>78</v>
      </c>
      <c r="I187" s="2" t="s">
        <v>79</v>
      </c>
      <c r="J187" s="2" t="s">
        <v>80</v>
      </c>
      <c r="K187" s="2" t="s">
        <v>77</v>
      </c>
      <c r="L187" s="2" t="s">
        <v>120</v>
      </c>
      <c r="M187" s="2" t="s">
        <v>121</v>
      </c>
      <c r="N187" s="2" t="s">
        <v>436</v>
      </c>
      <c r="O187" s="2" t="s">
        <v>81</v>
      </c>
      <c r="P187" s="2" t="str">
        <f>"2170589269                    "</f>
        <v xml:space="preserve">2170589269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4.55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1</v>
      </c>
      <c r="BJ187" s="2">
        <v>0.2</v>
      </c>
      <c r="BK187" s="2">
        <v>1</v>
      </c>
      <c r="BL187" s="2">
        <v>41.99</v>
      </c>
      <c r="BM187" s="2">
        <v>5.88</v>
      </c>
      <c r="BN187" s="2">
        <v>47.87</v>
      </c>
      <c r="BO187" s="2">
        <v>47.87</v>
      </c>
      <c r="BP187" s="2"/>
      <c r="BQ187" s="2" t="s">
        <v>111</v>
      </c>
      <c r="BR187" s="2" t="s">
        <v>82</v>
      </c>
      <c r="BS187" s="3">
        <v>42986</v>
      </c>
      <c r="BT187" s="4">
        <v>0.34722222222222227</v>
      </c>
      <c r="BU187" s="2" t="s">
        <v>437</v>
      </c>
      <c r="BV187" s="2" t="s">
        <v>95</v>
      </c>
      <c r="BW187" s="2"/>
      <c r="BX187" s="2"/>
      <c r="BY187" s="2">
        <v>1200</v>
      </c>
      <c r="BZ187" s="2"/>
      <c r="CA187" s="2"/>
      <c r="CB187" s="2"/>
      <c r="CC187" s="2" t="s">
        <v>121</v>
      </c>
      <c r="CD187" s="2">
        <v>7441</v>
      </c>
      <c r="CE187" s="2" t="s">
        <v>89</v>
      </c>
      <c r="CF187" s="5">
        <v>42989</v>
      </c>
      <c r="CG187" s="2"/>
      <c r="CH187" s="2"/>
      <c r="CI187" s="2">
        <v>1</v>
      </c>
      <c r="CJ187" s="2">
        <v>1</v>
      </c>
      <c r="CK187" s="2">
        <v>21</v>
      </c>
      <c r="CL187" s="2" t="s">
        <v>85</v>
      </c>
      <c r="CM187" s="2"/>
    </row>
    <row r="188" spans="1:91">
      <c r="A188" s="2" t="s">
        <v>71</v>
      </c>
      <c r="B188" s="2" t="s">
        <v>72</v>
      </c>
      <c r="C188" s="2" t="s">
        <v>73</v>
      </c>
      <c r="D188" s="2"/>
      <c r="E188" s="2" t="str">
        <f>"FES1162574189"</f>
        <v>FES1162574189</v>
      </c>
      <c r="F188" s="3">
        <v>42985</v>
      </c>
      <c r="G188" s="2">
        <v>201803</v>
      </c>
      <c r="H188" s="2" t="s">
        <v>78</v>
      </c>
      <c r="I188" s="2" t="s">
        <v>79</v>
      </c>
      <c r="J188" s="2" t="s">
        <v>80</v>
      </c>
      <c r="K188" s="2" t="s">
        <v>77</v>
      </c>
      <c r="L188" s="2" t="s">
        <v>115</v>
      </c>
      <c r="M188" s="2" t="s">
        <v>116</v>
      </c>
      <c r="N188" s="2" t="s">
        <v>117</v>
      </c>
      <c r="O188" s="2" t="s">
        <v>81</v>
      </c>
      <c r="P188" s="2" t="str">
        <f>"2170589474                    "</f>
        <v xml:space="preserve">2170589474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4.55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1</v>
      </c>
      <c r="BJ188" s="2">
        <v>0.2</v>
      </c>
      <c r="BK188" s="2">
        <v>1</v>
      </c>
      <c r="BL188" s="2">
        <v>41.99</v>
      </c>
      <c r="BM188" s="2">
        <v>5.88</v>
      </c>
      <c r="BN188" s="2">
        <v>47.87</v>
      </c>
      <c r="BO188" s="2">
        <v>47.87</v>
      </c>
      <c r="BP188" s="2"/>
      <c r="BQ188" s="2" t="s">
        <v>118</v>
      </c>
      <c r="BR188" s="2" t="s">
        <v>82</v>
      </c>
      <c r="BS188" s="3">
        <v>42986</v>
      </c>
      <c r="BT188" s="4">
        <v>0.375</v>
      </c>
      <c r="BU188" s="2" t="s">
        <v>543</v>
      </c>
      <c r="BV188" s="2" t="s">
        <v>95</v>
      </c>
      <c r="BW188" s="2"/>
      <c r="BX188" s="2"/>
      <c r="BY188" s="2">
        <v>1200</v>
      </c>
      <c r="BZ188" s="2" t="s">
        <v>27</v>
      </c>
      <c r="CA188" s="2"/>
      <c r="CB188" s="2"/>
      <c r="CC188" s="2" t="s">
        <v>116</v>
      </c>
      <c r="CD188" s="2">
        <v>4300</v>
      </c>
      <c r="CE188" s="2" t="s">
        <v>89</v>
      </c>
      <c r="CF188" s="5">
        <v>42989</v>
      </c>
      <c r="CG188" s="2"/>
      <c r="CH188" s="2"/>
      <c r="CI188" s="2">
        <v>1</v>
      </c>
      <c r="CJ188" s="2">
        <v>1</v>
      </c>
      <c r="CK188" s="2">
        <v>21</v>
      </c>
      <c r="CL188" s="2" t="s">
        <v>85</v>
      </c>
      <c r="CM188" s="2"/>
    </row>
    <row r="189" spans="1:91">
      <c r="A189" s="2" t="s">
        <v>71</v>
      </c>
      <c r="B189" s="2" t="s">
        <v>72</v>
      </c>
      <c r="C189" s="2" t="s">
        <v>73</v>
      </c>
      <c r="D189" s="2"/>
      <c r="E189" s="2" t="str">
        <f>"FES1162574058"</f>
        <v>FES1162574058</v>
      </c>
      <c r="F189" s="3">
        <v>42985</v>
      </c>
      <c r="G189" s="2">
        <v>201803</v>
      </c>
      <c r="H189" s="2" t="s">
        <v>78</v>
      </c>
      <c r="I189" s="2" t="s">
        <v>79</v>
      </c>
      <c r="J189" s="2" t="s">
        <v>80</v>
      </c>
      <c r="K189" s="2" t="s">
        <v>77</v>
      </c>
      <c r="L189" s="2" t="s">
        <v>74</v>
      </c>
      <c r="M189" s="2" t="s">
        <v>75</v>
      </c>
      <c r="N189" s="2" t="s">
        <v>544</v>
      </c>
      <c r="O189" s="2" t="s">
        <v>81</v>
      </c>
      <c r="P189" s="2" t="str">
        <f>"2170587445                    "</f>
        <v xml:space="preserve">2170587445 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4.55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1</v>
      </c>
      <c r="BJ189" s="2">
        <v>0.2</v>
      </c>
      <c r="BK189" s="2">
        <v>1</v>
      </c>
      <c r="BL189" s="2">
        <v>41.99</v>
      </c>
      <c r="BM189" s="2">
        <v>5.88</v>
      </c>
      <c r="BN189" s="2">
        <v>47.87</v>
      </c>
      <c r="BO189" s="2">
        <v>47.87</v>
      </c>
      <c r="BP189" s="2"/>
      <c r="BQ189" s="2" t="s">
        <v>99</v>
      </c>
      <c r="BR189" s="2" t="s">
        <v>82</v>
      </c>
      <c r="BS189" s="3">
        <v>42986</v>
      </c>
      <c r="BT189" s="4">
        <v>0.40625</v>
      </c>
      <c r="BU189" s="2" t="s">
        <v>253</v>
      </c>
      <c r="BV189" s="2" t="s">
        <v>95</v>
      </c>
      <c r="BW189" s="2"/>
      <c r="BX189" s="2"/>
      <c r="BY189" s="2">
        <v>1200</v>
      </c>
      <c r="BZ189" s="2" t="s">
        <v>27</v>
      </c>
      <c r="CA189" s="2"/>
      <c r="CB189" s="2"/>
      <c r="CC189" s="2" t="s">
        <v>75</v>
      </c>
      <c r="CD189" s="2">
        <v>3201</v>
      </c>
      <c r="CE189" s="2" t="s">
        <v>89</v>
      </c>
      <c r="CF189" s="5">
        <v>42989</v>
      </c>
      <c r="CG189" s="2"/>
      <c r="CH189" s="2"/>
      <c r="CI189" s="2">
        <v>1</v>
      </c>
      <c r="CJ189" s="2">
        <v>1</v>
      </c>
      <c r="CK189" s="2">
        <v>21</v>
      </c>
      <c r="CL189" s="2" t="s">
        <v>85</v>
      </c>
      <c r="CM189" s="2"/>
    </row>
    <row r="190" spans="1:91">
      <c r="A190" s="2" t="s">
        <v>71</v>
      </c>
      <c r="B190" s="2" t="s">
        <v>72</v>
      </c>
      <c r="C190" s="2" t="s">
        <v>73</v>
      </c>
      <c r="D190" s="2"/>
      <c r="E190" s="2" t="str">
        <f>"FES1162574300"</f>
        <v>FES1162574300</v>
      </c>
      <c r="F190" s="3">
        <v>42986</v>
      </c>
      <c r="G190" s="2">
        <v>201803</v>
      </c>
      <c r="H190" s="2" t="s">
        <v>78</v>
      </c>
      <c r="I190" s="2" t="s">
        <v>79</v>
      </c>
      <c r="J190" s="2" t="s">
        <v>80</v>
      </c>
      <c r="K190" s="2" t="s">
        <v>77</v>
      </c>
      <c r="L190" s="2" t="s">
        <v>159</v>
      </c>
      <c r="M190" s="2" t="s">
        <v>160</v>
      </c>
      <c r="N190" s="2" t="s">
        <v>245</v>
      </c>
      <c r="O190" s="2" t="s">
        <v>81</v>
      </c>
      <c r="P190" s="2" t="str">
        <f>"2170584124                    "</f>
        <v xml:space="preserve">2170584124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3.55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1.7</v>
      </c>
      <c r="BJ190" s="2">
        <v>0.2</v>
      </c>
      <c r="BK190" s="2">
        <v>2</v>
      </c>
      <c r="BL190" s="2">
        <v>32.799999999999997</v>
      </c>
      <c r="BM190" s="2">
        <v>4.59</v>
      </c>
      <c r="BN190" s="2">
        <v>37.39</v>
      </c>
      <c r="BO190" s="2">
        <v>37.39</v>
      </c>
      <c r="BP190" s="2"/>
      <c r="BQ190" s="2" t="s">
        <v>130</v>
      </c>
      <c r="BR190" s="2" t="s">
        <v>82</v>
      </c>
      <c r="BS190" s="3">
        <v>42989</v>
      </c>
      <c r="BT190" s="4">
        <v>0.41666666666666669</v>
      </c>
      <c r="BU190" s="2" t="s">
        <v>246</v>
      </c>
      <c r="BV190" s="2" t="s">
        <v>95</v>
      </c>
      <c r="BW190" s="2"/>
      <c r="BX190" s="2"/>
      <c r="BY190" s="2">
        <v>1200</v>
      </c>
      <c r="BZ190" s="2"/>
      <c r="CA190" s="2"/>
      <c r="CB190" s="2"/>
      <c r="CC190" s="2" t="s">
        <v>160</v>
      </c>
      <c r="CD190" s="2">
        <v>2013</v>
      </c>
      <c r="CE190" s="2" t="s">
        <v>89</v>
      </c>
      <c r="CF190" s="5">
        <v>42990</v>
      </c>
      <c r="CG190" s="2"/>
      <c r="CH190" s="2"/>
      <c r="CI190" s="2">
        <v>1</v>
      </c>
      <c r="CJ190" s="2">
        <v>1</v>
      </c>
      <c r="CK190" s="2">
        <v>22</v>
      </c>
      <c r="CL190" s="2" t="s">
        <v>85</v>
      </c>
      <c r="CM190" s="2"/>
    </row>
    <row r="191" spans="1:91">
      <c r="A191" s="2" t="s">
        <v>71</v>
      </c>
      <c r="B191" s="2" t="s">
        <v>72</v>
      </c>
      <c r="C191" s="2" t="s">
        <v>73</v>
      </c>
      <c r="D191" s="2"/>
      <c r="E191" s="2" t="str">
        <f>"FES1162573903"</f>
        <v>FES1162573903</v>
      </c>
      <c r="F191" s="3">
        <v>42985</v>
      </c>
      <c r="G191" s="2">
        <v>201803</v>
      </c>
      <c r="H191" s="2" t="s">
        <v>78</v>
      </c>
      <c r="I191" s="2" t="s">
        <v>79</v>
      </c>
      <c r="J191" s="2" t="s">
        <v>80</v>
      </c>
      <c r="K191" s="2" t="s">
        <v>77</v>
      </c>
      <c r="L191" s="2" t="s">
        <v>545</v>
      </c>
      <c r="M191" s="2" t="s">
        <v>546</v>
      </c>
      <c r="N191" s="2" t="s">
        <v>547</v>
      </c>
      <c r="O191" s="2" t="s">
        <v>81</v>
      </c>
      <c r="P191" s="2" t="str">
        <f>"2170587710                    "</f>
        <v xml:space="preserve">2170587710 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26.7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4.5</v>
      </c>
      <c r="BJ191" s="2">
        <v>6.2</v>
      </c>
      <c r="BK191" s="2">
        <v>6.5</v>
      </c>
      <c r="BL191" s="2">
        <v>246.66</v>
      </c>
      <c r="BM191" s="2">
        <v>34.53</v>
      </c>
      <c r="BN191" s="2">
        <v>281.19</v>
      </c>
      <c r="BO191" s="2">
        <v>281.19</v>
      </c>
      <c r="BP191" s="2"/>
      <c r="BQ191" s="2" t="s">
        <v>111</v>
      </c>
      <c r="BR191" s="2" t="s">
        <v>82</v>
      </c>
      <c r="BS191" s="3">
        <v>42986</v>
      </c>
      <c r="BT191" s="4">
        <v>0.59027777777777779</v>
      </c>
      <c r="BU191" s="2" t="s">
        <v>548</v>
      </c>
      <c r="BV191" s="2" t="s">
        <v>85</v>
      </c>
      <c r="BW191" s="2" t="s">
        <v>86</v>
      </c>
      <c r="BX191" s="2" t="s">
        <v>549</v>
      </c>
      <c r="BY191" s="2">
        <v>31242</v>
      </c>
      <c r="BZ191" s="2"/>
      <c r="CA191" s="2"/>
      <c r="CB191" s="2"/>
      <c r="CC191" s="2" t="s">
        <v>546</v>
      </c>
      <c r="CD191" s="2">
        <v>7349</v>
      </c>
      <c r="CE191" s="2" t="s">
        <v>185</v>
      </c>
      <c r="CF191" s="5">
        <v>42989</v>
      </c>
      <c r="CG191" s="2"/>
      <c r="CH191" s="2"/>
      <c r="CI191" s="2">
        <v>1</v>
      </c>
      <c r="CJ191" s="2">
        <v>1</v>
      </c>
      <c r="CK191" s="2">
        <v>23</v>
      </c>
      <c r="CL191" s="2" t="s">
        <v>85</v>
      </c>
      <c r="CM191" s="2"/>
    </row>
    <row r="192" spans="1:91">
      <c r="A192" s="2" t="s">
        <v>71</v>
      </c>
      <c r="B192" s="2" t="s">
        <v>72</v>
      </c>
      <c r="C192" s="2" t="s">
        <v>73</v>
      </c>
      <c r="D192" s="2"/>
      <c r="E192" s="2" t="str">
        <f>"FES1162574164"</f>
        <v>FES1162574164</v>
      </c>
      <c r="F192" s="3">
        <v>42985</v>
      </c>
      <c r="G192" s="2">
        <v>201803</v>
      </c>
      <c r="H192" s="2" t="s">
        <v>78</v>
      </c>
      <c r="I192" s="2" t="s">
        <v>79</v>
      </c>
      <c r="J192" s="2" t="s">
        <v>80</v>
      </c>
      <c r="K192" s="2" t="s">
        <v>77</v>
      </c>
      <c r="L192" s="2" t="s">
        <v>225</v>
      </c>
      <c r="M192" s="2" t="s">
        <v>226</v>
      </c>
      <c r="N192" s="2" t="s">
        <v>550</v>
      </c>
      <c r="O192" s="2" t="s">
        <v>81</v>
      </c>
      <c r="P192" s="2" t="str">
        <f>"2170589443                    "</f>
        <v xml:space="preserve">2170589443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4.55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1</v>
      </c>
      <c r="BI192" s="2">
        <v>0.6</v>
      </c>
      <c r="BJ192" s="2">
        <v>1.7</v>
      </c>
      <c r="BK192" s="2">
        <v>2</v>
      </c>
      <c r="BL192" s="2">
        <v>41.99</v>
      </c>
      <c r="BM192" s="2">
        <v>5.88</v>
      </c>
      <c r="BN192" s="2">
        <v>47.87</v>
      </c>
      <c r="BO192" s="2">
        <v>47.87</v>
      </c>
      <c r="BP192" s="2"/>
      <c r="BQ192" s="2"/>
      <c r="BR192" s="2" t="s">
        <v>82</v>
      </c>
      <c r="BS192" s="3">
        <v>42986</v>
      </c>
      <c r="BT192" s="4">
        <v>0.37708333333333338</v>
      </c>
      <c r="BU192" s="2" t="s">
        <v>551</v>
      </c>
      <c r="BV192" s="2" t="s">
        <v>95</v>
      </c>
      <c r="BW192" s="2"/>
      <c r="BX192" s="2"/>
      <c r="BY192" s="2">
        <v>8304.59</v>
      </c>
      <c r="BZ192" s="2"/>
      <c r="CA192" s="2"/>
      <c r="CB192" s="2"/>
      <c r="CC192" s="2" t="s">
        <v>226</v>
      </c>
      <c r="CD192" s="2">
        <v>184</v>
      </c>
      <c r="CE192" s="2" t="s">
        <v>126</v>
      </c>
      <c r="CF192" s="5">
        <v>42988</v>
      </c>
      <c r="CG192" s="2"/>
      <c r="CH192" s="2"/>
      <c r="CI192" s="2">
        <v>1</v>
      </c>
      <c r="CJ192" s="2">
        <v>1</v>
      </c>
      <c r="CK192" s="2">
        <v>21</v>
      </c>
      <c r="CL192" s="2" t="s">
        <v>85</v>
      </c>
      <c r="CM192" s="2"/>
    </row>
    <row r="193" spans="1:91">
      <c r="A193" s="2" t="s">
        <v>71</v>
      </c>
      <c r="B193" s="2" t="s">
        <v>72</v>
      </c>
      <c r="C193" s="2" t="s">
        <v>73</v>
      </c>
      <c r="D193" s="2"/>
      <c r="E193" s="2" t="str">
        <f>"FES1162574063"</f>
        <v>FES1162574063</v>
      </c>
      <c r="F193" s="3">
        <v>42985</v>
      </c>
      <c r="G193" s="2">
        <v>201803</v>
      </c>
      <c r="H193" s="2" t="s">
        <v>78</v>
      </c>
      <c r="I193" s="2" t="s">
        <v>79</v>
      </c>
      <c r="J193" s="2" t="s">
        <v>80</v>
      </c>
      <c r="K193" s="2" t="s">
        <v>77</v>
      </c>
      <c r="L193" s="2" t="s">
        <v>74</v>
      </c>
      <c r="M193" s="2" t="s">
        <v>75</v>
      </c>
      <c r="N193" s="2" t="s">
        <v>552</v>
      </c>
      <c r="O193" s="2" t="s">
        <v>81</v>
      </c>
      <c r="P193" s="2" t="str">
        <f>"2170589060                    "</f>
        <v xml:space="preserve">2170589060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5.68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2.5</v>
      </c>
      <c r="BJ193" s="2">
        <v>1</v>
      </c>
      <c r="BK193" s="2">
        <v>2.5</v>
      </c>
      <c r="BL193" s="2">
        <v>52.48</v>
      </c>
      <c r="BM193" s="2">
        <v>7.35</v>
      </c>
      <c r="BN193" s="2">
        <v>59.83</v>
      </c>
      <c r="BO193" s="2">
        <v>59.83</v>
      </c>
      <c r="BP193" s="2"/>
      <c r="BQ193" s="2" t="s">
        <v>99</v>
      </c>
      <c r="BR193" s="2" t="s">
        <v>82</v>
      </c>
      <c r="BS193" s="3">
        <v>42986</v>
      </c>
      <c r="BT193" s="4">
        <v>0.375</v>
      </c>
      <c r="BU193" s="2" t="s">
        <v>553</v>
      </c>
      <c r="BV193" s="2" t="s">
        <v>95</v>
      </c>
      <c r="BW193" s="2"/>
      <c r="BX193" s="2"/>
      <c r="BY193" s="2">
        <v>4881.01</v>
      </c>
      <c r="BZ193" s="2"/>
      <c r="CA193" s="2"/>
      <c r="CB193" s="2"/>
      <c r="CC193" s="2" t="s">
        <v>75</v>
      </c>
      <c r="CD193" s="2">
        <v>3201</v>
      </c>
      <c r="CE193" s="2" t="s">
        <v>126</v>
      </c>
      <c r="CF193" s="5">
        <v>42989</v>
      </c>
      <c r="CG193" s="2"/>
      <c r="CH193" s="2"/>
      <c r="CI193" s="2">
        <v>1</v>
      </c>
      <c r="CJ193" s="2">
        <v>1</v>
      </c>
      <c r="CK193" s="2">
        <v>21</v>
      </c>
      <c r="CL193" s="2" t="s">
        <v>85</v>
      </c>
      <c r="CM193" s="2"/>
    </row>
    <row r="194" spans="1:91">
      <c r="A194" s="2" t="s">
        <v>71</v>
      </c>
      <c r="B194" s="2" t="s">
        <v>72</v>
      </c>
      <c r="C194" s="2" t="s">
        <v>73</v>
      </c>
      <c r="D194" s="2"/>
      <c r="E194" s="2" t="str">
        <f>"FES1162574211"</f>
        <v>FES1162574211</v>
      </c>
      <c r="F194" s="3">
        <v>42986</v>
      </c>
      <c r="G194" s="2">
        <v>201803</v>
      </c>
      <c r="H194" s="2" t="s">
        <v>78</v>
      </c>
      <c r="I194" s="2" t="s">
        <v>79</v>
      </c>
      <c r="J194" s="2" t="s">
        <v>80</v>
      </c>
      <c r="K194" s="2" t="s">
        <v>77</v>
      </c>
      <c r="L194" s="2" t="s">
        <v>203</v>
      </c>
      <c r="M194" s="2" t="s">
        <v>204</v>
      </c>
      <c r="N194" s="2" t="s">
        <v>554</v>
      </c>
      <c r="O194" s="2" t="s">
        <v>81</v>
      </c>
      <c r="P194" s="2" t="str">
        <f>"2170589503                    "</f>
        <v xml:space="preserve">2170589503         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3.55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2</v>
      </c>
      <c r="BJ194" s="2">
        <v>0.2</v>
      </c>
      <c r="BK194" s="2">
        <v>2</v>
      </c>
      <c r="BL194" s="2">
        <v>32.799999999999997</v>
      </c>
      <c r="BM194" s="2">
        <v>4.59</v>
      </c>
      <c r="BN194" s="2">
        <v>37.39</v>
      </c>
      <c r="BO194" s="2">
        <v>37.39</v>
      </c>
      <c r="BP194" s="2"/>
      <c r="BQ194" s="2" t="s">
        <v>555</v>
      </c>
      <c r="BR194" s="2" t="s">
        <v>82</v>
      </c>
      <c r="BS194" s="3">
        <v>42989</v>
      </c>
      <c r="BT194" s="4">
        <v>0.4375</v>
      </c>
      <c r="BU194" s="2" t="s">
        <v>556</v>
      </c>
      <c r="BV194" s="2" t="s">
        <v>95</v>
      </c>
      <c r="BW194" s="2"/>
      <c r="BX194" s="2"/>
      <c r="BY194" s="2">
        <v>1200</v>
      </c>
      <c r="BZ194" s="2"/>
      <c r="CA194" s="2" t="s">
        <v>180</v>
      </c>
      <c r="CB194" s="2"/>
      <c r="CC194" s="2" t="s">
        <v>204</v>
      </c>
      <c r="CD194" s="2">
        <v>1422</v>
      </c>
      <c r="CE194" s="2" t="s">
        <v>89</v>
      </c>
      <c r="CF194" s="5">
        <v>42989</v>
      </c>
      <c r="CG194" s="2"/>
      <c r="CH194" s="2"/>
      <c r="CI194" s="2">
        <v>1</v>
      </c>
      <c r="CJ194" s="2">
        <v>1</v>
      </c>
      <c r="CK194" s="2">
        <v>22</v>
      </c>
      <c r="CL194" s="2" t="s">
        <v>85</v>
      </c>
      <c r="CM194" s="2"/>
    </row>
    <row r="195" spans="1:91">
      <c r="A195" s="2" t="s">
        <v>71</v>
      </c>
      <c r="B195" s="2" t="s">
        <v>72</v>
      </c>
      <c r="C195" s="2" t="s">
        <v>73</v>
      </c>
      <c r="D195" s="2"/>
      <c r="E195" s="2" t="str">
        <f>"FES1162573923"</f>
        <v>FES1162573923</v>
      </c>
      <c r="F195" s="3">
        <v>42985</v>
      </c>
      <c r="G195" s="2">
        <v>201803</v>
      </c>
      <c r="H195" s="2" t="s">
        <v>78</v>
      </c>
      <c r="I195" s="2" t="s">
        <v>79</v>
      </c>
      <c r="J195" s="2" t="s">
        <v>80</v>
      </c>
      <c r="K195" s="2" t="s">
        <v>77</v>
      </c>
      <c r="L195" s="2" t="s">
        <v>326</v>
      </c>
      <c r="M195" s="2" t="s">
        <v>326</v>
      </c>
      <c r="N195" s="2" t="s">
        <v>327</v>
      </c>
      <c r="O195" s="2" t="s">
        <v>81</v>
      </c>
      <c r="P195" s="2" t="str">
        <f>"2170589728                    "</f>
        <v xml:space="preserve">2170589728  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4.55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1</v>
      </c>
      <c r="BJ195" s="2">
        <v>0.2</v>
      </c>
      <c r="BK195" s="2">
        <v>1</v>
      </c>
      <c r="BL195" s="2">
        <v>41.99</v>
      </c>
      <c r="BM195" s="2">
        <v>5.88</v>
      </c>
      <c r="BN195" s="2">
        <v>47.87</v>
      </c>
      <c r="BO195" s="2">
        <v>47.87</v>
      </c>
      <c r="BP195" s="2"/>
      <c r="BQ195" s="2" t="s">
        <v>111</v>
      </c>
      <c r="BR195" s="2" t="s">
        <v>82</v>
      </c>
      <c r="BS195" s="3">
        <v>42986</v>
      </c>
      <c r="BT195" s="4">
        <v>0.47569444444444442</v>
      </c>
      <c r="BU195" s="2" t="s">
        <v>513</v>
      </c>
      <c r="BV195" s="2" t="s">
        <v>95</v>
      </c>
      <c r="BW195" s="2"/>
      <c r="BX195" s="2"/>
      <c r="BY195" s="2">
        <v>1200</v>
      </c>
      <c r="BZ195" s="2"/>
      <c r="CA195" s="2" t="s">
        <v>180</v>
      </c>
      <c r="CB195" s="2"/>
      <c r="CC195" s="2" t="s">
        <v>326</v>
      </c>
      <c r="CD195" s="2">
        <v>7646</v>
      </c>
      <c r="CE195" s="2" t="s">
        <v>89</v>
      </c>
      <c r="CF195" s="5">
        <v>42989</v>
      </c>
      <c r="CG195" s="2"/>
      <c r="CH195" s="2"/>
      <c r="CI195" s="2">
        <v>1</v>
      </c>
      <c r="CJ195" s="2">
        <v>1</v>
      </c>
      <c r="CK195" s="2">
        <v>21</v>
      </c>
      <c r="CL195" s="2" t="s">
        <v>85</v>
      </c>
      <c r="CM195" s="2"/>
    </row>
    <row r="196" spans="1:91">
      <c r="A196" s="2" t="s">
        <v>71</v>
      </c>
      <c r="B196" s="2" t="s">
        <v>72</v>
      </c>
      <c r="C196" s="2" t="s">
        <v>73</v>
      </c>
      <c r="D196" s="2"/>
      <c r="E196" s="2" t="str">
        <f>"FES1162574145"</f>
        <v>FES1162574145</v>
      </c>
      <c r="F196" s="3">
        <v>42985</v>
      </c>
      <c r="G196" s="2">
        <v>201803</v>
      </c>
      <c r="H196" s="2" t="s">
        <v>78</v>
      </c>
      <c r="I196" s="2" t="s">
        <v>79</v>
      </c>
      <c r="J196" s="2" t="s">
        <v>80</v>
      </c>
      <c r="K196" s="2" t="s">
        <v>77</v>
      </c>
      <c r="L196" s="2" t="s">
        <v>171</v>
      </c>
      <c r="M196" s="2" t="s">
        <v>172</v>
      </c>
      <c r="N196" s="2" t="s">
        <v>557</v>
      </c>
      <c r="O196" s="2" t="s">
        <v>81</v>
      </c>
      <c r="P196" s="2" t="str">
        <f>"2170589215                    "</f>
        <v xml:space="preserve">2170589215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3.55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1</v>
      </c>
      <c r="BI196" s="2">
        <v>5.9</v>
      </c>
      <c r="BJ196" s="2">
        <v>1.6</v>
      </c>
      <c r="BK196" s="2">
        <v>6</v>
      </c>
      <c r="BL196" s="2">
        <v>32.799999999999997</v>
      </c>
      <c r="BM196" s="2">
        <v>4.59</v>
      </c>
      <c r="BN196" s="2">
        <v>37.39</v>
      </c>
      <c r="BO196" s="2">
        <v>37.39</v>
      </c>
      <c r="BP196" s="2"/>
      <c r="BQ196" s="2" t="s">
        <v>99</v>
      </c>
      <c r="BR196" s="2" t="s">
        <v>82</v>
      </c>
      <c r="BS196" s="3">
        <v>42986</v>
      </c>
      <c r="BT196" s="4">
        <v>0.44166666666666665</v>
      </c>
      <c r="BU196" s="2" t="s">
        <v>558</v>
      </c>
      <c r="BV196" s="2" t="s">
        <v>95</v>
      </c>
      <c r="BW196" s="2"/>
      <c r="BX196" s="2"/>
      <c r="BY196" s="2">
        <v>8225.23</v>
      </c>
      <c r="BZ196" s="2"/>
      <c r="CA196" s="2"/>
      <c r="CB196" s="2"/>
      <c r="CC196" s="2" t="s">
        <v>172</v>
      </c>
      <c r="CD196" s="2">
        <v>1459</v>
      </c>
      <c r="CE196" s="2" t="s">
        <v>126</v>
      </c>
      <c r="CF196" s="5">
        <v>42989</v>
      </c>
      <c r="CG196" s="2"/>
      <c r="CH196" s="2"/>
      <c r="CI196" s="2">
        <v>1</v>
      </c>
      <c r="CJ196" s="2">
        <v>1</v>
      </c>
      <c r="CK196" s="2">
        <v>22</v>
      </c>
      <c r="CL196" s="2" t="s">
        <v>85</v>
      </c>
      <c r="CM196" s="2"/>
    </row>
    <row r="197" spans="1:91">
      <c r="A197" s="2" t="s">
        <v>71</v>
      </c>
      <c r="B197" s="2" t="s">
        <v>72</v>
      </c>
      <c r="C197" s="2" t="s">
        <v>73</v>
      </c>
      <c r="D197" s="2"/>
      <c r="E197" s="2" t="str">
        <f>"FES1162574030"</f>
        <v>FES1162574030</v>
      </c>
      <c r="F197" s="3">
        <v>42985</v>
      </c>
      <c r="G197" s="2">
        <v>201803</v>
      </c>
      <c r="H197" s="2" t="s">
        <v>78</v>
      </c>
      <c r="I197" s="2" t="s">
        <v>79</v>
      </c>
      <c r="J197" s="2" t="s">
        <v>80</v>
      </c>
      <c r="K197" s="2" t="s">
        <v>77</v>
      </c>
      <c r="L197" s="2" t="s">
        <v>74</v>
      </c>
      <c r="M197" s="2" t="s">
        <v>75</v>
      </c>
      <c r="N197" s="2" t="s">
        <v>267</v>
      </c>
      <c r="O197" s="2" t="s">
        <v>81</v>
      </c>
      <c r="P197" s="2" t="str">
        <f>"2170588967                    "</f>
        <v xml:space="preserve">2170588967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4.55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1</v>
      </c>
      <c r="BJ197" s="2">
        <v>0.2</v>
      </c>
      <c r="BK197" s="2">
        <v>1</v>
      </c>
      <c r="BL197" s="2">
        <v>41.99</v>
      </c>
      <c r="BM197" s="2">
        <v>5.88</v>
      </c>
      <c r="BN197" s="2">
        <v>47.87</v>
      </c>
      <c r="BO197" s="2">
        <v>47.87</v>
      </c>
      <c r="BP197" s="2"/>
      <c r="BQ197" s="2" t="s">
        <v>111</v>
      </c>
      <c r="BR197" s="2" t="s">
        <v>82</v>
      </c>
      <c r="BS197" s="3">
        <v>42986</v>
      </c>
      <c r="BT197" s="4">
        <v>0.41319444444444442</v>
      </c>
      <c r="BU197" s="2" t="s">
        <v>268</v>
      </c>
      <c r="BV197" s="2" t="s">
        <v>95</v>
      </c>
      <c r="BW197" s="2"/>
      <c r="BX197" s="2"/>
      <c r="BY197" s="2">
        <v>1200</v>
      </c>
      <c r="BZ197" s="2" t="s">
        <v>27</v>
      </c>
      <c r="CA197" s="2"/>
      <c r="CB197" s="2"/>
      <c r="CC197" s="2" t="s">
        <v>75</v>
      </c>
      <c r="CD197" s="2">
        <v>3200</v>
      </c>
      <c r="CE197" s="2" t="s">
        <v>89</v>
      </c>
      <c r="CF197" s="5">
        <v>42989</v>
      </c>
      <c r="CG197" s="2"/>
      <c r="CH197" s="2"/>
      <c r="CI197" s="2">
        <v>1</v>
      </c>
      <c r="CJ197" s="2">
        <v>1</v>
      </c>
      <c r="CK197" s="2">
        <v>21</v>
      </c>
      <c r="CL197" s="2" t="s">
        <v>85</v>
      </c>
      <c r="CM197" s="2"/>
    </row>
    <row r="198" spans="1:91">
      <c r="A198" s="2" t="s">
        <v>71</v>
      </c>
      <c r="B198" s="2" t="s">
        <v>72</v>
      </c>
      <c r="C198" s="2" t="s">
        <v>73</v>
      </c>
      <c r="D198" s="2"/>
      <c r="E198" s="2" t="str">
        <f>"FES1162574306"</f>
        <v>FES1162574306</v>
      </c>
      <c r="F198" s="3">
        <v>42986</v>
      </c>
      <c r="G198" s="2">
        <v>201803</v>
      </c>
      <c r="H198" s="2" t="s">
        <v>78</v>
      </c>
      <c r="I198" s="2" t="s">
        <v>79</v>
      </c>
      <c r="J198" s="2" t="s">
        <v>80</v>
      </c>
      <c r="K198" s="2" t="s">
        <v>77</v>
      </c>
      <c r="L198" s="2" t="s">
        <v>258</v>
      </c>
      <c r="M198" s="2" t="s">
        <v>259</v>
      </c>
      <c r="N198" s="2" t="s">
        <v>411</v>
      </c>
      <c r="O198" s="2" t="s">
        <v>81</v>
      </c>
      <c r="P198" s="2" t="str">
        <f>"2170585521                    "</f>
        <v xml:space="preserve">2170585521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4.55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1</v>
      </c>
      <c r="BI198" s="2">
        <v>1</v>
      </c>
      <c r="BJ198" s="2">
        <v>0.2</v>
      </c>
      <c r="BK198" s="2">
        <v>1</v>
      </c>
      <c r="BL198" s="2">
        <v>41.99</v>
      </c>
      <c r="BM198" s="2">
        <v>5.88</v>
      </c>
      <c r="BN198" s="2">
        <v>47.87</v>
      </c>
      <c r="BO198" s="2">
        <v>47.87</v>
      </c>
      <c r="BP198" s="2"/>
      <c r="BQ198" s="2"/>
      <c r="BR198" s="2" t="s">
        <v>82</v>
      </c>
      <c r="BS198" s="3">
        <v>42989</v>
      </c>
      <c r="BT198" s="4">
        <v>0.39583333333333331</v>
      </c>
      <c r="BU198" s="2" t="s">
        <v>374</v>
      </c>
      <c r="BV198" s="2" t="s">
        <v>95</v>
      </c>
      <c r="BW198" s="2"/>
      <c r="BX198" s="2"/>
      <c r="BY198" s="2">
        <v>1200</v>
      </c>
      <c r="BZ198" s="2"/>
      <c r="CA198" s="2"/>
      <c r="CB198" s="2"/>
      <c r="CC198" s="2" t="s">
        <v>259</v>
      </c>
      <c r="CD198" s="2">
        <v>5200</v>
      </c>
      <c r="CE198" s="2" t="s">
        <v>89</v>
      </c>
      <c r="CF198" s="5">
        <v>42991</v>
      </c>
      <c r="CG198" s="2"/>
      <c r="CH198" s="2"/>
      <c r="CI198" s="2">
        <v>1</v>
      </c>
      <c r="CJ198" s="2">
        <v>1</v>
      </c>
      <c r="CK198" s="2">
        <v>21</v>
      </c>
      <c r="CL198" s="2" t="s">
        <v>85</v>
      </c>
      <c r="CM198" s="2"/>
    </row>
    <row r="199" spans="1:91">
      <c r="A199" s="2" t="s">
        <v>71</v>
      </c>
      <c r="B199" s="2" t="s">
        <v>72</v>
      </c>
      <c r="C199" s="2" t="s">
        <v>73</v>
      </c>
      <c r="D199" s="2"/>
      <c r="E199" s="2" t="str">
        <f>"FES1162573902"</f>
        <v>FES1162573902</v>
      </c>
      <c r="F199" s="3">
        <v>42985</v>
      </c>
      <c r="G199" s="2">
        <v>201803</v>
      </c>
      <c r="H199" s="2" t="s">
        <v>78</v>
      </c>
      <c r="I199" s="2" t="s">
        <v>79</v>
      </c>
      <c r="J199" s="2" t="s">
        <v>80</v>
      </c>
      <c r="K199" s="2" t="s">
        <v>77</v>
      </c>
      <c r="L199" s="2" t="s">
        <v>127</v>
      </c>
      <c r="M199" s="2" t="s">
        <v>128</v>
      </c>
      <c r="N199" s="2" t="s">
        <v>452</v>
      </c>
      <c r="O199" s="2" t="s">
        <v>81</v>
      </c>
      <c r="P199" s="2" t="str">
        <f>"2170587668                    "</f>
        <v xml:space="preserve">2170587668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4.55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1</v>
      </c>
      <c r="BJ199" s="2">
        <v>0.2</v>
      </c>
      <c r="BK199" s="2">
        <v>1</v>
      </c>
      <c r="BL199" s="2">
        <v>41.99</v>
      </c>
      <c r="BM199" s="2">
        <v>5.88</v>
      </c>
      <c r="BN199" s="2">
        <v>47.87</v>
      </c>
      <c r="BO199" s="2">
        <v>47.87</v>
      </c>
      <c r="BP199" s="2"/>
      <c r="BQ199" s="2" t="s">
        <v>111</v>
      </c>
      <c r="BR199" s="2" t="s">
        <v>82</v>
      </c>
      <c r="BS199" s="3">
        <v>42986</v>
      </c>
      <c r="BT199" s="4">
        <v>0.38194444444444442</v>
      </c>
      <c r="BU199" s="2" t="s">
        <v>453</v>
      </c>
      <c r="BV199" s="2" t="s">
        <v>95</v>
      </c>
      <c r="BW199" s="2"/>
      <c r="BX199" s="2"/>
      <c r="BY199" s="2">
        <v>1200</v>
      </c>
      <c r="BZ199" s="2" t="s">
        <v>27</v>
      </c>
      <c r="CA199" s="2" t="s">
        <v>165</v>
      </c>
      <c r="CB199" s="2"/>
      <c r="CC199" s="2" t="s">
        <v>128</v>
      </c>
      <c r="CD199" s="2">
        <v>6001</v>
      </c>
      <c r="CE199" s="2" t="s">
        <v>89</v>
      </c>
      <c r="CF199" s="5">
        <v>42989</v>
      </c>
      <c r="CG199" s="2"/>
      <c r="CH199" s="2"/>
      <c r="CI199" s="2">
        <v>1</v>
      </c>
      <c r="CJ199" s="2">
        <v>1</v>
      </c>
      <c r="CK199" s="2">
        <v>21</v>
      </c>
      <c r="CL199" s="2" t="s">
        <v>85</v>
      </c>
      <c r="CM199" s="2"/>
    </row>
    <row r="200" spans="1:91">
      <c r="A200" s="2" t="s">
        <v>71</v>
      </c>
      <c r="B200" s="2" t="s">
        <v>72</v>
      </c>
      <c r="C200" s="2" t="s">
        <v>73</v>
      </c>
      <c r="D200" s="2"/>
      <c r="E200" s="2" t="str">
        <f>"FES1162573977"</f>
        <v>FES1162573977</v>
      </c>
      <c r="F200" s="3">
        <v>42985</v>
      </c>
      <c r="G200" s="2">
        <v>201803</v>
      </c>
      <c r="H200" s="2" t="s">
        <v>78</v>
      </c>
      <c r="I200" s="2" t="s">
        <v>79</v>
      </c>
      <c r="J200" s="2" t="s">
        <v>80</v>
      </c>
      <c r="K200" s="2" t="s">
        <v>77</v>
      </c>
      <c r="L200" s="2" t="s">
        <v>159</v>
      </c>
      <c r="M200" s="2" t="s">
        <v>160</v>
      </c>
      <c r="N200" s="2" t="s">
        <v>559</v>
      </c>
      <c r="O200" s="2" t="s">
        <v>81</v>
      </c>
      <c r="P200" s="2" t="str">
        <f>"2170586871                    "</f>
        <v xml:space="preserve">2170586871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3.55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1</v>
      </c>
      <c r="BJ200" s="2">
        <v>0.2</v>
      </c>
      <c r="BK200" s="2">
        <v>1</v>
      </c>
      <c r="BL200" s="2">
        <v>32.799999999999997</v>
      </c>
      <c r="BM200" s="2">
        <v>4.59</v>
      </c>
      <c r="BN200" s="2">
        <v>37.39</v>
      </c>
      <c r="BO200" s="2">
        <v>37.39</v>
      </c>
      <c r="BP200" s="2"/>
      <c r="BQ200" s="2" t="s">
        <v>560</v>
      </c>
      <c r="BR200" s="2" t="s">
        <v>82</v>
      </c>
      <c r="BS200" s="3">
        <v>42989</v>
      </c>
      <c r="BT200" s="4">
        <v>0.52361111111111114</v>
      </c>
      <c r="BU200" s="2" t="s">
        <v>294</v>
      </c>
      <c r="BV200" s="2" t="s">
        <v>85</v>
      </c>
      <c r="BW200" s="2" t="s">
        <v>113</v>
      </c>
      <c r="BX200" s="2" t="s">
        <v>273</v>
      </c>
      <c r="BY200" s="2">
        <v>1200</v>
      </c>
      <c r="BZ200" s="2"/>
      <c r="CA200" s="2"/>
      <c r="CB200" s="2"/>
      <c r="CC200" s="2" t="s">
        <v>160</v>
      </c>
      <c r="CD200" s="2">
        <v>1725</v>
      </c>
      <c r="CE200" s="2" t="s">
        <v>89</v>
      </c>
      <c r="CF200" s="5">
        <v>42990</v>
      </c>
      <c r="CG200" s="2"/>
      <c r="CH200" s="2"/>
      <c r="CI200" s="2">
        <v>1</v>
      </c>
      <c r="CJ200" s="2">
        <v>2</v>
      </c>
      <c r="CK200" s="2">
        <v>22</v>
      </c>
      <c r="CL200" s="2" t="s">
        <v>85</v>
      </c>
      <c r="CM200" s="2"/>
    </row>
    <row r="201" spans="1:91">
      <c r="A201" s="2" t="s">
        <v>71</v>
      </c>
      <c r="B201" s="2" t="s">
        <v>72</v>
      </c>
      <c r="C201" s="2" t="s">
        <v>73</v>
      </c>
      <c r="D201" s="2"/>
      <c r="E201" s="2" t="str">
        <f>"FES1162573949"</f>
        <v>FES1162573949</v>
      </c>
      <c r="F201" s="3">
        <v>42986</v>
      </c>
      <c r="G201" s="2">
        <v>201803</v>
      </c>
      <c r="H201" s="2" t="s">
        <v>78</v>
      </c>
      <c r="I201" s="2" t="s">
        <v>79</v>
      </c>
      <c r="J201" s="2" t="s">
        <v>80</v>
      </c>
      <c r="K201" s="2" t="s">
        <v>77</v>
      </c>
      <c r="L201" s="2" t="s">
        <v>127</v>
      </c>
      <c r="M201" s="2" t="s">
        <v>128</v>
      </c>
      <c r="N201" s="2" t="s">
        <v>561</v>
      </c>
      <c r="O201" s="2" t="s">
        <v>81</v>
      </c>
      <c r="P201" s="2" t="str">
        <f>"2170588785                    "</f>
        <v xml:space="preserve">2170588785 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4.55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1</v>
      </c>
      <c r="BJ201" s="2">
        <v>0.2</v>
      </c>
      <c r="BK201" s="2">
        <v>1</v>
      </c>
      <c r="BL201" s="2">
        <v>41.99</v>
      </c>
      <c r="BM201" s="2">
        <v>5.88</v>
      </c>
      <c r="BN201" s="2">
        <v>47.87</v>
      </c>
      <c r="BO201" s="2">
        <v>47.87</v>
      </c>
      <c r="BP201" s="2"/>
      <c r="BQ201" s="2" t="s">
        <v>111</v>
      </c>
      <c r="BR201" s="2" t="s">
        <v>82</v>
      </c>
      <c r="BS201" s="3">
        <v>42989</v>
      </c>
      <c r="BT201" s="4">
        <v>0.34027777777777773</v>
      </c>
      <c r="BU201" s="2" t="s">
        <v>562</v>
      </c>
      <c r="BV201" s="2" t="s">
        <v>95</v>
      </c>
      <c r="BW201" s="2"/>
      <c r="BX201" s="2"/>
      <c r="BY201" s="2">
        <v>1200</v>
      </c>
      <c r="BZ201" s="2"/>
      <c r="CA201" s="2"/>
      <c r="CB201" s="2"/>
      <c r="CC201" s="2" t="s">
        <v>128</v>
      </c>
      <c r="CD201" s="2">
        <v>6001</v>
      </c>
      <c r="CE201" s="2" t="s">
        <v>89</v>
      </c>
      <c r="CF201" s="5">
        <v>42990</v>
      </c>
      <c r="CG201" s="2"/>
      <c r="CH201" s="2"/>
      <c r="CI201" s="2">
        <v>1</v>
      </c>
      <c r="CJ201" s="2">
        <v>1</v>
      </c>
      <c r="CK201" s="2">
        <v>21</v>
      </c>
      <c r="CL201" s="2" t="s">
        <v>85</v>
      </c>
      <c r="CM201" s="2"/>
    </row>
    <row r="202" spans="1:91">
      <c r="A202" s="2" t="s">
        <v>71</v>
      </c>
      <c r="B202" s="2" t="s">
        <v>72</v>
      </c>
      <c r="C202" s="2" t="s">
        <v>73</v>
      </c>
      <c r="D202" s="2"/>
      <c r="E202" s="2" t="str">
        <f>"FES1162574076"</f>
        <v>FES1162574076</v>
      </c>
      <c r="F202" s="3">
        <v>42985</v>
      </c>
      <c r="G202" s="2">
        <v>201803</v>
      </c>
      <c r="H202" s="2" t="s">
        <v>78</v>
      </c>
      <c r="I202" s="2" t="s">
        <v>79</v>
      </c>
      <c r="J202" s="2" t="s">
        <v>80</v>
      </c>
      <c r="K202" s="2" t="s">
        <v>77</v>
      </c>
      <c r="L202" s="2" t="s">
        <v>563</v>
      </c>
      <c r="M202" s="2" t="s">
        <v>564</v>
      </c>
      <c r="N202" s="2" t="s">
        <v>565</v>
      </c>
      <c r="O202" s="2" t="s">
        <v>81</v>
      </c>
      <c r="P202" s="2" t="str">
        <f>"2170589342                    "</f>
        <v xml:space="preserve">2170589342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4.55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1</v>
      </c>
      <c r="BJ202" s="2">
        <v>0.2</v>
      </c>
      <c r="BK202" s="2">
        <v>1</v>
      </c>
      <c r="BL202" s="2">
        <v>41.99</v>
      </c>
      <c r="BM202" s="2">
        <v>5.88</v>
      </c>
      <c r="BN202" s="2">
        <v>47.87</v>
      </c>
      <c r="BO202" s="2">
        <v>47.87</v>
      </c>
      <c r="BP202" s="2"/>
      <c r="BQ202" s="2" t="s">
        <v>566</v>
      </c>
      <c r="BR202" s="2" t="s">
        <v>82</v>
      </c>
      <c r="BS202" s="3">
        <v>42986</v>
      </c>
      <c r="BT202" s="4">
        <v>0.34513888888888888</v>
      </c>
      <c r="BU202" s="2" t="s">
        <v>567</v>
      </c>
      <c r="BV202" s="2" t="s">
        <v>95</v>
      </c>
      <c r="BW202" s="2"/>
      <c r="BX202" s="2"/>
      <c r="BY202" s="2">
        <v>1200</v>
      </c>
      <c r="BZ202" s="2"/>
      <c r="CA202" s="2" t="s">
        <v>568</v>
      </c>
      <c r="CB202" s="2"/>
      <c r="CC202" s="2" t="s">
        <v>564</v>
      </c>
      <c r="CD202" s="2">
        <v>1900</v>
      </c>
      <c r="CE202" s="2" t="s">
        <v>89</v>
      </c>
      <c r="CF202" s="5">
        <v>42989</v>
      </c>
      <c r="CG202" s="2"/>
      <c r="CH202" s="2"/>
      <c r="CI202" s="2">
        <v>1</v>
      </c>
      <c r="CJ202" s="2">
        <v>1</v>
      </c>
      <c r="CK202" s="2">
        <v>21</v>
      </c>
      <c r="CL202" s="2" t="s">
        <v>85</v>
      </c>
      <c r="CM202" s="2"/>
    </row>
    <row r="203" spans="1:91">
      <c r="A203" s="2" t="s">
        <v>71</v>
      </c>
      <c r="B203" s="2" t="s">
        <v>72</v>
      </c>
      <c r="C203" s="2" t="s">
        <v>73</v>
      </c>
      <c r="D203" s="2"/>
      <c r="E203" s="2" t="str">
        <f>"FES1162573897"</f>
        <v>FES1162573897</v>
      </c>
      <c r="F203" s="3">
        <v>42985</v>
      </c>
      <c r="G203" s="2">
        <v>201803</v>
      </c>
      <c r="H203" s="2" t="s">
        <v>78</v>
      </c>
      <c r="I203" s="2" t="s">
        <v>79</v>
      </c>
      <c r="J203" s="2" t="s">
        <v>80</v>
      </c>
      <c r="K203" s="2" t="s">
        <v>77</v>
      </c>
      <c r="L203" s="2" t="s">
        <v>171</v>
      </c>
      <c r="M203" s="2" t="s">
        <v>172</v>
      </c>
      <c r="N203" s="2" t="s">
        <v>173</v>
      </c>
      <c r="O203" s="2" t="s">
        <v>81</v>
      </c>
      <c r="P203" s="2" t="str">
        <f>"2170587321                    "</f>
        <v xml:space="preserve">2170587321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3.55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1</v>
      </c>
      <c r="BJ203" s="2">
        <v>0.2</v>
      </c>
      <c r="BK203" s="2">
        <v>1</v>
      </c>
      <c r="BL203" s="2">
        <v>32.799999999999997</v>
      </c>
      <c r="BM203" s="2">
        <v>4.59</v>
      </c>
      <c r="BN203" s="2">
        <v>37.39</v>
      </c>
      <c r="BO203" s="2">
        <v>37.39</v>
      </c>
      <c r="BP203" s="2"/>
      <c r="BQ203" s="2" t="s">
        <v>111</v>
      </c>
      <c r="BR203" s="2" t="s">
        <v>82</v>
      </c>
      <c r="BS203" s="3">
        <v>42986</v>
      </c>
      <c r="BT203" s="4">
        <v>0.34027777777777773</v>
      </c>
      <c r="BU203" s="2" t="s">
        <v>211</v>
      </c>
      <c r="BV203" s="2" t="s">
        <v>95</v>
      </c>
      <c r="BW203" s="2"/>
      <c r="BX203" s="2"/>
      <c r="BY203" s="2">
        <v>1200</v>
      </c>
      <c r="BZ203" s="2"/>
      <c r="CA203" s="2"/>
      <c r="CB203" s="2"/>
      <c r="CC203" s="2" t="s">
        <v>172</v>
      </c>
      <c r="CD203" s="2">
        <v>1459</v>
      </c>
      <c r="CE203" s="2" t="s">
        <v>89</v>
      </c>
      <c r="CF203" s="5">
        <v>42989</v>
      </c>
      <c r="CG203" s="2"/>
      <c r="CH203" s="2"/>
      <c r="CI203" s="2">
        <v>1</v>
      </c>
      <c r="CJ203" s="2">
        <v>1</v>
      </c>
      <c r="CK203" s="2">
        <v>22</v>
      </c>
      <c r="CL203" s="2" t="s">
        <v>85</v>
      </c>
      <c r="CM203" s="2"/>
    </row>
    <row r="204" spans="1:91">
      <c r="A204" s="2" t="s">
        <v>71</v>
      </c>
      <c r="B204" s="2" t="s">
        <v>72</v>
      </c>
      <c r="C204" s="2" t="s">
        <v>73</v>
      </c>
      <c r="D204" s="2"/>
      <c r="E204" s="2" t="str">
        <f>"FES1162573943"</f>
        <v>FES1162573943</v>
      </c>
      <c r="F204" s="3">
        <v>42986</v>
      </c>
      <c r="G204" s="2">
        <v>201803</v>
      </c>
      <c r="H204" s="2" t="s">
        <v>78</v>
      </c>
      <c r="I204" s="2" t="s">
        <v>79</v>
      </c>
      <c r="J204" s="2" t="s">
        <v>80</v>
      </c>
      <c r="K204" s="2" t="s">
        <v>77</v>
      </c>
      <c r="L204" s="2" t="s">
        <v>258</v>
      </c>
      <c r="M204" s="2" t="s">
        <v>259</v>
      </c>
      <c r="N204" s="2" t="s">
        <v>411</v>
      </c>
      <c r="O204" s="2" t="s">
        <v>81</v>
      </c>
      <c r="P204" s="2" t="str">
        <f>"2170586561                    "</f>
        <v xml:space="preserve">2170586561 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4.55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1</v>
      </c>
      <c r="BJ204" s="2">
        <v>0.2</v>
      </c>
      <c r="BK204" s="2">
        <v>1</v>
      </c>
      <c r="BL204" s="2">
        <v>41.99</v>
      </c>
      <c r="BM204" s="2">
        <v>5.88</v>
      </c>
      <c r="BN204" s="2">
        <v>47.87</v>
      </c>
      <c r="BO204" s="2">
        <v>47.87</v>
      </c>
      <c r="BP204" s="2"/>
      <c r="BQ204" s="2"/>
      <c r="BR204" s="2" t="s">
        <v>82</v>
      </c>
      <c r="BS204" s="3">
        <v>42989</v>
      </c>
      <c r="BT204" s="4">
        <v>0.39583333333333331</v>
      </c>
      <c r="BU204" s="2" t="s">
        <v>374</v>
      </c>
      <c r="BV204" s="2" t="s">
        <v>95</v>
      </c>
      <c r="BW204" s="2"/>
      <c r="BX204" s="2"/>
      <c r="BY204" s="2">
        <v>1200</v>
      </c>
      <c r="BZ204" s="2"/>
      <c r="CA204" s="2"/>
      <c r="CB204" s="2"/>
      <c r="CC204" s="2" t="s">
        <v>259</v>
      </c>
      <c r="CD204" s="2">
        <v>5200</v>
      </c>
      <c r="CE204" s="2" t="s">
        <v>89</v>
      </c>
      <c r="CF204" s="5">
        <v>42991</v>
      </c>
      <c r="CG204" s="2"/>
      <c r="CH204" s="2"/>
      <c r="CI204" s="2">
        <v>1</v>
      </c>
      <c r="CJ204" s="2">
        <v>1</v>
      </c>
      <c r="CK204" s="2">
        <v>21</v>
      </c>
      <c r="CL204" s="2" t="s">
        <v>85</v>
      </c>
      <c r="CM204" s="2"/>
    </row>
    <row r="205" spans="1:91">
      <c r="A205" s="2" t="s">
        <v>71</v>
      </c>
      <c r="B205" s="2" t="s">
        <v>72</v>
      </c>
      <c r="C205" s="2" t="s">
        <v>73</v>
      </c>
      <c r="D205" s="2"/>
      <c r="E205" s="2" t="str">
        <f>"FES1162573909"</f>
        <v>FES1162573909</v>
      </c>
      <c r="F205" s="3">
        <v>42985</v>
      </c>
      <c r="G205" s="2">
        <v>201803</v>
      </c>
      <c r="H205" s="2" t="s">
        <v>78</v>
      </c>
      <c r="I205" s="2" t="s">
        <v>79</v>
      </c>
      <c r="J205" s="2" t="s">
        <v>80</v>
      </c>
      <c r="K205" s="2" t="s">
        <v>77</v>
      </c>
      <c r="L205" s="2" t="s">
        <v>258</v>
      </c>
      <c r="M205" s="2" t="s">
        <v>259</v>
      </c>
      <c r="N205" s="2" t="s">
        <v>569</v>
      </c>
      <c r="O205" s="2" t="s">
        <v>81</v>
      </c>
      <c r="P205" s="2" t="str">
        <f>"2170589103                    "</f>
        <v xml:space="preserve">2170589103 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7.95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3.2</v>
      </c>
      <c r="BJ205" s="2">
        <v>1.9</v>
      </c>
      <c r="BK205" s="2">
        <v>3.5</v>
      </c>
      <c r="BL205" s="2">
        <v>73.47</v>
      </c>
      <c r="BM205" s="2">
        <v>10.29</v>
      </c>
      <c r="BN205" s="2">
        <v>83.76</v>
      </c>
      <c r="BO205" s="2">
        <v>83.76</v>
      </c>
      <c r="BP205" s="2"/>
      <c r="BQ205" s="2" t="s">
        <v>99</v>
      </c>
      <c r="BR205" s="2" t="s">
        <v>82</v>
      </c>
      <c r="BS205" s="3">
        <v>42986</v>
      </c>
      <c r="BT205" s="4">
        <v>0.53472222222222221</v>
      </c>
      <c r="BU205" s="2" t="s">
        <v>570</v>
      </c>
      <c r="BV205" s="2" t="s">
        <v>85</v>
      </c>
      <c r="BW205" s="2" t="s">
        <v>86</v>
      </c>
      <c r="BX205" s="2" t="s">
        <v>571</v>
      </c>
      <c r="BY205" s="2">
        <v>9383.2999999999993</v>
      </c>
      <c r="BZ205" s="2"/>
      <c r="CA205" s="2" t="s">
        <v>180</v>
      </c>
      <c r="CB205" s="2"/>
      <c r="CC205" s="2" t="s">
        <v>259</v>
      </c>
      <c r="CD205" s="2">
        <v>5201</v>
      </c>
      <c r="CE205" s="2" t="s">
        <v>126</v>
      </c>
      <c r="CF205" s="5">
        <v>42989</v>
      </c>
      <c r="CG205" s="2"/>
      <c r="CH205" s="2"/>
      <c r="CI205" s="2">
        <v>1</v>
      </c>
      <c r="CJ205" s="2">
        <v>1</v>
      </c>
      <c r="CK205" s="2">
        <v>21</v>
      </c>
      <c r="CL205" s="2" t="s">
        <v>85</v>
      </c>
      <c r="CM205" s="2"/>
    </row>
    <row r="206" spans="1:91">
      <c r="A206" s="2" t="s">
        <v>71</v>
      </c>
      <c r="B206" s="2" t="s">
        <v>72</v>
      </c>
      <c r="C206" s="2" t="s">
        <v>73</v>
      </c>
      <c r="D206" s="2"/>
      <c r="E206" s="2" t="str">
        <f>"FES1162574119"</f>
        <v>FES1162574119</v>
      </c>
      <c r="F206" s="3">
        <v>42985</v>
      </c>
      <c r="G206" s="2">
        <v>201803</v>
      </c>
      <c r="H206" s="2" t="s">
        <v>78</v>
      </c>
      <c r="I206" s="2" t="s">
        <v>79</v>
      </c>
      <c r="J206" s="2" t="s">
        <v>80</v>
      </c>
      <c r="K206" s="2" t="s">
        <v>77</v>
      </c>
      <c r="L206" s="2" t="s">
        <v>96</v>
      </c>
      <c r="M206" s="2" t="s">
        <v>97</v>
      </c>
      <c r="N206" s="2" t="s">
        <v>572</v>
      </c>
      <c r="O206" s="2" t="s">
        <v>81</v>
      </c>
      <c r="P206" s="2" t="str">
        <f>"2170589397                    "</f>
        <v xml:space="preserve">2170589397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4.55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</v>
      </c>
      <c r="BJ206" s="2">
        <v>0.2</v>
      </c>
      <c r="BK206" s="2">
        <v>1</v>
      </c>
      <c r="BL206" s="2">
        <v>41.99</v>
      </c>
      <c r="BM206" s="2">
        <v>5.88</v>
      </c>
      <c r="BN206" s="2">
        <v>47.87</v>
      </c>
      <c r="BO206" s="2">
        <v>47.87</v>
      </c>
      <c r="BP206" s="2"/>
      <c r="BQ206" s="2" t="s">
        <v>99</v>
      </c>
      <c r="BR206" s="2" t="s">
        <v>82</v>
      </c>
      <c r="BS206" s="3">
        <v>42986</v>
      </c>
      <c r="BT206" s="4">
        <v>0.43194444444444446</v>
      </c>
      <c r="BU206" s="2" t="s">
        <v>573</v>
      </c>
      <c r="BV206" s="2" t="s">
        <v>95</v>
      </c>
      <c r="BW206" s="2"/>
      <c r="BX206" s="2"/>
      <c r="BY206" s="2">
        <v>1200</v>
      </c>
      <c r="BZ206" s="2"/>
      <c r="CA206" s="2"/>
      <c r="CB206" s="2"/>
      <c r="CC206" s="2" t="s">
        <v>97</v>
      </c>
      <c r="CD206" s="2">
        <v>3610</v>
      </c>
      <c r="CE206" s="2" t="s">
        <v>89</v>
      </c>
      <c r="CF206" s="5">
        <v>42989</v>
      </c>
      <c r="CG206" s="2"/>
      <c r="CH206" s="2"/>
      <c r="CI206" s="2">
        <v>1</v>
      </c>
      <c r="CJ206" s="2">
        <v>1</v>
      </c>
      <c r="CK206" s="2">
        <v>21</v>
      </c>
      <c r="CL206" s="2" t="s">
        <v>85</v>
      </c>
      <c r="CM206" s="2"/>
    </row>
    <row r="207" spans="1:91">
      <c r="A207" s="2" t="s">
        <v>71</v>
      </c>
      <c r="B207" s="2" t="s">
        <v>72</v>
      </c>
      <c r="C207" s="2" t="s">
        <v>73</v>
      </c>
      <c r="D207" s="2"/>
      <c r="E207" s="2" t="str">
        <f>"FES1162574054"</f>
        <v>FES1162574054</v>
      </c>
      <c r="F207" s="3">
        <v>42985</v>
      </c>
      <c r="G207" s="2">
        <v>201803</v>
      </c>
      <c r="H207" s="2" t="s">
        <v>78</v>
      </c>
      <c r="I207" s="2" t="s">
        <v>79</v>
      </c>
      <c r="J207" s="2" t="s">
        <v>80</v>
      </c>
      <c r="K207" s="2" t="s">
        <v>77</v>
      </c>
      <c r="L207" s="2" t="s">
        <v>166</v>
      </c>
      <c r="M207" s="2" t="s">
        <v>167</v>
      </c>
      <c r="N207" s="2" t="s">
        <v>363</v>
      </c>
      <c r="O207" s="2" t="s">
        <v>81</v>
      </c>
      <c r="P207" s="2" t="str">
        <f>"2170587302                    "</f>
        <v xml:space="preserve">2170587302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3.55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1</v>
      </c>
      <c r="BJ207" s="2">
        <v>0.2</v>
      </c>
      <c r="BK207" s="2">
        <v>1</v>
      </c>
      <c r="BL207" s="2">
        <v>32.799999999999997</v>
      </c>
      <c r="BM207" s="2">
        <v>4.59</v>
      </c>
      <c r="BN207" s="2">
        <v>37.39</v>
      </c>
      <c r="BO207" s="2">
        <v>37.39</v>
      </c>
      <c r="BP207" s="2"/>
      <c r="BQ207" s="2"/>
      <c r="BR207" s="2" t="s">
        <v>82</v>
      </c>
      <c r="BS207" s="3">
        <v>42986</v>
      </c>
      <c r="BT207" s="4">
        <v>0.36180555555555555</v>
      </c>
      <c r="BU207" s="2" t="s">
        <v>574</v>
      </c>
      <c r="BV207" s="2" t="s">
        <v>95</v>
      </c>
      <c r="BW207" s="2"/>
      <c r="BX207" s="2"/>
      <c r="BY207" s="2">
        <v>1200</v>
      </c>
      <c r="BZ207" s="2"/>
      <c r="CA207" s="2"/>
      <c r="CB207" s="2"/>
      <c r="CC207" s="2" t="s">
        <v>167</v>
      </c>
      <c r="CD207" s="2">
        <v>1451</v>
      </c>
      <c r="CE207" s="2" t="s">
        <v>89</v>
      </c>
      <c r="CF207" s="5">
        <v>42989</v>
      </c>
      <c r="CG207" s="2"/>
      <c r="CH207" s="2"/>
      <c r="CI207" s="2">
        <v>1</v>
      </c>
      <c r="CJ207" s="2">
        <v>1</v>
      </c>
      <c r="CK207" s="2">
        <v>22</v>
      </c>
      <c r="CL207" s="2" t="s">
        <v>85</v>
      </c>
      <c r="CM207" s="2"/>
    </row>
    <row r="208" spans="1:91">
      <c r="A208" s="2" t="s">
        <v>71</v>
      </c>
      <c r="B208" s="2" t="s">
        <v>72</v>
      </c>
      <c r="C208" s="2" t="s">
        <v>73</v>
      </c>
      <c r="D208" s="2"/>
      <c r="E208" s="2" t="str">
        <f>"FES1162573932"</f>
        <v>FES1162573932</v>
      </c>
      <c r="F208" s="3">
        <v>42986</v>
      </c>
      <c r="G208" s="2">
        <v>201803</v>
      </c>
      <c r="H208" s="2" t="s">
        <v>78</v>
      </c>
      <c r="I208" s="2" t="s">
        <v>79</v>
      </c>
      <c r="J208" s="2" t="s">
        <v>80</v>
      </c>
      <c r="K208" s="2" t="s">
        <v>77</v>
      </c>
      <c r="L208" s="2" t="s">
        <v>317</v>
      </c>
      <c r="M208" s="2" t="s">
        <v>318</v>
      </c>
      <c r="N208" s="2" t="s">
        <v>575</v>
      </c>
      <c r="O208" s="2" t="s">
        <v>81</v>
      </c>
      <c r="P208" s="2" t="str">
        <f>"2170589290                    "</f>
        <v xml:space="preserve">2170589290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4.55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</v>
      </c>
      <c r="BI208" s="2">
        <v>1</v>
      </c>
      <c r="BJ208" s="2">
        <v>0.2</v>
      </c>
      <c r="BK208" s="2">
        <v>1</v>
      </c>
      <c r="BL208" s="2">
        <v>41.99</v>
      </c>
      <c r="BM208" s="2">
        <v>5.88</v>
      </c>
      <c r="BN208" s="2">
        <v>47.87</v>
      </c>
      <c r="BO208" s="2">
        <v>47.87</v>
      </c>
      <c r="BP208" s="2"/>
      <c r="BQ208" s="2" t="s">
        <v>576</v>
      </c>
      <c r="BR208" s="2" t="s">
        <v>82</v>
      </c>
      <c r="BS208" s="3">
        <v>42989</v>
      </c>
      <c r="BT208" s="4">
        <v>0.31319444444444444</v>
      </c>
      <c r="BU208" s="2" t="s">
        <v>577</v>
      </c>
      <c r="BV208" s="2" t="s">
        <v>95</v>
      </c>
      <c r="BW208" s="2"/>
      <c r="BX208" s="2"/>
      <c r="BY208" s="2">
        <v>1200</v>
      </c>
      <c r="BZ208" s="2"/>
      <c r="CA208" s="2">
        <v>80001734433</v>
      </c>
      <c r="CB208" s="2"/>
      <c r="CC208" s="2" t="s">
        <v>318</v>
      </c>
      <c r="CD208" s="2">
        <v>6229</v>
      </c>
      <c r="CE208" s="2" t="s">
        <v>89</v>
      </c>
      <c r="CF208" s="5">
        <v>42990</v>
      </c>
      <c r="CG208" s="2"/>
      <c r="CH208" s="2"/>
      <c r="CI208" s="2">
        <v>1</v>
      </c>
      <c r="CJ208" s="2">
        <v>1</v>
      </c>
      <c r="CK208" s="2">
        <v>21</v>
      </c>
      <c r="CL208" s="2" t="s">
        <v>85</v>
      </c>
      <c r="CM208" s="2"/>
    </row>
    <row r="209" spans="1:91">
      <c r="A209" s="2" t="s">
        <v>71</v>
      </c>
      <c r="B209" s="2" t="s">
        <v>72</v>
      </c>
      <c r="C209" s="2" t="s">
        <v>73</v>
      </c>
      <c r="D209" s="2"/>
      <c r="E209" s="2" t="str">
        <f>"RFES1162573424"</f>
        <v>RFES1162573424</v>
      </c>
      <c r="F209" s="3">
        <v>42985</v>
      </c>
      <c r="G209" s="2">
        <v>201803</v>
      </c>
      <c r="H209" s="2" t="s">
        <v>171</v>
      </c>
      <c r="I209" s="2" t="s">
        <v>172</v>
      </c>
      <c r="J209" s="2" t="s">
        <v>305</v>
      </c>
      <c r="K209" s="2" t="s">
        <v>77</v>
      </c>
      <c r="L209" s="2" t="s">
        <v>78</v>
      </c>
      <c r="M209" s="2" t="s">
        <v>79</v>
      </c>
      <c r="N209" s="2" t="s">
        <v>80</v>
      </c>
      <c r="O209" s="2" t="s">
        <v>81</v>
      </c>
      <c r="P209" s="2" t="str">
        <f>"2170582197                    "</f>
        <v xml:space="preserve">2170582197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3.55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1</v>
      </c>
      <c r="BJ209" s="2">
        <v>0.2</v>
      </c>
      <c r="BK209" s="2">
        <v>1</v>
      </c>
      <c r="BL209" s="2">
        <v>32.799999999999997</v>
      </c>
      <c r="BM209" s="2">
        <v>4.59</v>
      </c>
      <c r="BN209" s="2">
        <v>37.39</v>
      </c>
      <c r="BO209" s="2">
        <v>37.39</v>
      </c>
      <c r="BP209" s="2"/>
      <c r="BQ209" s="2" t="s">
        <v>82</v>
      </c>
      <c r="BR209" s="2" t="s">
        <v>111</v>
      </c>
      <c r="BS209" s="3">
        <v>42986</v>
      </c>
      <c r="BT209" s="4">
        <v>0.49236111111111108</v>
      </c>
      <c r="BU209" s="2" t="s">
        <v>578</v>
      </c>
      <c r="BV209" s="2" t="s">
        <v>85</v>
      </c>
      <c r="BW209" s="2" t="s">
        <v>86</v>
      </c>
      <c r="BX209" s="2" t="s">
        <v>87</v>
      </c>
      <c r="BY209" s="2">
        <v>1200</v>
      </c>
      <c r="BZ209" s="2" t="s">
        <v>27</v>
      </c>
      <c r="CA209" s="2" t="s">
        <v>88</v>
      </c>
      <c r="CB209" s="2"/>
      <c r="CC209" s="2" t="s">
        <v>79</v>
      </c>
      <c r="CD209" s="2">
        <v>1600</v>
      </c>
      <c r="CE209" s="2" t="s">
        <v>89</v>
      </c>
      <c r="CF209" s="5">
        <v>42989</v>
      </c>
      <c r="CG209" s="2"/>
      <c r="CH209" s="2"/>
      <c r="CI209" s="2">
        <v>1</v>
      </c>
      <c r="CJ209" s="2">
        <v>1</v>
      </c>
      <c r="CK209" s="2">
        <v>22</v>
      </c>
      <c r="CL209" s="2" t="s">
        <v>85</v>
      </c>
      <c r="CM209" s="2"/>
    </row>
    <row r="210" spans="1:91">
      <c r="A210" s="2" t="s">
        <v>71</v>
      </c>
      <c r="B210" s="2" t="s">
        <v>72</v>
      </c>
      <c r="C210" s="2" t="s">
        <v>73</v>
      </c>
      <c r="D210" s="2"/>
      <c r="E210" s="2" t="str">
        <f>"FES1162574178"</f>
        <v>FES1162574178</v>
      </c>
      <c r="F210" s="3">
        <v>42985</v>
      </c>
      <c r="G210" s="2">
        <v>201803</v>
      </c>
      <c r="H210" s="2" t="s">
        <v>78</v>
      </c>
      <c r="I210" s="2" t="s">
        <v>79</v>
      </c>
      <c r="J210" s="2" t="s">
        <v>80</v>
      </c>
      <c r="K210" s="2" t="s">
        <v>77</v>
      </c>
      <c r="L210" s="2" t="s">
        <v>312</v>
      </c>
      <c r="M210" s="2" t="s">
        <v>313</v>
      </c>
      <c r="N210" s="2" t="s">
        <v>363</v>
      </c>
      <c r="O210" s="2" t="s">
        <v>81</v>
      </c>
      <c r="P210" s="2" t="str">
        <f>"2170589460                    "</f>
        <v xml:space="preserve">2170589460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4.55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1</v>
      </c>
      <c r="BJ210" s="2">
        <v>0.2</v>
      </c>
      <c r="BK210" s="2">
        <v>1</v>
      </c>
      <c r="BL210" s="2">
        <v>41.99</v>
      </c>
      <c r="BM210" s="2">
        <v>5.88</v>
      </c>
      <c r="BN210" s="2">
        <v>47.87</v>
      </c>
      <c r="BO210" s="2">
        <v>47.87</v>
      </c>
      <c r="BP210" s="2"/>
      <c r="BQ210" s="2" t="s">
        <v>111</v>
      </c>
      <c r="BR210" s="2" t="s">
        <v>82</v>
      </c>
      <c r="BS210" s="3">
        <v>42986</v>
      </c>
      <c r="BT210" s="4">
        <v>0.4375</v>
      </c>
      <c r="BU210" s="2" t="s">
        <v>429</v>
      </c>
      <c r="BV210" s="2" t="s">
        <v>95</v>
      </c>
      <c r="BW210" s="2"/>
      <c r="BX210" s="2"/>
      <c r="BY210" s="2">
        <v>1200</v>
      </c>
      <c r="BZ210" s="2" t="s">
        <v>27</v>
      </c>
      <c r="CA210" s="2" t="s">
        <v>180</v>
      </c>
      <c r="CB210" s="2"/>
      <c r="CC210" s="2" t="s">
        <v>313</v>
      </c>
      <c r="CD210" s="2">
        <v>4133</v>
      </c>
      <c r="CE210" s="2" t="s">
        <v>89</v>
      </c>
      <c r="CF210" s="5">
        <v>42989</v>
      </c>
      <c r="CG210" s="2"/>
      <c r="CH210" s="2"/>
      <c r="CI210" s="2">
        <v>1</v>
      </c>
      <c r="CJ210" s="2">
        <v>1</v>
      </c>
      <c r="CK210" s="2">
        <v>21</v>
      </c>
      <c r="CL210" s="2" t="s">
        <v>85</v>
      </c>
      <c r="CM210" s="2"/>
    </row>
    <row r="211" spans="1:91">
      <c r="A211" s="2" t="s">
        <v>71</v>
      </c>
      <c r="B211" s="2" t="s">
        <v>72</v>
      </c>
      <c r="C211" s="2" t="s">
        <v>73</v>
      </c>
      <c r="D211" s="2"/>
      <c r="E211" s="2" t="str">
        <f>"FES1162574041"</f>
        <v>FES1162574041</v>
      </c>
      <c r="F211" s="3">
        <v>42985</v>
      </c>
      <c r="G211" s="2">
        <v>201803</v>
      </c>
      <c r="H211" s="2" t="s">
        <v>78</v>
      </c>
      <c r="I211" s="2" t="s">
        <v>79</v>
      </c>
      <c r="J211" s="2" t="s">
        <v>80</v>
      </c>
      <c r="K211" s="2" t="s">
        <v>77</v>
      </c>
      <c r="L211" s="2" t="s">
        <v>225</v>
      </c>
      <c r="M211" s="2" t="s">
        <v>226</v>
      </c>
      <c r="N211" s="2" t="s">
        <v>579</v>
      </c>
      <c r="O211" s="2" t="s">
        <v>81</v>
      </c>
      <c r="P211" s="2" t="str">
        <f>"2170586859                    "</f>
        <v xml:space="preserve">2170586859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5.68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2.2999999999999998</v>
      </c>
      <c r="BJ211" s="2">
        <v>1.4</v>
      </c>
      <c r="BK211" s="2">
        <v>2.5</v>
      </c>
      <c r="BL211" s="2">
        <v>52.48</v>
      </c>
      <c r="BM211" s="2">
        <v>7.35</v>
      </c>
      <c r="BN211" s="2">
        <v>59.83</v>
      </c>
      <c r="BO211" s="2">
        <v>59.83</v>
      </c>
      <c r="BP211" s="2"/>
      <c r="BQ211" s="2" t="s">
        <v>99</v>
      </c>
      <c r="BR211" s="2" t="s">
        <v>82</v>
      </c>
      <c r="BS211" s="3">
        <v>42986</v>
      </c>
      <c r="BT211" s="4">
        <v>0.47916666666666669</v>
      </c>
      <c r="BU211" s="2" t="s">
        <v>200</v>
      </c>
      <c r="BV211" s="2" t="s">
        <v>85</v>
      </c>
      <c r="BW211" s="2" t="s">
        <v>86</v>
      </c>
      <c r="BX211" s="2" t="s">
        <v>580</v>
      </c>
      <c r="BY211" s="2">
        <v>6801.74</v>
      </c>
      <c r="BZ211" s="2"/>
      <c r="CA211" s="2"/>
      <c r="CB211" s="2"/>
      <c r="CC211" s="2" t="s">
        <v>226</v>
      </c>
      <c r="CD211" s="2">
        <v>200</v>
      </c>
      <c r="CE211" s="2" t="s">
        <v>126</v>
      </c>
      <c r="CF211" s="5">
        <v>42989</v>
      </c>
      <c r="CG211" s="2"/>
      <c r="CH211" s="2"/>
      <c r="CI211" s="2">
        <v>1</v>
      </c>
      <c r="CJ211" s="2">
        <v>1</v>
      </c>
      <c r="CK211" s="2">
        <v>21</v>
      </c>
      <c r="CL211" s="2" t="s">
        <v>85</v>
      </c>
      <c r="CM211" s="2"/>
    </row>
    <row r="212" spans="1:91">
      <c r="A212" s="2" t="s">
        <v>71</v>
      </c>
      <c r="B212" s="2" t="s">
        <v>72</v>
      </c>
      <c r="C212" s="2" t="s">
        <v>73</v>
      </c>
      <c r="D212" s="2"/>
      <c r="E212" s="2" t="str">
        <f>"FES1162574307"</f>
        <v>FES1162574307</v>
      </c>
      <c r="F212" s="3">
        <v>42986</v>
      </c>
      <c r="G212" s="2">
        <v>201803</v>
      </c>
      <c r="H212" s="2" t="s">
        <v>78</v>
      </c>
      <c r="I212" s="2" t="s">
        <v>79</v>
      </c>
      <c r="J212" s="2" t="s">
        <v>80</v>
      </c>
      <c r="K212" s="2" t="s">
        <v>77</v>
      </c>
      <c r="L212" s="2" t="s">
        <v>127</v>
      </c>
      <c r="M212" s="2" t="s">
        <v>128</v>
      </c>
      <c r="N212" s="2" t="s">
        <v>561</v>
      </c>
      <c r="O212" s="2" t="s">
        <v>81</v>
      </c>
      <c r="P212" s="2" t="str">
        <f>"21705864614                   "</f>
        <v xml:space="preserve">21705864614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4.55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1</v>
      </c>
      <c r="BJ212" s="2">
        <v>0.2</v>
      </c>
      <c r="BK212" s="2">
        <v>1</v>
      </c>
      <c r="BL212" s="2">
        <v>41.99</v>
      </c>
      <c r="BM212" s="2">
        <v>5.88</v>
      </c>
      <c r="BN212" s="2">
        <v>47.87</v>
      </c>
      <c r="BO212" s="2">
        <v>47.87</v>
      </c>
      <c r="BP212" s="2"/>
      <c r="BQ212" s="2" t="s">
        <v>111</v>
      </c>
      <c r="BR212" s="2" t="s">
        <v>82</v>
      </c>
      <c r="BS212" s="3">
        <v>42989</v>
      </c>
      <c r="BT212" s="4">
        <v>0.34027777777777773</v>
      </c>
      <c r="BU212" s="2" t="s">
        <v>562</v>
      </c>
      <c r="BV212" s="2" t="s">
        <v>95</v>
      </c>
      <c r="BW212" s="2"/>
      <c r="BX212" s="2"/>
      <c r="BY212" s="2">
        <v>1200</v>
      </c>
      <c r="BZ212" s="2"/>
      <c r="CA212" s="2"/>
      <c r="CB212" s="2"/>
      <c r="CC212" s="2" t="s">
        <v>128</v>
      </c>
      <c r="CD212" s="2">
        <v>6001</v>
      </c>
      <c r="CE212" s="2" t="s">
        <v>89</v>
      </c>
      <c r="CF212" s="5">
        <v>42990</v>
      </c>
      <c r="CG212" s="2"/>
      <c r="CH212" s="2"/>
      <c r="CI212" s="2">
        <v>1</v>
      </c>
      <c r="CJ212" s="2">
        <v>1</v>
      </c>
      <c r="CK212" s="2">
        <v>21</v>
      </c>
      <c r="CL212" s="2" t="s">
        <v>85</v>
      </c>
      <c r="CM212" s="2"/>
    </row>
    <row r="213" spans="1:91">
      <c r="A213" s="2" t="s">
        <v>71</v>
      </c>
      <c r="B213" s="2" t="s">
        <v>72</v>
      </c>
      <c r="C213" s="2" t="s">
        <v>73</v>
      </c>
      <c r="D213" s="2"/>
      <c r="E213" s="2" t="str">
        <f>"RFES1162573297"</f>
        <v>RFES1162573297</v>
      </c>
      <c r="F213" s="3">
        <v>42985</v>
      </c>
      <c r="G213" s="2">
        <v>201803</v>
      </c>
      <c r="H213" s="2" t="s">
        <v>171</v>
      </c>
      <c r="I213" s="2" t="s">
        <v>172</v>
      </c>
      <c r="J213" s="2" t="s">
        <v>305</v>
      </c>
      <c r="K213" s="2" t="s">
        <v>77</v>
      </c>
      <c r="L213" s="2" t="s">
        <v>78</v>
      </c>
      <c r="M213" s="2" t="s">
        <v>79</v>
      </c>
      <c r="N213" s="2" t="s">
        <v>80</v>
      </c>
      <c r="O213" s="2" t="s">
        <v>81</v>
      </c>
      <c r="P213" s="2" t="str">
        <f>"2170584736                    "</f>
        <v xml:space="preserve">2170584736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6.11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1</v>
      </c>
      <c r="BI213" s="2">
        <v>13.4</v>
      </c>
      <c r="BJ213" s="2">
        <v>8.5</v>
      </c>
      <c r="BK213" s="2">
        <v>14</v>
      </c>
      <c r="BL213" s="2">
        <v>56.42</v>
      </c>
      <c r="BM213" s="2">
        <v>7.9</v>
      </c>
      <c r="BN213" s="2">
        <v>64.319999999999993</v>
      </c>
      <c r="BO213" s="2">
        <v>64.319999999999993</v>
      </c>
      <c r="BP213" s="2"/>
      <c r="BQ213" s="2" t="s">
        <v>82</v>
      </c>
      <c r="BR213" s="2" t="s">
        <v>111</v>
      </c>
      <c r="BS213" s="3">
        <v>42986</v>
      </c>
      <c r="BT213" s="4">
        <v>0.49236111111111108</v>
      </c>
      <c r="BU213" s="2" t="s">
        <v>578</v>
      </c>
      <c r="BV213" s="2" t="s">
        <v>85</v>
      </c>
      <c r="BW213" s="2" t="s">
        <v>86</v>
      </c>
      <c r="BX213" s="2" t="s">
        <v>87</v>
      </c>
      <c r="BY213" s="2">
        <v>42446.91</v>
      </c>
      <c r="BZ213" s="2" t="s">
        <v>27</v>
      </c>
      <c r="CA213" s="2" t="s">
        <v>88</v>
      </c>
      <c r="CB213" s="2"/>
      <c r="CC213" s="2" t="s">
        <v>79</v>
      </c>
      <c r="CD213" s="2">
        <v>1600</v>
      </c>
      <c r="CE213" s="2" t="s">
        <v>126</v>
      </c>
      <c r="CF213" s="5">
        <v>42989</v>
      </c>
      <c r="CG213" s="2"/>
      <c r="CH213" s="2"/>
      <c r="CI213" s="2">
        <v>1</v>
      </c>
      <c r="CJ213" s="2">
        <v>1</v>
      </c>
      <c r="CK213" s="2">
        <v>22</v>
      </c>
      <c r="CL213" s="2" t="s">
        <v>85</v>
      </c>
      <c r="CM213" s="2"/>
    </row>
    <row r="214" spans="1:91">
      <c r="A214" s="2" t="s">
        <v>71</v>
      </c>
      <c r="B214" s="2" t="s">
        <v>72</v>
      </c>
      <c r="C214" s="2" t="s">
        <v>73</v>
      </c>
      <c r="D214" s="2"/>
      <c r="E214" s="2" t="str">
        <f>"FES1162574179"</f>
        <v>FES1162574179</v>
      </c>
      <c r="F214" s="3">
        <v>42985</v>
      </c>
      <c r="G214" s="2">
        <v>201803</v>
      </c>
      <c r="H214" s="2" t="s">
        <v>78</v>
      </c>
      <c r="I214" s="2" t="s">
        <v>79</v>
      </c>
      <c r="J214" s="2" t="s">
        <v>80</v>
      </c>
      <c r="K214" s="2" t="s">
        <v>77</v>
      </c>
      <c r="L214" s="2" t="s">
        <v>312</v>
      </c>
      <c r="M214" s="2" t="s">
        <v>313</v>
      </c>
      <c r="N214" s="2" t="s">
        <v>363</v>
      </c>
      <c r="O214" s="2" t="s">
        <v>81</v>
      </c>
      <c r="P214" s="2" t="str">
        <f>"2170589462                    "</f>
        <v xml:space="preserve">2170589462 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4.55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1</v>
      </c>
      <c r="BJ214" s="2">
        <v>0.2</v>
      </c>
      <c r="BK214" s="2">
        <v>1</v>
      </c>
      <c r="BL214" s="2">
        <v>41.99</v>
      </c>
      <c r="BM214" s="2">
        <v>5.88</v>
      </c>
      <c r="BN214" s="2">
        <v>47.87</v>
      </c>
      <c r="BO214" s="2">
        <v>47.87</v>
      </c>
      <c r="BP214" s="2"/>
      <c r="BQ214" s="2" t="s">
        <v>111</v>
      </c>
      <c r="BR214" s="2" t="s">
        <v>82</v>
      </c>
      <c r="BS214" s="3">
        <v>42986</v>
      </c>
      <c r="BT214" s="4">
        <v>0.4375</v>
      </c>
      <c r="BU214" s="2" t="s">
        <v>429</v>
      </c>
      <c r="BV214" s="2" t="s">
        <v>95</v>
      </c>
      <c r="BW214" s="2"/>
      <c r="BX214" s="2"/>
      <c r="BY214" s="2">
        <v>1200</v>
      </c>
      <c r="BZ214" s="2" t="s">
        <v>27</v>
      </c>
      <c r="CA214" s="2" t="s">
        <v>180</v>
      </c>
      <c r="CB214" s="2"/>
      <c r="CC214" s="2" t="s">
        <v>313</v>
      </c>
      <c r="CD214" s="2">
        <v>4133</v>
      </c>
      <c r="CE214" s="2" t="s">
        <v>89</v>
      </c>
      <c r="CF214" s="5">
        <v>42989</v>
      </c>
      <c r="CG214" s="2"/>
      <c r="CH214" s="2"/>
      <c r="CI214" s="2">
        <v>1</v>
      </c>
      <c r="CJ214" s="2">
        <v>1</v>
      </c>
      <c r="CK214" s="2">
        <v>21</v>
      </c>
      <c r="CL214" s="2" t="s">
        <v>85</v>
      </c>
      <c r="CM214" s="2"/>
    </row>
    <row r="215" spans="1:91">
      <c r="A215" s="2" t="s">
        <v>71</v>
      </c>
      <c r="B215" s="2" t="s">
        <v>72</v>
      </c>
      <c r="C215" s="2" t="s">
        <v>73</v>
      </c>
      <c r="D215" s="2"/>
      <c r="E215" s="2" t="str">
        <f>"FES1162573988"</f>
        <v>FES1162573988</v>
      </c>
      <c r="F215" s="3">
        <v>42985</v>
      </c>
      <c r="G215" s="2">
        <v>201803</v>
      </c>
      <c r="H215" s="2" t="s">
        <v>78</v>
      </c>
      <c r="I215" s="2" t="s">
        <v>79</v>
      </c>
      <c r="J215" s="2" t="s">
        <v>80</v>
      </c>
      <c r="K215" s="2" t="s">
        <v>77</v>
      </c>
      <c r="L215" s="2" t="s">
        <v>269</v>
      </c>
      <c r="M215" s="2" t="s">
        <v>270</v>
      </c>
      <c r="N215" s="2" t="s">
        <v>581</v>
      </c>
      <c r="O215" s="2" t="s">
        <v>81</v>
      </c>
      <c r="P215" s="2" t="str">
        <f>"2170589234                    "</f>
        <v xml:space="preserve">2170589234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3.55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1</v>
      </c>
      <c r="BJ215" s="2">
        <v>0.2</v>
      </c>
      <c r="BK215" s="2">
        <v>1</v>
      </c>
      <c r="BL215" s="2">
        <v>32.799999999999997</v>
      </c>
      <c r="BM215" s="2">
        <v>4.59</v>
      </c>
      <c r="BN215" s="2">
        <v>37.39</v>
      </c>
      <c r="BO215" s="2">
        <v>37.39</v>
      </c>
      <c r="BP215" s="2"/>
      <c r="BQ215" s="2" t="s">
        <v>111</v>
      </c>
      <c r="BR215" s="2" t="s">
        <v>82</v>
      </c>
      <c r="BS215" s="1" t="s">
        <v>582</v>
      </c>
      <c r="BT215" s="2"/>
      <c r="BU215" s="2"/>
      <c r="BV215" s="2"/>
      <c r="BW215" s="2"/>
      <c r="BX215" s="2"/>
      <c r="BY215" s="2">
        <v>1200</v>
      </c>
      <c r="BZ215" s="2"/>
      <c r="CA215" s="2"/>
      <c r="CB215" s="2"/>
      <c r="CC215" s="2" t="s">
        <v>270</v>
      </c>
      <c r="CD215" s="2">
        <v>1559</v>
      </c>
      <c r="CE215" s="2" t="s">
        <v>89</v>
      </c>
      <c r="CF215" s="2"/>
      <c r="CG215" s="2"/>
      <c r="CH215" s="2"/>
      <c r="CI215" s="2">
        <v>1</v>
      </c>
      <c r="CJ215" s="2" t="s">
        <v>582</v>
      </c>
      <c r="CK215" s="2">
        <v>22</v>
      </c>
      <c r="CL215" s="2" t="s">
        <v>85</v>
      </c>
      <c r="CM215" s="2"/>
    </row>
    <row r="216" spans="1:91">
      <c r="A216" s="2" t="s">
        <v>71</v>
      </c>
      <c r="B216" s="2" t="s">
        <v>72</v>
      </c>
      <c r="C216" s="2" t="s">
        <v>73</v>
      </c>
      <c r="D216" s="2"/>
      <c r="E216" s="2" t="str">
        <f>"FES1162574245"</f>
        <v>FES1162574245</v>
      </c>
      <c r="F216" s="3">
        <v>42986</v>
      </c>
      <c r="G216" s="2">
        <v>201803</v>
      </c>
      <c r="H216" s="2" t="s">
        <v>78</v>
      </c>
      <c r="I216" s="2" t="s">
        <v>79</v>
      </c>
      <c r="J216" s="2" t="s">
        <v>80</v>
      </c>
      <c r="K216" s="2" t="s">
        <v>77</v>
      </c>
      <c r="L216" s="2" t="s">
        <v>317</v>
      </c>
      <c r="M216" s="2" t="s">
        <v>318</v>
      </c>
      <c r="N216" s="2" t="s">
        <v>583</v>
      </c>
      <c r="O216" s="2" t="s">
        <v>81</v>
      </c>
      <c r="P216" s="2" t="str">
        <f>"2170589527                    "</f>
        <v xml:space="preserve">2170589527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4.55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1</v>
      </c>
      <c r="BJ216" s="2">
        <v>0.2</v>
      </c>
      <c r="BK216" s="2">
        <v>1</v>
      </c>
      <c r="BL216" s="2">
        <v>41.99</v>
      </c>
      <c r="BM216" s="2">
        <v>5.88</v>
      </c>
      <c r="BN216" s="2">
        <v>47.87</v>
      </c>
      <c r="BO216" s="2">
        <v>47.87</v>
      </c>
      <c r="BP216" s="2"/>
      <c r="BQ216" s="2" t="s">
        <v>584</v>
      </c>
      <c r="BR216" s="2" t="s">
        <v>82</v>
      </c>
      <c r="BS216" s="3">
        <v>42989</v>
      </c>
      <c r="BT216" s="4">
        <v>0.35416666666666669</v>
      </c>
      <c r="BU216" s="2" t="s">
        <v>585</v>
      </c>
      <c r="BV216" s="2" t="s">
        <v>95</v>
      </c>
      <c r="BW216" s="2"/>
      <c r="BX216" s="2"/>
      <c r="BY216" s="2">
        <v>1200</v>
      </c>
      <c r="BZ216" s="2"/>
      <c r="CA216" s="2" t="s">
        <v>322</v>
      </c>
      <c r="CB216" s="2"/>
      <c r="CC216" s="2" t="s">
        <v>318</v>
      </c>
      <c r="CD216" s="2">
        <v>6229</v>
      </c>
      <c r="CE216" s="2" t="s">
        <v>89</v>
      </c>
      <c r="CF216" s="5">
        <v>42990</v>
      </c>
      <c r="CG216" s="2"/>
      <c r="CH216" s="2"/>
      <c r="CI216" s="2">
        <v>1</v>
      </c>
      <c r="CJ216" s="2">
        <v>1</v>
      </c>
      <c r="CK216" s="2">
        <v>21</v>
      </c>
      <c r="CL216" s="2" t="s">
        <v>85</v>
      </c>
      <c r="CM216" s="2"/>
    </row>
    <row r="217" spans="1:91">
      <c r="A217" s="2" t="s">
        <v>71</v>
      </c>
      <c r="B217" s="2" t="s">
        <v>72</v>
      </c>
      <c r="C217" s="2" t="s">
        <v>73</v>
      </c>
      <c r="D217" s="2"/>
      <c r="E217" s="2" t="str">
        <f>"FES1162574065"</f>
        <v>FES1162574065</v>
      </c>
      <c r="F217" s="3">
        <v>42985</v>
      </c>
      <c r="G217" s="2">
        <v>201803</v>
      </c>
      <c r="H217" s="2" t="s">
        <v>78</v>
      </c>
      <c r="I217" s="2" t="s">
        <v>79</v>
      </c>
      <c r="J217" s="2" t="s">
        <v>80</v>
      </c>
      <c r="K217" s="2" t="s">
        <v>77</v>
      </c>
      <c r="L217" s="2" t="s">
        <v>78</v>
      </c>
      <c r="M217" s="2" t="s">
        <v>79</v>
      </c>
      <c r="N217" s="2" t="s">
        <v>586</v>
      </c>
      <c r="O217" s="2" t="s">
        <v>81</v>
      </c>
      <c r="P217" s="2" t="str">
        <f>"2170589329                    "</f>
        <v xml:space="preserve">2170589329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3.55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2.1</v>
      </c>
      <c r="BJ217" s="2">
        <v>1.7</v>
      </c>
      <c r="BK217" s="2">
        <v>3</v>
      </c>
      <c r="BL217" s="2">
        <v>32.799999999999997</v>
      </c>
      <c r="BM217" s="2">
        <v>4.59</v>
      </c>
      <c r="BN217" s="2">
        <v>37.39</v>
      </c>
      <c r="BO217" s="2">
        <v>37.39</v>
      </c>
      <c r="BP217" s="2"/>
      <c r="BQ217" s="2" t="s">
        <v>99</v>
      </c>
      <c r="BR217" s="2" t="s">
        <v>82</v>
      </c>
      <c r="BS217" s="3">
        <v>42986</v>
      </c>
      <c r="BT217" s="4">
        <v>0.41666666666666669</v>
      </c>
      <c r="BU217" s="2" t="s">
        <v>211</v>
      </c>
      <c r="BV217" s="2" t="s">
        <v>95</v>
      </c>
      <c r="BW217" s="2"/>
      <c r="BX217" s="2"/>
      <c r="BY217" s="2">
        <v>8288.56</v>
      </c>
      <c r="BZ217" s="2"/>
      <c r="CA217" s="2"/>
      <c r="CB217" s="2"/>
      <c r="CC217" s="2" t="s">
        <v>79</v>
      </c>
      <c r="CD217" s="2">
        <v>1666</v>
      </c>
      <c r="CE217" s="2" t="s">
        <v>126</v>
      </c>
      <c r="CF217" s="5">
        <v>42989</v>
      </c>
      <c r="CG217" s="2"/>
      <c r="CH217" s="2"/>
      <c r="CI217" s="2">
        <v>1</v>
      </c>
      <c r="CJ217" s="2">
        <v>1</v>
      </c>
      <c r="CK217" s="2">
        <v>22</v>
      </c>
      <c r="CL217" s="2" t="s">
        <v>85</v>
      </c>
      <c r="CM217" s="2"/>
    </row>
    <row r="218" spans="1:91">
      <c r="A218" s="2" t="s">
        <v>71</v>
      </c>
      <c r="B218" s="2" t="s">
        <v>72</v>
      </c>
      <c r="C218" s="2" t="s">
        <v>73</v>
      </c>
      <c r="D218" s="2"/>
      <c r="E218" s="2" t="str">
        <f>"FES1162573975"</f>
        <v>FES1162573975</v>
      </c>
      <c r="F218" s="3">
        <v>42985</v>
      </c>
      <c r="G218" s="2">
        <v>201803</v>
      </c>
      <c r="H218" s="2" t="s">
        <v>78</v>
      </c>
      <c r="I218" s="2" t="s">
        <v>79</v>
      </c>
      <c r="J218" s="2" t="s">
        <v>80</v>
      </c>
      <c r="K218" s="2" t="s">
        <v>77</v>
      </c>
      <c r="L218" s="2" t="s">
        <v>120</v>
      </c>
      <c r="M218" s="2" t="s">
        <v>121</v>
      </c>
      <c r="N218" s="2" t="s">
        <v>587</v>
      </c>
      <c r="O218" s="2" t="s">
        <v>81</v>
      </c>
      <c r="P218" s="2" t="str">
        <f>"2170586749                    "</f>
        <v xml:space="preserve">2170586749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4.55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</v>
      </c>
      <c r="BI218" s="2">
        <v>1</v>
      </c>
      <c r="BJ218" s="2">
        <v>0.2</v>
      </c>
      <c r="BK218" s="2">
        <v>1</v>
      </c>
      <c r="BL218" s="2">
        <v>41.99</v>
      </c>
      <c r="BM218" s="2">
        <v>5.88</v>
      </c>
      <c r="BN218" s="2">
        <v>47.87</v>
      </c>
      <c r="BO218" s="2">
        <v>47.87</v>
      </c>
      <c r="BP218" s="2"/>
      <c r="BQ218" s="2" t="s">
        <v>376</v>
      </c>
      <c r="BR218" s="2" t="s">
        <v>82</v>
      </c>
      <c r="BS218" s="3">
        <v>42986</v>
      </c>
      <c r="BT218" s="4">
        <v>0.40416666666666662</v>
      </c>
      <c r="BU218" s="2" t="s">
        <v>588</v>
      </c>
      <c r="BV218" s="2" t="s">
        <v>95</v>
      </c>
      <c r="BW218" s="2"/>
      <c r="BX218" s="2"/>
      <c r="BY218" s="2">
        <v>1200</v>
      </c>
      <c r="BZ218" s="2"/>
      <c r="CA218" s="2"/>
      <c r="CB218" s="2"/>
      <c r="CC218" s="2" t="s">
        <v>121</v>
      </c>
      <c r="CD218" s="2">
        <v>7441</v>
      </c>
      <c r="CE218" s="2" t="s">
        <v>89</v>
      </c>
      <c r="CF218" s="5">
        <v>42989</v>
      </c>
      <c r="CG218" s="2"/>
      <c r="CH218" s="2"/>
      <c r="CI218" s="2">
        <v>1</v>
      </c>
      <c r="CJ218" s="2">
        <v>1</v>
      </c>
      <c r="CK218" s="2">
        <v>21</v>
      </c>
      <c r="CL218" s="2" t="s">
        <v>85</v>
      </c>
      <c r="CM218" s="2"/>
    </row>
    <row r="219" spans="1:91">
      <c r="A219" s="2" t="s">
        <v>71</v>
      </c>
      <c r="B219" s="2" t="s">
        <v>72</v>
      </c>
      <c r="C219" s="2" t="s">
        <v>73</v>
      </c>
      <c r="D219" s="2"/>
      <c r="E219" s="2" t="str">
        <f>"FES1162574151"</f>
        <v>FES1162574151</v>
      </c>
      <c r="F219" s="3">
        <v>42985</v>
      </c>
      <c r="G219" s="2">
        <v>201803</v>
      </c>
      <c r="H219" s="2" t="s">
        <v>78</v>
      </c>
      <c r="I219" s="2" t="s">
        <v>79</v>
      </c>
      <c r="J219" s="2" t="s">
        <v>80</v>
      </c>
      <c r="K219" s="2" t="s">
        <v>77</v>
      </c>
      <c r="L219" s="2" t="s">
        <v>140</v>
      </c>
      <c r="M219" s="2" t="s">
        <v>141</v>
      </c>
      <c r="N219" s="2" t="s">
        <v>212</v>
      </c>
      <c r="O219" s="2" t="s">
        <v>81</v>
      </c>
      <c r="P219" s="2" t="str">
        <f>"2170589430                    "</f>
        <v xml:space="preserve">2170589430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6.39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1</v>
      </c>
      <c r="BJ219" s="2">
        <v>0.2</v>
      </c>
      <c r="BK219" s="2">
        <v>1</v>
      </c>
      <c r="BL219" s="2">
        <v>59.04</v>
      </c>
      <c r="BM219" s="2">
        <v>8.27</v>
      </c>
      <c r="BN219" s="2">
        <v>67.31</v>
      </c>
      <c r="BO219" s="2">
        <v>67.31</v>
      </c>
      <c r="BP219" s="2"/>
      <c r="BQ219" s="2" t="s">
        <v>589</v>
      </c>
      <c r="BR219" s="2" t="s">
        <v>82</v>
      </c>
      <c r="BS219" s="3">
        <v>42986</v>
      </c>
      <c r="BT219" s="4">
        <v>0.46111111111111108</v>
      </c>
      <c r="BU219" s="2" t="s">
        <v>590</v>
      </c>
      <c r="BV219" s="2" t="s">
        <v>95</v>
      </c>
      <c r="BW219" s="2"/>
      <c r="BX219" s="2"/>
      <c r="BY219" s="2">
        <v>1200</v>
      </c>
      <c r="BZ219" s="2"/>
      <c r="CA219" s="2" t="s">
        <v>591</v>
      </c>
      <c r="CB219" s="2"/>
      <c r="CC219" s="2" t="s">
        <v>141</v>
      </c>
      <c r="CD219" s="2">
        <v>208</v>
      </c>
      <c r="CE219" s="2" t="s">
        <v>89</v>
      </c>
      <c r="CF219" s="5">
        <v>42989</v>
      </c>
      <c r="CG219" s="2"/>
      <c r="CH219" s="2"/>
      <c r="CI219" s="2">
        <v>1</v>
      </c>
      <c r="CJ219" s="2">
        <v>1</v>
      </c>
      <c r="CK219" s="2">
        <v>24</v>
      </c>
      <c r="CL219" s="2" t="s">
        <v>85</v>
      </c>
      <c r="CM219" s="2"/>
    </row>
    <row r="220" spans="1:91">
      <c r="A220" s="2" t="s">
        <v>71</v>
      </c>
      <c r="B220" s="2" t="s">
        <v>72</v>
      </c>
      <c r="C220" s="2" t="s">
        <v>73</v>
      </c>
      <c r="D220" s="2"/>
      <c r="E220" s="2" t="str">
        <f>"FES1162573920"</f>
        <v>FES1162573920</v>
      </c>
      <c r="F220" s="3">
        <v>42985</v>
      </c>
      <c r="G220" s="2">
        <v>201803</v>
      </c>
      <c r="H220" s="2" t="s">
        <v>78</v>
      </c>
      <c r="I220" s="2" t="s">
        <v>79</v>
      </c>
      <c r="J220" s="2" t="s">
        <v>80</v>
      </c>
      <c r="K220" s="2" t="s">
        <v>77</v>
      </c>
      <c r="L220" s="2" t="s">
        <v>233</v>
      </c>
      <c r="M220" s="2" t="s">
        <v>234</v>
      </c>
      <c r="N220" s="2" t="s">
        <v>359</v>
      </c>
      <c r="O220" s="2" t="s">
        <v>81</v>
      </c>
      <c r="P220" s="2" t="str">
        <f>"2170589274                    "</f>
        <v xml:space="preserve">2170589274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4.55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1</v>
      </c>
      <c r="BJ220" s="2">
        <v>0.2</v>
      </c>
      <c r="BK220" s="2">
        <v>1</v>
      </c>
      <c r="BL220" s="2">
        <v>41.99</v>
      </c>
      <c r="BM220" s="2">
        <v>5.88</v>
      </c>
      <c r="BN220" s="2">
        <v>47.87</v>
      </c>
      <c r="BO220" s="2">
        <v>47.87</v>
      </c>
      <c r="BP220" s="2"/>
      <c r="BQ220" s="2" t="s">
        <v>118</v>
      </c>
      <c r="BR220" s="2" t="s">
        <v>82</v>
      </c>
      <c r="BS220" s="3">
        <v>42986</v>
      </c>
      <c r="BT220" s="4">
        <v>0.52083333333333337</v>
      </c>
      <c r="BU220" s="2" t="s">
        <v>360</v>
      </c>
      <c r="BV220" s="2" t="s">
        <v>85</v>
      </c>
      <c r="BW220" s="2"/>
      <c r="BX220" s="2"/>
      <c r="BY220" s="2">
        <v>1200</v>
      </c>
      <c r="BZ220" s="2"/>
      <c r="CA220" s="2"/>
      <c r="CB220" s="2"/>
      <c r="CC220" s="2" t="s">
        <v>234</v>
      </c>
      <c r="CD220" s="2">
        <v>1871</v>
      </c>
      <c r="CE220" s="2" t="s">
        <v>89</v>
      </c>
      <c r="CF220" s="5">
        <v>42989</v>
      </c>
      <c r="CG220" s="2"/>
      <c r="CH220" s="2"/>
      <c r="CI220" s="2">
        <v>1</v>
      </c>
      <c r="CJ220" s="2">
        <v>1</v>
      </c>
      <c r="CK220" s="2">
        <v>21</v>
      </c>
      <c r="CL220" s="2" t="s">
        <v>85</v>
      </c>
      <c r="CM220" s="2"/>
    </row>
    <row r="221" spans="1:91">
      <c r="A221" s="2" t="s">
        <v>71</v>
      </c>
      <c r="B221" s="2" t="s">
        <v>72</v>
      </c>
      <c r="C221" s="2" t="s">
        <v>73</v>
      </c>
      <c r="D221" s="2"/>
      <c r="E221" s="2" t="str">
        <f>"FES1162574031"</f>
        <v>FES1162574031</v>
      </c>
      <c r="F221" s="3">
        <v>42985</v>
      </c>
      <c r="G221" s="2">
        <v>201803</v>
      </c>
      <c r="H221" s="2" t="s">
        <v>78</v>
      </c>
      <c r="I221" s="2" t="s">
        <v>79</v>
      </c>
      <c r="J221" s="2" t="s">
        <v>80</v>
      </c>
      <c r="K221" s="2" t="s">
        <v>77</v>
      </c>
      <c r="L221" s="2" t="s">
        <v>78</v>
      </c>
      <c r="M221" s="2" t="s">
        <v>79</v>
      </c>
      <c r="N221" s="2" t="s">
        <v>137</v>
      </c>
      <c r="O221" s="2" t="s">
        <v>81</v>
      </c>
      <c r="P221" s="2" t="str">
        <f>"2170589007                    "</f>
        <v xml:space="preserve">2170589007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3.55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</v>
      </c>
      <c r="BJ221" s="2">
        <v>0.2</v>
      </c>
      <c r="BK221" s="2">
        <v>1</v>
      </c>
      <c r="BL221" s="2">
        <v>32.799999999999997</v>
      </c>
      <c r="BM221" s="2">
        <v>4.59</v>
      </c>
      <c r="BN221" s="2">
        <v>37.39</v>
      </c>
      <c r="BO221" s="2">
        <v>37.39</v>
      </c>
      <c r="BP221" s="2"/>
      <c r="BQ221" s="2" t="s">
        <v>111</v>
      </c>
      <c r="BR221" s="2" t="s">
        <v>82</v>
      </c>
      <c r="BS221" s="3">
        <v>42986</v>
      </c>
      <c r="BT221" s="4">
        <v>0.33263888888888887</v>
      </c>
      <c r="BU221" s="2" t="s">
        <v>592</v>
      </c>
      <c r="BV221" s="2" t="s">
        <v>95</v>
      </c>
      <c r="BW221" s="2"/>
      <c r="BX221" s="2"/>
      <c r="BY221" s="2">
        <v>1200</v>
      </c>
      <c r="BZ221" s="2" t="s">
        <v>27</v>
      </c>
      <c r="CA221" s="2" t="s">
        <v>139</v>
      </c>
      <c r="CB221" s="2"/>
      <c r="CC221" s="2" t="s">
        <v>79</v>
      </c>
      <c r="CD221" s="2">
        <v>1601</v>
      </c>
      <c r="CE221" s="2" t="s">
        <v>89</v>
      </c>
      <c r="CF221" s="5">
        <v>42989</v>
      </c>
      <c r="CG221" s="2"/>
      <c r="CH221" s="2"/>
      <c r="CI221" s="2">
        <v>1</v>
      </c>
      <c r="CJ221" s="2">
        <v>1</v>
      </c>
      <c r="CK221" s="2">
        <v>22</v>
      </c>
      <c r="CL221" s="2" t="s">
        <v>85</v>
      </c>
      <c r="CM221" s="2"/>
    </row>
    <row r="222" spans="1:91">
      <c r="A222" s="2" t="s">
        <v>71</v>
      </c>
      <c r="B222" s="2" t="s">
        <v>72</v>
      </c>
      <c r="C222" s="2" t="s">
        <v>73</v>
      </c>
      <c r="D222" s="2"/>
      <c r="E222" s="2" t="str">
        <f>"FES1162573955"</f>
        <v>FES1162573955</v>
      </c>
      <c r="F222" s="3">
        <v>42985</v>
      </c>
      <c r="G222" s="2">
        <v>201803</v>
      </c>
      <c r="H222" s="2" t="s">
        <v>78</v>
      </c>
      <c r="I222" s="2" t="s">
        <v>79</v>
      </c>
      <c r="J222" s="2" t="s">
        <v>80</v>
      </c>
      <c r="K222" s="2" t="s">
        <v>77</v>
      </c>
      <c r="L222" s="2" t="s">
        <v>225</v>
      </c>
      <c r="M222" s="2" t="s">
        <v>226</v>
      </c>
      <c r="N222" s="2" t="s">
        <v>593</v>
      </c>
      <c r="O222" s="2" t="s">
        <v>81</v>
      </c>
      <c r="P222" s="2" t="str">
        <f>"2170589303                    "</f>
        <v xml:space="preserve">2170589303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4.55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1</v>
      </c>
      <c r="BJ222" s="2">
        <v>0.2</v>
      </c>
      <c r="BK222" s="2">
        <v>1</v>
      </c>
      <c r="BL222" s="2">
        <v>41.99</v>
      </c>
      <c r="BM222" s="2">
        <v>5.88</v>
      </c>
      <c r="BN222" s="2">
        <v>47.87</v>
      </c>
      <c r="BO222" s="2">
        <v>47.87</v>
      </c>
      <c r="BP222" s="2"/>
      <c r="BQ222" s="2"/>
      <c r="BR222" s="2" t="s">
        <v>82</v>
      </c>
      <c r="BS222" s="3">
        <v>42986</v>
      </c>
      <c r="BT222" s="4">
        <v>0.42708333333333331</v>
      </c>
      <c r="BU222" s="2" t="s">
        <v>594</v>
      </c>
      <c r="BV222" s="2" t="s">
        <v>95</v>
      </c>
      <c r="BW222" s="2"/>
      <c r="BX222" s="2"/>
      <c r="BY222" s="2">
        <v>1200</v>
      </c>
      <c r="BZ222" s="2"/>
      <c r="CA222" s="2"/>
      <c r="CB222" s="2"/>
      <c r="CC222" s="2" t="s">
        <v>226</v>
      </c>
      <c r="CD222" s="2">
        <v>200</v>
      </c>
      <c r="CE222" s="2" t="s">
        <v>89</v>
      </c>
      <c r="CF222" s="5">
        <v>42989</v>
      </c>
      <c r="CG222" s="2"/>
      <c r="CH222" s="2"/>
      <c r="CI222" s="2">
        <v>1</v>
      </c>
      <c r="CJ222" s="2">
        <v>1</v>
      </c>
      <c r="CK222" s="2">
        <v>21</v>
      </c>
      <c r="CL222" s="2" t="s">
        <v>85</v>
      </c>
      <c r="CM222" s="2"/>
    </row>
    <row r="223" spans="1:91">
      <c r="A223" s="2" t="s">
        <v>71</v>
      </c>
      <c r="B223" s="2" t="s">
        <v>72</v>
      </c>
      <c r="C223" s="2" t="s">
        <v>73</v>
      </c>
      <c r="D223" s="2"/>
      <c r="E223" s="2" t="str">
        <f>"FES1162574216"</f>
        <v>FES1162574216</v>
      </c>
      <c r="F223" s="3">
        <v>42985</v>
      </c>
      <c r="G223" s="2">
        <v>201803</v>
      </c>
      <c r="H223" s="2" t="s">
        <v>78</v>
      </c>
      <c r="I223" s="2" t="s">
        <v>79</v>
      </c>
      <c r="J223" s="2" t="s">
        <v>80</v>
      </c>
      <c r="K223" s="2" t="s">
        <v>77</v>
      </c>
      <c r="L223" s="2" t="s">
        <v>127</v>
      </c>
      <c r="M223" s="2" t="s">
        <v>128</v>
      </c>
      <c r="N223" s="2" t="s">
        <v>181</v>
      </c>
      <c r="O223" s="2" t="s">
        <v>81</v>
      </c>
      <c r="P223" s="2" t="str">
        <f>"2170589512                    "</f>
        <v xml:space="preserve">2170589512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4.55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1</v>
      </c>
      <c r="BJ223" s="2">
        <v>0.2</v>
      </c>
      <c r="BK223" s="2">
        <v>1</v>
      </c>
      <c r="BL223" s="2">
        <v>41.99</v>
      </c>
      <c r="BM223" s="2">
        <v>5.88</v>
      </c>
      <c r="BN223" s="2">
        <v>47.87</v>
      </c>
      <c r="BO223" s="2">
        <v>47.87</v>
      </c>
      <c r="BP223" s="2"/>
      <c r="BQ223" s="2" t="s">
        <v>111</v>
      </c>
      <c r="BR223" s="2" t="s">
        <v>82</v>
      </c>
      <c r="BS223" s="3">
        <v>42986</v>
      </c>
      <c r="BT223" s="4">
        <v>0.33124999999999999</v>
      </c>
      <c r="BU223" s="2" t="s">
        <v>595</v>
      </c>
      <c r="BV223" s="2" t="s">
        <v>95</v>
      </c>
      <c r="BW223" s="2"/>
      <c r="BX223" s="2"/>
      <c r="BY223" s="2">
        <v>1200</v>
      </c>
      <c r="BZ223" s="2" t="s">
        <v>27</v>
      </c>
      <c r="CA223" s="2" t="s">
        <v>368</v>
      </c>
      <c r="CB223" s="2"/>
      <c r="CC223" s="2" t="s">
        <v>128</v>
      </c>
      <c r="CD223" s="2">
        <v>6001</v>
      </c>
      <c r="CE223" s="2" t="s">
        <v>89</v>
      </c>
      <c r="CF223" s="5">
        <v>42989</v>
      </c>
      <c r="CG223" s="2"/>
      <c r="CH223" s="2"/>
      <c r="CI223" s="2">
        <v>1</v>
      </c>
      <c r="CJ223" s="2">
        <v>1</v>
      </c>
      <c r="CK223" s="2">
        <v>21</v>
      </c>
      <c r="CL223" s="2" t="s">
        <v>85</v>
      </c>
      <c r="CM223" s="2"/>
    </row>
    <row r="224" spans="1:91">
      <c r="A224" s="2" t="s">
        <v>71</v>
      </c>
      <c r="B224" s="2" t="s">
        <v>72</v>
      </c>
      <c r="C224" s="2" t="s">
        <v>73</v>
      </c>
      <c r="D224" s="2"/>
      <c r="E224" s="2" t="str">
        <f>"FES1162574214"</f>
        <v>FES1162574214</v>
      </c>
      <c r="F224" s="3">
        <v>42985</v>
      </c>
      <c r="G224" s="2">
        <v>201803</v>
      </c>
      <c r="H224" s="2" t="s">
        <v>78</v>
      </c>
      <c r="I224" s="2" t="s">
        <v>79</v>
      </c>
      <c r="J224" s="2" t="s">
        <v>80</v>
      </c>
      <c r="K224" s="2" t="s">
        <v>77</v>
      </c>
      <c r="L224" s="2" t="s">
        <v>596</v>
      </c>
      <c r="M224" s="2" t="s">
        <v>597</v>
      </c>
      <c r="N224" s="2" t="s">
        <v>598</v>
      </c>
      <c r="O224" s="2" t="s">
        <v>81</v>
      </c>
      <c r="P224" s="2" t="str">
        <f>"2170589508                    "</f>
        <v xml:space="preserve">2170589508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6.39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1</v>
      </c>
      <c r="BJ224" s="2">
        <v>0.2</v>
      </c>
      <c r="BK224" s="2">
        <v>1</v>
      </c>
      <c r="BL224" s="2">
        <v>59.04</v>
      </c>
      <c r="BM224" s="2">
        <v>8.27</v>
      </c>
      <c r="BN224" s="2">
        <v>67.31</v>
      </c>
      <c r="BO224" s="2">
        <v>67.31</v>
      </c>
      <c r="BP224" s="2"/>
      <c r="BQ224" s="2" t="s">
        <v>99</v>
      </c>
      <c r="BR224" s="2" t="s">
        <v>82</v>
      </c>
      <c r="BS224" s="3">
        <v>42986</v>
      </c>
      <c r="BT224" s="4">
        <v>0.43263888888888885</v>
      </c>
      <c r="BU224" s="2" t="s">
        <v>599</v>
      </c>
      <c r="BV224" s="2" t="s">
        <v>95</v>
      </c>
      <c r="BW224" s="2"/>
      <c r="BX224" s="2"/>
      <c r="BY224" s="2">
        <v>1200</v>
      </c>
      <c r="BZ224" s="2"/>
      <c r="CA224" s="2"/>
      <c r="CB224" s="2"/>
      <c r="CC224" s="2" t="s">
        <v>597</v>
      </c>
      <c r="CD224" s="2">
        <v>1759</v>
      </c>
      <c r="CE224" s="2" t="s">
        <v>89</v>
      </c>
      <c r="CF224" s="5">
        <v>42989</v>
      </c>
      <c r="CG224" s="2"/>
      <c r="CH224" s="2"/>
      <c r="CI224" s="2">
        <v>1</v>
      </c>
      <c r="CJ224" s="2">
        <v>1</v>
      </c>
      <c r="CK224" s="2">
        <v>24</v>
      </c>
      <c r="CL224" s="2" t="s">
        <v>85</v>
      </c>
      <c r="CM224" s="2"/>
    </row>
    <row r="225" spans="1:91">
      <c r="A225" s="2" t="s">
        <v>71</v>
      </c>
      <c r="B225" s="2" t="s">
        <v>72</v>
      </c>
      <c r="C225" s="2" t="s">
        <v>73</v>
      </c>
      <c r="D225" s="2"/>
      <c r="E225" s="2" t="str">
        <f>"FES1162574167"</f>
        <v>FES1162574167</v>
      </c>
      <c r="F225" s="3">
        <v>42985</v>
      </c>
      <c r="G225" s="2">
        <v>201803</v>
      </c>
      <c r="H225" s="2" t="s">
        <v>78</v>
      </c>
      <c r="I225" s="2" t="s">
        <v>79</v>
      </c>
      <c r="J225" s="2" t="s">
        <v>80</v>
      </c>
      <c r="K225" s="2" t="s">
        <v>77</v>
      </c>
      <c r="L225" s="2" t="s">
        <v>258</v>
      </c>
      <c r="M225" s="2" t="s">
        <v>259</v>
      </c>
      <c r="N225" s="2" t="s">
        <v>600</v>
      </c>
      <c r="O225" s="2" t="s">
        <v>81</v>
      </c>
      <c r="P225" s="2" t="str">
        <f>"2170589447                    "</f>
        <v xml:space="preserve">2170589447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4.55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</v>
      </c>
      <c r="BI225" s="2">
        <v>1</v>
      </c>
      <c r="BJ225" s="2">
        <v>0.2</v>
      </c>
      <c r="BK225" s="2">
        <v>1</v>
      </c>
      <c r="BL225" s="2">
        <v>41.99</v>
      </c>
      <c r="BM225" s="2">
        <v>5.88</v>
      </c>
      <c r="BN225" s="2">
        <v>47.87</v>
      </c>
      <c r="BO225" s="2">
        <v>47.87</v>
      </c>
      <c r="BP225" s="2"/>
      <c r="BQ225" s="2" t="s">
        <v>99</v>
      </c>
      <c r="BR225" s="2" t="s">
        <v>82</v>
      </c>
      <c r="BS225" s="3">
        <v>42986</v>
      </c>
      <c r="BT225" s="4">
        <v>0.5</v>
      </c>
      <c r="BU225" s="2" t="s">
        <v>601</v>
      </c>
      <c r="BV225" s="2" t="s">
        <v>95</v>
      </c>
      <c r="BW225" s="2"/>
      <c r="BX225" s="2"/>
      <c r="BY225" s="2">
        <v>1200</v>
      </c>
      <c r="BZ225" s="2"/>
      <c r="CA225" s="2"/>
      <c r="CB225" s="2"/>
      <c r="CC225" s="2" t="s">
        <v>259</v>
      </c>
      <c r="CD225" s="2">
        <v>5201</v>
      </c>
      <c r="CE225" s="2" t="s">
        <v>89</v>
      </c>
      <c r="CF225" s="5">
        <v>42989</v>
      </c>
      <c r="CG225" s="2"/>
      <c r="CH225" s="2"/>
      <c r="CI225" s="2">
        <v>1</v>
      </c>
      <c r="CJ225" s="2">
        <v>1</v>
      </c>
      <c r="CK225" s="2">
        <v>21</v>
      </c>
      <c r="CL225" s="2" t="s">
        <v>85</v>
      </c>
      <c r="CM225" s="2"/>
    </row>
    <row r="226" spans="1:91">
      <c r="A226" s="2" t="s">
        <v>71</v>
      </c>
      <c r="B226" s="2" t="s">
        <v>72</v>
      </c>
      <c r="C226" s="2" t="s">
        <v>73</v>
      </c>
      <c r="D226" s="2"/>
      <c r="E226" s="2" t="str">
        <f>"Rfes1162572476"</f>
        <v>Rfes1162572476</v>
      </c>
      <c r="F226" s="3">
        <v>42985</v>
      </c>
      <c r="G226" s="2">
        <v>201803</v>
      </c>
      <c r="H226" s="2" t="s">
        <v>96</v>
      </c>
      <c r="I226" s="2" t="s">
        <v>97</v>
      </c>
      <c r="J226" s="2" t="s">
        <v>602</v>
      </c>
      <c r="K226" s="2" t="s">
        <v>77</v>
      </c>
      <c r="L226" s="2" t="s">
        <v>603</v>
      </c>
      <c r="M226" s="2" t="s">
        <v>604</v>
      </c>
      <c r="N226" s="2" t="s">
        <v>80</v>
      </c>
      <c r="O226" s="2" t="s">
        <v>81</v>
      </c>
      <c r="P226" s="2" t="str">
        <f>"2170588029                    "</f>
        <v xml:space="preserve">2170588029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6.39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1.3</v>
      </c>
      <c r="BJ226" s="2">
        <v>0.2</v>
      </c>
      <c r="BK226" s="2">
        <v>1.5</v>
      </c>
      <c r="BL226" s="2">
        <v>59.04</v>
      </c>
      <c r="BM226" s="2">
        <v>8.27</v>
      </c>
      <c r="BN226" s="2">
        <v>67.31</v>
      </c>
      <c r="BO226" s="2">
        <v>67.31</v>
      </c>
      <c r="BP226" s="2"/>
      <c r="BQ226" s="2" t="s">
        <v>82</v>
      </c>
      <c r="BR226" s="2" t="s">
        <v>605</v>
      </c>
      <c r="BS226" s="3">
        <v>42986</v>
      </c>
      <c r="BT226" s="4">
        <v>0.4909722222222222</v>
      </c>
      <c r="BU226" s="2" t="s">
        <v>84</v>
      </c>
      <c r="BV226" s="2" t="s">
        <v>95</v>
      </c>
      <c r="BW226" s="2"/>
      <c r="BX226" s="2"/>
      <c r="BY226" s="2">
        <v>1200</v>
      </c>
      <c r="BZ226" s="2" t="s">
        <v>27</v>
      </c>
      <c r="CA226" s="2" t="s">
        <v>88</v>
      </c>
      <c r="CB226" s="2"/>
      <c r="CC226" s="2" t="s">
        <v>604</v>
      </c>
      <c r="CD226" s="2">
        <v>3005</v>
      </c>
      <c r="CE226" s="2" t="s">
        <v>89</v>
      </c>
      <c r="CF226" s="5">
        <v>42989</v>
      </c>
      <c r="CG226" s="2"/>
      <c r="CH226" s="2"/>
      <c r="CI226" s="2">
        <v>4</v>
      </c>
      <c r="CJ226" s="2">
        <v>1</v>
      </c>
      <c r="CK226" s="2">
        <v>24</v>
      </c>
      <c r="CL226" s="2" t="s">
        <v>85</v>
      </c>
      <c r="CM226" s="2"/>
    </row>
    <row r="227" spans="1:91">
      <c r="A227" s="2" t="s">
        <v>71</v>
      </c>
      <c r="B227" s="2" t="s">
        <v>72</v>
      </c>
      <c r="C227" s="2" t="s">
        <v>73</v>
      </c>
      <c r="D227" s="2"/>
      <c r="E227" s="2" t="str">
        <f>"FES1162574195"</f>
        <v>FES1162574195</v>
      </c>
      <c r="F227" s="3">
        <v>42985</v>
      </c>
      <c r="G227" s="2">
        <v>201803</v>
      </c>
      <c r="H227" s="2" t="s">
        <v>78</v>
      </c>
      <c r="I227" s="2" t="s">
        <v>79</v>
      </c>
      <c r="J227" s="2" t="s">
        <v>80</v>
      </c>
      <c r="K227" s="2" t="s">
        <v>77</v>
      </c>
      <c r="L227" s="2" t="s">
        <v>96</v>
      </c>
      <c r="M227" s="2" t="s">
        <v>97</v>
      </c>
      <c r="N227" s="2" t="s">
        <v>606</v>
      </c>
      <c r="O227" s="2" t="s">
        <v>81</v>
      </c>
      <c r="P227" s="2" t="str">
        <f>"2170589481                    "</f>
        <v xml:space="preserve">2170589481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11.36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4.8</v>
      </c>
      <c r="BJ227" s="2">
        <v>3.4</v>
      </c>
      <c r="BK227" s="2">
        <v>5</v>
      </c>
      <c r="BL227" s="2">
        <v>104.96</v>
      </c>
      <c r="BM227" s="2">
        <v>14.69</v>
      </c>
      <c r="BN227" s="2">
        <v>119.65</v>
      </c>
      <c r="BO227" s="2">
        <v>119.65</v>
      </c>
      <c r="BP227" s="2"/>
      <c r="BQ227" s="2" t="s">
        <v>99</v>
      </c>
      <c r="BR227" s="2" t="s">
        <v>82</v>
      </c>
      <c r="BS227" s="3">
        <v>42986</v>
      </c>
      <c r="BT227" s="4">
        <v>0.3527777777777778</v>
      </c>
      <c r="BU227" s="2" t="s">
        <v>287</v>
      </c>
      <c r="BV227" s="2" t="s">
        <v>95</v>
      </c>
      <c r="BW227" s="2"/>
      <c r="BX227" s="2"/>
      <c r="BY227" s="2">
        <v>16795.63</v>
      </c>
      <c r="BZ227" s="2"/>
      <c r="CA227" s="2"/>
      <c r="CB227" s="2"/>
      <c r="CC227" s="2" t="s">
        <v>97</v>
      </c>
      <c r="CD227" s="2">
        <v>3610</v>
      </c>
      <c r="CE227" s="2" t="s">
        <v>126</v>
      </c>
      <c r="CF227" s="5">
        <v>42989</v>
      </c>
      <c r="CG227" s="2"/>
      <c r="CH227" s="2"/>
      <c r="CI227" s="2">
        <v>1</v>
      </c>
      <c r="CJ227" s="2">
        <v>1</v>
      </c>
      <c r="CK227" s="2">
        <v>21</v>
      </c>
      <c r="CL227" s="2" t="s">
        <v>85</v>
      </c>
      <c r="CM227" s="2"/>
    </row>
    <row r="228" spans="1:91">
      <c r="A228" s="2" t="s">
        <v>71</v>
      </c>
      <c r="B228" s="2" t="s">
        <v>72</v>
      </c>
      <c r="C228" s="2" t="s">
        <v>73</v>
      </c>
      <c r="D228" s="2"/>
      <c r="E228" s="2" t="str">
        <f>"FES1162574149"</f>
        <v>FES1162574149</v>
      </c>
      <c r="F228" s="3">
        <v>42985</v>
      </c>
      <c r="G228" s="2">
        <v>201803</v>
      </c>
      <c r="H228" s="2" t="s">
        <v>78</v>
      </c>
      <c r="I228" s="2" t="s">
        <v>79</v>
      </c>
      <c r="J228" s="2" t="s">
        <v>80</v>
      </c>
      <c r="K228" s="2" t="s">
        <v>77</v>
      </c>
      <c r="L228" s="2" t="s">
        <v>258</v>
      </c>
      <c r="M228" s="2" t="s">
        <v>259</v>
      </c>
      <c r="N228" s="2" t="s">
        <v>607</v>
      </c>
      <c r="O228" s="2" t="s">
        <v>81</v>
      </c>
      <c r="P228" s="2" t="str">
        <f>"2170589426                    "</f>
        <v xml:space="preserve">2170589426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4.55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1.3</v>
      </c>
      <c r="BJ228" s="2">
        <v>0.2</v>
      </c>
      <c r="BK228" s="2">
        <v>1.5</v>
      </c>
      <c r="BL228" s="2">
        <v>41.99</v>
      </c>
      <c r="BM228" s="2">
        <v>5.88</v>
      </c>
      <c r="BN228" s="2">
        <v>47.87</v>
      </c>
      <c r="BO228" s="2">
        <v>47.87</v>
      </c>
      <c r="BP228" s="2"/>
      <c r="BQ228" s="2" t="s">
        <v>99</v>
      </c>
      <c r="BR228" s="2" t="s">
        <v>82</v>
      </c>
      <c r="BS228" s="3">
        <v>42986</v>
      </c>
      <c r="BT228" s="4">
        <v>0.63055555555555554</v>
      </c>
      <c r="BU228" s="2" t="s">
        <v>608</v>
      </c>
      <c r="BV228" s="2" t="s">
        <v>85</v>
      </c>
      <c r="BW228" s="2" t="s">
        <v>86</v>
      </c>
      <c r="BX228" s="2" t="s">
        <v>571</v>
      </c>
      <c r="BY228" s="2">
        <v>1200</v>
      </c>
      <c r="BZ228" s="2"/>
      <c r="CA228" s="2" t="s">
        <v>609</v>
      </c>
      <c r="CB228" s="2"/>
      <c r="CC228" s="2" t="s">
        <v>259</v>
      </c>
      <c r="CD228" s="2">
        <v>5201</v>
      </c>
      <c r="CE228" s="2" t="s">
        <v>89</v>
      </c>
      <c r="CF228" s="5">
        <v>42989</v>
      </c>
      <c r="CG228" s="2"/>
      <c r="CH228" s="2"/>
      <c r="CI228" s="2">
        <v>1</v>
      </c>
      <c r="CJ228" s="2">
        <v>1</v>
      </c>
      <c r="CK228" s="2">
        <v>21</v>
      </c>
      <c r="CL228" s="2" t="s">
        <v>85</v>
      </c>
      <c r="CM228" s="2"/>
    </row>
    <row r="229" spans="1:91">
      <c r="A229" s="2" t="s">
        <v>71</v>
      </c>
      <c r="B229" s="2" t="s">
        <v>72</v>
      </c>
      <c r="C229" s="2" t="s">
        <v>73</v>
      </c>
      <c r="D229" s="2"/>
      <c r="E229" s="2" t="str">
        <f>"FES1162574175"</f>
        <v>FES1162574175</v>
      </c>
      <c r="F229" s="3">
        <v>42985</v>
      </c>
      <c r="G229" s="2">
        <v>201803</v>
      </c>
      <c r="H229" s="2" t="s">
        <v>78</v>
      </c>
      <c r="I229" s="2" t="s">
        <v>79</v>
      </c>
      <c r="J229" s="2" t="s">
        <v>80</v>
      </c>
      <c r="K229" s="2" t="s">
        <v>77</v>
      </c>
      <c r="L229" s="2" t="s">
        <v>90</v>
      </c>
      <c r="M229" s="2" t="s">
        <v>91</v>
      </c>
      <c r="N229" s="2" t="s">
        <v>149</v>
      </c>
      <c r="O229" s="2" t="s">
        <v>81</v>
      </c>
      <c r="P229" s="2" t="str">
        <f>"2170589446                    "</f>
        <v xml:space="preserve">2170589446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6.82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3</v>
      </c>
      <c r="BJ229" s="2">
        <v>1</v>
      </c>
      <c r="BK229" s="2">
        <v>3</v>
      </c>
      <c r="BL229" s="2">
        <v>62.98</v>
      </c>
      <c r="BM229" s="2">
        <v>8.82</v>
      </c>
      <c r="BN229" s="2">
        <v>71.8</v>
      </c>
      <c r="BO229" s="2">
        <v>71.8</v>
      </c>
      <c r="BP229" s="2"/>
      <c r="BQ229" s="2" t="s">
        <v>150</v>
      </c>
      <c r="BR229" s="2" t="s">
        <v>82</v>
      </c>
      <c r="BS229" s="3">
        <v>42986</v>
      </c>
      <c r="BT229" s="4">
        <v>0.4375</v>
      </c>
      <c r="BU229" s="2" t="s">
        <v>151</v>
      </c>
      <c r="BV229" s="2" t="s">
        <v>95</v>
      </c>
      <c r="BW229" s="2"/>
      <c r="BX229" s="2"/>
      <c r="BY229" s="2">
        <v>5198.33</v>
      </c>
      <c r="BZ229" s="2" t="s">
        <v>27</v>
      </c>
      <c r="CA229" s="2"/>
      <c r="CB229" s="2"/>
      <c r="CC229" s="2" t="s">
        <v>91</v>
      </c>
      <c r="CD229" s="2">
        <v>4052</v>
      </c>
      <c r="CE229" s="2" t="s">
        <v>126</v>
      </c>
      <c r="CF229" s="5">
        <v>42989</v>
      </c>
      <c r="CG229" s="2"/>
      <c r="CH229" s="2"/>
      <c r="CI229" s="2">
        <v>1</v>
      </c>
      <c r="CJ229" s="2">
        <v>1</v>
      </c>
      <c r="CK229" s="2">
        <v>21</v>
      </c>
      <c r="CL229" s="2" t="s">
        <v>85</v>
      </c>
      <c r="CM229" s="2"/>
    </row>
    <row r="230" spans="1:91">
      <c r="A230" s="2" t="s">
        <v>71</v>
      </c>
      <c r="B230" s="2" t="s">
        <v>72</v>
      </c>
      <c r="C230" s="2" t="s">
        <v>73</v>
      </c>
      <c r="D230" s="2"/>
      <c r="E230" s="2" t="str">
        <f>"FES1162574157"</f>
        <v>FES1162574157</v>
      </c>
      <c r="F230" s="3">
        <v>42985</v>
      </c>
      <c r="G230" s="2">
        <v>201803</v>
      </c>
      <c r="H230" s="2" t="s">
        <v>78</v>
      </c>
      <c r="I230" s="2" t="s">
        <v>79</v>
      </c>
      <c r="J230" s="2" t="s">
        <v>80</v>
      </c>
      <c r="K230" s="2" t="s">
        <v>77</v>
      </c>
      <c r="L230" s="2" t="s">
        <v>258</v>
      </c>
      <c r="M230" s="2" t="s">
        <v>259</v>
      </c>
      <c r="N230" s="2" t="s">
        <v>607</v>
      </c>
      <c r="O230" s="2" t="s">
        <v>81</v>
      </c>
      <c r="P230" s="2" t="str">
        <f>"2170589436                    "</f>
        <v xml:space="preserve">2170589436 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4.55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2</v>
      </c>
      <c r="BJ230" s="2">
        <v>0.8</v>
      </c>
      <c r="BK230" s="2">
        <v>2</v>
      </c>
      <c r="BL230" s="2">
        <v>41.99</v>
      </c>
      <c r="BM230" s="2">
        <v>5.88</v>
      </c>
      <c r="BN230" s="2">
        <v>47.87</v>
      </c>
      <c r="BO230" s="2">
        <v>47.87</v>
      </c>
      <c r="BP230" s="2"/>
      <c r="BQ230" s="2" t="s">
        <v>99</v>
      </c>
      <c r="BR230" s="2" t="s">
        <v>82</v>
      </c>
      <c r="BS230" s="3">
        <v>42986</v>
      </c>
      <c r="BT230" s="4">
        <v>0.62986111111111109</v>
      </c>
      <c r="BU230" s="2" t="s">
        <v>608</v>
      </c>
      <c r="BV230" s="2" t="s">
        <v>85</v>
      </c>
      <c r="BW230" s="2" t="s">
        <v>86</v>
      </c>
      <c r="BX230" s="2" t="s">
        <v>571</v>
      </c>
      <c r="BY230" s="2">
        <v>4088.72</v>
      </c>
      <c r="BZ230" s="2"/>
      <c r="CA230" s="2" t="s">
        <v>609</v>
      </c>
      <c r="CB230" s="2"/>
      <c r="CC230" s="2" t="s">
        <v>259</v>
      </c>
      <c r="CD230" s="2">
        <v>5201</v>
      </c>
      <c r="CE230" s="2" t="s">
        <v>185</v>
      </c>
      <c r="CF230" s="5">
        <v>42989</v>
      </c>
      <c r="CG230" s="2"/>
      <c r="CH230" s="2"/>
      <c r="CI230" s="2">
        <v>1</v>
      </c>
      <c r="CJ230" s="2">
        <v>1</v>
      </c>
      <c r="CK230" s="2">
        <v>21</v>
      </c>
      <c r="CL230" s="2" t="s">
        <v>85</v>
      </c>
      <c r="CM230" s="2"/>
    </row>
    <row r="231" spans="1:91">
      <c r="A231" s="2" t="s">
        <v>71</v>
      </c>
      <c r="B231" s="2" t="s">
        <v>72</v>
      </c>
      <c r="C231" s="2" t="s">
        <v>73</v>
      </c>
      <c r="D231" s="2"/>
      <c r="E231" s="2" t="str">
        <f>"FES1162574067"</f>
        <v>FES1162574067</v>
      </c>
      <c r="F231" s="3">
        <v>42985</v>
      </c>
      <c r="G231" s="2">
        <v>201803</v>
      </c>
      <c r="H231" s="2" t="s">
        <v>78</v>
      </c>
      <c r="I231" s="2" t="s">
        <v>79</v>
      </c>
      <c r="J231" s="2" t="s">
        <v>80</v>
      </c>
      <c r="K231" s="2" t="s">
        <v>77</v>
      </c>
      <c r="L231" s="2" t="s">
        <v>203</v>
      </c>
      <c r="M231" s="2" t="s">
        <v>204</v>
      </c>
      <c r="N231" s="2" t="s">
        <v>610</v>
      </c>
      <c r="O231" s="2" t="s">
        <v>81</v>
      </c>
      <c r="P231" s="2" t="str">
        <f>"2170589332                    "</f>
        <v xml:space="preserve">2170589332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3.55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3.9</v>
      </c>
      <c r="BJ231" s="2">
        <v>1.6</v>
      </c>
      <c r="BK231" s="2">
        <v>4</v>
      </c>
      <c r="BL231" s="2">
        <v>32.799999999999997</v>
      </c>
      <c r="BM231" s="2">
        <v>4.59</v>
      </c>
      <c r="BN231" s="2">
        <v>37.39</v>
      </c>
      <c r="BO231" s="2">
        <v>37.39</v>
      </c>
      <c r="BP231" s="2"/>
      <c r="BQ231" s="2" t="s">
        <v>130</v>
      </c>
      <c r="BR231" s="2" t="s">
        <v>82</v>
      </c>
      <c r="BS231" s="3">
        <v>42986</v>
      </c>
      <c r="BT231" s="4">
        <v>0.65069444444444446</v>
      </c>
      <c r="BU231" s="2" t="s">
        <v>294</v>
      </c>
      <c r="BV231" s="2" t="s">
        <v>85</v>
      </c>
      <c r="BW231" s="2" t="s">
        <v>113</v>
      </c>
      <c r="BX231" s="2" t="s">
        <v>295</v>
      </c>
      <c r="BY231" s="2">
        <v>8015.11</v>
      </c>
      <c r="BZ231" s="2"/>
      <c r="CA231" s="2"/>
      <c r="CB231" s="2"/>
      <c r="CC231" s="2" t="s">
        <v>204</v>
      </c>
      <c r="CD231" s="2">
        <v>1401</v>
      </c>
      <c r="CE231" s="2" t="s">
        <v>126</v>
      </c>
      <c r="CF231" s="5">
        <v>42989</v>
      </c>
      <c r="CG231" s="2"/>
      <c r="CH231" s="2"/>
      <c r="CI231" s="2">
        <v>1</v>
      </c>
      <c r="CJ231" s="2">
        <v>1</v>
      </c>
      <c r="CK231" s="2">
        <v>22</v>
      </c>
      <c r="CL231" s="2" t="s">
        <v>85</v>
      </c>
      <c r="CM231" s="2"/>
    </row>
    <row r="232" spans="1:91">
      <c r="A232" s="2" t="s">
        <v>71</v>
      </c>
      <c r="B232" s="2" t="s">
        <v>72</v>
      </c>
      <c r="C232" s="2" t="s">
        <v>73</v>
      </c>
      <c r="D232" s="2"/>
      <c r="E232" s="2" t="str">
        <f>"FES1162574040"</f>
        <v>FES1162574040</v>
      </c>
      <c r="F232" s="3">
        <v>42985</v>
      </c>
      <c r="G232" s="2">
        <v>201803</v>
      </c>
      <c r="H232" s="2" t="s">
        <v>78</v>
      </c>
      <c r="I232" s="2" t="s">
        <v>79</v>
      </c>
      <c r="J232" s="2" t="s">
        <v>80</v>
      </c>
      <c r="K232" s="2" t="s">
        <v>77</v>
      </c>
      <c r="L232" s="2" t="s">
        <v>326</v>
      </c>
      <c r="M232" s="2" t="s">
        <v>326</v>
      </c>
      <c r="N232" s="2" t="s">
        <v>611</v>
      </c>
      <c r="O232" s="2" t="s">
        <v>81</v>
      </c>
      <c r="P232" s="2" t="str">
        <f>"2170586507                    "</f>
        <v xml:space="preserve">2170586507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4.55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1</v>
      </c>
      <c r="BJ232" s="2">
        <v>0.2</v>
      </c>
      <c r="BK232" s="2">
        <v>1</v>
      </c>
      <c r="BL232" s="2">
        <v>41.99</v>
      </c>
      <c r="BM232" s="2">
        <v>5.88</v>
      </c>
      <c r="BN232" s="2">
        <v>47.87</v>
      </c>
      <c r="BO232" s="2">
        <v>47.87</v>
      </c>
      <c r="BP232" s="2"/>
      <c r="BQ232" s="2" t="s">
        <v>99</v>
      </c>
      <c r="BR232" s="2" t="s">
        <v>82</v>
      </c>
      <c r="BS232" s="3">
        <v>42986</v>
      </c>
      <c r="BT232" s="4">
        <v>0.47916666666666669</v>
      </c>
      <c r="BU232" s="2" t="s">
        <v>612</v>
      </c>
      <c r="BV232" s="2" t="s">
        <v>95</v>
      </c>
      <c r="BW232" s="2"/>
      <c r="BX232" s="2"/>
      <c r="BY232" s="2">
        <v>1200</v>
      </c>
      <c r="BZ232" s="2"/>
      <c r="CA232" s="2" t="s">
        <v>180</v>
      </c>
      <c r="CB232" s="2"/>
      <c r="CC232" s="2" t="s">
        <v>326</v>
      </c>
      <c r="CD232" s="2">
        <v>7646</v>
      </c>
      <c r="CE232" s="2" t="s">
        <v>89</v>
      </c>
      <c r="CF232" s="5">
        <v>42989</v>
      </c>
      <c r="CG232" s="2"/>
      <c r="CH232" s="2"/>
      <c r="CI232" s="2">
        <v>1</v>
      </c>
      <c r="CJ232" s="2">
        <v>1</v>
      </c>
      <c r="CK232" s="2">
        <v>21</v>
      </c>
      <c r="CL232" s="2" t="s">
        <v>85</v>
      </c>
      <c r="CM232" s="2"/>
    </row>
    <row r="233" spans="1:91">
      <c r="A233" s="2" t="s">
        <v>71</v>
      </c>
      <c r="B233" s="2" t="s">
        <v>72</v>
      </c>
      <c r="C233" s="2" t="s">
        <v>73</v>
      </c>
      <c r="D233" s="2"/>
      <c r="E233" s="2" t="str">
        <f>"FES1162574070"</f>
        <v>FES1162574070</v>
      </c>
      <c r="F233" s="3">
        <v>42985</v>
      </c>
      <c r="G233" s="2">
        <v>201803</v>
      </c>
      <c r="H233" s="2" t="s">
        <v>78</v>
      </c>
      <c r="I233" s="2" t="s">
        <v>79</v>
      </c>
      <c r="J233" s="2" t="s">
        <v>80</v>
      </c>
      <c r="K233" s="2" t="s">
        <v>77</v>
      </c>
      <c r="L233" s="2" t="s">
        <v>120</v>
      </c>
      <c r="M233" s="2" t="s">
        <v>121</v>
      </c>
      <c r="N233" s="2" t="s">
        <v>276</v>
      </c>
      <c r="O233" s="2" t="s">
        <v>81</v>
      </c>
      <c r="P233" s="2" t="str">
        <f>"2170589336                    "</f>
        <v xml:space="preserve">2170589336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4.55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1</v>
      </c>
      <c r="BI233" s="2">
        <v>1</v>
      </c>
      <c r="BJ233" s="2">
        <v>0.2</v>
      </c>
      <c r="BK233" s="2">
        <v>1</v>
      </c>
      <c r="BL233" s="2">
        <v>41.99</v>
      </c>
      <c r="BM233" s="2">
        <v>5.88</v>
      </c>
      <c r="BN233" s="2">
        <v>47.87</v>
      </c>
      <c r="BO233" s="2">
        <v>47.87</v>
      </c>
      <c r="BP233" s="2"/>
      <c r="BQ233" s="2" t="s">
        <v>111</v>
      </c>
      <c r="BR233" s="2" t="s">
        <v>82</v>
      </c>
      <c r="BS233" s="3">
        <v>42986</v>
      </c>
      <c r="BT233" s="4">
        <v>0.41666666666666669</v>
      </c>
      <c r="BU233" s="2" t="s">
        <v>277</v>
      </c>
      <c r="BV233" s="2" t="s">
        <v>95</v>
      </c>
      <c r="BW233" s="2"/>
      <c r="BX233" s="2"/>
      <c r="BY233" s="2">
        <v>1200</v>
      </c>
      <c r="BZ233" s="2" t="s">
        <v>27</v>
      </c>
      <c r="CA233" s="2"/>
      <c r="CB233" s="2"/>
      <c r="CC233" s="2" t="s">
        <v>121</v>
      </c>
      <c r="CD233" s="2">
        <v>7441</v>
      </c>
      <c r="CE233" s="2" t="s">
        <v>89</v>
      </c>
      <c r="CF233" s="5">
        <v>42989</v>
      </c>
      <c r="CG233" s="2"/>
      <c r="CH233" s="2"/>
      <c r="CI233" s="2">
        <v>1</v>
      </c>
      <c r="CJ233" s="2">
        <v>1</v>
      </c>
      <c r="CK233" s="2">
        <v>21</v>
      </c>
      <c r="CL233" s="2" t="s">
        <v>85</v>
      </c>
      <c r="CM233" s="2"/>
    </row>
    <row r="234" spans="1:91">
      <c r="A234" s="2" t="s">
        <v>71</v>
      </c>
      <c r="B234" s="2" t="s">
        <v>72</v>
      </c>
      <c r="C234" s="2" t="s">
        <v>73</v>
      </c>
      <c r="D234" s="2"/>
      <c r="E234" s="2" t="str">
        <f>"FES1162574148"</f>
        <v>FES1162574148</v>
      </c>
      <c r="F234" s="3">
        <v>42985</v>
      </c>
      <c r="G234" s="2">
        <v>201803</v>
      </c>
      <c r="H234" s="2" t="s">
        <v>78</v>
      </c>
      <c r="I234" s="2" t="s">
        <v>79</v>
      </c>
      <c r="J234" s="2" t="s">
        <v>80</v>
      </c>
      <c r="K234" s="2" t="s">
        <v>77</v>
      </c>
      <c r="L234" s="2" t="s">
        <v>90</v>
      </c>
      <c r="M234" s="2" t="s">
        <v>91</v>
      </c>
      <c r="N234" s="2" t="s">
        <v>238</v>
      </c>
      <c r="O234" s="2" t="s">
        <v>81</v>
      </c>
      <c r="P234" s="2" t="str">
        <f>"2170589421                    "</f>
        <v xml:space="preserve">2170589421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4.55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1</v>
      </c>
      <c r="BJ234" s="2">
        <v>0.2</v>
      </c>
      <c r="BK234" s="2">
        <v>1</v>
      </c>
      <c r="BL234" s="2">
        <v>41.99</v>
      </c>
      <c r="BM234" s="2">
        <v>5.88</v>
      </c>
      <c r="BN234" s="2">
        <v>47.87</v>
      </c>
      <c r="BO234" s="2">
        <v>47.87</v>
      </c>
      <c r="BP234" s="2"/>
      <c r="BQ234" s="2" t="s">
        <v>111</v>
      </c>
      <c r="BR234" s="2" t="s">
        <v>82</v>
      </c>
      <c r="BS234" s="3">
        <v>42986</v>
      </c>
      <c r="BT234" s="4">
        <v>0.4375</v>
      </c>
      <c r="BU234" s="2" t="s">
        <v>239</v>
      </c>
      <c r="BV234" s="2" t="s">
        <v>95</v>
      </c>
      <c r="BW234" s="2"/>
      <c r="BX234" s="2"/>
      <c r="BY234" s="2">
        <v>1200</v>
      </c>
      <c r="BZ234" s="2" t="s">
        <v>27</v>
      </c>
      <c r="CA234" s="2"/>
      <c r="CB234" s="2"/>
      <c r="CC234" s="2" t="s">
        <v>91</v>
      </c>
      <c r="CD234" s="2">
        <v>4001</v>
      </c>
      <c r="CE234" s="2" t="s">
        <v>89</v>
      </c>
      <c r="CF234" s="5">
        <v>42989</v>
      </c>
      <c r="CG234" s="2"/>
      <c r="CH234" s="2"/>
      <c r="CI234" s="2">
        <v>1</v>
      </c>
      <c r="CJ234" s="2">
        <v>1</v>
      </c>
      <c r="CK234" s="2">
        <v>21</v>
      </c>
      <c r="CL234" s="2" t="s">
        <v>85</v>
      </c>
      <c r="CM234" s="2"/>
    </row>
    <row r="235" spans="1:91">
      <c r="A235" s="2" t="s">
        <v>71</v>
      </c>
      <c r="B235" s="2" t="s">
        <v>72</v>
      </c>
      <c r="C235" s="2" t="s">
        <v>73</v>
      </c>
      <c r="D235" s="2"/>
      <c r="E235" s="2" t="str">
        <f>"FES1162574088"</f>
        <v>FES1162574088</v>
      </c>
      <c r="F235" s="3">
        <v>42985</v>
      </c>
      <c r="G235" s="2">
        <v>201803</v>
      </c>
      <c r="H235" s="2" t="s">
        <v>78</v>
      </c>
      <c r="I235" s="2" t="s">
        <v>79</v>
      </c>
      <c r="J235" s="2" t="s">
        <v>80</v>
      </c>
      <c r="K235" s="2" t="s">
        <v>77</v>
      </c>
      <c r="L235" s="2" t="s">
        <v>225</v>
      </c>
      <c r="M235" s="2" t="s">
        <v>226</v>
      </c>
      <c r="N235" s="2" t="s">
        <v>613</v>
      </c>
      <c r="O235" s="2" t="s">
        <v>81</v>
      </c>
      <c r="P235" s="2" t="str">
        <f>"2170589356                    "</f>
        <v xml:space="preserve">2170589356   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7.95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3.1</v>
      </c>
      <c r="BJ235" s="2">
        <v>1.6</v>
      </c>
      <c r="BK235" s="2">
        <v>3.5</v>
      </c>
      <c r="BL235" s="2">
        <v>73.47</v>
      </c>
      <c r="BM235" s="2">
        <v>10.29</v>
      </c>
      <c r="BN235" s="2">
        <v>83.76</v>
      </c>
      <c r="BO235" s="2">
        <v>83.76</v>
      </c>
      <c r="BP235" s="2"/>
      <c r="BQ235" s="2" t="s">
        <v>99</v>
      </c>
      <c r="BR235" s="2" t="s">
        <v>82</v>
      </c>
      <c r="BS235" s="3">
        <v>42986</v>
      </c>
      <c r="BT235" s="4">
        <v>0.41944444444444445</v>
      </c>
      <c r="BU235" s="2" t="s">
        <v>614</v>
      </c>
      <c r="BV235" s="2" t="s">
        <v>95</v>
      </c>
      <c r="BW235" s="2"/>
      <c r="BX235" s="2"/>
      <c r="BY235" s="2">
        <v>8147.16</v>
      </c>
      <c r="BZ235" s="2"/>
      <c r="CA235" s="2"/>
      <c r="CB235" s="2"/>
      <c r="CC235" s="2" t="s">
        <v>226</v>
      </c>
      <c r="CD235" s="2">
        <v>1</v>
      </c>
      <c r="CE235" s="2" t="s">
        <v>126</v>
      </c>
      <c r="CF235" s="5">
        <v>42989</v>
      </c>
      <c r="CG235" s="2"/>
      <c r="CH235" s="2"/>
      <c r="CI235" s="2">
        <v>1</v>
      </c>
      <c r="CJ235" s="2">
        <v>1</v>
      </c>
      <c r="CK235" s="2">
        <v>21</v>
      </c>
      <c r="CL235" s="2" t="s">
        <v>85</v>
      </c>
      <c r="CM235" s="2"/>
    </row>
    <row r="236" spans="1:91">
      <c r="A236" s="2" t="s">
        <v>71</v>
      </c>
      <c r="B236" s="2" t="s">
        <v>72</v>
      </c>
      <c r="C236" s="2" t="s">
        <v>73</v>
      </c>
      <c r="D236" s="2"/>
      <c r="E236" s="2" t="str">
        <f>"FES1162574194"</f>
        <v>FES1162574194</v>
      </c>
      <c r="F236" s="3">
        <v>42985</v>
      </c>
      <c r="G236" s="2">
        <v>201803</v>
      </c>
      <c r="H236" s="2" t="s">
        <v>78</v>
      </c>
      <c r="I236" s="2" t="s">
        <v>79</v>
      </c>
      <c r="J236" s="2" t="s">
        <v>80</v>
      </c>
      <c r="K236" s="2" t="s">
        <v>77</v>
      </c>
      <c r="L236" s="2" t="s">
        <v>90</v>
      </c>
      <c r="M236" s="2" t="s">
        <v>91</v>
      </c>
      <c r="N236" s="2" t="s">
        <v>149</v>
      </c>
      <c r="O236" s="2" t="s">
        <v>81</v>
      </c>
      <c r="P236" s="2" t="str">
        <f>"2170589477                    "</f>
        <v xml:space="preserve">2170589477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38.630000000000003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2</v>
      </c>
      <c r="BI236" s="2">
        <v>17</v>
      </c>
      <c r="BJ236" s="2">
        <v>13.3</v>
      </c>
      <c r="BK236" s="2">
        <v>17</v>
      </c>
      <c r="BL236" s="2">
        <v>356.87</v>
      </c>
      <c r="BM236" s="2">
        <v>49.96</v>
      </c>
      <c r="BN236" s="2">
        <v>406.83</v>
      </c>
      <c r="BO236" s="2">
        <v>406.83</v>
      </c>
      <c r="BP236" s="2"/>
      <c r="BQ236" s="2" t="s">
        <v>99</v>
      </c>
      <c r="BR236" s="2" t="s">
        <v>82</v>
      </c>
      <c r="BS236" s="3">
        <v>42986</v>
      </c>
      <c r="BT236" s="4">
        <v>0.4375</v>
      </c>
      <c r="BU236" s="2" t="s">
        <v>151</v>
      </c>
      <c r="BV236" s="2" t="s">
        <v>95</v>
      </c>
      <c r="BW236" s="2"/>
      <c r="BX236" s="2"/>
      <c r="BY236" s="2">
        <v>66746.87</v>
      </c>
      <c r="BZ236" s="2" t="s">
        <v>27</v>
      </c>
      <c r="CA236" s="2"/>
      <c r="CB236" s="2"/>
      <c r="CC236" s="2" t="s">
        <v>91</v>
      </c>
      <c r="CD236" s="2">
        <v>4052</v>
      </c>
      <c r="CE236" s="2" t="s">
        <v>615</v>
      </c>
      <c r="CF236" s="5">
        <v>42989</v>
      </c>
      <c r="CG236" s="2"/>
      <c r="CH236" s="2"/>
      <c r="CI236" s="2">
        <v>1</v>
      </c>
      <c r="CJ236" s="2">
        <v>1</v>
      </c>
      <c r="CK236" s="2">
        <v>21</v>
      </c>
      <c r="CL236" s="2" t="s">
        <v>85</v>
      </c>
      <c r="CM236" s="2"/>
    </row>
    <row r="237" spans="1:91">
      <c r="A237" s="2" t="s">
        <v>71</v>
      </c>
      <c r="B237" s="2" t="s">
        <v>72</v>
      </c>
      <c r="C237" s="2" t="s">
        <v>73</v>
      </c>
      <c r="D237" s="2"/>
      <c r="E237" s="2" t="str">
        <f>"FES1162573914"</f>
        <v>FES1162573914</v>
      </c>
      <c r="F237" s="3">
        <v>42985</v>
      </c>
      <c r="G237" s="2">
        <v>201803</v>
      </c>
      <c r="H237" s="2" t="s">
        <v>78</v>
      </c>
      <c r="I237" s="2" t="s">
        <v>79</v>
      </c>
      <c r="J237" s="2" t="s">
        <v>80</v>
      </c>
      <c r="K237" s="2" t="s">
        <v>77</v>
      </c>
      <c r="L237" s="2" t="s">
        <v>351</v>
      </c>
      <c r="M237" s="2" t="s">
        <v>352</v>
      </c>
      <c r="N237" s="2" t="s">
        <v>471</v>
      </c>
      <c r="O237" s="2" t="s">
        <v>81</v>
      </c>
      <c r="P237" s="2" t="str">
        <f>"2170589259                    "</f>
        <v xml:space="preserve">2170589259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4.55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1</v>
      </c>
      <c r="BJ237" s="2">
        <v>0.2</v>
      </c>
      <c r="BK237" s="2">
        <v>1</v>
      </c>
      <c r="BL237" s="2">
        <v>41.99</v>
      </c>
      <c r="BM237" s="2">
        <v>5.88</v>
      </c>
      <c r="BN237" s="2">
        <v>47.87</v>
      </c>
      <c r="BO237" s="2">
        <v>47.87</v>
      </c>
      <c r="BP237" s="2"/>
      <c r="BQ237" s="2" t="s">
        <v>111</v>
      </c>
      <c r="BR237" s="2" t="s">
        <v>82</v>
      </c>
      <c r="BS237" s="3">
        <v>42986</v>
      </c>
      <c r="BT237" s="4">
        <v>0.55555555555555558</v>
      </c>
      <c r="BU237" s="2" t="s">
        <v>472</v>
      </c>
      <c r="BV237" s="2" t="s">
        <v>85</v>
      </c>
      <c r="BW237" s="2" t="s">
        <v>113</v>
      </c>
      <c r="BX237" s="2" t="s">
        <v>473</v>
      </c>
      <c r="BY237" s="2">
        <v>1200</v>
      </c>
      <c r="BZ237" s="2" t="s">
        <v>27</v>
      </c>
      <c r="CA237" s="2" t="s">
        <v>474</v>
      </c>
      <c r="CB237" s="2"/>
      <c r="CC237" s="2" t="s">
        <v>352</v>
      </c>
      <c r="CD237" s="2">
        <v>6536</v>
      </c>
      <c r="CE237" s="2" t="s">
        <v>89</v>
      </c>
      <c r="CF237" s="5">
        <v>42989</v>
      </c>
      <c r="CG237" s="2"/>
      <c r="CH237" s="2"/>
      <c r="CI237" s="2">
        <v>1</v>
      </c>
      <c r="CJ237" s="2">
        <v>1</v>
      </c>
      <c r="CK237" s="2">
        <v>21</v>
      </c>
      <c r="CL237" s="2" t="s">
        <v>85</v>
      </c>
      <c r="CM237" s="2"/>
    </row>
    <row r="238" spans="1:91">
      <c r="A238" s="2" t="s">
        <v>71</v>
      </c>
      <c r="B238" s="2" t="s">
        <v>72</v>
      </c>
      <c r="C238" s="2" t="s">
        <v>73</v>
      </c>
      <c r="D238" s="2"/>
      <c r="E238" s="2" t="str">
        <f>"FES1162574168"</f>
        <v>FES1162574168</v>
      </c>
      <c r="F238" s="3">
        <v>42985</v>
      </c>
      <c r="G238" s="2">
        <v>201803</v>
      </c>
      <c r="H238" s="2" t="s">
        <v>78</v>
      </c>
      <c r="I238" s="2" t="s">
        <v>79</v>
      </c>
      <c r="J238" s="2" t="s">
        <v>80</v>
      </c>
      <c r="K238" s="2" t="s">
        <v>77</v>
      </c>
      <c r="L238" s="2" t="s">
        <v>312</v>
      </c>
      <c r="M238" s="2" t="s">
        <v>313</v>
      </c>
      <c r="N238" s="2" t="s">
        <v>363</v>
      </c>
      <c r="O238" s="2" t="s">
        <v>81</v>
      </c>
      <c r="P238" s="2" t="str">
        <f>"2170589448                    "</f>
        <v xml:space="preserve">2170589448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4.55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1</v>
      </c>
      <c r="BJ238" s="2">
        <v>0.2</v>
      </c>
      <c r="BK238" s="2">
        <v>1</v>
      </c>
      <c r="BL238" s="2">
        <v>41.99</v>
      </c>
      <c r="BM238" s="2">
        <v>5.88</v>
      </c>
      <c r="BN238" s="2">
        <v>47.87</v>
      </c>
      <c r="BO238" s="2">
        <v>47.87</v>
      </c>
      <c r="BP238" s="2"/>
      <c r="BQ238" s="2" t="s">
        <v>111</v>
      </c>
      <c r="BR238" s="2" t="s">
        <v>82</v>
      </c>
      <c r="BS238" s="3">
        <v>42986</v>
      </c>
      <c r="BT238" s="4">
        <v>0.4375</v>
      </c>
      <c r="BU238" s="2" t="s">
        <v>429</v>
      </c>
      <c r="BV238" s="2" t="s">
        <v>95</v>
      </c>
      <c r="BW238" s="2"/>
      <c r="BX238" s="2"/>
      <c r="BY238" s="2">
        <v>1200</v>
      </c>
      <c r="BZ238" s="2" t="s">
        <v>27</v>
      </c>
      <c r="CA238" s="2" t="s">
        <v>180</v>
      </c>
      <c r="CB238" s="2"/>
      <c r="CC238" s="2" t="s">
        <v>313</v>
      </c>
      <c r="CD238" s="2">
        <v>4133</v>
      </c>
      <c r="CE238" s="2" t="s">
        <v>89</v>
      </c>
      <c r="CF238" s="5">
        <v>42989</v>
      </c>
      <c r="CG238" s="2"/>
      <c r="CH238" s="2"/>
      <c r="CI238" s="2">
        <v>1</v>
      </c>
      <c r="CJ238" s="2">
        <v>1</v>
      </c>
      <c r="CK238" s="2">
        <v>21</v>
      </c>
      <c r="CL238" s="2" t="s">
        <v>85</v>
      </c>
      <c r="CM238" s="2"/>
    </row>
    <row r="239" spans="1:91">
      <c r="A239" s="2" t="s">
        <v>71</v>
      </c>
      <c r="B239" s="2" t="s">
        <v>72</v>
      </c>
      <c r="C239" s="2" t="s">
        <v>73</v>
      </c>
      <c r="D239" s="2"/>
      <c r="E239" s="2" t="str">
        <f>"FES1162573973"</f>
        <v>FES1162573973</v>
      </c>
      <c r="F239" s="3">
        <v>42985</v>
      </c>
      <c r="G239" s="2">
        <v>201803</v>
      </c>
      <c r="H239" s="2" t="s">
        <v>78</v>
      </c>
      <c r="I239" s="2" t="s">
        <v>79</v>
      </c>
      <c r="J239" s="2" t="s">
        <v>80</v>
      </c>
      <c r="K239" s="2" t="s">
        <v>77</v>
      </c>
      <c r="L239" s="2" t="s">
        <v>545</v>
      </c>
      <c r="M239" s="2" t="s">
        <v>546</v>
      </c>
      <c r="N239" s="2" t="s">
        <v>616</v>
      </c>
      <c r="O239" s="2" t="s">
        <v>81</v>
      </c>
      <c r="P239" s="2" t="str">
        <f>"2170586700                    "</f>
        <v xml:space="preserve">2170586700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10.79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2.5</v>
      </c>
      <c r="BJ239" s="2">
        <v>1.5</v>
      </c>
      <c r="BK239" s="2">
        <v>2.5</v>
      </c>
      <c r="BL239" s="2">
        <v>99.71</v>
      </c>
      <c r="BM239" s="2">
        <v>13.96</v>
      </c>
      <c r="BN239" s="2">
        <v>113.67</v>
      </c>
      <c r="BO239" s="2">
        <v>113.67</v>
      </c>
      <c r="BP239" s="2"/>
      <c r="BQ239" s="2" t="s">
        <v>99</v>
      </c>
      <c r="BR239" s="2" t="s">
        <v>82</v>
      </c>
      <c r="BS239" s="3">
        <v>42986</v>
      </c>
      <c r="BT239" s="4">
        <v>0.55208333333333337</v>
      </c>
      <c r="BU239" s="2" t="s">
        <v>617</v>
      </c>
      <c r="BV239" s="2" t="s">
        <v>95</v>
      </c>
      <c r="BW239" s="2"/>
      <c r="BX239" s="2"/>
      <c r="BY239" s="2">
        <v>7644.21</v>
      </c>
      <c r="BZ239" s="2"/>
      <c r="CA239" s="2"/>
      <c r="CB239" s="2"/>
      <c r="CC239" s="2" t="s">
        <v>546</v>
      </c>
      <c r="CD239" s="2">
        <v>7349</v>
      </c>
      <c r="CE239" s="2" t="s">
        <v>126</v>
      </c>
      <c r="CF239" s="5">
        <v>42989</v>
      </c>
      <c r="CG239" s="2"/>
      <c r="CH239" s="2"/>
      <c r="CI239" s="2">
        <v>1</v>
      </c>
      <c r="CJ239" s="2">
        <v>1</v>
      </c>
      <c r="CK239" s="2">
        <v>23</v>
      </c>
      <c r="CL239" s="2" t="s">
        <v>85</v>
      </c>
      <c r="CM239" s="2"/>
    </row>
    <row r="240" spans="1:91">
      <c r="A240" s="2" t="s">
        <v>71</v>
      </c>
      <c r="B240" s="2" t="s">
        <v>72</v>
      </c>
      <c r="C240" s="2" t="s">
        <v>73</v>
      </c>
      <c r="D240" s="2"/>
      <c r="E240" s="2" t="str">
        <f>"FES1162574126"</f>
        <v>FES1162574126</v>
      </c>
      <c r="F240" s="3">
        <v>42985</v>
      </c>
      <c r="G240" s="2">
        <v>201803</v>
      </c>
      <c r="H240" s="2" t="s">
        <v>78</v>
      </c>
      <c r="I240" s="2" t="s">
        <v>79</v>
      </c>
      <c r="J240" s="2" t="s">
        <v>80</v>
      </c>
      <c r="K240" s="2" t="s">
        <v>77</v>
      </c>
      <c r="L240" s="2" t="s">
        <v>269</v>
      </c>
      <c r="M240" s="2" t="s">
        <v>270</v>
      </c>
      <c r="N240" s="2" t="s">
        <v>581</v>
      </c>
      <c r="O240" s="2" t="s">
        <v>81</v>
      </c>
      <c r="P240" s="2" t="str">
        <f>"2170589064                    "</f>
        <v xml:space="preserve">2170589064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3.55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2.7</v>
      </c>
      <c r="BJ240" s="2">
        <v>4.4000000000000004</v>
      </c>
      <c r="BK240" s="2">
        <v>5</v>
      </c>
      <c r="BL240" s="2">
        <v>32.799999999999997</v>
      </c>
      <c r="BM240" s="2">
        <v>4.59</v>
      </c>
      <c r="BN240" s="2">
        <v>37.39</v>
      </c>
      <c r="BO240" s="2">
        <v>37.39</v>
      </c>
      <c r="BP240" s="2"/>
      <c r="BQ240" s="2" t="s">
        <v>111</v>
      </c>
      <c r="BR240" s="2" t="s">
        <v>82</v>
      </c>
      <c r="BS240" s="1" t="s">
        <v>582</v>
      </c>
      <c r="BT240" s="2"/>
      <c r="BU240" s="2"/>
      <c r="BV240" s="2"/>
      <c r="BW240" s="2"/>
      <c r="BX240" s="2"/>
      <c r="BY240" s="2">
        <v>22088.85</v>
      </c>
      <c r="BZ240" s="2"/>
      <c r="CA240" s="2"/>
      <c r="CB240" s="2"/>
      <c r="CC240" s="2" t="s">
        <v>270</v>
      </c>
      <c r="CD240" s="2">
        <v>1559</v>
      </c>
      <c r="CE240" s="2" t="s">
        <v>126</v>
      </c>
      <c r="CF240" s="2"/>
      <c r="CG240" s="2"/>
      <c r="CH240" s="2"/>
      <c r="CI240" s="2">
        <v>1</v>
      </c>
      <c r="CJ240" s="2" t="s">
        <v>582</v>
      </c>
      <c r="CK240" s="2">
        <v>22</v>
      </c>
      <c r="CL240" s="2" t="s">
        <v>85</v>
      </c>
      <c r="CM240" s="2"/>
    </row>
    <row r="241" spans="1:91">
      <c r="A241" s="2" t="s">
        <v>71</v>
      </c>
      <c r="B241" s="2" t="s">
        <v>72</v>
      </c>
      <c r="C241" s="2" t="s">
        <v>73</v>
      </c>
      <c r="D241" s="2"/>
      <c r="E241" s="2" t="str">
        <f>"FES1162573936"</f>
        <v>FES1162573936</v>
      </c>
      <c r="F241" s="3">
        <v>42985</v>
      </c>
      <c r="G241" s="2">
        <v>201803</v>
      </c>
      <c r="H241" s="2" t="s">
        <v>78</v>
      </c>
      <c r="I241" s="2" t="s">
        <v>79</v>
      </c>
      <c r="J241" s="2" t="s">
        <v>80</v>
      </c>
      <c r="K241" s="2" t="s">
        <v>77</v>
      </c>
      <c r="L241" s="2" t="s">
        <v>618</v>
      </c>
      <c r="M241" s="2" t="s">
        <v>619</v>
      </c>
      <c r="N241" s="2" t="s">
        <v>620</v>
      </c>
      <c r="O241" s="2" t="s">
        <v>81</v>
      </c>
      <c r="P241" s="2" t="str">
        <f>"2170589294                    "</f>
        <v xml:space="preserve">2170589294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28.69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7</v>
      </c>
      <c r="BJ241" s="2">
        <v>4.3</v>
      </c>
      <c r="BK241" s="2">
        <v>7</v>
      </c>
      <c r="BL241" s="2">
        <v>265.02999999999997</v>
      </c>
      <c r="BM241" s="2">
        <v>37.1</v>
      </c>
      <c r="BN241" s="2">
        <v>302.13</v>
      </c>
      <c r="BO241" s="2">
        <v>302.13</v>
      </c>
      <c r="BP241" s="2"/>
      <c r="BQ241" s="2" t="s">
        <v>130</v>
      </c>
      <c r="BR241" s="2" t="s">
        <v>82</v>
      </c>
      <c r="BS241" s="3">
        <v>42986</v>
      </c>
      <c r="BT241" s="4">
        <v>0.45833333333333331</v>
      </c>
      <c r="BU241" s="2" t="s">
        <v>621</v>
      </c>
      <c r="BV241" s="2" t="s">
        <v>95</v>
      </c>
      <c r="BW241" s="2"/>
      <c r="BX241" s="2"/>
      <c r="BY241" s="2">
        <v>21294</v>
      </c>
      <c r="BZ241" s="2"/>
      <c r="CA241" s="2"/>
      <c r="CB241" s="2"/>
      <c r="CC241" s="2" t="s">
        <v>619</v>
      </c>
      <c r="CD241" s="2">
        <v>4276</v>
      </c>
      <c r="CE241" s="2" t="s">
        <v>126</v>
      </c>
      <c r="CF241" s="5">
        <v>42989</v>
      </c>
      <c r="CG241" s="2"/>
      <c r="CH241" s="2"/>
      <c r="CI241" s="2">
        <v>1</v>
      </c>
      <c r="CJ241" s="2">
        <v>1</v>
      </c>
      <c r="CK241" s="2">
        <v>23</v>
      </c>
      <c r="CL241" s="2" t="s">
        <v>85</v>
      </c>
      <c r="CM241" s="2"/>
    </row>
    <row r="242" spans="1:91">
      <c r="A242" s="2" t="s">
        <v>71</v>
      </c>
      <c r="B242" s="2" t="s">
        <v>72</v>
      </c>
      <c r="C242" s="2" t="s">
        <v>73</v>
      </c>
      <c r="D242" s="2"/>
      <c r="E242" s="2" t="str">
        <f>"FES1162573996"</f>
        <v>FES1162573996</v>
      </c>
      <c r="F242" s="3">
        <v>42985</v>
      </c>
      <c r="G242" s="2">
        <v>201803</v>
      </c>
      <c r="H242" s="2" t="s">
        <v>78</v>
      </c>
      <c r="I242" s="2" t="s">
        <v>79</v>
      </c>
      <c r="J242" s="2" t="s">
        <v>80</v>
      </c>
      <c r="K242" s="2" t="s">
        <v>77</v>
      </c>
      <c r="L242" s="2" t="s">
        <v>120</v>
      </c>
      <c r="M242" s="2" t="s">
        <v>121</v>
      </c>
      <c r="N242" s="2" t="s">
        <v>622</v>
      </c>
      <c r="O242" s="2" t="s">
        <v>81</v>
      </c>
      <c r="P242" s="2" t="str">
        <f>"2170586685                    "</f>
        <v xml:space="preserve">2170586685   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9.09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3.6</v>
      </c>
      <c r="BJ242" s="2">
        <v>1.9</v>
      </c>
      <c r="BK242" s="2">
        <v>4</v>
      </c>
      <c r="BL242" s="2">
        <v>83.97</v>
      </c>
      <c r="BM242" s="2">
        <v>11.76</v>
      </c>
      <c r="BN242" s="2">
        <v>95.73</v>
      </c>
      <c r="BO242" s="2">
        <v>95.73</v>
      </c>
      <c r="BP242" s="2"/>
      <c r="BQ242" s="2" t="s">
        <v>99</v>
      </c>
      <c r="BR242" s="2" t="s">
        <v>82</v>
      </c>
      <c r="BS242" s="3">
        <v>42986</v>
      </c>
      <c r="BT242" s="4">
        <v>0.3611111111111111</v>
      </c>
      <c r="BU242" s="2" t="s">
        <v>623</v>
      </c>
      <c r="BV242" s="2" t="s">
        <v>95</v>
      </c>
      <c r="BW242" s="2"/>
      <c r="BX242" s="2"/>
      <c r="BY242" s="2">
        <v>9459.4500000000007</v>
      </c>
      <c r="BZ242" s="2"/>
      <c r="CA242" s="2"/>
      <c r="CB242" s="2"/>
      <c r="CC242" s="2" t="s">
        <v>121</v>
      </c>
      <c r="CD242" s="2">
        <v>7493</v>
      </c>
      <c r="CE242" s="2" t="s">
        <v>185</v>
      </c>
      <c r="CF242" s="5">
        <v>42989</v>
      </c>
      <c r="CG242" s="2"/>
      <c r="CH242" s="2"/>
      <c r="CI242" s="2">
        <v>1</v>
      </c>
      <c r="CJ242" s="2">
        <v>1</v>
      </c>
      <c r="CK242" s="2">
        <v>21</v>
      </c>
      <c r="CL242" s="2" t="s">
        <v>85</v>
      </c>
      <c r="CM242" s="2"/>
    </row>
    <row r="243" spans="1:91">
      <c r="A243" s="2" t="s">
        <v>71</v>
      </c>
      <c r="B243" s="2" t="s">
        <v>72</v>
      </c>
      <c r="C243" s="2" t="s">
        <v>73</v>
      </c>
      <c r="D243" s="2"/>
      <c r="E243" s="2" t="str">
        <f>"FES1162574097"</f>
        <v>FES1162574097</v>
      </c>
      <c r="F243" s="3">
        <v>42985</v>
      </c>
      <c r="G243" s="2">
        <v>201803</v>
      </c>
      <c r="H243" s="2" t="s">
        <v>78</v>
      </c>
      <c r="I243" s="2" t="s">
        <v>79</v>
      </c>
      <c r="J243" s="2" t="s">
        <v>80</v>
      </c>
      <c r="K243" s="2" t="s">
        <v>77</v>
      </c>
      <c r="L243" s="2" t="s">
        <v>127</v>
      </c>
      <c r="M243" s="2" t="s">
        <v>128</v>
      </c>
      <c r="N243" s="2" t="s">
        <v>461</v>
      </c>
      <c r="O243" s="2" t="s">
        <v>81</v>
      </c>
      <c r="P243" s="2" t="str">
        <f>"2170589367                    "</f>
        <v xml:space="preserve">2170589367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22.73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10</v>
      </c>
      <c r="BJ243" s="2">
        <v>6.9</v>
      </c>
      <c r="BK243" s="2">
        <v>10</v>
      </c>
      <c r="BL243" s="2">
        <v>209.93</v>
      </c>
      <c r="BM243" s="2">
        <v>29.39</v>
      </c>
      <c r="BN243" s="2">
        <v>239.32</v>
      </c>
      <c r="BO243" s="2">
        <v>239.32</v>
      </c>
      <c r="BP243" s="2"/>
      <c r="BQ243" s="2" t="s">
        <v>99</v>
      </c>
      <c r="BR243" s="2" t="s">
        <v>82</v>
      </c>
      <c r="BS243" s="3">
        <v>42986</v>
      </c>
      <c r="BT243" s="4">
        <v>0.33333333333333331</v>
      </c>
      <c r="BU243" s="2" t="s">
        <v>624</v>
      </c>
      <c r="BV243" s="2" t="s">
        <v>95</v>
      </c>
      <c r="BW243" s="2"/>
      <c r="BX243" s="2"/>
      <c r="BY243" s="2">
        <v>34382.57</v>
      </c>
      <c r="BZ243" s="2" t="s">
        <v>27</v>
      </c>
      <c r="CA243" s="2" t="s">
        <v>132</v>
      </c>
      <c r="CB243" s="2"/>
      <c r="CC243" s="2" t="s">
        <v>128</v>
      </c>
      <c r="CD243" s="2">
        <v>6001</v>
      </c>
      <c r="CE243" s="2" t="s">
        <v>126</v>
      </c>
      <c r="CF243" s="5">
        <v>42989</v>
      </c>
      <c r="CG243" s="2"/>
      <c r="CH243" s="2"/>
      <c r="CI243" s="2">
        <v>1</v>
      </c>
      <c r="CJ243" s="2">
        <v>1</v>
      </c>
      <c r="CK243" s="2">
        <v>21</v>
      </c>
      <c r="CL243" s="2" t="s">
        <v>85</v>
      </c>
      <c r="CM243" s="2"/>
    </row>
    <row r="244" spans="1:91">
      <c r="A244" s="2" t="s">
        <v>71</v>
      </c>
      <c r="B244" s="2" t="s">
        <v>72</v>
      </c>
      <c r="C244" s="2" t="s">
        <v>73</v>
      </c>
      <c r="D244" s="2"/>
      <c r="E244" s="2" t="str">
        <f>"FES1162574184"</f>
        <v>FES1162574184</v>
      </c>
      <c r="F244" s="3">
        <v>42985</v>
      </c>
      <c r="G244" s="2">
        <v>201803</v>
      </c>
      <c r="H244" s="2" t="s">
        <v>78</v>
      </c>
      <c r="I244" s="2" t="s">
        <v>79</v>
      </c>
      <c r="J244" s="2" t="s">
        <v>80</v>
      </c>
      <c r="K244" s="2" t="s">
        <v>77</v>
      </c>
      <c r="L244" s="2" t="s">
        <v>312</v>
      </c>
      <c r="M244" s="2" t="s">
        <v>313</v>
      </c>
      <c r="N244" s="2" t="s">
        <v>363</v>
      </c>
      <c r="O244" s="2" t="s">
        <v>81</v>
      </c>
      <c r="P244" s="2" t="str">
        <f>"2170589465                    "</f>
        <v xml:space="preserve">2170589465 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4.55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1</v>
      </c>
      <c r="BJ244" s="2">
        <v>0.2</v>
      </c>
      <c r="BK244" s="2">
        <v>1</v>
      </c>
      <c r="BL244" s="2">
        <v>41.99</v>
      </c>
      <c r="BM244" s="2">
        <v>5.88</v>
      </c>
      <c r="BN244" s="2">
        <v>47.87</v>
      </c>
      <c r="BO244" s="2">
        <v>47.87</v>
      </c>
      <c r="BP244" s="2"/>
      <c r="BQ244" s="2" t="s">
        <v>111</v>
      </c>
      <c r="BR244" s="2" t="s">
        <v>82</v>
      </c>
      <c r="BS244" s="3">
        <v>42986</v>
      </c>
      <c r="BT244" s="4">
        <v>0.4375</v>
      </c>
      <c r="BU244" s="2" t="s">
        <v>429</v>
      </c>
      <c r="BV244" s="2" t="s">
        <v>95</v>
      </c>
      <c r="BW244" s="2"/>
      <c r="BX244" s="2"/>
      <c r="BY244" s="2">
        <v>1200</v>
      </c>
      <c r="BZ244" s="2" t="s">
        <v>27</v>
      </c>
      <c r="CA244" s="2" t="s">
        <v>180</v>
      </c>
      <c r="CB244" s="2"/>
      <c r="CC244" s="2" t="s">
        <v>313</v>
      </c>
      <c r="CD244" s="2">
        <v>4133</v>
      </c>
      <c r="CE244" s="2" t="s">
        <v>89</v>
      </c>
      <c r="CF244" s="5">
        <v>42989</v>
      </c>
      <c r="CG244" s="2"/>
      <c r="CH244" s="2"/>
      <c r="CI244" s="2">
        <v>1</v>
      </c>
      <c r="CJ244" s="2">
        <v>1</v>
      </c>
      <c r="CK244" s="2">
        <v>21</v>
      </c>
      <c r="CL244" s="2" t="s">
        <v>85</v>
      </c>
      <c r="CM244" s="2"/>
    </row>
    <row r="245" spans="1:91">
      <c r="A245" s="2" t="s">
        <v>71</v>
      </c>
      <c r="B245" s="2" t="s">
        <v>72</v>
      </c>
      <c r="C245" s="2" t="s">
        <v>73</v>
      </c>
      <c r="D245" s="2"/>
      <c r="E245" s="2" t="str">
        <f>"FES1162574387"</f>
        <v>FES1162574387</v>
      </c>
      <c r="F245" s="3">
        <v>42986</v>
      </c>
      <c r="G245" s="2">
        <v>201803</v>
      </c>
      <c r="H245" s="2" t="s">
        <v>78</v>
      </c>
      <c r="I245" s="2" t="s">
        <v>79</v>
      </c>
      <c r="J245" s="2" t="s">
        <v>80</v>
      </c>
      <c r="K245" s="2" t="s">
        <v>77</v>
      </c>
      <c r="L245" s="2" t="s">
        <v>127</v>
      </c>
      <c r="M245" s="2" t="s">
        <v>128</v>
      </c>
      <c r="N245" s="2" t="s">
        <v>625</v>
      </c>
      <c r="O245" s="2" t="s">
        <v>81</v>
      </c>
      <c r="P245" s="2" t="str">
        <f>"2170581134                    "</f>
        <v xml:space="preserve">2170581134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4.55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1</v>
      </c>
      <c r="BJ245" s="2">
        <v>0.2</v>
      </c>
      <c r="BK245" s="2">
        <v>1</v>
      </c>
      <c r="BL245" s="2">
        <v>41.99</v>
      </c>
      <c r="BM245" s="2">
        <v>5.88</v>
      </c>
      <c r="BN245" s="2">
        <v>47.87</v>
      </c>
      <c r="BO245" s="2">
        <v>47.87</v>
      </c>
      <c r="BP245" s="2"/>
      <c r="BQ245" s="2" t="s">
        <v>111</v>
      </c>
      <c r="BR245" s="2" t="s">
        <v>82</v>
      </c>
      <c r="BS245" s="3">
        <v>42989</v>
      </c>
      <c r="BT245" s="4">
        <v>0.29375000000000001</v>
      </c>
      <c r="BU245" s="2" t="s">
        <v>626</v>
      </c>
      <c r="BV245" s="2" t="s">
        <v>95</v>
      </c>
      <c r="BW245" s="2"/>
      <c r="BX245" s="2"/>
      <c r="BY245" s="2">
        <v>1200</v>
      </c>
      <c r="BZ245" s="2"/>
      <c r="CA245" s="2" t="s">
        <v>132</v>
      </c>
      <c r="CB245" s="2"/>
      <c r="CC245" s="2" t="s">
        <v>128</v>
      </c>
      <c r="CD245" s="2">
        <v>6012</v>
      </c>
      <c r="CE245" s="2" t="s">
        <v>89</v>
      </c>
      <c r="CF245" s="5">
        <v>42990</v>
      </c>
      <c r="CG245" s="2"/>
      <c r="CH245" s="2"/>
      <c r="CI245" s="2">
        <v>1</v>
      </c>
      <c r="CJ245" s="2">
        <v>1</v>
      </c>
      <c r="CK245" s="2">
        <v>21</v>
      </c>
      <c r="CL245" s="2" t="s">
        <v>85</v>
      </c>
      <c r="CM245" s="2"/>
    </row>
    <row r="246" spans="1:91">
      <c r="A246" s="2" t="s">
        <v>71</v>
      </c>
      <c r="B246" s="2" t="s">
        <v>72</v>
      </c>
      <c r="C246" s="2" t="s">
        <v>73</v>
      </c>
      <c r="D246" s="2"/>
      <c r="E246" s="2" t="str">
        <f>"FES1162574192"</f>
        <v>FES1162574192</v>
      </c>
      <c r="F246" s="3">
        <v>42985</v>
      </c>
      <c r="G246" s="2">
        <v>201803</v>
      </c>
      <c r="H246" s="2" t="s">
        <v>78</v>
      </c>
      <c r="I246" s="2" t="s">
        <v>79</v>
      </c>
      <c r="J246" s="2" t="s">
        <v>80</v>
      </c>
      <c r="K246" s="2" t="s">
        <v>77</v>
      </c>
      <c r="L246" s="2" t="s">
        <v>120</v>
      </c>
      <c r="M246" s="2" t="s">
        <v>121</v>
      </c>
      <c r="N246" s="2" t="s">
        <v>369</v>
      </c>
      <c r="O246" s="2" t="s">
        <v>81</v>
      </c>
      <c r="P246" s="2" t="str">
        <f>"2170589479                    "</f>
        <v xml:space="preserve">2170589479  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4.55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1</v>
      </c>
      <c r="BI246" s="2">
        <v>1</v>
      </c>
      <c r="BJ246" s="2">
        <v>0.2</v>
      </c>
      <c r="BK246" s="2">
        <v>1</v>
      </c>
      <c r="BL246" s="2">
        <v>41.99</v>
      </c>
      <c r="BM246" s="2">
        <v>5.88</v>
      </c>
      <c r="BN246" s="2">
        <v>47.87</v>
      </c>
      <c r="BO246" s="2">
        <v>47.87</v>
      </c>
      <c r="BP246" s="2"/>
      <c r="BQ246" s="2" t="s">
        <v>111</v>
      </c>
      <c r="BR246" s="2" t="s">
        <v>82</v>
      </c>
      <c r="BS246" s="3">
        <v>42986</v>
      </c>
      <c r="BT246" s="4">
        <v>0.41666666666666669</v>
      </c>
      <c r="BU246" s="2" t="s">
        <v>370</v>
      </c>
      <c r="BV246" s="2" t="s">
        <v>95</v>
      </c>
      <c r="BW246" s="2"/>
      <c r="BX246" s="2"/>
      <c r="BY246" s="2">
        <v>1200</v>
      </c>
      <c r="BZ246" s="2"/>
      <c r="CA246" s="2"/>
      <c r="CB246" s="2"/>
      <c r="CC246" s="2" t="s">
        <v>121</v>
      </c>
      <c r="CD246" s="2">
        <v>7441</v>
      </c>
      <c r="CE246" s="2" t="s">
        <v>89</v>
      </c>
      <c r="CF246" s="5">
        <v>42989</v>
      </c>
      <c r="CG246" s="2"/>
      <c r="CH246" s="2"/>
      <c r="CI246" s="2">
        <v>1</v>
      </c>
      <c r="CJ246" s="2">
        <v>1</v>
      </c>
      <c r="CK246" s="2">
        <v>21</v>
      </c>
      <c r="CL246" s="2" t="s">
        <v>85</v>
      </c>
      <c r="CM246" s="2"/>
    </row>
    <row r="247" spans="1:91">
      <c r="A247" s="2" t="s">
        <v>71</v>
      </c>
      <c r="B247" s="2" t="s">
        <v>72</v>
      </c>
      <c r="C247" s="2" t="s">
        <v>73</v>
      </c>
      <c r="D247" s="2"/>
      <c r="E247" s="2" t="str">
        <f>"FES1162574319"</f>
        <v>FES1162574319</v>
      </c>
      <c r="F247" s="3">
        <v>42986</v>
      </c>
      <c r="G247" s="2">
        <v>201803</v>
      </c>
      <c r="H247" s="2" t="s">
        <v>78</v>
      </c>
      <c r="I247" s="2" t="s">
        <v>79</v>
      </c>
      <c r="J247" s="2" t="s">
        <v>80</v>
      </c>
      <c r="K247" s="2" t="s">
        <v>77</v>
      </c>
      <c r="L247" s="2" t="s">
        <v>258</v>
      </c>
      <c r="M247" s="2" t="s">
        <v>259</v>
      </c>
      <c r="N247" s="2" t="s">
        <v>310</v>
      </c>
      <c r="O247" s="2" t="s">
        <v>81</v>
      </c>
      <c r="P247" s="2" t="str">
        <f>"2170586750                    "</f>
        <v xml:space="preserve">2170586750 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4.55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1</v>
      </c>
      <c r="BJ247" s="2">
        <v>0.2</v>
      </c>
      <c r="BK247" s="2">
        <v>1</v>
      </c>
      <c r="BL247" s="2">
        <v>41.99</v>
      </c>
      <c r="BM247" s="2">
        <v>5.88</v>
      </c>
      <c r="BN247" s="2">
        <v>47.87</v>
      </c>
      <c r="BO247" s="2">
        <v>47.87</v>
      </c>
      <c r="BP247" s="2"/>
      <c r="BQ247" s="2" t="s">
        <v>111</v>
      </c>
      <c r="BR247" s="2" t="s">
        <v>82</v>
      </c>
      <c r="BS247" s="3">
        <v>42989</v>
      </c>
      <c r="BT247" s="4">
        <v>0.35486111111111113</v>
      </c>
      <c r="BU247" s="2" t="s">
        <v>627</v>
      </c>
      <c r="BV247" s="2" t="s">
        <v>95</v>
      </c>
      <c r="BW247" s="2"/>
      <c r="BX247" s="2"/>
      <c r="BY247" s="2">
        <v>1200</v>
      </c>
      <c r="BZ247" s="2"/>
      <c r="CA247" s="2" t="s">
        <v>628</v>
      </c>
      <c r="CB247" s="2"/>
      <c r="CC247" s="2" t="s">
        <v>259</v>
      </c>
      <c r="CD247" s="2">
        <v>5201</v>
      </c>
      <c r="CE247" s="2" t="s">
        <v>89</v>
      </c>
      <c r="CF247" s="5">
        <v>42990</v>
      </c>
      <c r="CG247" s="2"/>
      <c r="CH247" s="2"/>
      <c r="CI247" s="2">
        <v>1</v>
      </c>
      <c r="CJ247" s="2">
        <v>1</v>
      </c>
      <c r="CK247" s="2">
        <v>21</v>
      </c>
      <c r="CL247" s="2" t="s">
        <v>85</v>
      </c>
      <c r="CM247" s="2"/>
    </row>
    <row r="248" spans="1:91">
      <c r="A248" s="2" t="s">
        <v>71</v>
      </c>
      <c r="B248" s="2" t="s">
        <v>72</v>
      </c>
      <c r="C248" s="2" t="s">
        <v>73</v>
      </c>
      <c r="D248" s="2"/>
      <c r="E248" s="2" t="str">
        <f>"FES1162574129"</f>
        <v>FES1162574129</v>
      </c>
      <c r="F248" s="3">
        <v>42985</v>
      </c>
      <c r="G248" s="2">
        <v>201803</v>
      </c>
      <c r="H248" s="2" t="s">
        <v>78</v>
      </c>
      <c r="I248" s="2" t="s">
        <v>79</v>
      </c>
      <c r="J248" s="2" t="s">
        <v>80</v>
      </c>
      <c r="K248" s="2" t="s">
        <v>77</v>
      </c>
      <c r="L248" s="2" t="s">
        <v>269</v>
      </c>
      <c r="M248" s="2" t="s">
        <v>270</v>
      </c>
      <c r="N248" s="2" t="s">
        <v>581</v>
      </c>
      <c r="O248" s="2" t="s">
        <v>81</v>
      </c>
      <c r="P248" s="2" t="str">
        <f>"2150589234                    "</f>
        <v xml:space="preserve">2150589234 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3.55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1</v>
      </c>
      <c r="BJ248" s="2">
        <v>0.2</v>
      </c>
      <c r="BK248" s="2">
        <v>1</v>
      </c>
      <c r="BL248" s="2">
        <v>32.799999999999997</v>
      </c>
      <c r="BM248" s="2">
        <v>4.59</v>
      </c>
      <c r="BN248" s="2">
        <v>37.39</v>
      </c>
      <c r="BO248" s="2">
        <v>37.39</v>
      </c>
      <c r="BP248" s="2"/>
      <c r="BQ248" s="2" t="s">
        <v>111</v>
      </c>
      <c r="BR248" s="2" t="s">
        <v>82</v>
      </c>
      <c r="BS248" s="1" t="s">
        <v>582</v>
      </c>
      <c r="BT248" s="2"/>
      <c r="BU248" s="2"/>
      <c r="BV248" s="2"/>
      <c r="BW248" s="2"/>
      <c r="BX248" s="2"/>
      <c r="BY248" s="2">
        <v>1200</v>
      </c>
      <c r="BZ248" s="2"/>
      <c r="CA248" s="2"/>
      <c r="CB248" s="2"/>
      <c r="CC248" s="2" t="s">
        <v>270</v>
      </c>
      <c r="CD248" s="2">
        <v>1559</v>
      </c>
      <c r="CE248" s="2" t="s">
        <v>89</v>
      </c>
      <c r="CF248" s="2"/>
      <c r="CG248" s="2"/>
      <c r="CH248" s="2"/>
      <c r="CI248" s="2">
        <v>1</v>
      </c>
      <c r="CJ248" s="2" t="s">
        <v>582</v>
      </c>
      <c r="CK248" s="2">
        <v>22</v>
      </c>
      <c r="CL248" s="2" t="s">
        <v>85</v>
      </c>
      <c r="CM248" s="2"/>
    </row>
    <row r="249" spans="1:91">
      <c r="A249" s="2" t="s">
        <v>71</v>
      </c>
      <c r="B249" s="2" t="s">
        <v>72</v>
      </c>
      <c r="C249" s="2" t="s">
        <v>73</v>
      </c>
      <c r="D249" s="2"/>
      <c r="E249" s="2" t="str">
        <f>"FES1162574413"</f>
        <v>FES1162574413</v>
      </c>
      <c r="F249" s="3">
        <v>42986</v>
      </c>
      <c r="G249" s="2">
        <v>201803</v>
      </c>
      <c r="H249" s="2" t="s">
        <v>78</v>
      </c>
      <c r="I249" s="2" t="s">
        <v>79</v>
      </c>
      <c r="J249" s="2" t="s">
        <v>80</v>
      </c>
      <c r="K249" s="2" t="s">
        <v>77</v>
      </c>
      <c r="L249" s="2" t="s">
        <v>96</v>
      </c>
      <c r="M249" s="2" t="s">
        <v>97</v>
      </c>
      <c r="N249" s="2" t="s">
        <v>629</v>
      </c>
      <c r="O249" s="2" t="s">
        <v>81</v>
      </c>
      <c r="P249" s="2" t="str">
        <f>"2170589469                    "</f>
        <v xml:space="preserve">2170589469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4.55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1</v>
      </c>
      <c r="BJ249" s="2">
        <v>0.2</v>
      </c>
      <c r="BK249" s="2">
        <v>1</v>
      </c>
      <c r="BL249" s="2">
        <v>41.99</v>
      </c>
      <c r="BM249" s="2">
        <v>5.88</v>
      </c>
      <c r="BN249" s="2">
        <v>47.87</v>
      </c>
      <c r="BO249" s="2">
        <v>47.87</v>
      </c>
      <c r="BP249" s="2"/>
      <c r="BQ249" s="2"/>
      <c r="BR249" s="2" t="s">
        <v>82</v>
      </c>
      <c r="BS249" s="3">
        <v>42989</v>
      </c>
      <c r="BT249" s="4">
        <v>0.35555555555555557</v>
      </c>
      <c r="BU249" s="2" t="s">
        <v>630</v>
      </c>
      <c r="BV249" s="2" t="s">
        <v>95</v>
      </c>
      <c r="BW249" s="2"/>
      <c r="BX249" s="2"/>
      <c r="BY249" s="2">
        <v>1200</v>
      </c>
      <c r="BZ249" s="2"/>
      <c r="CA249" s="2" t="s">
        <v>440</v>
      </c>
      <c r="CB249" s="2"/>
      <c r="CC249" s="2" t="s">
        <v>97</v>
      </c>
      <c r="CD249" s="2">
        <v>3600</v>
      </c>
      <c r="CE249" s="2" t="s">
        <v>89</v>
      </c>
      <c r="CF249" s="5">
        <v>42990</v>
      </c>
      <c r="CG249" s="2"/>
      <c r="CH249" s="2"/>
      <c r="CI249" s="2">
        <v>1</v>
      </c>
      <c r="CJ249" s="2">
        <v>1</v>
      </c>
      <c r="CK249" s="2">
        <v>21</v>
      </c>
      <c r="CL249" s="2" t="s">
        <v>85</v>
      </c>
      <c r="CM249" s="2"/>
    </row>
    <row r="250" spans="1:91">
      <c r="A250" s="2" t="s">
        <v>71</v>
      </c>
      <c r="B250" s="2" t="s">
        <v>72</v>
      </c>
      <c r="C250" s="2" t="s">
        <v>73</v>
      </c>
      <c r="D250" s="2"/>
      <c r="E250" s="2" t="str">
        <f>"FES1162574187"</f>
        <v>FES1162574187</v>
      </c>
      <c r="F250" s="3">
        <v>42985</v>
      </c>
      <c r="G250" s="2">
        <v>201803</v>
      </c>
      <c r="H250" s="2" t="s">
        <v>78</v>
      </c>
      <c r="I250" s="2" t="s">
        <v>79</v>
      </c>
      <c r="J250" s="2" t="s">
        <v>80</v>
      </c>
      <c r="K250" s="2" t="s">
        <v>77</v>
      </c>
      <c r="L250" s="2" t="s">
        <v>120</v>
      </c>
      <c r="M250" s="2" t="s">
        <v>121</v>
      </c>
      <c r="N250" s="2" t="s">
        <v>631</v>
      </c>
      <c r="O250" s="2" t="s">
        <v>81</v>
      </c>
      <c r="P250" s="2" t="str">
        <f>"2170589471                    "</f>
        <v xml:space="preserve">2170589471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9.09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1</v>
      </c>
      <c r="BJ250" s="2">
        <v>3.6</v>
      </c>
      <c r="BK250" s="2">
        <v>4</v>
      </c>
      <c r="BL250" s="2">
        <v>83.97</v>
      </c>
      <c r="BM250" s="2">
        <v>11.76</v>
      </c>
      <c r="BN250" s="2">
        <v>95.73</v>
      </c>
      <c r="BO250" s="2">
        <v>95.73</v>
      </c>
      <c r="BP250" s="2"/>
      <c r="BQ250" s="2" t="s">
        <v>118</v>
      </c>
      <c r="BR250" s="2" t="s">
        <v>82</v>
      </c>
      <c r="BS250" s="3">
        <v>42986</v>
      </c>
      <c r="BT250" s="4">
        <v>0.45833333333333331</v>
      </c>
      <c r="BU250" s="2" t="s">
        <v>632</v>
      </c>
      <c r="BV250" s="2" t="s">
        <v>85</v>
      </c>
      <c r="BW250" s="2" t="s">
        <v>86</v>
      </c>
      <c r="BX250" s="2" t="s">
        <v>549</v>
      </c>
      <c r="BY250" s="2">
        <v>17803.759999999998</v>
      </c>
      <c r="BZ250" s="2" t="s">
        <v>27</v>
      </c>
      <c r="CA250" s="2"/>
      <c r="CB250" s="2"/>
      <c r="CC250" s="2" t="s">
        <v>121</v>
      </c>
      <c r="CD250" s="2">
        <v>7460</v>
      </c>
      <c r="CE250" s="2" t="s">
        <v>89</v>
      </c>
      <c r="CF250" s="5">
        <v>42989</v>
      </c>
      <c r="CG250" s="2"/>
      <c r="CH250" s="2"/>
      <c r="CI250" s="2">
        <v>1</v>
      </c>
      <c r="CJ250" s="2">
        <v>1</v>
      </c>
      <c r="CK250" s="2">
        <v>21</v>
      </c>
      <c r="CL250" s="2" t="s">
        <v>85</v>
      </c>
      <c r="CM250" s="2"/>
    </row>
    <row r="251" spans="1:91">
      <c r="A251" s="2" t="s">
        <v>71</v>
      </c>
      <c r="B251" s="2" t="s">
        <v>72</v>
      </c>
      <c r="C251" s="2" t="s">
        <v>73</v>
      </c>
      <c r="D251" s="2"/>
      <c r="E251" s="2" t="str">
        <f>"FES1162574364"</f>
        <v>FES1162574364</v>
      </c>
      <c r="F251" s="3">
        <v>42986</v>
      </c>
      <c r="G251" s="2">
        <v>201803</v>
      </c>
      <c r="H251" s="2" t="s">
        <v>78</v>
      </c>
      <c r="I251" s="2" t="s">
        <v>79</v>
      </c>
      <c r="J251" s="2" t="s">
        <v>80</v>
      </c>
      <c r="K251" s="2" t="s">
        <v>77</v>
      </c>
      <c r="L251" s="2" t="s">
        <v>332</v>
      </c>
      <c r="M251" s="2" t="s">
        <v>333</v>
      </c>
      <c r="N251" s="2" t="s">
        <v>633</v>
      </c>
      <c r="O251" s="2" t="s">
        <v>81</v>
      </c>
      <c r="P251" s="2" t="str">
        <f>"2170589587                    "</f>
        <v xml:space="preserve">2170589587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4.55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1</v>
      </c>
      <c r="BJ251" s="2">
        <v>0.2</v>
      </c>
      <c r="BK251" s="2">
        <v>1</v>
      </c>
      <c r="BL251" s="2">
        <v>41.99</v>
      </c>
      <c r="BM251" s="2">
        <v>5.88</v>
      </c>
      <c r="BN251" s="2">
        <v>47.87</v>
      </c>
      <c r="BO251" s="2">
        <v>47.87</v>
      </c>
      <c r="BP251" s="2"/>
      <c r="BQ251" s="2" t="s">
        <v>634</v>
      </c>
      <c r="BR251" s="2" t="s">
        <v>82</v>
      </c>
      <c r="BS251" s="3">
        <v>42989</v>
      </c>
      <c r="BT251" s="4">
        <v>0.59236111111111112</v>
      </c>
      <c r="BU251" s="2" t="s">
        <v>231</v>
      </c>
      <c r="BV251" s="2" t="s">
        <v>95</v>
      </c>
      <c r="BW251" s="2"/>
      <c r="BX251" s="2"/>
      <c r="BY251" s="2">
        <v>1200</v>
      </c>
      <c r="BZ251" s="2"/>
      <c r="CA251" s="2" t="s">
        <v>635</v>
      </c>
      <c r="CB251" s="2"/>
      <c r="CC251" s="2" t="s">
        <v>333</v>
      </c>
      <c r="CD251" s="2">
        <v>3699</v>
      </c>
      <c r="CE251" s="2" t="s">
        <v>89</v>
      </c>
      <c r="CF251" s="5">
        <v>42990</v>
      </c>
      <c r="CG251" s="2"/>
      <c r="CH251" s="2"/>
      <c r="CI251" s="2">
        <v>1</v>
      </c>
      <c r="CJ251" s="2">
        <v>1</v>
      </c>
      <c r="CK251" s="2">
        <v>21</v>
      </c>
      <c r="CL251" s="2" t="s">
        <v>85</v>
      </c>
      <c r="CM251" s="2"/>
    </row>
    <row r="252" spans="1:91">
      <c r="A252" s="2" t="s">
        <v>71</v>
      </c>
      <c r="B252" s="2" t="s">
        <v>72</v>
      </c>
      <c r="C252" s="2" t="s">
        <v>73</v>
      </c>
      <c r="D252" s="2"/>
      <c r="E252" s="2" t="str">
        <f>"FES1162574191"</f>
        <v>FES1162574191</v>
      </c>
      <c r="F252" s="3">
        <v>42985</v>
      </c>
      <c r="G252" s="2">
        <v>201803</v>
      </c>
      <c r="H252" s="2" t="s">
        <v>78</v>
      </c>
      <c r="I252" s="2" t="s">
        <v>79</v>
      </c>
      <c r="J252" s="2" t="s">
        <v>80</v>
      </c>
      <c r="K252" s="2" t="s">
        <v>77</v>
      </c>
      <c r="L252" s="2" t="s">
        <v>78</v>
      </c>
      <c r="M252" s="2" t="s">
        <v>79</v>
      </c>
      <c r="N252" s="2" t="s">
        <v>636</v>
      </c>
      <c r="O252" s="2" t="s">
        <v>81</v>
      </c>
      <c r="P252" s="2" t="str">
        <f>"2170589478                    "</f>
        <v xml:space="preserve">2170589478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3.55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1</v>
      </c>
      <c r="BJ252" s="2">
        <v>0.2</v>
      </c>
      <c r="BK252" s="2">
        <v>1</v>
      </c>
      <c r="BL252" s="2">
        <v>32.799999999999997</v>
      </c>
      <c r="BM252" s="2">
        <v>4.59</v>
      </c>
      <c r="BN252" s="2">
        <v>37.39</v>
      </c>
      <c r="BO252" s="2">
        <v>37.39</v>
      </c>
      <c r="BP252" s="2"/>
      <c r="BQ252" s="2" t="s">
        <v>479</v>
      </c>
      <c r="BR252" s="2" t="s">
        <v>82</v>
      </c>
      <c r="BS252" s="3">
        <v>42986</v>
      </c>
      <c r="BT252" s="4">
        <v>0.36388888888888887</v>
      </c>
      <c r="BU252" s="2" t="s">
        <v>637</v>
      </c>
      <c r="BV252" s="2" t="s">
        <v>95</v>
      </c>
      <c r="BW252" s="2"/>
      <c r="BX252" s="2"/>
      <c r="BY252" s="2">
        <v>1200</v>
      </c>
      <c r="BZ252" s="2" t="s">
        <v>27</v>
      </c>
      <c r="CA252" s="2"/>
      <c r="CB252" s="2"/>
      <c r="CC252" s="2" t="s">
        <v>79</v>
      </c>
      <c r="CD252" s="2">
        <v>1600</v>
      </c>
      <c r="CE252" s="2" t="s">
        <v>89</v>
      </c>
      <c r="CF252" s="5">
        <v>42989</v>
      </c>
      <c r="CG252" s="2"/>
      <c r="CH252" s="2"/>
      <c r="CI252" s="2">
        <v>1</v>
      </c>
      <c r="CJ252" s="2">
        <v>1</v>
      </c>
      <c r="CK252" s="2">
        <v>22</v>
      </c>
      <c r="CL252" s="2" t="s">
        <v>85</v>
      </c>
      <c r="CM252" s="2"/>
    </row>
    <row r="253" spans="1:91">
      <c r="A253" s="2" t="s">
        <v>71</v>
      </c>
      <c r="B253" s="2" t="s">
        <v>72</v>
      </c>
      <c r="C253" s="2" t="s">
        <v>73</v>
      </c>
      <c r="D253" s="2"/>
      <c r="E253" s="2" t="str">
        <f>"FES1162574403"</f>
        <v>FES1162574403</v>
      </c>
      <c r="F253" s="3">
        <v>42986</v>
      </c>
      <c r="G253" s="2">
        <v>201803</v>
      </c>
      <c r="H253" s="2" t="s">
        <v>78</v>
      </c>
      <c r="I253" s="2" t="s">
        <v>79</v>
      </c>
      <c r="J253" s="2" t="s">
        <v>80</v>
      </c>
      <c r="K253" s="2" t="s">
        <v>77</v>
      </c>
      <c r="L253" s="2" t="s">
        <v>96</v>
      </c>
      <c r="M253" s="2" t="s">
        <v>97</v>
      </c>
      <c r="N253" s="2" t="s">
        <v>638</v>
      </c>
      <c r="O253" s="2" t="s">
        <v>81</v>
      </c>
      <c r="P253" s="2" t="str">
        <f>"217058607                     "</f>
        <v xml:space="preserve">217058607 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4.55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1</v>
      </c>
      <c r="BJ253" s="2">
        <v>0.2</v>
      </c>
      <c r="BK253" s="2">
        <v>1</v>
      </c>
      <c r="BL253" s="2">
        <v>41.99</v>
      </c>
      <c r="BM253" s="2">
        <v>5.88</v>
      </c>
      <c r="BN253" s="2">
        <v>47.87</v>
      </c>
      <c r="BO253" s="2">
        <v>47.87</v>
      </c>
      <c r="BP253" s="2"/>
      <c r="BQ253" s="2">
        <v>1162574403</v>
      </c>
      <c r="BR253" s="2" t="s">
        <v>82</v>
      </c>
      <c r="BS253" s="3">
        <v>42989</v>
      </c>
      <c r="BT253" s="4">
        <v>0.39027777777777778</v>
      </c>
      <c r="BU253" s="2" t="s">
        <v>639</v>
      </c>
      <c r="BV253" s="2" t="s">
        <v>95</v>
      </c>
      <c r="BW253" s="2"/>
      <c r="BX253" s="2"/>
      <c r="BY253" s="2">
        <v>1200</v>
      </c>
      <c r="BZ253" s="2"/>
      <c r="CA253" s="2" t="s">
        <v>342</v>
      </c>
      <c r="CB253" s="2"/>
      <c r="CC253" s="2" t="s">
        <v>97</v>
      </c>
      <c r="CD253" s="2">
        <v>3610</v>
      </c>
      <c r="CE253" s="2" t="s">
        <v>89</v>
      </c>
      <c r="CF253" s="5">
        <v>42990</v>
      </c>
      <c r="CG253" s="2"/>
      <c r="CH253" s="2"/>
      <c r="CI253" s="2">
        <v>1</v>
      </c>
      <c r="CJ253" s="2">
        <v>1</v>
      </c>
      <c r="CK253" s="2">
        <v>21</v>
      </c>
      <c r="CL253" s="2" t="s">
        <v>85</v>
      </c>
      <c r="CM253" s="2"/>
    </row>
    <row r="254" spans="1:91">
      <c r="A254" s="2" t="s">
        <v>71</v>
      </c>
      <c r="B254" s="2" t="s">
        <v>72</v>
      </c>
      <c r="C254" s="2" t="s">
        <v>73</v>
      </c>
      <c r="D254" s="2"/>
      <c r="E254" s="2" t="str">
        <f>"FES1162574169"</f>
        <v>FES1162574169</v>
      </c>
      <c r="F254" s="3">
        <v>42985</v>
      </c>
      <c r="G254" s="2">
        <v>201803</v>
      </c>
      <c r="H254" s="2" t="s">
        <v>78</v>
      </c>
      <c r="I254" s="2" t="s">
        <v>79</v>
      </c>
      <c r="J254" s="2" t="s">
        <v>80</v>
      </c>
      <c r="K254" s="2" t="s">
        <v>77</v>
      </c>
      <c r="L254" s="2" t="s">
        <v>326</v>
      </c>
      <c r="M254" s="2" t="s">
        <v>326</v>
      </c>
      <c r="N254" s="2" t="s">
        <v>459</v>
      </c>
      <c r="O254" s="2" t="s">
        <v>81</v>
      </c>
      <c r="P254" s="2" t="str">
        <f>"2170589449                    "</f>
        <v xml:space="preserve">2170589449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20.45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7.3</v>
      </c>
      <c r="BJ254" s="2">
        <v>8.6999999999999993</v>
      </c>
      <c r="BK254" s="2">
        <v>9</v>
      </c>
      <c r="BL254" s="2">
        <v>188.93</v>
      </c>
      <c r="BM254" s="2">
        <v>26.45</v>
      </c>
      <c r="BN254" s="2">
        <v>215.38</v>
      </c>
      <c r="BO254" s="2">
        <v>215.38</v>
      </c>
      <c r="BP254" s="2"/>
      <c r="BQ254" s="2" t="s">
        <v>111</v>
      </c>
      <c r="BR254" s="2" t="s">
        <v>82</v>
      </c>
      <c r="BS254" s="3">
        <v>42986</v>
      </c>
      <c r="BT254" s="4">
        <v>0.4826388888888889</v>
      </c>
      <c r="BU254" s="2" t="s">
        <v>536</v>
      </c>
      <c r="BV254" s="2" t="s">
        <v>95</v>
      </c>
      <c r="BW254" s="2"/>
      <c r="BX254" s="2"/>
      <c r="BY254" s="2">
        <v>43441.7</v>
      </c>
      <c r="BZ254" s="2"/>
      <c r="CA254" s="2" t="s">
        <v>180</v>
      </c>
      <c r="CB254" s="2"/>
      <c r="CC254" s="2" t="s">
        <v>326</v>
      </c>
      <c r="CD254" s="2">
        <v>7646</v>
      </c>
      <c r="CE254" s="2" t="s">
        <v>126</v>
      </c>
      <c r="CF254" s="5">
        <v>42989</v>
      </c>
      <c r="CG254" s="2"/>
      <c r="CH254" s="2"/>
      <c r="CI254" s="2">
        <v>1</v>
      </c>
      <c r="CJ254" s="2">
        <v>1</v>
      </c>
      <c r="CK254" s="2">
        <v>21</v>
      </c>
      <c r="CL254" s="2" t="s">
        <v>85</v>
      </c>
      <c r="CM254" s="2"/>
    </row>
    <row r="255" spans="1:91">
      <c r="A255" s="2" t="s">
        <v>71</v>
      </c>
      <c r="B255" s="2" t="s">
        <v>72</v>
      </c>
      <c r="C255" s="2" t="s">
        <v>73</v>
      </c>
      <c r="D255" s="2"/>
      <c r="E255" s="2" t="str">
        <f>"FES1162574299"</f>
        <v>FES1162574299</v>
      </c>
      <c r="F255" s="3">
        <v>42986</v>
      </c>
      <c r="G255" s="2">
        <v>201803</v>
      </c>
      <c r="H255" s="2" t="s">
        <v>78</v>
      </c>
      <c r="I255" s="2" t="s">
        <v>79</v>
      </c>
      <c r="J255" s="2" t="s">
        <v>80</v>
      </c>
      <c r="K255" s="2" t="s">
        <v>77</v>
      </c>
      <c r="L255" s="2" t="s">
        <v>159</v>
      </c>
      <c r="M255" s="2" t="s">
        <v>160</v>
      </c>
      <c r="N255" s="2" t="s">
        <v>245</v>
      </c>
      <c r="O255" s="2" t="s">
        <v>81</v>
      </c>
      <c r="P255" s="2" t="str">
        <f>"2170584118                    "</f>
        <v xml:space="preserve">2170584118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3.55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1</v>
      </c>
      <c r="BJ255" s="2">
        <v>0.2</v>
      </c>
      <c r="BK255" s="2">
        <v>1</v>
      </c>
      <c r="BL255" s="2">
        <v>32.799999999999997</v>
      </c>
      <c r="BM255" s="2">
        <v>4.59</v>
      </c>
      <c r="BN255" s="2">
        <v>37.39</v>
      </c>
      <c r="BO255" s="2">
        <v>37.39</v>
      </c>
      <c r="BP255" s="2"/>
      <c r="BQ255" s="2" t="s">
        <v>130</v>
      </c>
      <c r="BR255" s="2" t="s">
        <v>82</v>
      </c>
      <c r="BS255" s="3">
        <v>42989</v>
      </c>
      <c r="BT255" s="4">
        <v>0.41666666666666669</v>
      </c>
      <c r="BU255" s="2" t="s">
        <v>246</v>
      </c>
      <c r="BV255" s="2" t="s">
        <v>95</v>
      </c>
      <c r="BW255" s="2"/>
      <c r="BX255" s="2"/>
      <c r="BY255" s="2">
        <v>1200</v>
      </c>
      <c r="BZ255" s="2"/>
      <c r="CA255" s="2"/>
      <c r="CB255" s="2"/>
      <c r="CC255" s="2" t="s">
        <v>160</v>
      </c>
      <c r="CD255" s="2">
        <v>2013</v>
      </c>
      <c r="CE255" s="2" t="s">
        <v>89</v>
      </c>
      <c r="CF255" s="5">
        <v>42991</v>
      </c>
      <c r="CG255" s="2"/>
      <c r="CH255" s="2"/>
      <c r="CI255" s="2">
        <v>1</v>
      </c>
      <c r="CJ255" s="2">
        <v>1</v>
      </c>
      <c r="CK255" s="2">
        <v>22</v>
      </c>
      <c r="CL255" s="2" t="s">
        <v>85</v>
      </c>
      <c r="CM255" s="2"/>
    </row>
    <row r="256" spans="1:91">
      <c r="A256" s="2" t="s">
        <v>71</v>
      </c>
      <c r="B256" s="2" t="s">
        <v>72</v>
      </c>
      <c r="C256" s="2" t="s">
        <v>73</v>
      </c>
      <c r="D256" s="2"/>
      <c r="E256" s="2" t="str">
        <f>"FES1162573978"</f>
        <v>FES1162573978</v>
      </c>
      <c r="F256" s="3">
        <v>42985</v>
      </c>
      <c r="G256" s="2">
        <v>201803</v>
      </c>
      <c r="H256" s="2" t="s">
        <v>78</v>
      </c>
      <c r="I256" s="2" t="s">
        <v>79</v>
      </c>
      <c r="J256" s="2" t="s">
        <v>80</v>
      </c>
      <c r="K256" s="2" t="s">
        <v>77</v>
      </c>
      <c r="L256" s="2" t="s">
        <v>78</v>
      </c>
      <c r="M256" s="2" t="s">
        <v>79</v>
      </c>
      <c r="N256" s="2" t="s">
        <v>329</v>
      </c>
      <c r="O256" s="2" t="s">
        <v>81</v>
      </c>
      <c r="P256" s="2" t="str">
        <f>"2170586895                    "</f>
        <v xml:space="preserve">2170586895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3.55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3.1</v>
      </c>
      <c r="BJ256" s="2">
        <v>4</v>
      </c>
      <c r="BK256" s="2">
        <v>4</v>
      </c>
      <c r="BL256" s="2">
        <v>32.799999999999997</v>
      </c>
      <c r="BM256" s="2">
        <v>4.59</v>
      </c>
      <c r="BN256" s="2">
        <v>37.39</v>
      </c>
      <c r="BO256" s="2">
        <v>37.39</v>
      </c>
      <c r="BP256" s="2"/>
      <c r="BQ256" s="2"/>
      <c r="BR256" s="2" t="s">
        <v>82</v>
      </c>
      <c r="BS256" s="3">
        <v>42986</v>
      </c>
      <c r="BT256" s="4">
        <v>0.32291666666666669</v>
      </c>
      <c r="BU256" s="2" t="s">
        <v>330</v>
      </c>
      <c r="BV256" s="2" t="s">
        <v>95</v>
      </c>
      <c r="BW256" s="2"/>
      <c r="BX256" s="2"/>
      <c r="BY256" s="2">
        <v>19955.939999999999</v>
      </c>
      <c r="BZ256" s="2"/>
      <c r="CA256" s="2" t="s">
        <v>331</v>
      </c>
      <c r="CB256" s="2"/>
      <c r="CC256" s="2" t="s">
        <v>79</v>
      </c>
      <c r="CD256" s="2">
        <v>1645</v>
      </c>
      <c r="CE256" s="2" t="s">
        <v>185</v>
      </c>
      <c r="CF256" s="5">
        <v>42989</v>
      </c>
      <c r="CG256" s="2"/>
      <c r="CH256" s="2"/>
      <c r="CI256" s="2">
        <v>1</v>
      </c>
      <c r="CJ256" s="2">
        <v>1</v>
      </c>
      <c r="CK256" s="2">
        <v>22</v>
      </c>
      <c r="CL256" s="2" t="s">
        <v>85</v>
      </c>
      <c r="CM256" s="2"/>
    </row>
    <row r="257" spans="1:91">
      <c r="A257" s="2" t="s">
        <v>71</v>
      </c>
      <c r="B257" s="2" t="s">
        <v>72</v>
      </c>
      <c r="C257" s="2" t="s">
        <v>73</v>
      </c>
      <c r="D257" s="2"/>
      <c r="E257" s="2" t="str">
        <f>"FES1162574247"</f>
        <v>FES1162574247</v>
      </c>
      <c r="F257" s="3">
        <v>42986</v>
      </c>
      <c r="G257" s="2">
        <v>201803</v>
      </c>
      <c r="H257" s="2" t="s">
        <v>78</v>
      </c>
      <c r="I257" s="2" t="s">
        <v>79</v>
      </c>
      <c r="J257" s="2" t="s">
        <v>80</v>
      </c>
      <c r="K257" s="2" t="s">
        <v>77</v>
      </c>
      <c r="L257" s="2" t="s">
        <v>127</v>
      </c>
      <c r="M257" s="2" t="s">
        <v>128</v>
      </c>
      <c r="N257" s="2" t="s">
        <v>640</v>
      </c>
      <c r="O257" s="2" t="s">
        <v>81</v>
      </c>
      <c r="P257" s="2" t="str">
        <f>"2170589533                    "</f>
        <v xml:space="preserve">2170589533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4.55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1</v>
      </c>
      <c r="BJ257" s="2">
        <v>0.2</v>
      </c>
      <c r="BK257" s="2">
        <v>1</v>
      </c>
      <c r="BL257" s="2">
        <v>41.99</v>
      </c>
      <c r="BM257" s="2">
        <v>5.88</v>
      </c>
      <c r="BN257" s="2">
        <v>47.87</v>
      </c>
      <c r="BO257" s="2">
        <v>47.87</v>
      </c>
      <c r="BP257" s="2"/>
      <c r="BQ257" s="2" t="s">
        <v>99</v>
      </c>
      <c r="BR257" s="2" t="s">
        <v>82</v>
      </c>
      <c r="BS257" s="3">
        <v>42989</v>
      </c>
      <c r="BT257" s="4">
        <v>0.34236111111111112</v>
      </c>
      <c r="BU257" s="2" t="s">
        <v>641</v>
      </c>
      <c r="BV257" s="2" t="s">
        <v>95</v>
      </c>
      <c r="BW257" s="2"/>
      <c r="BX257" s="2"/>
      <c r="BY257" s="2">
        <v>1200</v>
      </c>
      <c r="BZ257" s="2"/>
      <c r="CA257" s="2" t="s">
        <v>132</v>
      </c>
      <c r="CB257" s="2"/>
      <c r="CC257" s="2" t="s">
        <v>128</v>
      </c>
      <c r="CD257" s="2">
        <v>6001</v>
      </c>
      <c r="CE257" s="2" t="s">
        <v>89</v>
      </c>
      <c r="CF257" s="5">
        <v>42990</v>
      </c>
      <c r="CG257" s="2"/>
      <c r="CH257" s="2"/>
      <c r="CI257" s="2">
        <v>1</v>
      </c>
      <c r="CJ257" s="2">
        <v>1</v>
      </c>
      <c r="CK257" s="2">
        <v>21</v>
      </c>
      <c r="CL257" s="2" t="s">
        <v>85</v>
      </c>
      <c r="CM257" s="2"/>
    </row>
    <row r="258" spans="1:91">
      <c r="A258" s="2" t="s">
        <v>71</v>
      </c>
      <c r="B258" s="2" t="s">
        <v>72</v>
      </c>
      <c r="C258" s="2" t="s">
        <v>73</v>
      </c>
      <c r="D258" s="2"/>
      <c r="E258" s="2" t="str">
        <f>"FES1162574248"</f>
        <v>FES1162574248</v>
      </c>
      <c r="F258" s="3">
        <v>42986</v>
      </c>
      <c r="G258" s="2">
        <v>201803</v>
      </c>
      <c r="H258" s="2" t="s">
        <v>78</v>
      </c>
      <c r="I258" s="2" t="s">
        <v>79</v>
      </c>
      <c r="J258" s="2" t="s">
        <v>80</v>
      </c>
      <c r="K258" s="2" t="s">
        <v>77</v>
      </c>
      <c r="L258" s="2" t="s">
        <v>203</v>
      </c>
      <c r="M258" s="2" t="s">
        <v>204</v>
      </c>
      <c r="N258" s="2" t="s">
        <v>470</v>
      </c>
      <c r="O258" s="2" t="s">
        <v>81</v>
      </c>
      <c r="P258" s="2" t="str">
        <f>"2170589534                    "</f>
        <v xml:space="preserve">2170589534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3.55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1</v>
      </c>
      <c r="BJ258" s="2">
        <v>0.2</v>
      </c>
      <c r="BK258" s="2">
        <v>1</v>
      </c>
      <c r="BL258" s="2">
        <v>32.799999999999997</v>
      </c>
      <c r="BM258" s="2">
        <v>4.59</v>
      </c>
      <c r="BN258" s="2">
        <v>37.39</v>
      </c>
      <c r="BO258" s="2">
        <v>37.39</v>
      </c>
      <c r="BP258" s="2"/>
      <c r="BQ258" s="2" t="s">
        <v>111</v>
      </c>
      <c r="BR258" s="2" t="s">
        <v>82</v>
      </c>
      <c r="BS258" s="3">
        <v>42989</v>
      </c>
      <c r="BT258" s="4">
        <v>0.4375</v>
      </c>
      <c r="BU258" s="2" t="s">
        <v>642</v>
      </c>
      <c r="BV258" s="2" t="s">
        <v>95</v>
      </c>
      <c r="BW258" s="2"/>
      <c r="BX258" s="2"/>
      <c r="BY258" s="2">
        <v>1200</v>
      </c>
      <c r="BZ258" s="2"/>
      <c r="CA258" s="2" t="s">
        <v>180</v>
      </c>
      <c r="CB258" s="2"/>
      <c r="CC258" s="2" t="s">
        <v>204</v>
      </c>
      <c r="CD258" s="2">
        <v>1428</v>
      </c>
      <c r="CE258" s="2" t="s">
        <v>89</v>
      </c>
      <c r="CF258" s="5">
        <v>42989</v>
      </c>
      <c r="CG258" s="2"/>
      <c r="CH258" s="2"/>
      <c r="CI258" s="2">
        <v>1</v>
      </c>
      <c r="CJ258" s="2">
        <v>1</v>
      </c>
      <c r="CK258" s="2">
        <v>22</v>
      </c>
      <c r="CL258" s="2" t="s">
        <v>85</v>
      </c>
      <c r="CM258" s="2"/>
    </row>
    <row r="259" spans="1:91">
      <c r="A259" s="2" t="s">
        <v>71</v>
      </c>
      <c r="B259" s="2" t="s">
        <v>72</v>
      </c>
      <c r="C259" s="2" t="s">
        <v>73</v>
      </c>
      <c r="D259" s="2"/>
      <c r="E259" s="2" t="str">
        <f>"FES1162574238"</f>
        <v>FES1162574238</v>
      </c>
      <c r="F259" s="3">
        <v>42986</v>
      </c>
      <c r="G259" s="2">
        <v>201803</v>
      </c>
      <c r="H259" s="2" t="s">
        <v>78</v>
      </c>
      <c r="I259" s="2" t="s">
        <v>79</v>
      </c>
      <c r="J259" s="2" t="s">
        <v>80</v>
      </c>
      <c r="K259" s="2" t="s">
        <v>77</v>
      </c>
      <c r="L259" s="2" t="s">
        <v>78</v>
      </c>
      <c r="M259" s="2" t="s">
        <v>79</v>
      </c>
      <c r="N259" s="2" t="s">
        <v>468</v>
      </c>
      <c r="O259" s="2" t="s">
        <v>81</v>
      </c>
      <c r="P259" s="2" t="str">
        <f>"21705989514                   "</f>
        <v xml:space="preserve">21705989514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3.55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1</v>
      </c>
      <c r="BJ259" s="2">
        <v>0.2</v>
      </c>
      <c r="BK259" s="2">
        <v>1</v>
      </c>
      <c r="BL259" s="2">
        <v>32.799999999999997</v>
      </c>
      <c r="BM259" s="2">
        <v>4.59</v>
      </c>
      <c r="BN259" s="2">
        <v>37.39</v>
      </c>
      <c r="BO259" s="2">
        <v>37.39</v>
      </c>
      <c r="BP259" s="2"/>
      <c r="BQ259" s="2" t="s">
        <v>99</v>
      </c>
      <c r="BR259" s="2" t="s">
        <v>82</v>
      </c>
      <c r="BS259" s="3">
        <v>42989</v>
      </c>
      <c r="BT259" s="4">
        <v>0.41666666666666669</v>
      </c>
      <c r="BU259" s="2" t="s">
        <v>469</v>
      </c>
      <c r="BV259" s="2" t="s">
        <v>95</v>
      </c>
      <c r="BW259" s="2"/>
      <c r="BX259" s="2"/>
      <c r="BY259" s="2">
        <v>1200</v>
      </c>
      <c r="BZ259" s="2"/>
      <c r="CA259" s="2"/>
      <c r="CB259" s="2"/>
      <c r="CC259" s="2" t="s">
        <v>79</v>
      </c>
      <c r="CD259" s="2">
        <v>1666</v>
      </c>
      <c r="CE259" s="2" t="s">
        <v>89</v>
      </c>
      <c r="CF259" s="5">
        <v>42990</v>
      </c>
      <c r="CG259" s="2"/>
      <c r="CH259" s="2"/>
      <c r="CI259" s="2">
        <v>1</v>
      </c>
      <c r="CJ259" s="2">
        <v>1</v>
      </c>
      <c r="CK259" s="2">
        <v>22</v>
      </c>
      <c r="CL259" s="2" t="s">
        <v>85</v>
      </c>
      <c r="CM259" s="2"/>
    </row>
    <row r="260" spans="1:91">
      <c r="A260" s="2" t="s">
        <v>71</v>
      </c>
      <c r="B260" s="2" t="s">
        <v>72</v>
      </c>
      <c r="C260" s="2" t="s">
        <v>73</v>
      </c>
      <c r="D260" s="2"/>
      <c r="E260" s="2" t="str">
        <f>"FES1162574259"</f>
        <v>FES1162574259</v>
      </c>
      <c r="F260" s="3">
        <v>42986</v>
      </c>
      <c r="G260" s="2">
        <v>201803</v>
      </c>
      <c r="H260" s="2" t="s">
        <v>78</v>
      </c>
      <c r="I260" s="2" t="s">
        <v>79</v>
      </c>
      <c r="J260" s="2" t="s">
        <v>80</v>
      </c>
      <c r="K260" s="2" t="s">
        <v>77</v>
      </c>
      <c r="L260" s="2" t="s">
        <v>159</v>
      </c>
      <c r="M260" s="2" t="s">
        <v>160</v>
      </c>
      <c r="N260" s="2" t="s">
        <v>643</v>
      </c>
      <c r="O260" s="2" t="s">
        <v>81</v>
      </c>
      <c r="P260" s="2" t="str">
        <f>"2170589552                    "</f>
        <v xml:space="preserve">2170589552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3.55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1</v>
      </c>
      <c r="BJ260" s="2">
        <v>0.2</v>
      </c>
      <c r="BK260" s="2">
        <v>1</v>
      </c>
      <c r="BL260" s="2">
        <v>32.799999999999997</v>
      </c>
      <c r="BM260" s="2">
        <v>4.59</v>
      </c>
      <c r="BN260" s="2">
        <v>37.39</v>
      </c>
      <c r="BO260" s="2">
        <v>37.39</v>
      </c>
      <c r="BP260" s="2"/>
      <c r="BQ260" s="2" t="s">
        <v>644</v>
      </c>
      <c r="BR260" s="2" t="s">
        <v>82</v>
      </c>
      <c r="BS260" s="3">
        <v>42989</v>
      </c>
      <c r="BT260" s="4">
        <v>0.4458333333333333</v>
      </c>
      <c r="BU260" s="2" t="s">
        <v>645</v>
      </c>
      <c r="BV260" s="2" t="s">
        <v>95</v>
      </c>
      <c r="BW260" s="2"/>
      <c r="BX260" s="2"/>
      <c r="BY260" s="2">
        <v>1200</v>
      </c>
      <c r="BZ260" s="2"/>
      <c r="CA260" s="2" t="s">
        <v>646</v>
      </c>
      <c r="CB260" s="2"/>
      <c r="CC260" s="2" t="s">
        <v>160</v>
      </c>
      <c r="CD260" s="2">
        <v>2043</v>
      </c>
      <c r="CE260" s="2" t="s">
        <v>89</v>
      </c>
      <c r="CF260" s="5">
        <v>42990</v>
      </c>
      <c r="CG260" s="2"/>
      <c r="CH260" s="2"/>
      <c r="CI260" s="2">
        <v>1</v>
      </c>
      <c r="CJ260" s="2">
        <v>1</v>
      </c>
      <c r="CK260" s="2">
        <v>22</v>
      </c>
      <c r="CL260" s="2" t="s">
        <v>85</v>
      </c>
      <c r="CM260" s="2"/>
    </row>
    <row r="261" spans="1:91">
      <c r="A261" s="2" t="s">
        <v>71</v>
      </c>
      <c r="B261" s="2" t="s">
        <v>72</v>
      </c>
      <c r="C261" s="2" t="s">
        <v>73</v>
      </c>
      <c r="D261" s="2"/>
      <c r="E261" s="2" t="str">
        <f>"FES1162574229"</f>
        <v>FES1162574229</v>
      </c>
      <c r="F261" s="3">
        <v>42986</v>
      </c>
      <c r="G261" s="2">
        <v>201803</v>
      </c>
      <c r="H261" s="2" t="s">
        <v>78</v>
      </c>
      <c r="I261" s="2" t="s">
        <v>79</v>
      </c>
      <c r="J261" s="2" t="s">
        <v>80</v>
      </c>
      <c r="K261" s="2" t="s">
        <v>77</v>
      </c>
      <c r="L261" s="2" t="s">
        <v>96</v>
      </c>
      <c r="M261" s="2" t="s">
        <v>97</v>
      </c>
      <c r="N261" s="2" t="s">
        <v>647</v>
      </c>
      <c r="O261" s="2" t="s">
        <v>81</v>
      </c>
      <c r="P261" s="2" t="str">
        <f>"2170587796                    "</f>
        <v xml:space="preserve">2170587796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4.55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1</v>
      </c>
      <c r="BJ261" s="2">
        <v>0.2</v>
      </c>
      <c r="BK261" s="2">
        <v>1</v>
      </c>
      <c r="BL261" s="2">
        <v>41.99</v>
      </c>
      <c r="BM261" s="2">
        <v>5.88</v>
      </c>
      <c r="BN261" s="2">
        <v>47.87</v>
      </c>
      <c r="BO261" s="2">
        <v>47.87</v>
      </c>
      <c r="BP261" s="2"/>
      <c r="BQ261" s="2" t="s">
        <v>111</v>
      </c>
      <c r="BR261" s="2" t="s">
        <v>82</v>
      </c>
      <c r="BS261" s="3">
        <v>42989</v>
      </c>
      <c r="BT261" s="4">
        <v>0.32430555555555557</v>
      </c>
      <c r="BU261" s="2" t="s">
        <v>648</v>
      </c>
      <c r="BV261" s="2" t="s">
        <v>95</v>
      </c>
      <c r="BW261" s="2"/>
      <c r="BX261" s="2"/>
      <c r="BY261" s="2">
        <v>1200</v>
      </c>
      <c r="BZ261" s="2"/>
      <c r="CA261" s="2" t="s">
        <v>440</v>
      </c>
      <c r="CB261" s="2"/>
      <c r="CC261" s="2" t="s">
        <v>97</v>
      </c>
      <c r="CD261" s="2">
        <v>3610</v>
      </c>
      <c r="CE261" s="2" t="s">
        <v>89</v>
      </c>
      <c r="CF261" s="5">
        <v>42990</v>
      </c>
      <c r="CG261" s="2"/>
      <c r="CH261" s="2"/>
      <c r="CI261" s="2">
        <v>1</v>
      </c>
      <c r="CJ261" s="2">
        <v>1</v>
      </c>
      <c r="CK261" s="2">
        <v>21</v>
      </c>
      <c r="CL261" s="2" t="s">
        <v>85</v>
      </c>
      <c r="CM261" s="2"/>
    </row>
    <row r="262" spans="1:91">
      <c r="A262" s="2" t="s">
        <v>71</v>
      </c>
      <c r="B262" s="2" t="s">
        <v>72</v>
      </c>
      <c r="C262" s="2" t="s">
        <v>73</v>
      </c>
      <c r="D262" s="2"/>
      <c r="E262" s="2" t="str">
        <f>"FES1162574236"</f>
        <v>FES1162574236</v>
      </c>
      <c r="F262" s="3">
        <v>42986</v>
      </c>
      <c r="G262" s="2">
        <v>201803</v>
      </c>
      <c r="H262" s="2" t="s">
        <v>78</v>
      </c>
      <c r="I262" s="2" t="s">
        <v>79</v>
      </c>
      <c r="J262" s="2" t="s">
        <v>80</v>
      </c>
      <c r="K262" s="2" t="s">
        <v>77</v>
      </c>
      <c r="L262" s="2" t="s">
        <v>399</v>
      </c>
      <c r="M262" s="2" t="s">
        <v>400</v>
      </c>
      <c r="N262" s="2" t="s">
        <v>649</v>
      </c>
      <c r="O262" s="2" t="s">
        <v>81</v>
      </c>
      <c r="P262" s="2" t="str">
        <f>"2170589416                    "</f>
        <v xml:space="preserve">2170589416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3.55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1</v>
      </c>
      <c r="BJ262" s="2">
        <v>0.2</v>
      </c>
      <c r="BK262" s="2">
        <v>1</v>
      </c>
      <c r="BL262" s="2">
        <v>32.799999999999997</v>
      </c>
      <c r="BM262" s="2">
        <v>4.59</v>
      </c>
      <c r="BN262" s="2">
        <v>37.39</v>
      </c>
      <c r="BO262" s="2">
        <v>37.39</v>
      </c>
      <c r="BP262" s="2"/>
      <c r="BQ262" s="2"/>
      <c r="BR262" s="2" t="s">
        <v>82</v>
      </c>
      <c r="BS262" s="3">
        <v>42989</v>
      </c>
      <c r="BT262" s="4">
        <v>0.3263888888888889</v>
      </c>
      <c r="BU262" s="2" t="s">
        <v>650</v>
      </c>
      <c r="BV262" s="2" t="s">
        <v>95</v>
      </c>
      <c r="BW262" s="2"/>
      <c r="BX262" s="2"/>
      <c r="BY262" s="2">
        <v>1200</v>
      </c>
      <c r="BZ262" s="2"/>
      <c r="CA262" s="2" t="s">
        <v>651</v>
      </c>
      <c r="CB262" s="2"/>
      <c r="CC262" s="2" t="s">
        <v>400</v>
      </c>
      <c r="CD262" s="2">
        <v>1508</v>
      </c>
      <c r="CE262" s="2" t="s">
        <v>89</v>
      </c>
      <c r="CF262" s="5">
        <v>42990</v>
      </c>
      <c r="CG262" s="2"/>
      <c r="CH262" s="2"/>
      <c r="CI262" s="2">
        <v>1</v>
      </c>
      <c r="CJ262" s="2">
        <v>1</v>
      </c>
      <c r="CK262" s="2">
        <v>22</v>
      </c>
      <c r="CL262" s="2" t="s">
        <v>85</v>
      </c>
      <c r="CM262" s="2"/>
    </row>
    <row r="263" spans="1:91">
      <c r="A263" s="2" t="s">
        <v>71</v>
      </c>
      <c r="B263" s="2" t="s">
        <v>72</v>
      </c>
      <c r="C263" s="2" t="s">
        <v>73</v>
      </c>
      <c r="D263" s="2"/>
      <c r="E263" s="2" t="str">
        <f>"FES1162574378"</f>
        <v>FES1162574378</v>
      </c>
      <c r="F263" s="3">
        <v>42986</v>
      </c>
      <c r="G263" s="2">
        <v>201803</v>
      </c>
      <c r="H263" s="2" t="s">
        <v>78</v>
      </c>
      <c r="I263" s="2" t="s">
        <v>79</v>
      </c>
      <c r="J263" s="2" t="s">
        <v>80</v>
      </c>
      <c r="K263" s="2" t="s">
        <v>77</v>
      </c>
      <c r="L263" s="2" t="s">
        <v>115</v>
      </c>
      <c r="M263" s="2" t="s">
        <v>116</v>
      </c>
      <c r="N263" s="2" t="s">
        <v>117</v>
      </c>
      <c r="O263" s="2" t="s">
        <v>81</v>
      </c>
      <c r="P263" s="2" t="str">
        <f>"2170589612                    "</f>
        <v xml:space="preserve">2170589612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4.55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1</v>
      </c>
      <c r="BJ263" s="2">
        <v>0.2</v>
      </c>
      <c r="BK263" s="2">
        <v>1</v>
      </c>
      <c r="BL263" s="2">
        <v>41.99</v>
      </c>
      <c r="BM263" s="2">
        <v>5.88</v>
      </c>
      <c r="BN263" s="2">
        <v>47.87</v>
      </c>
      <c r="BO263" s="2">
        <v>47.87</v>
      </c>
      <c r="BP263" s="2"/>
      <c r="BQ263" s="2" t="s">
        <v>118</v>
      </c>
      <c r="BR263" s="2" t="s">
        <v>82</v>
      </c>
      <c r="BS263" s="3">
        <v>42989</v>
      </c>
      <c r="BT263" s="4">
        <v>0.4069444444444445</v>
      </c>
      <c r="BU263" s="2" t="s">
        <v>652</v>
      </c>
      <c r="BV263" s="2" t="s">
        <v>95</v>
      </c>
      <c r="BW263" s="2"/>
      <c r="BX263" s="2"/>
      <c r="BY263" s="2">
        <v>1200</v>
      </c>
      <c r="BZ263" s="2"/>
      <c r="CA263" s="2" t="s">
        <v>180</v>
      </c>
      <c r="CB263" s="2"/>
      <c r="CC263" s="2" t="s">
        <v>116</v>
      </c>
      <c r="CD263" s="2">
        <v>4300</v>
      </c>
      <c r="CE263" s="2" t="s">
        <v>89</v>
      </c>
      <c r="CF263" s="5">
        <v>42989</v>
      </c>
      <c r="CG263" s="2"/>
      <c r="CH263" s="2"/>
      <c r="CI263" s="2">
        <v>1</v>
      </c>
      <c r="CJ263" s="2">
        <v>1</v>
      </c>
      <c r="CK263" s="2">
        <v>21</v>
      </c>
      <c r="CL263" s="2" t="s">
        <v>85</v>
      </c>
      <c r="CM263" s="2"/>
    </row>
    <row r="264" spans="1:91">
      <c r="A264" s="2" t="s">
        <v>71</v>
      </c>
      <c r="B264" s="2" t="s">
        <v>72</v>
      </c>
      <c r="C264" s="2" t="s">
        <v>73</v>
      </c>
      <c r="D264" s="2"/>
      <c r="E264" s="2" t="str">
        <f>"FES1162574250"</f>
        <v>FES1162574250</v>
      </c>
      <c r="F264" s="3">
        <v>42986</v>
      </c>
      <c r="G264" s="2">
        <v>201803</v>
      </c>
      <c r="H264" s="2" t="s">
        <v>78</v>
      </c>
      <c r="I264" s="2" t="s">
        <v>79</v>
      </c>
      <c r="J264" s="2" t="s">
        <v>80</v>
      </c>
      <c r="K264" s="2" t="s">
        <v>77</v>
      </c>
      <c r="L264" s="2" t="s">
        <v>78</v>
      </c>
      <c r="M264" s="2" t="s">
        <v>79</v>
      </c>
      <c r="N264" s="2" t="s">
        <v>653</v>
      </c>
      <c r="O264" s="2" t="s">
        <v>81</v>
      </c>
      <c r="P264" s="2" t="str">
        <f>"2170589538                    "</f>
        <v xml:space="preserve">2170589538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3.55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1</v>
      </c>
      <c r="BJ264" s="2">
        <v>0.2</v>
      </c>
      <c r="BK264" s="2">
        <v>1</v>
      </c>
      <c r="BL264" s="2">
        <v>32.799999999999997</v>
      </c>
      <c r="BM264" s="2">
        <v>4.59</v>
      </c>
      <c r="BN264" s="2">
        <v>37.39</v>
      </c>
      <c r="BO264" s="2">
        <v>37.39</v>
      </c>
      <c r="BP264" s="2"/>
      <c r="BQ264" s="2" t="s">
        <v>143</v>
      </c>
      <c r="BR264" s="2" t="s">
        <v>82</v>
      </c>
      <c r="BS264" s="3">
        <v>42989</v>
      </c>
      <c r="BT264" s="4">
        <v>0.3888888888888889</v>
      </c>
      <c r="BU264" s="2" t="s">
        <v>654</v>
      </c>
      <c r="BV264" s="2" t="s">
        <v>95</v>
      </c>
      <c r="BW264" s="2"/>
      <c r="BX264" s="2"/>
      <c r="BY264" s="2">
        <v>1200</v>
      </c>
      <c r="BZ264" s="2"/>
      <c r="CA264" s="2"/>
      <c r="CB264" s="2"/>
      <c r="CC264" s="2" t="s">
        <v>79</v>
      </c>
      <c r="CD264" s="2">
        <v>1682</v>
      </c>
      <c r="CE264" s="2" t="s">
        <v>89</v>
      </c>
      <c r="CF264" s="5">
        <v>42990</v>
      </c>
      <c r="CG264" s="2"/>
      <c r="CH264" s="2"/>
      <c r="CI264" s="2">
        <v>1</v>
      </c>
      <c r="CJ264" s="2">
        <v>1</v>
      </c>
      <c r="CK264" s="2">
        <v>22</v>
      </c>
      <c r="CL264" s="2" t="s">
        <v>85</v>
      </c>
      <c r="CM264" s="2"/>
    </row>
    <row r="265" spans="1:91">
      <c r="A265" s="2" t="s">
        <v>71</v>
      </c>
      <c r="B265" s="2" t="s">
        <v>72</v>
      </c>
      <c r="C265" s="2" t="s">
        <v>73</v>
      </c>
      <c r="D265" s="2"/>
      <c r="E265" s="2" t="str">
        <f>"FES1162574271"</f>
        <v>FES1162574271</v>
      </c>
      <c r="F265" s="3">
        <v>42986</v>
      </c>
      <c r="G265" s="2">
        <v>201803</v>
      </c>
      <c r="H265" s="2" t="s">
        <v>78</v>
      </c>
      <c r="I265" s="2" t="s">
        <v>79</v>
      </c>
      <c r="J265" s="2" t="s">
        <v>80</v>
      </c>
      <c r="K265" s="2" t="s">
        <v>77</v>
      </c>
      <c r="L265" s="2" t="s">
        <v>159</v>
      </c>
      <c r="M265" s="2" t="s">
        <v>160</v>
      </c>
      <c r="N265" s="2" t="s">
        <v>655</v>
      </c>
      <c r="O265" s="2" t="s">
        <v>81</v>
      </c>
      <c r="P265" s="2" t="str">
        <f>"2170589464                    "</f>
        <v xml:space="preserve">2170589464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3.55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1</v>
      </c>
      <c r="BJ265" s="2">
        <v>0.2</v>
      </c>
      <c r="BK265" s="2">
        <v>1</v>
      </c>
      <c r="BL265" s="2">
        <v>32.799999999999997</v>
      </c>
      <c r="BM265" s="2">
        <v>4.59</v>
      </c>
      <c r="BN265" s="2">
        <v>37.39</v>
      </c>
      <c r="BO265" s="2">
        <v>37.39</v>
      </c>
      <c r="BP265" s="2"/>
      <c r="BQ265" s="2" t="s">
        <v>143</v>
      </c>
      <c r="BR265" s="2" t="s">
        <v>82</v>
      </c>
      <c r="BS265" s="3">
        <v>42989</v>
      </c>
      <c r="BT265" s="4">
        <v>0.41944444444444445</v>
      </c>
      <c r="BU265" s="2" t="s">
        <v>656</v>
      </c>
      <c r="BV265" s="2" t="s">
        <v>95</v>
      </c>
      <c r="BW265" s="2"/>
      <c r="BX265" s="2"/>
      <c r="BY265" s="2">
        <v>1200</v>
      </c>
      <c r="BZ265" s="2"/>
      <c r="CA265" s="2"/>
      <c r="CB265" s="2"/>
      <c r="CC265" s="2" t="s">
        <v>160</v>
      </c>
      <c r="CD265" s="2">
        <v>2090</v>
      </c>
      <c r="CE265" s="2" t="s">
        <v>89</v>
      </c>
      <c r="CF265" s="5">
        <v>42990</v>
      </c>
      <c r="CG265" s="2"/>
      <c r="CH265" s="2"/>
      <c r="CI265" s="2">
        <v>1</v>
      </c>
      <c r="CJ265" s="2">
        <v>1</v>
      </c>
      <c r="CK265" s="2">
        <v>22</v>
      </c>
      <c r="CL265" s="2" t="s">
        <v>85</v>
      </c>
      <c r="CM265" s="2"/>
    </row>
    <row r="266" spans="1:91">
      <c r="A266" s="2" t="s">
        <v>71</v>
      </c>
      <c r="B266" s="2" t="s">
        <v>72</v>
      </c>
      <c r="C266" s="2" t="s">
        <v>73</v>
      </c>
      <c r="D266" s="2"/>
      <c r="E266" s="2" t="str">
        <f>"FES1162574293"</f>
        <v>FES1162574293</v>
      </c>
      <c r="F266" s="3">
        <v>42986</v>
      </c>
      <c r="G266" s="2">
        <v>201803</v>
      </c>
      <c r="H266" s="2" t="s">
        <v>78</v>
      </c>
      <c r="I266" s="2" t="s">
        <v>79</v>
      </c>
      <c r="J266" s="2" t="s">
        <v>80</v>
      </c>
      <c r="K266" s="2" t="s">
        <v>77</v>
      </c>
      <c r="L266" s="2" t="s">
        <v>394</v>
      </c>
      <c r="M266" s="2" t="s">
        <v>395</v>
      </c>
      <c r="N266" s="2" t="s">
        <v>482</v>
      </c>
      <c r="O266" s="2" t="s">
        <v>81</v>
      </c>
      <c r="P266" s="2" t="str">
        <f>"2170577974                    "</f>
        <v xml:space="preserve">2170577974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3.55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1</v>
      </c>
      <c r="BJ266" s="2">
        <v>0.2</v>
      </c>
      <c r="BK266" s="2">
        <v>1</v>
      </c>
      <c r="BL266" s="2">
        <v>32.799999999999997</v>
      </c>
      <c r="BM266" s="2">
        <v>4.59</v>
      </c>
      <c r="BN266" s="2">
        <v>37.39</v>
      </c>
      <c r="BO266" s="2">
        <v>37.39</v>
      </c>
      <c r="BP266" s="2"/>
      <c r="BQ266" s="2" t="s">
        <v>130</v>
      </c>
      <c r="BR266" s="2" t="s">
        <v>82</v>
      </c>
      <c r="BS266" s="3">
        <v>42989</v>
      </c>
      <c r="BT266" s="4">
        <v>0.39930555555555558</v>
      </c>
      <c r="BU266" s="2" t="s">
        <v>657</v>
      </c>
      <c r="BV266" s="2" t="s">
        <v>95</v>
      </c>
      <c r="BW266" s="2"/>
      <c r="BX266" s="2"/>
      <c r="BY266" s="2">
        <v>1200</v>
      </c>
      <c r="BZ266" s="2"/>
      <c r="CA266" s="2" t="s">
        <v>658</v>
      </c>
      <c r="CB266" s="2"/>
      <c r="CC266" s="2" t="s">
        <v>395</v>
      </c>
      <c r="CD266" s="2">
        <v>2162</v>
      </c>
      <c r="CE266" s="2" t="s">
        <v>89</v>
      </c>
      <c r="CF266" s="5">
        <v>42990</v>
      </c>
      <c r="CG266" s="2"/>
      <c r="CH266" s="2"/>
      <c r="CI266" s="2">
        <v>1</v>
      </c>
      <c r="CJ266" s="2">
        <v>1</v>
      </c>
      <c r="CK266" s="2">
        <v>22</v>
      </c>
      <c r="CL266" s="2" t="s">
        <v>85</v>
      </c>
      <c r="CM266" s="2"/>
    </row>
    <row r="267" spans="1:91">
      <c r="A267" s="2" t="s">
        <v>71</v>
      </c>
      <c r="B267" s="2" t="s">
        <v>72</v>
      </c>
      <c r="C267" s="2" t="s">
        <v>73</v>
      </c>
      <c r="D267" s="2"/>
      <c r="E267" s="2" t="str">
        <f>"FES1162574352"</f>
        <v>FES1162574352</v>
      </c>
      <c r="F267" s="3">
        <v>42986</v>
      </c>
      <c r="G267" s="2">
        <v>201803</v>
      </c>
      <c r="H267" s="2" t="s">
        <v>78</v>
      </c>
      <c r="I267" s="2" t="s">
        <v>79</v>
      </c>
      <c r="J267" s="2" t="s">
        <v>80</v>
      </c>
      <c r="K267" s="2" t="s">
        <v>77</v>
      </c>
      <c r="L267" s="2" t="s">
        <v>203</v>
      </c>
      <c r="M267" s="2" t="s">
        <v>204</v>
      </c>
      <c r="N267" s="2" t="s">
        <v>470</v>
      </c>
      <c r="O267" s="2" t="s">
        <v>81</v>
      </c>
      <c r="P267" s="2" t="str">
        <f>"2170589282                    "</f>
        <v xml:space="preserve">2170589282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3.55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1</v>
      </c>
      <c r="BJ267" s="2">
        <v>0.2</v>
      </c>
      <c r="BK267" s="2">
        <v>1</v>
      </c>
      <c r="BL267" s="2">
        <v>32.799999999999997</v>
      </c>
      <c r="BM267" s="2">
        <v>4.59</v>
      </c>
      <c r="BN267" s="2">
        <v>37.39</v>
      </c>
      <c r="BO267" s="2">
        <v>37.39</v>
      </c>
      <c r="BP267" s="2"/>
      <c r="BQ267" s="2" t="s">
        <v>111</v>
      </c>
      <c r="BR267" s="2" t="s">
        <v>82</v>
      </c>
      <c r="BS267" s="3">
        <v>42989</v>
      </c>
      <c r="BT267" s="4">
        <v>0.4375</v>
      </c>
      <c r="BU267" s="2" t="s">
        <v>642</v>
      </c>
      <c r="BV267" s="2" t="s">
        <v>95</v>
      </c>
      <c r="BW267" s="2"/>
      <c r="BX267" s="2"/>
      <c r="BY267" s="2">
        <v>1200</v>
      </c>
      <c r="BZ267" s="2"/>
      <c r="CA267" s="2" t="s">
        <v>180</v>
      </c>
      <c r="CB267" s="2"/>
      <c r="CC267" s="2" t="s">
        <v>204</v>
      </c>
      <c r="CD267" s="2">
        <v>1428</v>
      </c>
      <c r="CE267" s="2" t="s">
        <v>89</v>
      </c>
      <c r="CF267" s="5">
        <v>42989</v>
      </c>
      <c r="CG267" s="2"/>
      <c r="CH267" s="2"/>
      <c r="CI267" s="2">
        <v>1</v>
      </c>
      <c r="CJ267" s="2">
        <v>1</v>
      </c>
      <c r="CK267" s="2">
        <v>22</v>
      </c>
      <c r="CL267" s="2" t="s">
        <v>85</v>
      </c>
      <c r="CM267" s="2"/>
    </row>
    <row r="268" spans="1:91">
      <c r="A268" s="2" t="s">
        <v>71</v>
      </c>
      <c r="B268" s="2" t="s">
        <v>72</v>
      </c>
      <c r="C268" s="2" t="s">
        <v>73</v>
      </c>
      <c r="D268" s="2"/>
      <c r="E268" s="2" t="str">
        <f>"FES1162574463"</f>
        <v>FES1162574463</v>
      </c>
      <c r="F268" s="3">
        <v>42986</v>
      </c>
      <c r="G268" s="2">
        <v>201803</v>
      </c>
      <c r="H268" s="2" t="s">
        <v>78</v>
      </c>
      <c r="I268" s="2" t="s">
        <v>79</v>
      </c>
      <c r="J268" s="2" t="s">
        <v>80</v>
      </c>
      <c r="K268" s="2" t="s">
        <v>77</v>
      </c>
      <c r="L268" s="2" t="s">
        <v>659</v>
      </c>
      <c r="M268" s="2" t="s">
        <v>660</v>
      </c>
      <c r="N268" s="2" t="s">
        <v>661</v>
      </c>
      <c r="O268" s="2" t="s">
        <v>81</v>
      </c>
      <c r="P268" s="2" t="str">
        <f>"2170589699                    "</f>
        <v xml:space="preserve">2170589699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4.55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1</v>
      </c>
      <c r="BJ268" s="2">
        <v>0.2</v>
      </c>
      <c r="BK268" s="2">
        <v>1</v>
      </c>
      <c r="BL268" s="2">
        <v>41.99</v>
      </c>
      <c r="BM268" s="2">
        <v>5.88</v>
      </c>
      <c r="BN268" s="2">
        <v>47.87</v>
      </c>
      <c r="BO268" s="2">
        <v>47.87</v>
      </c>
      <c r="BP268" s="2"/>
      <c r="BQ268" s="2" t="s">
        <v>99</v>
      </c>
      <c r="BR268" s="2" t="s">
        <v>82</v>
      </c>
      <c r="BS268" s="3">
        <v>42989</v>
      </c>
      <c r="BT268" s="4">
        <v>0.33055555555555555</v>
      </c>
      <c r="BU268" s="2" t="s">
        <v>662</v>
      </c>
      <c r="BV268" s="2" t="s">
        <v>95</v>
      </c>
      <c r="BW268" s="2"/>
      <c r="BX268" s="2"/>
      <c r="BY268" s="2">
        <v>1200</v>
      </c>
      <c r="BZ268" s="2"/>
      <c r="CA268" s="2" t="s">
        <v>165</v>
      </c>
      <c r="CB268" s="2"/>
      <c r="CC268" s="2" t="s">
        <v>660</v>
      </c>
      <c r="CD268" s="2">
        <v>6220</v>
      </c>
      <c r="CE268" s="2" t="s">
        <v>89</v>
      </c>
      <c r="CF268" s="5">
        <v>42990</v>
      </c>
      <c r="CG268" s="2"/>
      <c r="CH268" s="2"/>
      <c r="CI268" s="2">
        <v>1</v>
      </c>
      <c r="CJ268" s="2">
        <v>1</v>
      </c>
      <c r="CK268" s="2">
        <v>21</v>
      </c>
      <c r="CL268" s="2" t="s">
        <v>85</v>
      </c>
      <c r="CM268" s="2"/>
    </row>
    <row r="269" spans="1:91">
      <c r="A269" s="2" t="s">
        <v>71</v>
      </c>
      <c r="B269" s="2" t="s">
        <v>72</v>
      </c>
      <c r="C269" s="2" t="s">
        <v>73</v>
      </c>
      <c r="D269" s="2"/>
      <c r="E269" s="2" t="str">
        <f>"FES1162574455"</f>
        <v>FES1162574455</v>
      </c>
      <c r="F269" s="3">
        <v>42986</v>
      </c>
      <c r="G269" s="2">
        <v>201803</v>
      </c>
      <c r="H269" s="2" t="s">
        <v>78</v>
      </c>
      <c r="I269" s="2" t="s">
        <v>79</v>
      </c>
      <c r="J269" s="2" t="s">
        <v>80</v>
      </c>
      <c r="K269" s="2" t="s">
        <v>77</v>
      </c>
      <c r="L269" s="2" t="s">
        <v>74</v>
      </c>
      <c r="M269" s="2" t="s">
        <v>75</v>
      </c>
      <c r="N269" s="2" t="s">
        <v>663</v>
      </c>
      <c r="O269" s="2" t="s">
        <v>81</v>
      </c>
      <c r="P269" s="2" t="str">
        <f>"2170589689                    "</f>
        <v xml:space="preserve">2170589689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4.55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1</v>
      </c>
      <c r="BJ269" s="2">
        <v>0.2</v>
      </c>
      <c r="BK269" s="2">
        <v>1</v>
      </c>
      <c r="BL269" s="2">
        <v>41.99</v>
      </c>
      <c r="BM269" s="2">
        <v>5.88</v>
      </c>
      <c r="BN269" s="2">
        <v>47.87</v>
      </c>
      <c r="BO269" s="2">
        <v>47.87</v>
      </c>
      <c r="BP269" s="2"/>
      <c r="BQ269" s="2" t="s">
        <v>143</v>
      </c>
      <c r="BR269" s="2" t="s">
        <v>82</v>
      </c>
      <c r="BS269" s="3">
        <v>42989</v>
      </c>
      <c r="BT269" s="4">
        <v>0.41666666666666669</v>
      </c>
      <c r="BU269" s="2" t="s">
        <v>664</v>
      </c>
      <c r="BV269" s="2" t="s">
        <v>95</v>
      </c>
      <c r="BW269" s="2"/>
      <c r="BX269" s="2"/>
      <c r="BY269" s="2">
        <v>1200</v>
      </c>
      <c r="BZ269" s="2"/>
      <c r="CA269" s="2" t="s">
        <v>426</v>
      </c>
      <c r="CB269" s="2"/>
      <c r="CC269" s="2" t="s">
        <v>75</v>
      </c>
      <c r="CD269" s="2">
        <v>3201</v>
      </c>
      <c r="CE269" s="2" t="s">
        <v>89</v>
      </c>
      <c r="CF269" s="5">
        <v>42990</v>
      </c>
      <c r="CG269" s="2"/>
      <c r="CH269" s="2"/>
      <c r="CI269" s="2">
        <v>1</v>
      </c>
      <c r="CJ269" s="2">
        <v>1</v>
      </c>
      <c r="CK269" s="2">
        <v>21</v>
      </c>
      <c r="CL269" s="2" t="s">
        <v>85</v>
      </c>
      <c r="CM269" s="2"/>
    </row>
    <row r="270" spans="1:91">
      <c r="A270" s="2" t="s">
        <v>71</v>
      </c>
      <c r="B270" s="2" t="s">
        <v>72</v>
      </c>
      <c r="C270" s="2" t="s">
        <v>73</v>
      </c>
      <c r="D270" s="2"/>
      <c r="E270" s="2" t="str">
        <f>"FES1162574390"</f>
        <v>FES1162574390</v>
      </c>
      <c r="F270" s="3">
        <v>42986</v>
      </c>
      <c r="G270" s="2">
        <v>201803</v>
      </c>
      <c r="H270" s="2" t="s">
        <v>78</v>
      </c>
      <c r="I270" s="2" t="s">
        <v>79</v>
      </c>
      <c r="J270" s="2" t="s">
        <v>80</v>
      </c>
      <c r="K270" s="2" t="s">
        <v>77</v>
      </c>
      <c r="L270" s="2" t="s">
        <v>225</v>
      </c>
      <c r="M270" s="2" t="s">
        <v>226</v>
      </c>
      <c r="N270" s="2" t="s">
        <v>665</v>
      </c>
      <c r="O270" s="2" t="s">
        <v>81</v>
      </c>
      <c r="P270" s="2" t="str">
        <f>"2170589626                    "</f>
        <v xml:space="preserve">2170589626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4.55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1</v>
      </c>
      <c r="BJ270" s="2">
        <v>0.2</v>
      </c>
      <c r="BK270" s="2">
        <v>1</v>
      </c>
      <c r="BL270" s="2">
        <v>41.99</v>
      </c>
      <c r="BM270" s="2">
        <v>5.88</v>
      </c>
      <c r="BN270" s="2">
        <v>47.87</v>
      </c>
      <c r="BO270" s="2">
        <v>47.87</v>
      </c>
      <c r="BP270" s="2"/>
      <c r="BQ270" s="2" t="s">
        <v>111</v>
      </c>
      <c r="BR270" s="2" t="s">
        <v>82</v>
      </c>
      <c r="BS270" s="3">
        <v>42989</v>
      </c>
      <c r="BT270" s="4">
        <v>0.40277777777777773</v>
      </c>
      <c r="BU270" s="2" t="s">
        <v>666</v>
      </c>
      <c r="BV270" s="2" t="s">
        <v>95</v>
      </c>
      <c r="BW270" s="2"/>
      <c r="BX270" s="2"/>
      <c r="BY270" s="2">
        <v>1200</v>
      </c>
      <c r="BZ270" s="2"/>
      <c r="CA270" s="2"/>
      <c r="CB270" s="2"/>
      <c r="CC270" s="2" t="s">
        <v>226</v>
      </c>
      <c r="CD270" s="2">
        <v>200</v>
      </c>
      <c r="CE270" s="2" t="s">
        <v>89</v>
      </c>
      <c r="CF270" s="5">
        <v>42991</v>
      </c>
      <c r="CG270" s="2"/>
      <c r="CH270" s="2"/>
      <c r="CI270" s="2">
        <v>1</v>
      </c>
      <c r="CJ270" s="2">
        <v>1</v>
      </c>
      <c r="CK270" s="2">
        <v>21</v>
      </c>
      <c r="CL270" s="2" t="s">
        <v>85</v>
      </c>
      <c r="CM270" s="2"/>
    </row>
    <row r="271" spans="1:91">
      <c r="A271" s="2" t="s">
        <v>71</v>
      </c>
      <c r="B271" s="2" t="s">
        <v>72</v>
      </c>
      <c r="C271" s="2" t="s">
        <v>73</v>
      </c>
      <c r="D271" s="2"/>
      <c r="E271" s="2" t="str">
        <f>"FES1162574476"</f>
        <v>FES1162574476</v>
      </c>
      <c r="F271" s="3">
        <v>42986</v>
      </c>
      <c r="G271" s="2">
        <v>201803</v>
      </c>
      <c r="H271" s="2" t="s">
        <v>78</v>
      </c>
      <c r="I271" s="2" t="s">
        <v>79</v>
      </c>
      <c r="J271" s="2" t="s">
        <v>80</v>
      </c>
      <c r="K271" s="2" t="s">
        <v>77</v>
      </c>
      <c r="L271" s="2" t="s">
        <v>120</v>
      </c>
      <c r="M271" s="2" t="s">
        <v>121</v>
      </c>
      <c r="N271" s="2" t="s">
        <v>183</v>
      </c>
      <c r="O271" s="2" t="s">
        <v>81</v>
      </c>
      <c r="P271" s="2" t="str">
        <f>"2170589569                    "</f>
        <v xml:space="preserve">2170589569 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4.55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1</v>
      </c>
      <c r="BJ271" s="2">
        <v>0.2</v>
      </c>
      <c r="BK271" s="2">
        <v>1</v>
      </c>
      <c r="BL271" s="2">
        <v>41.99</v>
      </c>
      <c r="BM271" s="2">
        <v>5.88</v>
      </c>
      <c r="BN271" s="2">
        <v>47.87</v>
      </c>
      <c r="BO271" s="2">
        <v>47.87</v>
      </c>
      <c r="BP271" s="2"/>
      <c r="BQ271" s="2" t="s">
        <v>111</v>
      </c>
      <c r="BR271" s="2" t="s">
        <v>82</v>
      </c>
      <c r="BS271" s="3">
        <v>42989</v>
      </c>
      <c r="BT271" s="4">
        <v>0.37222222222222223</v>
      </c>
      <c r="BU271" s="2" t="s">
        <v>667</v>
      </c>
      <c r="BV271" s="2" t="s">
        <v>95</v>
      </c>
      <c r="BW271" s="2"/>
      <c r="BX271" s="2"/>
      <c r="BY271" s="2">
        <v>1200</v>
      </c>
      <c r="BZ271" s="2"/>
      <c r="CA271" s="2" t="s">
        <v>404</v>
      </c>
      <c r="CB271" s="2"/>
      <c r="CC271" s="2" t="s">
        <v>121</v>
      </c>
      <c r="CD271" s="2">
        <v>7405</v>
      </c>
      <c r="CE271" s="2" t="s">
        <v>89</v>
      </c>
      <c r="CF271" s="5">
        <v>42990</v>
      </c>
      <c r="CG271" s="2"/>
      <c r="CH271" s="2"/>
      <c r="CI271" s="2">
        <v>1</v>
      </c>
      <c r="CJ271" s="2">
        <v>1</v>
      </c>
      <c r="CK271" s="2">
        <v>21</v>
      </c>
      <c r="CL271" s="2" t="s">
        <v>85</v>
      </c>
      <c r="CM271" s="2"/>
    </row>
    <row r="272" spans="1:91">
      <c r="A272" s="2" t="s">
        <v>71</v>
      </c>
      <c r="B272" s="2" t="s">
        <v>72</v>
      </c>
      <c r="C272" s="2" t="s">
        <v>73</v>
      </c>
      <c r="D272" s="2"/>
      <c r="E272" s="2" t="str">
        <f>"FES1162574420"</f>
        <v>FES1162574420</v>
      </c>
      <c r="F272" s="3">
        <v>42986</v>
      </c>
      <c r="G272" s="2">
        <v>201803</v>
      </c>
      <c r="H272" s="2" t="s">
        <v>78</v>
      </c>
      <c r="I272" s="2" t="s">
        <v>79</v>
      </c>
      <c r="J272" s="2" t="s">
        <v>80</v>
      </c>
      <c r="K272" s="2" t="s">
        <v>77</v>
      </c>
      <c r="L272" s="2" t="s">
        <v>278</v>
      </c>
      <c r="M272" s="2" t="s">
        <v>279</v>
      </c>
      <c r="N272" s="2" t="s">
        <v>280</v>
      </c>
      <c r="O272" s="2" t="s">
        <v>81</v>
      </c>
      <c r="P272" s="2" t="str">
        <f>"2170589660                    "</f>
        <v xml:space="preserve">2170589660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4.55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2</v>
      </c>
      <c r="BJ272" s="2">
        <v>0.2</v>
      </c>
      <c r="BK272" s="2">
        <v>2</v>
      </c>
      <c r="BL272" s="2">
        <v>41.99</v>
      </c>
      <c r="BM272" s="2">
        <v>5.88</v>
      </c>
      <c r="BN272" s="2">
        <v>47.87</v>
      </c>
      <c r="BO272" s="2">
        <v>47.87</v>
      </c>
      <c r="BP272" s="2"/>
      <c r="BQ272" s="2" t="s">
        <v>111</v>
      </c>
      <c r="BR272" s="2" t="s">
        <v>82</v>
      </c>
      <c r="BS272" s="3">
        <v>42989</v>
      </c>
      <c r="BT272" s="4">
        <v>0.34583333333333338</v>
      </c>
      <c r="BU272" s="2" t="s">
        <v>281</v>
      </c>
      <c r="BV272" s="2" t="s">
        <v>95</v>
      </c>
      <c r="BW272" s="2"/>
      <c r="BX272" s="2"/>
      <c r="BY272" s="2">
        <v>1200</v>
      </c>
      <c r="BZ272" s="2"/>
      <c r="CA272" s="2"/>
      <c r="CB272" s="2"/>
      <c r="CC272" s="2" t="s">
        <v>279</v>
      </c>
      <c r="CD272" s="2">
        <v>157</v>
      </c>
      <c r="CE272" s="2" t="s">
        <v>89</v>
      </c>
      <c r="CF272" s="5">
        <v>42991</v>
      </c>
      <c r="CG272" s="2"/>
      <c r="CH272" s="2"/>
      <c r="CI272" s="2">
        <v>1</v>
      </c>
      <c r="CJ272" s="2">
        <v>1</v>
      </c>
      <c r="CK272" s="2">
        <v>21</v>
      </c>
      <c r="CL272" s="2" t="s">
        <v>85</v>
      </c>
      <c r="CM272" s="2"/>
    </row>
    <row r="273" spans="1:91">
      <c r="A273" s="2" t="s">
        <v>71</v>
      </c>
      <c r="B273" s="2" t="s">
        <v>72</v>
      </c>
      <c r="C273" s="2" t="s">
        <v>73</v>
      </c>
      <c r="D273" s="2"/>
      <c r="E273" s="2" t="str">
        <f>"FES1162574475"</f>
        <v>FES1162574475</v>
      </c>
      <c r="F273" s="3">
        <v>42986</v>
      </c>
      <c r="G273" s="2">
        <v>201803</v>
      </c>
      <c r="H273" s="2" t="s">
        <v>78</v>
      </c>
      <c r="I273" s="2" t="s">
        <v>79</v>
      </c>
      <c r="J273" s="2" t="s">
        <v>80</v>
      </c>
      <c r="K273" s="2" t="s">
        <v>77</v>
      </c>
      <c r="L273" s="2" t="s">
        <v>120</v>
      </c>
      <c r="M273" s="2" t="s">
        <v>121</v>
      </c>
      <c r="N273" s="2" t="s">
        <v>668</v>
      </c>
      <c r="O273" s="2" t="s">
        <v>81</v>
      </c>
      <c r="P273" s="2" t="str">
        <f>"2170589469                    "</f>
        <v xml:space="preserve">2170589469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4.55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1</v>
      </c>
      <c r="BJ273" s="2">
        <v>0.2</v>
      </c>
      <c r="BK273" s="2">
        <v>1</v>
      </c>
      <c r="BL273" s="2">
        <v>41.99</v>
      </c>
      <c r="BM273" s="2">
        <v>5.88</v>
      </c>
      <c r="BN273" s="2">
        <v>47.87</v>
      </c>
      <c r="BO273" s="2">
        <v>47.87</v>
      </c>
      <c r="BP273" s="2"/>
      <c r="BQ273" s="2" t="s">
        <v>99</v>
      </c>
      <c r="BR273" s="2" t="s">
        <v>82</v>
      </c>
      <c r="BS273" s="3">
        <v>42989</v>
      </c>
      <c r="BT273" s="4">
        <v>0.41666666666666669</v>
      </c>
      <c r="BU273" s="2" t="s">
        <v>669</v>
      </c>
      <c r="BV273" s="2" t="s">
        <v>95</v>
      </c>
      <c r="BW273" s="2"/>
      <c r="BX273" s="2"/>
      <c r="BY273" s="2">
        <v>1200</v>
      </c>
      <c r="BZ273" s="2"/>
      <c r="CA273" s="2"/>
      <c r="CB273" s="2"/>
      <c r="CC273" s="2" t="s">
        <v>121</v>
      </c>
      <c r="CD273" s="2">
        <v>7460</v>
      </c>
      <c r="CE273" s="2" t="s">
        <v>89</v>
      </c>
      <c r="CF273" s="5">
        <v>42990</v>
      </c>
      <c r="CG273" s="2"/>
      <c r="CH273" s="2"/>
      <c r="CI273" s="2">
        <v>1</v>
      </c>
      <c r="CJ273" s="2">
        <v>1</v>
      </c>
      <c r="CK273" s="2">
        <v>21</v>
      </c>
      <c r="CL273" s="2" t="s">
        <v>85</v>
      </c>
      <c r="CM273" s="2"/>
    </row>
    <row r="274" spans="1:91">
      <c r="A274" s="2" t="s">
        <v>71</v>
      </c>
      <c r="B274" s="2" t="s">
        <v>72</v>
      </c>
      <c r="C274" s="2" t="s">
        <v>73</v>
      </c>
      <c r="D274" s="2"/>
      <c r="E274" s="2" t="str">
        <f>"FES1162574289"</f>
        <v>FES1162574289</v>
      </c>
      <c r="F274" s="3">
        <v>42986</v>
      </c>
      <c r="G274" s="2">
        <v>201803</v>
      </c>
      <c r="H274" s="2" t="s">
        <v>78</v>
      </c>
      <c r="I274" s="2" t="s">
        <v>79</v>
      </c>
      <c r="J274" s="2" t="s">
        <v>80</v>
      </c>
      <c r="K274" s="2" t="s">
        <v>77</v>
      </c>
      <c r="L274" s="2" t="s">
        <v>394</v>
      </c>
      <c r="M274" s="2" t="s">
        <v>395</v>
      </c>
      <c r="N274" s="2" t="s">
        <v>482</v>
      </c>
      <c r="O274" s="2" t="s">
        <v>81</v>
      </c>
      <c r="P274" s="2" t="str">
        <f>"217058439                     "</f>
        <v xml:space="preserve">217058439 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3.55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1</v>
      </c>
      <c r="BJ274" s="2">
        <v>0.2</v>
      </c>
      <c r="BK274" s="2">
        <v>1</v>
      </c>
      <c r="BL274" s="2">
        <v>32.799999999999997</v>
      </c>
      <c r="BM274" s="2">
        <v>4.59</v>
      </c>
      <c r="BN274" s="2">
        <v>37.39</v>
      </c>
      <c r="BO274" s="2">
        <v>37.39</v>
      </c>
      <c r="BP274" s="2"/>
      <c r="BQ274" s="2" t="s">
        <v>130</v>
      </c>
      <c r="BR274" s="2" t="s">
        <v>82</v>
      </c>
      <c r="BS274" s="3">
        <v>42989</v>
      </c>
      <c r="BT274" s="4">
        <v>0.39930555555555558</v>
      </c>
      <c r="BU274" s="2" t="s">
        <v>657</v>
      </c>
      <c r="BV274" s="2" t="s">
        <v>95</v>
      </c>
      <c r="BW274" s="2"/>
      <c r="BX274" s="2"/>
      <c r="BY274" s="2">
        <v>1200</v>
      </c>
      <c r="BZ274" s="2"/>
      <c r="CA274" s="2" t="s">
        <v>658</v>
      </c>
      <c r="CB274" s="2"/>
      <c r="CC274" s="2" t="s">
        <v>395</v>
      </c>
      <c r="CD274" s="2">
        <v>2162</v>
      </c>
      <c r="CE274" s="2" t="s">
        <v>89</v>
      </c>
      <c r="CF274" s="5">
        <v>42990</v>
      </c>
      <c r="CG274" s="2"/>
      <c r="CH274" s="2"/>
      <c r="CI274" s="2">
        <v>1</v>
      </c>
      <c r="CJ274" s="2">
        <v>1</v>
      </c>
      <c r="CK274" s="2">
        <v>22</v>
      </c>
      <c r="CL274" s="2" t="s">
        <v>85</v>
      </c>
      <c r="CM274" s="2"/>
    </row>
    <row r="275" spans="1:91">
      <c r="A275" s="2" t="s">
        <v>71</v>
      </c>
      <c r="B275" s="2" t="s">
        <v>72</v>
      </c>
      <c r="C275" s="2" t="s">
        <v>73</v>
      </c>
      <c r="D275" s="2"/>
      <c r="E275" s="2" t="str">
        <f>"FES1162574442"</f>
        <v>FES1162574442</v>
      </c>
      <c r="F275" s="3">
        <v>42986</v>
      </c>
      <c r="G275" s="2">
        <v>201803</v>
      </c>
      <c r="H275" s="2" t="s">
        <v>78</v>
      </c>
      <c r="I275" s="2" t="s">
        <v>79</v>
      </c>
      <c r="J275" s="2" t="s">
        <v>80</v>
      </c>
      <c r="K275" s="2" t="s">
        <v>77</v>
      </c>
      <c r="L275" s="2" t="s">
        <v>670</v>
      </c>
      <c r="M275" s="2" t="s">
        <v>671</v>
      </c>
      <c r="N275" s="2" t="s">
        <v>163</v>
      </c>
      <c r="O275" s="2" t="s">
        <v>81</v>
      </c>
      <c r="P275" s="2" t="str">
        <f>"2170589674                    "</f>
        <v xml:space="preserve">2170589674 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4.55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1</v>
      </c>
      <c r="BJ275" s="2">
        <v>0.2</v>
      </c>
      <c r="BK275" s="2">
        <v>1</v>
      </c>
      <c r="BL275" s="2">
        <v>41.99</v>
      </c>
      <c r="BM275" s="2">
        <v>5.88</v>
      </c>
      <c r="BN275" s="2">
        <v>47.87</v>
      </c>
      <c r="BO275" s="2">
        <v>47.87</v>
      </c>
      <c r="BP275" s="2"/>
      <c r="BQ275" s="2" t="s">
        <v>672</v>
      </c>
      <c r="BR275" s="2" t="s">
        <v>82</v>
      </c>
      <c r="BS275" s="3">
        <v>42989</v>
      </c>
      <c r="BT275" s="4">
        <v>0.41666666666666669</v>
      </c>
      <c r="BU275" s="2" t="s">
        <v>673</v>
      </c>
      <c r="BV275" s="2" t="s">
        <v>95</v>
      </c>
      <c r="BW275" s="2"/>
      <c r="BX275" s="2"/>
      <c r="BY275" s="2">
        <v>1200</v>
      </c>
      <c r="BZ275" s="2"/>
      <c r="CA275" s="2"/>
      <c r="CB275" s="2"/>
      <c r="CC275" s="2" t="s">
        <v>671</v>
      </c>
      <c r="CD275" s="2">
        <v>7599</v>
      </c>
      <c r="CE275" s="2" t="s">
        <v>89</v>
      </c>
      <c r="CF275" s="5">
        <v>42990</v>
      </c>
      <c r="CG275" s="2"/>
      <c r="CH275" s="2"/>
      <c r="CI275" s="2">
        <v>1</v>
      </c>
      <c r="CJ275" s="2">
        <v>1</v>
      </c>
      <c r="CK275" s="2">
        <v>21</v>
      </c>
      <c r="CL275" s="2" t="s">
        <v>85</v>
      </c>
      <c r="CM275" s="2"/>
    </row>
    <row r="276" spans="1:91">
      <c r="A276" s="2" t="s">
        <v>71</v>
      </c>
      <c r="B276" s="2" t="s">
        <v>72</v>
      </c>
      <c r="C276" s="2" t="s">
        <v>73</v>
      </c>
      <c r="D276" s="2"/>
      <c r="E276" s="2" t="str">
        <f>"FES1162574426"</f>
        <v>FES1162574426</v>
      </c>
      <c r="F276" s="3">
        <v>42986</v>
      </c>
      <c r="G276" s="2">
        <v>201803</v>
      </c>
      <c r="H276" s="2" t="s">
        <v>78</v>
      </c>
      <c r="I276" s="2" t="s">
        <v>79</v>
      </c>
      <c r="J276" s="2" t="s">
        <v>80</v>
      </c>
      <c r="K276" s="2" t="s">
        <v>77</v>
      </c>
      <c r="L276" s="2" t="s">
        <v>674</v>
      </c>
      <c r="M276" s="2" t="s">
        <v>675</v>
      </c>
      <c r="N276" s="2" t="s">
        <v>676</v>
      </c>
      <c r="O276" s="2" t="s">
        <v>81</v>
      </c>
      <c r="P276" s="2" t="str">
        <f>"2170589661                    "</f>
        <v xml:space="preserve">2170589661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4.55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1</v>
      </c>
      <c r="BJ276" s="2">
        <v>0.2</v>
      </c>
      <c r="BK276" s="2">
        <v>1</v>
      </c>
      <c r="BL276" s="2">
        <v>41.99</v>
      </c>
      <c r="BM276" s="2">
        <v>5.88</v>
      </c>
      <c r="BN276" s="2">
        <v>47.87</v>
      </c>
      <c r="BO276" s="2">
        <v>47.87</v>
      </c>
      <c r="BP276" s="2"/>
      <c r="BQ276" s="2" t="s">
        <v>143</v>
      </c>
      <c r="BR276" s="2" t="s">
        <v>82</v>
      </c>
      <c r="BS276" s="3">
        <v>42989</v>
      </c>
      <c r="BT276" s="4">
        <v>0.45833333333333331</v>
      </c>
      <c r="BU276" s="2" t="s">
        <v>677</v>
      </c>
      <c r="BV276" s="2" t="s">
        <v>95</v>
      </c>
      <c r="BW276" s="2"/>
      <c r="BX276" s="2"/>
      <c r="BY276" s="2">
        <v>1200</v>
      </c>
      <c r="BZ276" s="2"/>
      <c r="CA276" s="2" t="s">
        <v>635</v>
      </c>
      <c r="CB276" s="2"/>
      <c r="CC276" s="2" t="s">
        <v>675</v>
      </c>
      <c r="CD276" s="2">
        <v>3770</v>
      </c>
      <c r="CE276" s="2" t="s">
        <v>89</v>
      </c>
      <c r="CF276" s="5">
        <v>42990</v>
      </c>
      <c r="CG276" s="2"/>
      <c r="CH276" s="2"/>
      <c r="CI276" s="2">
        <v>1</v>
      </c>
      <c r="CJ276" s="2">
        <v>1</v>
      </c>
      <c r="CK276" s="2">
        <v>21</v>
      </c>
      <c r="CL276" s="2" t="s">
        <v>85</v>
      </c>
      <c r="CM276" s="2"/>
    </row>
    <row r="277" spans="1:91">
      <c r="A277" s="2" t="s">
        <v>71</v>
      </c>
      <c r="B277" s="2" t="s">
        <v>72</v>
      </c>
      <c r="C277" s="2" t="s">
        <v>73</v>
      </c>
      <c r="D277" s="2"/>
      <c r="E277" s="2" t="str">
        <f>"FES1162574384"</f>
        <v>FES1162574384</v>
      </c>
      <c r="F277" s="3">
        <v>42986</v>
      </c>
      <c r="G277" s="2">
        <v>201803</v>
      </c>
      <c r="H277" s="2" t="s">
        <v>78</v>
      </c>
      <c r="I277" s="2" t="s">
        <v>79</v>
      </c>
      <c r="J277" s="2" t="s">
        <v>80</v>
      </c>
      <c r="K277" s="2" t="s">
        <v>77</v>
      </c>
      <c r="L277" s="2" t="s">
        <v>127</v>
      </c>
      <c r="M277" s="2" t="s">
        <v>128</v>
      </c>
      <c r="N277" s="2" t="s">
        <v>181</v>
      </c>
      <c r="O277" s="2" t="s">
        <v>81</v>
      </c>
      <c r="P277" s="2" t="str">
        <f>"2170589619                    "</f>
        <v xml:space="preserve">2170589619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4.55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1</v>
      </c>
      <c r="BJ277" s="2">
        <v>0.2</v>
      </c>
      <c r="BK277" s="2">
        <v>1</v>
      </c>
      <c r="BL277" s="2">
        <v>41.99</v>
      </c>
      <c r="BM277" s="2">
        <v>5.88</v>
      </c>
      <c r="BN277" s="2">
        <v>47.87</v>
      </c>
      <c r="BO277" s="2">
        <v>47.87</v>
      </c>
      <c r="BP277" s="2"/>
      <c r="BQ277" s="2" t="s">
        <v>111</v>
      </c>
      <c r="BR277" s="2" t="s">
        <v>82</v>
      </c>
      <c r="BS277" s="3">
        <v>42989</v>
      </c>
      <c r="BT277" s="4">
        <v>0.35069444444444442</v>
      </c>
      <c r="BU277" s="2" t="s">
        <v>182</v>
      </c>
      <c r="BV277" s="2" t="s">
        <v>95</v>
      </c>
      <c r="BW277" s="2"/>
      <c r="BX277" s="2"/>
      <c r="BY277" s="2">
        <v>1200</v>
      </c>
      <c r="BZ277" s="2"/>
      <c r="CA277" s="2"/>
      <c r="CB277" s="2"/>
      <c r="CC277" s="2" t="s">
        <v>128</v>
      </c>
      <c r="CD277" s="2">
        <v>6001</v>
      </c>
      <c r="CE277" s="2" t="s">
        <v>89</v>
      </c>
      <c r="CF277" s="5">
        <v>42990</v>
      </c>
      <c r="CG277" s="2"/>
      <c r="CH277" s="2"/>
      <c r="CI277" s="2">
        <v>1</v>
      </c>
      <c r="CJ277" s="2">
        <v>1</v>
      </c>
      <c r="CK277" s="2">
        <v>21</v>
      </c>
      <c r="CL277" s="2" t="s">
        <v>85</v>
      </c>
      <c r="CM277" s="2"/>
    </row>
    <row r="278" spans="1:91">
      <c r="A278" s="2" t="s">
        <v>71</v>
      </c>
      <c r="B278" s="2" t="s">
        <v>72</v>
      </c>
      <c r="C278" s="2" t="s">
        <v>73</v>
      </c>
      <c r="D278" s="2"/>
      <c r="E278" s="2" t="str">
        <f>"FES1162574316"</f>
        <v>FES1162574316</v>
      </c>
      <c r="F278" s="3">
        <v>42986</v>
      </c>
      <c r="G278" s="2">
        <v>201803</v>
      </c>
      <c r="H278" s="2" t="s">
        <v>78</v>
      </c>
      <c r="I278" s="2" t="s">
        <v>79</v>
      </c>
      <c r="J278" s="2" t="s">
        <v>80</v>
      </c>
      <c r="K278" s="2" t="s">
        <v>77</v>
      </c>
      <c r="L278" s="2" t="s">
        <v>326</v>
      </c>
      <c r="M278" s="2" t="s">
        <v>326</v>
      </c>
      <c r="N278" s="2" t="s">
        <v>678</v>
      </c>
      <c r="O278" s="2" t="s">
        <v>81</v>
      </c>
      <c r="P278" s="2" t="str">
        <f>"2170586708                    "</f>
        <v xml:space="preserve">2170586708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4.55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1</v>
      </c>
      <c r="BJ278" s="2">
        <v>0.2</v>
      </c>
      <c r="BK278" s="2">
        <v>1</v>
      </c>
      <c r="BL278" s="2">
        <v>41.99</v>
      </c>
      <c r="BM278" s="2">
        <v>5.88</v>
      </c>
      <c r="BN278" s="2">
        <v>47.87</v>
      </c>
      <c r="BO278" s="2">
        <v>47.87</v>
      </c>
      <c r="BP278" s="2"/>
      <c r="BQ278" s="2" t="s">
        <v>130</v>
      </c>
      <c r="BR278" s="2" t="s">
        <v>82</v>
      </c>
      <c r="BS278" s="3">
        <v>42989</v>
      </c>
      <c r="BT278" s="4">
        <v>0.51458333333333328</v>
      </c>
      <c r="BU278" s="2" t="s">
        <v>679</v>
      </c>
      <c r="BV278" s="2" t="s">
        <v>95</v>
      </c>
      <c r="BW278" s="2"/>
      <c r="BX278" s="2"/>
      <c r="BY278" s="2">
        <v>1200</v>
      </c>
      <c r="BZ278" s="2"/>
      <c r="CA278" s="2"/>
      <c r="CB278" s="2"/>
      <c r="CC278" s="2" t="s">
        <v>326</v>
      </c>
      <c r="CD278" s="2">
        <v>7620</v>
      </c>
      <c r="CE278" s="2" t="s">
        <v>89</v>
      </c>
      <c r="CF278" s="5">
        <v>42990</v>
      </c>
      <c r="CG278" s="2"/>
      <c r="CH278" s="2"/>
      <c r="CI278" s="2">
        <v>1</v>
      </c>
      <c r="CJ278" s="2">
        <v>1</v>
      </c>
      <c r="CK278" s="2">
        <v>21</v>
      </c>
      <c r="CL278" s="2" t="s">
        <v>85</v>
      </c>
      <c r="CM278" s="2"/>
    </row>
    <row r="279" spans="1:91">
      <c r="A279" s="2" t="s">
        <v>71</v>
      </c>
      <c r="B279" s="2" t="s">
        <v>72</v>
      </c>
      <c r="C279" s="2" t="s">
        <v>73</v>
      </c>
      <c r="D279" s="2"/>
      <c r="E279" s="2" t="str">
        <f>"FES1162574414"</f>
        <v>FES1162574414</v>
      </c>
      <c r="F279" s="3">
        <v>42986</v>
      </c>
      <c r="G279" s="2">
        <v>201803</v>
      </c>
      <c r="H279" s="2" t="s">
        <v>78</v>
      </c>
      <c r="I279" s="2" t="s">
        <v>79</v>
      </c>
      <c r="J279" s="2" t="s">
        <v>80</v>
      </c>
      <c r="K279" s="2" t="s">
        <v>77</v>
      </c>
      <c r="L279" s="2" t="s">
        <v>225</v>
      </c>
      <c r="M279" s="2" t="s">
        <v>226</v>
      </c>
      <c r="N279" s="2" t="s">
        <v>613</v>
      </c>
      <c r="O279" s="2" t="s">
        <v>81</v>
      </c>
      <c r="P279" s="2" t="str">
        <f>"2170589650                    "</f>
        <v xml:space="preserve">2170589650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4.55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1</v>
      </c>
      <c r="BJ279" s="2">
        <v>0.2</v>
      </c>
      <c r="BK279" s="2">
        <v>1</v>
      </c>
      <c r="BL279" s="2">
        <v>41.99</v>
      </c>
      <c r="BM279" s="2">
        <v>5.88</v>
      </c>
      <c r="BN279" s="2">
        <v>47.87</v>
      </c>
      <c r="BO279" s="2">
        <v>47.87</v>
      </c>
      <c r="BP279" s="2"/>
      <c r="BQ279" s="2" t="s">
        <v>99</v>
      </c>
      <c r="BR279" s="2" t="s">
        <v>82</v>
      </c>
      <c r="BS279" s="3">
        <v>42989</v>
      </c>
      <c r="BT279" s="4">
        <v>0.43541666666666662</v>
      </c>
      <c r="BU279" s="2" t="s">
        <v>680</v>
      </c>
      <c r="BV279" s="2" t="s">
        <v>95</v>
      </c>
      <c r="BW279" s="2"/>
      <c r="BX279" s="2"/>
      <c r="BY279" s="2">
        <v>1200</v>
      </c>
      <c r="BZ279" s="2"/>
      <c r="CA279" s="2" t="s">
        <v>681</v>
      </c>
      <c r="CB279" s="2"/>
      <c r="CC279" s="2" t="s">
        <v>226</v>
      </c>
      <c r="CD279" s="2">
        <v>1</v>
      </c>
      <c r="CE279" s="2" t="s">
        <v>89</v>
      </c>
      <c r="CF279" s="5">
        <v>42991</v>
      </c>
      <c r="CG279" s="2"/>
      <c r="CH279" s="2"/>
      <c r="CI279" s="2">
        <v>1</v>
      </c>
      <c r="CJ279" s="2">
        <v>1</v>
      </c>
      <c r="CK279" s="2">
        <v>21</v>
      </c>
      <c r="CL279" s="2" t="s">
        <v>85</v>
      </c>
      <c r="CM279" s="2"/>
    </row>
    <row r="280" spans="1:91">
      <c r="A280" s="2" t="s">
        <v>71</v>
      </c>
      <c r="B280" s="2" t="s">
        <v>72</v>
      </c>
      <c r="C280" s="2" t="s">
        <v>73</v>
      </c>
      <c r="D280" s="2"/>
      <c r="E280" s="2" t="str">
        <f>"FES1162574277"</f>
        <v>FES1162574277</v>
      </c>
      <c r="F280" s="3">
        <v>42986</v>
      </c>
      <c r="G280" s="2">
        <v>201803</v>
      </c>
      <c r="H280" s="2" t="s">
        <v>78</v>
      </c>
      <c r="I280" s="2" t="s">
        <v>79</v>
      </c>
      <c r="J280" s="2" t="s">
        <v>80</v>
      </c>
      <c r="K280" s="2" t="s">
        <v>77</v>
      </c>
      <c r="L280" s="2" t="s">
        <v>326</v>
      </c>
      <c r="M280" s="2" t="s">
        <v>326</v>
      </c>
      <c r="N280" s="2" t="s">
        <v>327</v>
      </c>
      <c r="O280" s="2" t="s">
        <v>81</v>
      </c>
      <c r="P280" s="2" t="str">
        <f>"217058573                     "</f>
        <v xml:space="preserve">217058573 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4.55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1</v>
      </c>
      <c r="BJ280" s="2">
        <v>0.2</v>
      </c>
      <c r="BK280" s="2">
        <v>1</v>
      </c>
      <c r="BL280" s="2">
        <v>41.99</v>
      </c>
      <c r="BM280" s="2">
        <v>5.88</v>
      </c>
      <c r="BN280" s="2">
        <v>47.87</v>
      </c>
      <c r="BO280" s="2">
        <v>47.87</v>
      </c>
      <c r="BP280" s="2"/>
      <c r="BQ280" s="2" t="s">
        <v>111</v>
      </c>
      <c r="BR280" s="2" t="s">
        <v>82</v>
      </c>
      <c r="BS280" s="3">
        <v>42989</v>
      </c>
      <c r="BT280" s="4">
        <v>0.45833333333333331</v>
      </c>
      <c r="BU280" s="2" t="s">
        <v>328</v>
      </c>
      <c r="BV280" s="2" t="s">
        <v>95</v>
      </c>
      <c r="BW280" s="2"/>
      <c r="BX280" s="2"/>
      <c r="BY280" s="2">
        <v>1200</v>
      </c>
      <c r="BZ280" s="2"/>
      <c r="CA280" s="2"/>
      <c r="CB280" s="2"/>
      <c r="CC280" s="2" t="s">
        <v>326</v>
      </c>
      <c r="CD280" s="2">
        <v>7646</v>
      </c>
      <c r="CE280" s="2" t="s">
        <v>89</v>
      </c>
      <c r="CF280" s="5">
        <v>42990</v>
      </c>
      <c r="CG280" s="2"/>
      <c r="CH280" s="2"/>
      <c r="CI280" s="2">
        <v>1</v>
      </c>
      <c r="CJ280" s="2">
        <v>1</v>
      </c>
      <c r="CK280" s="2">
        <v>21</v>
      </c>
      <c r="CL280" s="2" t="s">
        <v>85</v>
      </c>
      <c r="CM280" s="2"/>
    </row>
    <row r="281" spans="1:91">
      <c r="A281" s="2" t="s">
        <v>71</v>
      </c>
      <c r="B281" s="2" t="s">
        <v>72</v>
      </c>
      <c r="C281" s="2" t="s">
        <v>73</v>
      </c>
      <c r="D281" s="2"/>
      <c r="E281" s="2" t="str">
        <f>"FES1162574348"</f>
        <v>FES1162574348</v>
      </c>
      <c r="F281" s="3">
        <v>42986</v>
      </c>
      <c r="G281" s="2">
        <v>201803</v>
      </c>
      <c r="H281" s="2" t="s">
        <v>78</v>
      </c>
      <c r="I281" s="2" t="s">
        <v>79</v>
      </c>
      <c r="J281" s="2" t="s">
        <v>80</v>
      </c>
      <c r="K281" s="2" t="s">
        <v>77</v>
      </c>
      <c r="L281" s="2" t="s">
        <v>326</v>
      </c>
      <c r="M281" s="2" t="s">
        <v>326</v>
      </c>
      <c r="N281" s="2" t="s">
        <v>327</v>
      </c>
      <c r="O281" s="2" t="s">
        <v>81</v>
      </c>
      <c r="P281" s="2" t="str">
        <f>"2170588641                    "</f>
        <v xml:space="preserve">2170588641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4.55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</v>
      </c>
      <c r="BJ281" s="2">
        <v>0.2</v>
      </c>
      <c r="BK281" s="2">
        <v>1</v>
      </c>
      <c r="BL281" s="2">
        <v>41.99</v>
      </c>
      <c r="BM281" s="2">
        <v>5.88</v>
      </c>
      <c r="BN281" s="2">
        <v>47.87</v>
      </c>
      <c r="BO281" s="2">
        <v>47.87</v>
      </c>
      <c r="BP281" s="2"/>
      <c r="BQ281" s="2" t="s">
        <v>111</v>
      </c>
      <c r="BR281" s="2" t="s">
        <v>82</v>
      </c>
      <c r="BS281" s="3">
        <v>42989</v>
      </c>
      <c r="BT281" s="4">
        <v>0.45833333333333331</v>
      </c>
      <c r="BU281" s="2" t="s">
        <v>328</v>
      </c>
      <c r="BV281" s="2" t="s">
        <v>95</v>
      </c>
      <c r="BW281" s="2"/>
      <c r="BX281" s="2"/>
      <c r="BY281" s="2">
        <v>1200</v>
      </c>
      <c r="BZ281" s="2"/>
      <c r="CA281" s="2"/>
      <c r="CB281" s="2"/>
      <c r="CC281" s="2" t="s">
        <v>326</v>
      </c>
      <c r="CD281" s="2">
        <v>7646</v>
      </c>
      <c r="CE281" s="2" t="s">
        <v>89</v>
      </c>
      <c r="CF281" s="5">
        <v>42990</v>
      </c>
      <c r="CG281" s="2"/>
      <c r="CH281" s="2"/>
      <c r="CI281" s="2">
        <v>1</v>
      </c>
      <c r="CJ281" s="2">
        <v>1</v>
      </c>
      <c r="CK281" s="2">
        <v>21</v>
      </c>
      <c r="CL281" s="2" t="s">
        <v>85</v>
      </c>
      <c r="CM281" s="2"/>
    </row>
    <row r="282" spans="1:91">
      <c r="A282" s="2" t="s">
        <v>71</v>
      </c>
      <c r="B282" s="2" t="s">
        <v>72</v>
      </c>
      <c r="C282" s="2" t="s">
        <v>73</v>
      </c>
      <c r="D282" s="2"/>
      <c r="E282" s="2" t="str">
        <f>"FES1162574350"</f>
        <v>FES1162574350</v>
      </c>
      <c r="F282" s="3">
        <v>42986</v>
      </c>
      <c r="G282" s="2">
        <v>201803</v>
      </c>
      <c r="H282" s="2" t="s">
        <v>78</v>
      </c>
      <c r="I282" s="2" t="s">
        <v>79</v>
      </c>
      <c r="J282" s="2" t="s">
        <v>80</v>
      </c>
      <c r="K282" s="2" t="s">
        <v>77</v>
      </c>
      <c r="L282" s="2" t="s">
        <v>120</v>
      </c>
      <c r="M282" s="2" t="s">
        <v>121</v>
      </c>
      <c r="N282" s="2" t="s">
        <v>369</v>
      </c>
      <c r="O282" s="2" t="s">
        <v>81</v>
      </c>
      <c r="P282" s="2" t="str">
        <f>"2170589127                    "</f>
        <v xml:space="preserve">2170589127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4.55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1</v>
      </c>
      <c r="BJ282" s="2">
        <v>0.2</v>
      </c>
      <c r="BK282" s="2">
        <v>1</v>
      </c>
      <c r="BL282" s="2">
        <v>41.99</v>
      </c>
      <c r="BM282" s="2">
        <v>5.88</v>
      </c>
      <c r="BN282" s="2">
        <v>47.87</v>
      </c>
      <c r="BO282" s="2">
        <v>47.87</v>
      </c>
      <c r="BP282" s="2"/>
      <c r="BQ282" s="2" t="s">
        <v>111</v>
      </c>
      <c r="BR282" s="2" t="s">
        <v>82</v>
      </c>
      <c r="BS282" s="3">
        <v>42989</v>
      </c>
      <c r="BT282" s="4">
        <v>0.43055555555555558</v>
      </c>
      <c r="BU282" s="2" t="s">
        <v>682</v>
      </c>
      <c r="BV282" s="2" t="s">
        <v>95</v>
      </c>
      <c r="BW282" s="2"/>
      <c r="BX282" s="2"/>
      <c r="BY282" s="2">
        <v>1200</v>
      </c>
      <c r="BZ282" s="2"/>
      <c r="CA282" s="2" t="s">
        <v>683</v>
      </c>
      <c r="CB282" s="2"/>
      <c r="CC282" s="2" t="s">
        <v>121</v>
      </c>
      <c r="CD282" s="2">
        <v>7441</v>
      </c>
      <c r="CE282" s="2" t="s">
        <v>89</v>
      </c>
      <c r="CF282" s="5">
        <v>42990</v>
      </c>
      <c r="CG282" s="2"/>
      <c r="CH282" s="2"/>
      <c r="CI282" s="2">
        <v>1</v>
      </c>
      <c r="CJ282" s="2">
        <v>1</v>
      </c>
      <c r="CK282" s="2">
        <v>21</v>
      </c>
      <c r="CL282" s="2" t="s">
        <v>85</v>
      </c>
      <c r="CM282" s="2"/>
    </row>
    <row r="283" spans="1:91">
      <c r="A283" s="2" t="s">
        <v>71</v>
      </c>
      <c r="B283" s="2" t="s">
        <v>72</v>
      </c>
      <c r="C283" s="2" t="s">
        <v>73</v>
      </c>
      <c r="D283" s="2"/>
      <c r="E283" s="2" t="str">
        <f>"FES1162574404"</f>
        <v>FES1162574404</v>
      </c>
      <c r="F283" s="3">
        <v>42986</v>
      </c>
      <c r="G283" s="2">
        <v>201803</v>
      </c>
      <c r="H283" s="2" t="s">
        <v>78</v>
      </c>
      <c r="I283" s="2" t="s">
        <v>79</v>
      </c>
      <c r="J283" s="2" t="s">
        <v>80</v>
      </c>
      <c r="K283" s="2" t="s">
        <v>77</v>
      </c>
      <c r="L283" s="2" t="s">
        <v>152</v>
      </c>
      <c r="M283" s="2" t="s">
        <v>153</v>
      </c>
      <c r="N283" s="2" t="s">
        <v>684</v>
      </c>
      <c r="O283" s="2" t="s">
        <v>81</v>
      </c>
      <c r="P283" s="2" t="str">
        <f>"2170589625                    "</f>
        <v xml:space="preserve">2170589625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4.55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1</v>
      </c>
      <c r="BJ283" s="2">
        <v>0.2</v>
      </c>
      <c r="BK283" s="2">
        <v>1</v>
      </c>
      <c r="BL283" s="2">
        <v>41.99</v>
      </c>
      <c r="BM283" s="2">
        <v>5.88</v>
      </c>
      <c r="BN283" s="2">
        <v>47.87</v>
      </c>
      <c r="BO283" s="2">
        <v>47.87</v>
      </c>
      <c r="BP283" s="2"/>
      <c r="BQ283" s="2" t="s">
        <v>111</v>
      </c>
      <c r="BR283" s="2" t="s">
        <v>82</v>
      </c>
      <c r="BS283" s="3">
        <v>42989</v>
      </c>
      <c r="BT283" s="4">
        <v>0.71388888888888891</v>
      </c>
      <c r="BU283" s="2" t="s">
        <v>685</v>
      </c>
      <c r="BV283" s="2" t="s">
        <v>85</v>
      </c>
      <c r="BW283" s="2"/>
      <c r="BX283" s="2"/>
      <c r="BY283" s="2">
        <v>1200</v>
      </c>
      <c r="BZ283" s="2"/>
      <c r="CA283" s="2" t="s">
        <v>156</v>
      </c>
      <c r="CB283" s="2"/>
      <c r="CC283" s="2" t="s">
        <v>153</v>
      </c>
      <c r="CD283" s="2">
        <v>1947</v>
      </c>
      <c r="CE283" s="2" t="s">
        <v>89</v>
      </c>
      <c r="CF283" s="5">
        <v>42990</v>
      </c>
      <c r="CG283" s="2"/>
      <c r="CH283" s="2"/>
      <c r="CI283" s="2">
        <v>1</v>
      </c>
      <c r="CJ283" s="2">
        <v>1</v>
      </c>
      <c r="CK283" s="2">
        <v>21</v>
      </c>
      <c r="CL283" s="2" t="s">
        <v>85</v>
      </c>
      <c r="CM283" s="2"/>
    </row>
    <row r="284" spans="1:91">
      <c r="A284" s="2" t="s">
        <v>71</v>
      </c>
      <c r="B284" s="2" t="s">
        <v>72</v>
      </c>
      <c r="C284" s="2" t="s">
        <v>73</v>
      </c>
      <c r="D284" s="2"/>
      <c r="E284" s="2" t="str">
        <f>"FES1162574331"</f>
        <v>FES1162574331</v>
      </c>
      <c r="F284" s="3">
        <v>42986</v>
      </c>
      <c r="G284" s="2">
        <v>201803</v>
      </c>
      <c r="H284" s="2" t="s">
        <v>78</v>
      </c>
      <c r="I284" s="2" t="s">
        <v>79</v>
      </c>
      <c r="J284" s="2" t="s">
        <v>80</v>
      </c>
      <c r="K284" s="2" t="s">
        <v>77</v>
      </c>
      <c r="L284" s="2" t="s">
        <v>659</v>
      </c>
      <c r="M284" s="2" t="s">
        <v>660</v>
      </c>
      <c r="N284" s="2" t="s">
        <v>686</v>
      </c>
      <c r="O284" s="2" t="s">
        <v>81</v>
      </c>
      <c r="P284" s="2" t="str">
        <f>"2170586990                    "</f>
        <v xml:space="preserve">2170586990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4.55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</v>
      </c>
      <c r="BI284" s="2">
        <v>1</v>
      </c>
      <c r="BJ284" s="2">
        <v>0.2</v>
      </c>
      <c r="BK284" s="2">
        <v>1</v>
      </c>
      <c r="BL284" s="2">
        <v>41.99</v>
      </c>
      <c r="BM284" s="2">
        <v>5.88</v>
      </c>
      <c r="BN284" s="2">
        <v>47.87</v>
      </c>
      <c r="BO284" s="2">
        <v>47.87</v>
      </c>
      <c r="BP284" s="2"/>
      <c r="BQ284" s="2" t="s">
        <v>687</v>
      </c>
      <c r="BR284" s="2" t="s">
        <v>82</v>
      </c>
      <c r="BS284" s="3">
        <v>42989</v>
      </c>
      <c r="BT284" s="4">
        <v>0.3347222222222222</v>
      </c>
      <c r="BU284" s="2" t="s">
        <v>688</v>
      </c>
      <c r="BV284" s="2" t="s">
        <v>95</v>
      </c>
      <c r="BW284" s="2"/>
      <c r="BX284" s="2"/>
      <c r="BY284" s="2">
        <v>1200</v>
      </c>
      <c r="BZ284" s="2"/>
      <c r="CA284" s="2" t="s">
        <v>165</v>
      </c>
      <c r="CB284" s="2"/>
      <c r="CC284" s="2" t="s">
        <v>660</v>
      </c>
      <c r="CD284" s="2">
        <v>6220</v>
      </c>
      <c r="CE284" s="2" t="s">
        <v>89</v>
      </c>
      <c r="CF284" s="5">
        <v>42990</v>
      </c>
      <c r="CG284" s="2"/>
      <c r="CH284" s="2"/>
      <c r="CI284" s="2">
        <v>1</v>
      </c>
      <c r="CJ284" s="2">
        <v>1</v>
      </c>
      <c r="CK284" s="2">
        <v>21</v>
      </c>
      <c r="CL284" s="2" t="s">
        <v>85</v>
      </c>
      <c r="CM284" s="2"/>
    </row>
    <row r="285" spans="1:91">
      <c r="A285" s="2" t="s">
        <v>71</v>
      </c>
      <c r="B285" s="2" t="s">
        <v>72</v>
      </c>
      <c r="C285" s="2" t="s">
        <v>73</v>
      </c>
      <c r="D285" s="2"/>
      <c r="E285" s="2" t="str">
        <f>"FES1162574444"</f>
        <v>FES1162574444</v>
      </c>
      <c r="F285" s="3">
        <v>42986</v>
      </c>
      <c r="G285" s="2">
        <v>201803</v>
      </c>
      <c r="H285" s="2" t="s">
        <v>78</v>
      </c>
      <c r="I285" s="2" t="s">
        <v>79</v>
      </c>
      <c r="J285" s="2" t="s">
        <v>80</v>
      </c>
      <c r="K285" s="2" t="s">
        <v>77</v>
      </c>
      <c r="L285" s="2" t="s">
        <v>596</v>
      </c>
      <c r="M285" s="2" t="s">
        <v>597</v>
      </c>
      <c r="N285" s="2" t="s">
        <v>689</v>
      </c>
      <c r="O285" s="2" t="s">
        <v>81</v>
      </c>
      <c r="P285" s="2" t="str">
        <f>"2170589678                    "</f>
        <v xml:space="preserve">2170589678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6.39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1</v>
      </c>
      <c r="BJ285" s="2">
        <v>0.2</v>
      </c>
      <c r="BK285" s="2">
        <v>1</v>
      </c>
      <c r="BL285" s="2">
        <v>59.04</v>
      </c>
      <c r="BM285" s="2">
        <v>8.27</v>
      </c>
      <c r="BN285" s="2">
        <v>67.31</v>
      </c>
      <c r="BO285" s="2">
        <v>67.31</v>
      </c>
      <c r="BP285" s="2"/>
      <c r="BQ285" s="2" t="s">
        <v>99</v>
      </c>
      <c r="BR285" s="2" t="s">
        <v>82</v>
      </c>
      <c r="BS285" s="3">
        <v>42989</v>
      </c>
      <c r="BT285" s="4">
        <v>0.41666666666666669</v>
      </c>
      <c r="BU285" s="2" t="s">
        <v>200</v>
      </c>
      <c r="BV285" s="2" t="s">
        <v>95</v>
      </c>
      <c r="BW285" s="2"/>
      <c r="BX285" s="2"/>
      <c r="BY285" s="2">
        <v>1200</v>
      </c>
      <c r="BZ285" s="2"/>
      <c r="CA285" s="2"/>
      <c r="CB285" s="2"/>
      <c r="CC285" s="2" t="s">
        <v>597</v>
      </c>
      <c r="CD285" s="2">
        <v>1759</v>
      </c>
      <c r="CE285" s="2" t="s">
        <v>89</v>
      </c>
      <c r="CF285" s="5">
        <v>42990</v>
      </c>
      <c r="CG285" s="2"/>
      <c r="CH285" s="2"/>
      <c r="CI285" s="2">
        <v>1</v>
      </c>
      <c r="CJ285" s="2">
        <v>1</v>
      </c>
      <c r="CK285" s="2">
        <v>24</v>
      </c>
      <c r="CL285" s="2" t="s">
        <v>85</v>
      </c>
      <c r="CM285" s="2"/>
    </row>
    <row r="286" spans="1:91">
      <c r="A286" s="2" t="s">
        <v>71</v>
      </c>
      <c r="B286" s="2" t="s">
        <v>72</v>
      </c>
      <c r="C286" s="2" t="s">
        <v>73</v>
      </c>
      <c r="D286" s="2"/>
      <c r="E286" s="2" t="str">
        <f>"FES1162574372"</f>
        <v>FES1162574372</v>
      </c>
      <c r="F286" s="3">
        <v>42986</v>
      </c>
      <c r="G286" s="2">
        <v>201803</v>
      </c>
      <c r="H286" s="2" t="s">
        <v>78</v>
      </c>
      <c r="I286" s="2" t="s">
        <v>79</v>
      </c>
      <c r="J286" s="2" t="s">
        <v>80</v>
      </c>
      <c r="K286" s="2" t="s">
        <v>77</v>
      </c>
      <c r="L286" s="2" t="s">
        <v>127</v>
      </c>
      <c r="M286" s="2" t="s">
        <v>128</v>
      </c>
      <c r="N286" s="2" t="s">
        <v>561</v>
      </c>
      <c r="O286" s="2" t="s">
        <v>81</v>
      </c>
      <c r="P286" s="2" t="str">
        <f>"2170589603                    "</f>
        <v xml:space="preserve">2170589603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4.55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1</v>
      </c>
      <c r="BJ286" s="2">
        <v>0.2</v>
      </c>
      <c r="BK286" s="2">
        <v>1</v>
      </c>
      <c r="BL286" s="2">
        <v>41.99</v>
      </c>
      <c r="BM286" s="2">
        <v>5.88</v>
      </c>
      <c r="BN286" s="2">
        <v>47.87</v>
      </c>
      <c r="BO286" s="2">
        <v>47.87</v>
      </c>
      <c r="BP286" s="2"/>
      <c r="BQ286" s="2" t="s">
        <v>111</v>
      </c>
      <c r="BR286" s="2" t="s">
        <v>82</v>
      </c>
      <c r="BS286" s="3">
        <v>42989</v>
      </c>
      <c r="BT286" s="4">
        <v>0.34027777777777773</v>
      </c>
      <c r="BU286" s="2" t="s">
        <v>562</v>
      </c>
      <c r="BV286" s="2" t="s">
        <v>95</v>
      </c>
      <c r="BW286" s="2"/>
      <c r="BX286" s="2"/>
      <c r="BY286" s="2">
        <v>1200</v>
      </c>
      <c r="BZ286" s="2"/>
      <c r="CA286" s="2"/>
      <c r="CB286" s="2"/>
      <c r="CC286" s="2" t="s">
        <v>128</v>
      </c>
      <c r="CD286" s="2">
        <v>6001</v>
      </c>
      <c r="CE286" s="2" t="s">
        <v>89</v>
      </c>
      <c r="CF286" s="5">
        <v>42990</v>
      </c>
      <c r="CG286" s="2"/>
      <c r="CH286" s="2"/>
      <c r="CI286" s="2">
        <v>1</v>
      </c>
      <c r="CJ286" s="2">
        <v>1</v>
      </c>
      <c r="CK286" s="2">
        <v>21</v>
      </c>
      <c r="CL286" s="2" t="s">
        <v>85</v>
      </c>
      <c r="CM286" s="2"/>
    </row>
    <row r="287" spans="1:91">
      <c r="A287" s="2" t="s">
        <v>71</v>
      </c>
      <c r="B287" s="2" t="s">
        <v>72</v>
      </c>
      <c r="C287" s="2" t="s">
        <v>73</v>
      </c>
      <c r="D287" s="2"/>
      <c r="E287" s="2" t="str">
        <f>"FES1162574371"</f>
        <v>FES1162574371</v>
      </c>
      <c r="F287" s="3">
        <v>42986</v>
      </c>
      <c r="G287" s="2">
        <v>201803</v>
      </c>
      <c r="H287" s="2" t="s">
        <v>78</v>
      </c>
      <c r="I287" s="2" t="s">
        <v>79</v>
      </c>
      <c r="J287" s="2" t="s">
        <v>80</v>
      </c>
      <c r="K287" s="2" t="s">
        <v>77</v>
      </c>
      <c r="L287" s="2" t="s">
        <v>127</v>
      </c>
      <c r="M287" s="2" t="s">
        <v>128</v>
      </c>
      <c r="N287" s="2" t="s">
        <v>561</v>
      </c>
      <c r="O287" s="2" t="s">
        <v>81</v>
      </c>
      <c r="P287" s="2" t="str">
        <f>"2170589599                    "</f>
        <v xml:space="preserve">2170589599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4.55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1</v>
      </c>
      <c r="BJ287" s="2">
        <v>0.2</v>
      </c>
      <c r="BK287" s="2">
        <v>1</v>
      </c>
      <c r="BL287" s="2">
        <v>41.99</v>
      </c>
      <c r="BM287" s="2">
        <v>5.88</v>
      </c>
      <c r="BN287" s="2">
        <v>47.87</v>
      </c>
      <c r="BO287" s="2">
        <v>47.87</v>
      </c>
      <c r="BP287" s="2"/>
      <c r="BQ287" s="2" t="s">
        <v>111</v>
      </c>
      <c r="BR287" s="2" t="s">
        <v>82</v>
      </c>
      <c r="BS287" s="3">
        <v>42989</v>
      </c>
      <c r="BT287" s="4">
        <v>0.34027777777777773</v>
      </c>
      <c r="BU287" s="2" t="s">
        <v>690</v>
      </c>
      <c r="BV287" s="2" t="s">
        <v>95</v>
      </c>
      <c r="BW287" s="2"/>
      <c r="BX287" s="2"/>
      <c r="BY287" s="2">
        <v>1200</v>
      </c>
      <c r="BZ287" s="2"/>
      <c r="CA287" s="2"/>
      <c r="CB287" s="2"/>
      <c r="CC287" s="2" t="s">
        <v>128</v>
      </c>
      <c r="CD287" s="2">
        <v>6001</v>
      </c>
      <c r="CE287" s="2" t="s">
        <v>89</v>
      </c>
      <c r="CF287" s="5">
        <v>42990</v>
      </c>
      <c r="CG287" s="2"/>
      <c r="CH287" s="2"/>
      <c r="CI287" s="2">
        <v>1</v>
      </c>
      <c r="CJ287" s="2">
        <v>1</v>
      </c>
      <c r="CK287" s="2">
        <v>21</v>
      </c>
      <c r="CL287" s="2" t="s">
        <v>85</v>
      </c>
      <c r="CM287" s="2"/>
    </row>
    <row r="288" spans="1:91">
      <c r="A288" s="2" t="s">
        <v>71</v>
      </c>
      <c r="B288" s="2" t="s">
        <v>72</v>
      </c>
      <c r="C288" s="2" t="s">
        <v>73</v>
      </c>
      <c r="D288" s="2"/>
      <c r="E288" s="2" t="str">
        <f>"FES1162574354"</f>
        <v>FES1162574354</v>
      </c>
      <c r="F288" s="3">
        <v>42986</v>
      </c>
      <c r="G288" s="2">
        <v>201803</v>
      </c>
      <c r="H288" s="2" t="s">
        <v>78</v>
      </c>
      <c r="I288" s="2" t="s">
        <v>79</v>
      </c>
      <c r="J288" s="2" t="s">
        <v>80</v>
      </c>
      <c r="K288" s="2" t="s">
        <v>77</v>
      </c>
      <c r="L288" s="2" t="s">
        <v>120</v>
      </c>
      <c r="M288" s="2" t="s">
        <v>121</v>
      </c>
      <c r="N288" s="2" t="s">
        <v>436</v>
      </c>
      <c r="O288" s="2" t="s">
        <v>81</v>
      </c>
      <c r="P288" s="2" t="str">
        <f>"2170589360                    "</f>
        <v xml:space="preserve">2170589360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4.55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1</v>
      </c>
      <c r="BJ288" s="2">
        <v>0.2</v>
      </c>
      <c r="BK288" s="2">
        <v>1</v>
      </c>
      <c r="BL288" s="2">
        <v>41.99</v>
      </c>
      <c r="BM288" s="2">
        <v>5.88</v>
      </c>
      <c r="BN288" s="2">
        <v>47.87</v>
      </c>
      <c r="BO288" s="2">
        <v>47.87</v>
      </c>
      <c r="BP288" s="2"/>
      <c r="BQ288" s="2" t="s">
        <v>111</v>
      </c>
      <c r="BR288" s="2" t="s">
        <v>82</v>
      </c>
      <c r="BS288" s="3">
        <v>42989</v>
      </c>
      <c r="BT288" s="4">
        <v>0.375</v>
      </c>
      <c r="BU288" s="2" t="s">
        <v>691</v>
      </c>
      <c r="BV288" s="2" t="s">
        <v>95</v>
      </c>
      <c r="BW288" s="2"/>
      <c r="BX288" s="2"/>
      <c r="BY288" s="2">
        <v>1200</v>
      </c>
      <c r="BZ288" s="2"/>
      <c r="CA288" s="2" t="s">
        <v>692</v>
      </c>
      <c r="CB288" s="2"/>
      <c r="CC288" s="2" t="s">
        <v>121</v>
      </c>
      <c r="CD288" s="2">
        <v>7441</v>
      </c>
      <c r="CE288" s="2" t="s">
        <v>89</v>
      </c>
      <c r="CF288" s="5">
        <v>42990</v>
      </c>
      <c r="CG288" s="2"/>
      <c r="CH288" s="2"/>
      <c r="CI288" s="2">
        <v>1</v>
      </c>
      <c r="CJ288" s="2">
        <v>1</v>
      </c>
      <c r="CK288" s="2">
        <v>21</v>
      </c>
      <c r="CL288" s="2" t="s">
        <v>85</v>
      </c>
      <c r="CM288" s="2"/>
    </row>
    <row r="289" spans="1:91">
      <c r="A289" s="2" t="s">
        <v>71</v>
      </c>
      <c r="B289" s="2" t="s">
        <v>72</v>
      </c>
      <c r="C289" s="2" t="s">
        <v>73</v>
      </c>
      <c r="D289" s="2"/>
      <c r="E289" s="2" t="str">
        <f>"FES1162574453"</f>
        <v>FES1162574453</v>
      </c>
      <c r="F289" s="3">
        <v>42986</v>
      </c>
      <c r="G289" s="2">
        <v>201803</v>
      </c>
      <c r="H289" s="2" t="s">
        <v>78</v>
      </c>
      <c r="I289" s="2" t="s">
        <v>79</v>
      </c>
      <c r="J289" s="2" t="s">
        <v>80</v>
      </c>
      <c r="K289" s="2" t="s">
        <v>77</v>
      </c>
      <c r="L289" s="2" t="s">
        <v>96</v>
      </c>
      <c r="M289" s="2" t="s">
        <v>97</v>
      </c>
      <c r="N289" s="2" t="s">
        <v>529</v>
      </c>
      <c r="O289" s="2" t="s">
        <v>81</v>
      </c>
      <c r="P289" s="2" t="str">
        <f>"2170589686                    "</f>
        <v xml:space="preserve">2170589686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4.55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1</v>
      </c>
      <c r="BJ289" s="2">
        <v>0.2</v>
      </c>
      <c r="BK289" s="2">
        <v>1</v>
      </c>
      <c r="BL289" s="2">
        <v>41.99</v>
      </c>
      <c r="BM289" s="2">
        <v>5.88</v>
      </c>
      <c r="BN289" s="2">
        <v>47.87</v>
      </c>
      <c r="BO289" s="2">
        <v>47.87</v>
      </c>
      <c r="BP289" s="2"/>
      <c r="BQ289" s="2" t="s">
        <v>130</v>
      </c>
      <c r="BR289" s="2" t="s">
        <v>82</v>
      </c>
      <c r="BS289" s="3">
        <v>42989</v>
      </c>
      <c r="BT289" s="4">
        <v>0.35625000000000001</v>
      </c>
      <c r="BU289" s="2" t="s">
        <v>693</v>
      </c>
      <c r="BV289" s="2" t="s">
        <v>95</v>
      </c>
      <c r="BW289" s="2"/>
      <c r="BX289" s="2"/>
      <c r="BY289" s="2">
        <v>1200</v>
      </c>
      <c r="BZ289" s="2"/>
      <c r="CA289" s="2" t="s">
        <v>531</v>
      </c>
      <c r="CB289" s="2"/>
      <c r="CC289" s="2" t="s">
        <v>97</v>
      </c>
      <c r="CD289" s="2">
        <v>3610</v>
      </c>
      <c r="CE289" s="2" t="s">
        <v>89</v>
      </c>
      <c r="CF289" s="5">
        <v>42990</v>
      </c>
      <c r="CG289" s="2"/>
      <c r="CH289" s="2"/>
      <c r="CI289" s="2">
        <v>1</v>
      </c>
      <c r="CJ289" s="2">
        <v>1</v>
      </c>
      <c r="CK289" s="2">
        <v>21</v>
      </c>
      <c r="CL289" s="2" t="s">
        <v>85</v>
      </c>
      <c r="CM289" s="2"/>
    </row>
    <row r="290" spans="1:91">
      <c r="A290" s="2" t="s">
        <v>71</v>
      </c>
      <c r="B290" s="2" t="s">
        <v>72</v>
      </c>
      <c r="C290" s="2" t="s">
        <v>73</v>
      </c>
      <c r="D290" s="2"/>
      <c r="E290" s="2" t="str">
        <f>"FES1162574385"</f>
        <v>FES1162574385</v>
      </c>
      <c r="F290" s="3">
        <v>42986</v>
      </c>
      <c r="G290" s="2">
        <v>201803</v>
      </c>
      <c r="H290" s="2" t="s">
        <v>78</v>
      </c>
      <c r="I290" s="2" t="s">
        <v>79</v>
      </c>
      <c r="J290" s="2" t="s">
        <v>80</v>
      </c>
      <c r="K290" s="2" t="s">
        <v>77</v>
      </c>
      <c r="L290" s="2" t="s">
        <v>258</v>
      </c>
      <c r="M290" s="2" t="s">
        <v>259</v>
      </c>
      <c r="N290" s="2" t="s">
        <v>607</v>
      </c>
      <c r="O290" s="2" t="s">
        <v>81</v>
      </c>
      <c r="P290" s="2" t="str">
        <f>"2170589621                    "</f>
        <v xml:space="preserve">2170589621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4.55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41.99</v>
      </c>
      <c r="BM290" s="2">
        <v>5.88</v>
      </c>
      <c r="BN290" s="2">
        <v>47.87</v>
      </c>
      <c r="BO290" s="2">
        <v>47.87</v>
      </c>
      <c r="BP290" s="2"/>
      <c r="BQ290" s="2" t="s">
        <v>99</v>
      </c>
      <c r="BR290" s="2" t="s">
        <v>82</v>
      </c>
      <c r="BS290" s="3">
        <v>42989</v>
      </c>
      <c r="BT290" s="4">
        <v>0.3520833333333333</v>
      </c>
      <c r="BU290" s="2" t="s">
        <v>608</v>
      </c>
      <c r="BV290" s="2" t="s">
        <v>95</v>
      </c>
      <c r="BW290" s="2"/>
      <c r="BX290" s="2"/>
      <c r="BY290" s="2">
        <v>1200</v>
      </c>
      <c r="BZ290" s="2"/>
      <c r="CA290" s="2" t="s">
        <v>609</v>
      </c>
      <c r="CB290" s="2"/>
      <c r="CC290" s="2" t="s">
        <v>259</v>
      </c>
      <c r="CD290" s="2">
        <v>5201</v>
      </c>
      <c r="CE290" s="2" t="s">
        <v>89</v>
      </c>
      <c r="CF290" s="5">
        <v>42990</v>
      </c>
      <c r="CG290" s="2"/>
      <c r="CH290" s="2"/>
      <c r="CI290" s="2">
        <v>1</v>
      </c>
      <c r="CJ290" s="2">
        <v>1</v>
      </c>
      <c r="CK290" s="2">
        <v>21</v>
      </c>
      <c r="CL290" s="2" t="s">
        <v>85</v>
      </c>
      <c r="CM290" s="2"/>
    </row>
    <row r="291" spans="1:91">
      <c r="A291" s="2" t="s">
        <v>71</v>
      </c>
      <c r="B291" s="2" t="s">
        <v>72</v>
      </c>
      <c r="C291" s="2" t="s">
        <v>73</v>
      </c>
      <c r="D291" s="2"/>
      <c r="E291" s="2" t="str">
        <f>"FES1162574388"</f>
        <v>FES1162574388</v>
      </c>
      <c r="F291" s="3">
        <v>42986</v>
      </c>
      <c r="G291" s="2">
        <v>201803</v>
      </c>
      <c r="H291" s="2" t="s">
        <v>78</v>
      </c>
      <c r="I291" s="2" t="s">
        <v>79</v>
      </c>
      <c r="J291" s="2" t="s">
        <v>80</v>
      </c>
      <c r="K291" s="2" t="s">
        <v>77</v>
      </c>
      <c r="L291" s="2" t="s">
        <v>127</v>
      </c>
      <c r="M291" s="2" t="s">
        <v>128</v>
      </c>
      <c r="N291" s="2" t="s">
        <v>625</v>
      </c>
      <c r="O291" s="2" t="s">
        <v>81</v>
      </c>
      <c r="P291" s="2" t="str">
        <f>"2170587490                    "</f>
        <v xml:space="preserve">2170587490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4.55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1</v>
      </c>
      <c r="BJ291" s="2">
        <v>0.2</v>
      </c>
      <c r="BK291" s="2">
        <v>1</v>
      </c>
      <c r="BL291" s="2">
        <v>41.99</v>
      </c>
      <c r="BM291" s="2">
        <v>5.88</v>
      </c>
      <c r="BN291" s="2">
        <v>47.87</v>
      </c>
      <c r="BO291" s="2">
        <v>47.87</v>
      </c>
      <c r="BP291" s="2"/>
      <c r="BQ291" s="2" t="s">
        <v>111</v>
      </c>
      <c r="BR291" s="2" t="s">
        <v>82</v>
      </c>
      <c r="BS291" s="3">
        <v>42989</v>
      </c>
      <c r="BT291" s="4">
        <v>0.29375000000000001</v>
      </c>
      <c r="BU291" s="2" t="s">
        <v>626</v>
      </c>
      <c r="BV291" s="2" t="s">
        <v>95</v>
      </c>
      <c r="BW291" s="2"/>
      <c r="BX291" s="2"/>
      <c r="BY291" s="2">
        <v>1200</v>
      </c>
      <c r="BZ291" s="2"/>
      <c r="CA291" s="2" t="s">
        <v>132</v>
      </c>
      <c r="CB291" s="2"/>
      <c r="CC291" s="2" t="s">
        <v>128</v>
      </c>
      <c r="CD291" s="2">
        <v>6012</v>
      </c>
      <c r="CE291" s="2" t="s">
        <v>89</v>
      </c>
      <c r="CF291" s="5">
        <v>42990</v>
      </c>
      <c r="CG291" s="2"/>
      <c r="CH291" s="2"/>
      <c r="CI291" s="2">
        <v>1</v>
      </c>
      <c r="CJ291" s="2">
        <v>1</v>
      </c>
      <c r="CK291" s="2">
        <v>21</v>
      </c>
      <c r="CL291" s="2" t="s">
        <v>85</v>
      </c>
      <c r="CM291" s="2"/>
    </row>
    <row r="292" spans="1:91">
      <c r="A292" s="2" t="s">
        <v>71</v>
      </c>
      <c r="B292" s="2" t="s">
        <v>72</v>
      </c>
      <c r="C292" s="2" t="s">
        <v>73</v>
      </c>
      <c r="D292" s="2"/>
      <c r="E292" s="2" t="str">
        <f>"FES1162574456"</f>
        <v>FES1162574456</v>
      </c>
      <c r="F292" s="3">
        <v>42986</v>
      </c>
      <c r="G292" s="2">
        <v>201803</v>
      </c>
      <c r="H292" s="2" t="s">
        <v>78</v>
      </c>
      <c r="I292" s="2" t="s">
        <v>79</v>
      </c>
      <c r="J292" s="2" t="s">
        <v>80</v>
      </c>
      <c r="K292" s="2" t="s">
        <v>77</v>
      </c>
      <c r="L292" s="2" t="s">
        <v>166</v>
      </c>
      <c r="M292" s="2" t="s">
        <v>167</v>
      </c>
      <c r="N292" s="2" t="s">
        <v>694</v>
      </c>
      <c r="O292" s="2" t="s">
        <v>81</v>
      </c>
      <c r="P292" s="2" t="str">
        <f>"2170589690                    "</f>
        <v xml:space="preserve">2170589690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3.55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1</v>
      </c>
      <c r="BJ292" s="2">
        <v>0.2</v>
      </c>
      <c r="BK292" s="2">
        <v>1</v>
      </c>
      <c r="BL292" s="2">
        <v>32.799999999999997</v>
      </c>
      <c r="BM292" s="2">
        <v>4.59</v>
      </c>
      <c r="BN292" s="2">
        <v>37.39</v>
      </c>
      <c r="BO292" s="2">
        <v>37.39</v>
      </c>
      <c r="BP292" s="2"/>
      <c r="BQ292" s="2" t="s">
        <v>143</v>
      </c>
      <c r="BR292" s="2" t="s">
        <v>82</v>
      </c>
      <c r="BS292" s="3">
        <v>42989</v>
      </c>
      <c r="BT292" s="4">
        <v>0.6118055555555556</v>
      </c>
      <c r="BU292" s="2" t="s">
        <v>695</v>
      </c>
      <c r="BV292" s="2" t="s">
        <v>85</v>
      </c>
      <c r="BW292" s="2" t="s">
        <v>113</v>
      </c>
      <c r="BX292" s="2" t="s">
        <v>273</v>
      </c>
      <c r="BY292" s="2">
        <v>1200</v>
      </c>
      <c r="BZ292" s="2"/>
      <c r="CA292" s="2" t="s">
        <v>696</v>
      </c>
      <c r="CB292" s="2"/>
      <c r="CC292" s="2" t="s">
        <v>167</v>
      </c>
      <c r="CD292" s="2">
        <v>1540</v>
      </c>
      <c r="CE292" s="2" t="s">
        <v>89</v>
      </c>
      <c r="CF292" s="5">
        <v>42990</v>
      </c>
      <c r="CG292" s="2"/>
      <c r="CH292" s="2"/>
      <c r="CI292" s="2">
        <v>1</v>
      </c>
      <c r="CJ292" s="2">
        <v>1</v>
      </c>
      <c r="CK292" s="2">
        <v>22</v>
      </c>
      <c r="CL292" s="2" t="s">
        <v>85</v>
      </c>
      <c r="CM292" s="2"/>
    </row>
    <row r="293" spans="1:91">
      <c r="A293" s="2" t="s">
        <v>71</v>
      </c>
      <c r="B293" s="2" t="s">
        <v>72</v>
      </c>
      <c r="C293" s="2" t="s">
        <v>73</v>
      </c>
      <c r="D293" s="2"/>
      <c r="E293" s="2" t="str">
        <f>"FES1162574451"</f>
        <v>FES1162574451</v>
      </c>
      <c r="F293" s="3">
        <v>42986</v>
      </c>
      <c r="G293" s="2">
        <v>201803</v>
      </c>
      <c r="H293" s="2" t="s">
        <v>78</v>
      </c>
      <c r="I293" s="2" t="s">
        <v>79</v>
      </c>
      <c r="J293" s="2" t="s">
        <v>80</v>
      </c>
      <c r="K293" s="2" t="s">
        <v>77</v>
      </c>
      <c r="L293" s="2" t="s">
        <v>225</v>
      </c>
      <c r="M293" s="2" t="s">
        <v>226</v>
      </c>
      <c r="N293" s="2" t="s">
        <v>697</v>
      </c>
      <c r="O293" s="2" t="s">
        <v>81</v>
      </c>
      <c r="P293" s="2" t="str">
        <f>"2170589629                    "</f>
        <v xml:space="preserve">2170589629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4.55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1</v>
      </c>
      <c r="BJ293" s="2">
        <v>0.2</v>
      </c>
      <c r="BK293" s="2">
        <v>1</v>
      </c>
      <c r="BL293" s="2">
        <v>41.99</v>
      </c>
      <c r="BM293" s="2">
        <v>5.88</v>
      </c>
      <c r="BN293" s="2">
        <v>47.87</v>
      </c>
      <c r="BO293" s="2">
        <v>47.87</v>
      </c>
      <c r="BP293" s="2"/>
      <c r="BQ293" s="2"/>
      <c r="BR293" s="2" t="s">
        <v>82</v>
      </c>
      <c r="BS293" s="3">
        <v>42998</v>
      </c>
      <c r="BT293" s="4">
        <v>0.39027777777777778</v>
      </c>
      <c r="BU293" s="2" t="s">
        <v>698</v>
      </c>
      <c r="BV293" s="2" t="s">
        <v>85</v>
      </c>
      <c r="BW293" s="2" t="s">
        <v>113</v>
      </c>
      <c r="BX293" s="2" t="s">
        <v>87</v>
      </c>
      <c r="BY293" s="2">
        <v>1200</v>
      </c>
      <c r="BZ293" s="2"/>
      <c r="CA293" s="2" t="s">
        <v>699</v>
      </c>
      <c r="CB293" s="2"/>
      <c r="CC293" s="2" t="s">
        <v>226</v>
      </c>
      <c r="CD293" s="2">
        <v>11</v>
      </c>
      <c r="CE293" s="2" t="s">
        <v>89</v>
      </c>
      <c r="CF293" s="2"/>
      <c r="CG293" s="2"/>
      <c r="CH293" s="2"/>
      <c r="CI293" s="2">
        <v>1</v>
      </c>
      <c r="CJ293" s="2">
        <v>8</v>
      </c>
      <c r="CK293" s="2">
        <v>21</v>
      </c>
      <c r="CL293" s="2" t="s">
        <v>85</v>
      </c>
      <c r="CM293" s="2"/>
    </row>
    <row r="294" spans="1:91">
      <c r="A294" s="2" t="s">
        <v>71</v>
      </c>
      <c r="B294" s="2" t="s">
        <v>72</v>
      </c>
      <c r="C294" s="2" t="s">
        <v>73</v>
      </c>
      <c r="D294" s="2"/>
      <c r="E294" s="2" t="str">
        <f>"FES1162574439"</f>
        <v>FES1162574439</v>
      </c>
      <c r="F294" s="3">
        <v>42986</v>
      </c>
      <c r="G294" s="2">
        <v>201803</v>
      </c>
      <c r="H294" s="2" t="s">
        <v>78</v>
      </c>
      <c r="I294" s="2" t="s">
        <v>79</v>
      </c>
      <c r="J294" s="2" t="s">
        <v>80</v>
      </c>
      <c r="K294" s="2" t="s">
        <v>77</v>
      </c>
      <c r="L294" s="2" t="s">
        <v>171</v>
      </c>
      <c r="M294" s="2" t="s">
        <v>172</v>
      </c>
      <c r="N294" s="2" t="s">
        <v>305</v>
      </c>
      <c r="O294" s="2" t="s">
        <v>81</v>
      </c>
      <c r="P294" s="2" t="str">
        <f>"2170589673                    "</f>
        <v xml:space="preserve">2170589673      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3.55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1</v>
      </c>
      <c r="BJ294" s="2">
        <v>0.2</v>
      </c>
      <c r="BK294" s="2">
        <v>1</v>
      </c>
      <c r="BL294" s="2">
        <v>32.799999999999997</v>
      </c>
      <c r="BM294" s="2">
        <v>4.59</v>
      </c>
      <c r="BN294" s="2">
        <v>37.39</v>
      </c>
      <c r="BO294" s="2">
        <v>37.39</v>
      </c>
      <c r="BP294" s="2"/>
      <c r="BQ294" s="2" t="s">
        <v>111</v>
      </c>
      <c r="BR294" s="2" t="s">
        <v>82</v>
      </c>
      <c r="BS294" s="3">
        <v>42989</v>
      </c>
      <c r="BT294" s="4">
        <v>0.4375</v>
      </c>
      <c r="BU294" s="2" t="s">
        <v>306</v>
      </c>
      <c r="BV294" s="2" t="s">
        <v>95</v>
      </c>
      <c r="BW294" s="2"/>
      <c r="BX294" s="2"/>
      <c r="BY294" s="2">
        <v>1200</v>
      </c>
      <c r="BZ294" s="2"/>
      <c r="CA294" s="2"/>
      <c r="CB294" s="2"/>
      <c r="CC294" s="2" t="s">
        <v>172</v>
      </c>
      <c r="CD294" s="2">
        <v>1459</v>
      </c>
      <c r="CE294" s="2" t="s">
        <v>89</v>
      </c>
      <c r="CF294" s="5">
        <v>42990</v>
      </c>
      <c r="CG294" s="2"/>
      <c r="CH294" s="2"/>
      <c r="CI294" s="2">
        <v>1</v>
      </c>
      <c r="CJ294" s="2">
        <v>1</v>
      </c>
      <c r="CK294" s="2">
        <v>22</v>
      </c>
      <c r="CL294" s="2" t="s">
        <v>85</v>
      </c>
      <c r="CM294" s="2"/>
    </row>
    <row r="295" spans="1:91">
      <c r="A295" s="2" t="s">
        <v>71</v>
      </c>
      <c r="B295" s="2" t="s">
        <v>72</v>
      </c>
      <c r="C295" s="2" t="s">
        <v>73</v>
      </c>
      <c r="D295" s="2"/>
      <c r="E295" s="2" t="str">
        <f>"FES1162574437"</f>
        <v>FES1162574437</v>
      </c>
      <c r="F295" s="3">
        <v>42986</v>
      </c>
      <c r="G295" s="2">
        <v>201803</v>
      </c>
      <c r="H295" s="2" t="s">
        <v>78</v>
      </c>
      <c r="I295" s="2" t="s">
        <v>79</v>
      </c>
      <c r="J295" s="2" t="s">
        <v>80</v>
      </c>
      <c r="K295" s="2" t="s">
        <v>77</v>
      </c>
      <c r="L295" s="2" t="s">
        <v>96</v>
      </c>
      <c r="M295" s="2" t="s">
        <v>97</v>
      </c>
      <c r="N295" s="2" t="s">
        <v>199</v>
      </c>
      <c r="O295" s="2" t="s">
        <v>81</v>
      </c>
      <c r="P295" s="2" t="str">
        <f>"2170589668                    "</f>
        <v xml:space="preserve">2170589668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4.55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1</v>
      </c>
      <c r="BJ295" s="2">
        <v>0.2</v>
      </c>
      <c r="BK295" s="2">
        <v>1</v>
      </c>
      <c r="BL295" s="2">
        <v>41.99</v>
      </c>
      <c r="BM295" s="2">
        <v>5.88</v>
      </c>
      <c r="BN295" s="2">
        <v>47.87</v>
      </c>
      <c r="BO295" s="2">
        <v>47.87</v>
      </c>
      <c r="BP295" s="2"/>
      <c r="BQ295" s="2" t="s">
        <v>143</v>
      </c>
      <c r="BR295" s="2" t="s">
        <v>82</v>
      </c>
      <c r="BS295" s="3">
        <v>42989</v>
      </c>
      <c r="BT295" s="4">
        <v>0.3888888888888889</v>
      </c>
      <c r="BU295" s="2" t="s">
        <v>341</v>
      </c>
      <c r="BV295" s="2" t="s">
        <v>95</v>
      </c>
      <c r="BW295" s="2"/>
      <c r="BX295" s="2"/>
      <c r="BY295" s="2">
        <v>1200</v>
      </c>
      <c r="BZ295" s="2"/>
      <c r="CA295" s="2" t="s">
        <v>342</v>
      </c>
      <c r="CB295" s="2"/>
      <c r="CC295" s="2" t="s">
        <v>97</v>
      </c>
      <c r="CD295" s="2">
        <v>3600</v>
      </c>
      <c r="CE295" s="2" t="s">
        <v>89</v>
      </c>
      <c r="CF295" s="5">
        <v>42990</v>
      </c>
      <c r="CG295" s="2"/>
      <c r="CH295" s="2"/>
      <c r="CI295" s="2">
        <v>1</v>
      </c>
      <c r="CJ295" s="2">
        <v>1</v>
      </c>
      <c r="CK295" s="2">
        <v>21</v>
      </c>
      <c r="CL295" s="2" t="s">
        <v>85</v>
      </c>
      <c r="CM295" s="2"/>
    </row>
    <row r="296" spans="1:91">
      <c r="A296" s="2" t="s">
        <v>71</v>
      </c>
      <c r="B296" s="2" t="s">
        <v>72</v>
      </c>
      <c r="C296" s="2" t="s">
        <v>73</v>
      </c>
      <c r="D296" s="2"/>
      <c r="E296" s="2" t="str">
        <f>"FES1162574438"</f>
        <v>FES1162574438</v>
      </c>
      <c r="F296" s="3">
        <v>42986</v>
      </c>
      <c r="G296" s="2">
        <v>201803</v>
      </c>
      <c r="H296" s="2" t="s">
        <v>78</v>
      </c>
      <c r="I296" s="2" t="s">
        <v>79</v>
      </c>
      <c r="J296" s="2" t="s">
        <v>80</v>
      </c>
      <c r="K296" s="2" t="s">
        <v>77</v>
      </c>
      <c r="L296" s="2" t="s">
        <v>90</v>
      </c>
      <c r="M296" s="2" t="s">
        <v>91</v>
      </c>
      <c r="N296" s="2" t="s">
        <v>506</v>
      </c>
      <c r="O296" s="2" t="s">
        <v>81</v>
      </c>
      <c r="P296" s="2" t="str">
        <f>"2170589670                    "</f>
        <v xml:space="preserve">2170589670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4.55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1</v>
      </c>
      <c r="BI296" s="2">
        <v>1</v>
      </c>
      <c r="BJ296" s="2">
        <v>0.2</v>
      </c>
      <c r="BK296" s="2">
        <v>1</v>
      </c>
      <c r="BL296" s="2">
        <v>41.99</v>
      </c>
      <c r="BM296" s="2">
        <v>5.88</v>
      </c>
      <c r="BN296" s="2">
        <v>47.87</v>
      </c>
      <c r="BO296" s="2">
        <v>47.87</v>
      </c>
      <c r="BP296" s="2"/>
      <c r="BQ296" s="2" t="s">
        <v>130</v>
      </c>
      <c r="BR296" s="2" t="s">
        <v>82</v>
      </c>
      <c r="BS296" s="3">
        <v>42989</v>
      </c>
      <c r="BT296" s="4">
        <v>0.39861111111111108</v>
      </c>
      <c r="BU296" s="2" t="s">
        <v>700</v>
      </c>
      <c r="BV296" s="2" t="s">
        <v>95</v>
      </c>
      <c r="BW296" s="2"/>
      <c r="BX296" s="2"/>
      <c r="BY296" s="2">
        <v>1200</v>
      </c>
      <c r="BZ296" s="2"/>
      <c r="CA296" s="2" t="s">
        <v>542</v>
      </c>
      <c r="CB296" s="2"/>
      <c r="CC296" s="2" t="s">
        <v>91</v>
      </c>
      <c r="CD296" s="2">
        <v>4001</v>
      </c>
      <c r="CE296" s="2" t="s">
        <v>89</v>
      </c>
      <c r="CF296" s="5">
        <v>42990</v>
      </c>
      <c r="CG296" s="2"/>
      <c r="CH296" s="2"/>
      <c r="CI296" s="2">
        <v>1</v>
      </c>
      <c r="CJ296" s="2">
        <v>1</v>
      </c>
      <c r="CK296" s="2">
        <v>21</v>
      </c>
      <c r="CL296" s="2" t="s">
        <v>85</v>
      </c>
      <c r="CM296" s="2"/>
    </row>
    <row r="297" spans="1:91">
      <c r="A297" s="2" t="s">
        <v>71</v>
      </c>
      <c r="B297" s="2" t="s">
        <v>72</v>
      </c>
      <c r="C297" s="2" t="s">
        <v>73</v>
      </c>
      <c r="D297" s="2"/>
      <c r="E297" s="2" t="str">
        <f>"FES1162574461"</f>
        <v>FES1162574461</v>
      </c>
      <c r="F297" s="3">
        <v>42986</v>
      </c>
      <c r="G297" s="2">
        <v>201803</v>
      </c>
      <c r="H297" s="2" t="s">
        <v>78</v>
      </c>
      <c r="I297" s="2" t="s">
        <v>79</v>
      </c>
      <c r="J297" s="2" t="s">
        <v>80</v>
      </c>
      <c r="K297" s="2" t="s">
        <v>77</v>
      </c>
      <c r="L297" s="2" t="s">
        <v>90</v>
      </c>
      <c r="M297" s="2" t="s">
        <v>91</v>
      </c>
      <c r="N297" s="2" t="s">
        <v>466</v>
      </c>
      <c r="O297" s="2" t="s">
        <v>81</v>
      </c>
      <c r="P297" s="2" t="str">
        <f>"2170589697                    "</f>
        <v xml:space="preserve">2170589697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4.55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1</v>
      </c>
      <c r="BI297" s="2">
        <v>1</v>
      </c>
      <c r="BJ297" s="2">
        <v>0.2</v>
      </c>
      <c r="BK297" s="2">
        <v>1</v>
      </c>
      <c r="BL297" s="2">
        <v>41.99</v>
      </c>
      <c r="BM297" s="2">
        <v>5.88</v>
      </c>
      <c r="BN297" s="2">
        <v>47.87</v>
      </c>
      <c r="BO297" s="2">
        <v>47.87</v>
      </c>
      <c r="BP297" s="2"/>
      <c r="BQ297" s="2" t="s">
        <v>99</v>
      </c>
      <c r="BR297" s="2" t="s">
        <v>82</v>
      </c>
      <c r="BS297" s="3">
        <v>42990</v>
      </c>
      <c r="BT297" s="4">
        <v>0.37222222222222223</v>
      </c>
      <c r="BU297" s="2" t="s">
        <v>701</v>
      </c>
      <c r="BV297" s="2" t="s">
        <v>85</v>
      </c>
      <c r="BW297" s="2" t="s">
        <v>113</v>
      </c>
      <c r="BX297" s="2" t="s">
        <v>114</v>
      </c>
      <c r="BY297" s="2">
        <v>1200</v>
      </c>
      <c r="BZ297" s="2"/>
      <c r="CA297" s="2" t="s">
        <v>520</v>
      </c>
      <c r="CB297" s="2"/>
      <c r="CC297" s="2" t="s">
        <v>91</v>
      </c>
      <c r="CD297" s="2">
        <v>4091</v>
      </c>
      <c r="CE297" s="2" t="s">
        <v>89</v>
      </c>
      <c r="CF297" s="5">
        <v>42991</v>
      </c>
      <c r="CG297" s="2"/>
      <c r="CH297" s="2"/>
      <c r="CI297" s="2">
        <v>1</v>
      </c>
      <c r="CJ297" s="2">
        <v>2</v>
      </c>
      <c r="CK297" s="2">
        <v>21</v>
      </c>
      <c r="CL297" s="2" t="s">
        <v>85</v>
      </c>
      <c r="CM297" s="2"/>
    </row>
    <row r="298" spans="1:91">
      <c r="A298" s="2" t="s">
        <v>71</v>
      </c>
      <c r="B298" s="2" t="s">
        <v>72</v>
      </c>
      <c r="C298" s="2" t="s">
        <v>73</v>
      </c>
      <c r="D298" s="2"/>
      <c r="E298" s="2" t="str">
        <f>"FES1162574356"</f>
        <v>FES1162574356</v>
      </c>
      <c r="F298" s="3">
        <v>42986</v>
      </c>
      <c r="G298" s="2">
        <v>201803</v>
      </c>
      <c r="H298" s="2" t="s">
        <v>78</v>
      </c>
      <c r="I298" s="2" t="s">
        <v>79</v>
      </c>
      <c r="J298" s="2" t="s">
        <v>80</v>
      </c>
      <c r="K298" s="2" t="s">
        <v>77</v>
      </c>
      <c r="L298" s="2" t="s">
        <v>78</v>
      </c>
      <c r="M298" s="2" t="s">
        <v>79</v>
      </c>
      <c r="N298" s="2" t="s">
        <v>420</v>
      </c>
      <c r="O298" s="2" t="s">
        <v>81</v>
      </c>
      <c r="P298" s="2" t="str">
        <f>"2170589383                    "</f>
        <v xml:space="preserve">2170589383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3.55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1</v>
      </c>
      <c r="BJ298" s="2">
        <v>0.2</v>
      </c>
      <c r="BK298" s="2">
        <v>1</v>
      </c>
      <c r="BL298" s="2">
        <v>32.799999999999997</v>
      </c>
      <c r="BM298" s="2">
        <v>4.59</v>
      </c>
      <c r="BN298" s="2">
        <v>37.39</v>
      </c>
      <c r="BO298" s="2">
        <v>37.39</v>
      </c>
      <c r="BP298" s="2"/>
      <c r="BQ298" s="2" t="s">
        <v>421</v>
      </c>
      <c r="BR298" s="2" t="s">
        <v>82</v>
      </c>
      <c r="BS298" s="3">
        <v>42989</v>
      </c>
      <c r="BT298" s="4">
        <v>0.32708333333333334</v>
      </c>
      <c r="BU298" s="2" t="s">
        <v>702</v>
      </c>
      <c r="BV298" s="2" t="s">
        <v>95</v>
      </c>
      <c r="BW298" s="2"/>
      <c r="BX298" s="2"/>
      <c r="BY298" s="2">
        <v>1200</v>
      </c>
      <c r="BZ298" s="2"/>
      <c r="CA298" s="2" t="s">
        <v>139</v>
      </c>
      <c r="CB298" s="2"/>
      <c r="CC298" s="2" t="s">
        <v>79</v>
      </c>
      <c r="CD298" s="2">
        <v>1601</v>
      </c>
      <c r="CE298" s="2" t="s">
        <v>89</v>
      </c>
      <c r="CF298" s="5">
        <v>42989</v>
      </c>
      <c r="CG298" s="2"/>
      <c r="CH298" s="2"/>
      <c r="CI298" s="2">
        <v>1</v>
      </c>
      <c r="CJ298" s="2">
        <v>1</v>
      </c>
      <c r="CK298" s="2">
        <v>22</v>
      </c>
      <c r="CL298" s="2" t="s">
        <v>85</v>
      </c>
      <c r="CM298" s="2"/>
    </row>
    <row r="299" spans="1:91">
      <c r="A299" s="2" t="s">
        <v>71</v>
      </c>
      <c r="B299" s="2" t="s">
        <v>72</v>
      </c>
      <c r="C299" s="2" t="s">
        <v>73</v>
      </c>
      <c r="D299" s="2"/>
      <c r="E299" s="2" t="str">
        <f>"FES1162574239"</f>
        <v>FES1162574239</v>
      </c>
      <c r="F299" s="3">
        <v>42986</v>
      </c>
      <c r="G299" s="2">
        <v>201803</v>
      </c>
      <c r="H299" s="2" t="s">
        <v>78</v>
      </c>
      <c r="I299" s="2" t="s">
        <v>79</v>
      </c>
      <c r="J299" s="2" t="s">
        <v>80</v>
      </c>
      <c r="K299" s="2" t="s">
        <v>77</v>
      </c>
      <c r="L299" s="2" t="s">
        <v>278</v>
      </c>
      <c r="M299" s="2" t="s">
        <v>279</v>
      </c>
      <c r="N299" s="2" t="s">
        <v>703</v>
      </c>
      <c r="O299" s="2" t="s">
        <v>81</v>
      </c>
      <c r="P299" s="2" t="str">
        <f>"2170589516                    "</f>
        <v xml:space="preserve">2170589516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4.55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1</v>
      </c>
      <c r="BI299" s="2">
        <v>1</v>
      </c>
      <c r="BJ299" s="2">
        <v>0.2</v>
      </c>
      <c r="BK299" s="2">
        <v>1</v>
      </c>
      <c r="BL299" s="2">
        <v>41.99</v>
      </c>
      <c r="BM299" s="2">
        <v>5.88</v>
      </c>
      <c r="BN299" s="2">
        <v>47.87</v>
      </c>
      <c r="BO299" s="2">
        <v>47.87</v>
      </c>
      <c r="BP299" s="2"/>
      <c r="BQ299" s="2" t="s">
        <v>111</v>
      </c>
      <c r="BR299" s="2" t="s">
        <v>82</v>
      </c>
      <c r="BS299" s="3">
        <v>42989</v>
      </c>
      <c r="BT299" s="4">
        <v>0.36388888888888887</v>
      </c>
      <c r="BU299" s="2" t="s">
        <v>704</v>
      </c>
      <c r="BV299" s="2" t="s">
        <v>95</v>
      </c>
      <c r="BW299" s="2"/>
      <c r="BX299" s="2"/>
      <c r="BY299" s="2">
        <v>1200</v>
      </c>
      <c r="BZ299" s="2"/>
      <c r="CA299" s="2"/>
      <c r="CB299" s="2"/>
      <c r="CC299" s="2" t="s">
        <v>279</v>
      </c>
      <c r="CD299" s="2">
        <v>157</v>
      </c>
      <c r="CE299" s="2" t="s">
        <v>89</v>
      </c>
      <c r="CF299" s="5">
        <v>42991</v>
      </c>
      <c r="CG299" s="2"/>
      <c r="CH299" s="2"/>
      <c r="CI299" s="2">
        <v>1</v>
      </c>
      <c r="CJ299" s="2">
        <v>1</v>
      </c>
      <c r="CK299" s="2">
        <v>21</v>
      </c>
      <c r="CL299" s="2" t="s">
        <v>85</v>
      </c>
      <c r="CM299" s="2"/>
    </row>
    <row r="300" spans="1:91">
      <c r="A300" s="2" t="s">
        <v>71</v>
      </c>
      <c r="B300" s="2" t="s">
        <v>72</v>
      </c>
      <c r="C300" s="2" t="s">
        <v>73</v>
      </c>
      <c r="D300" s="2"/>
      <c r="E300" s="2" t="str">
        <f>"FES1162574452"</f>
        <v>FES1162574452</v>
      </c>
      <c r="F300" s="3">
        <v>42986</v>
      </c>
      <c r="G300" s="2">
        <v>201803</v>
      </c>
      <c r="H300" s="2" t="s">
        <v>78</v>
      </c>
      <c r="I300" s="2" t="s">
        <v>79</v>
      </c>
      <c r="J300" s="2" t="s">
        <v>80</v>
      </c>
      <c r="K300" s="2" t="s">
        <v>77</v>
      </c>
      <c r="L300" s="2" t="s">
        <v>233</v>
      </c>
      <c r="M300" s="2" t="s">
        <v>234</v>
      </c>
      <c r="N300" s="2" t="s">
        <v>705</v>
      </c>
      <c r="O300" s="2" t="s">
        <v>81</v>
      </c>
      <c r="P300" s="2" t="str">
        <f>"2170589643                    "</f>
        <v xml:space="preserve">2170589643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4.55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1</v>
      </c>
      <c r="BJ300" s="2">
        <v>0.2</v>
      </c>
      <c r="BK300" s="2">
        <v>1</v>
      </c>
      <c r="BL300" s="2">
        <v>41.99</v>
      </c>
      <c r="BM300" s="2">
        <v>5.88</v>
      </c>
      <c r="BN300" s="2">
        <v>47.87</v>
      </c>
      <c r="BO300" s="2">
        <v>47.87</v>
      </c>
      <c r="BP300" s="2"/>
      <c r="BQ300" s="2"/>
      <c r="BR300" s="2" t="s">
        <v>82</v>
      </c>
      <c r="BS300" s="3">
        <v>42990</v>
      </c>
      <c r="BT300" s="4">
        <v>0.50694444444444442</v>
      </c>
      <c r="BU300" s="2" t="s">
        <v>706</v>
      </c>
      <c r="BV300" s="2" t="s">
        <v>85</v>
      </c>
      <c r="BW300" s="2"/>
      <c r="BX300" s="2"/>
      <c r="BY300" s="2">
        <v>1200</v>
      </c>
      <c r="BZ300" s="2"/>
      <c r="CA300" s="2"/>
      <c r="CB300" s="2"/>
      <c r="CC300" s="2" t="s">
        <v>234</v>
      </c>
      <c r="CD300" s="2">
        <v>1876</v>
      </c>
      <c r="CE300" s="2" t="s">
        <v>89</v>
      </c>
      <c r="CF300" s="5">
        <v>42991</v>
      </c>
      <c r="CG300" s="2"/>
      <c r="CH300" s="2"/>
      <c r="CI300" s="2">
        <v>1</v>
      </c>
      <c r="CJ300" s="2">
        <v>2</v>
      </c>
      <c r="CK300" s="2">
        <v>21</v>
      </c>
      <c r="CL300" s="2" t="s">
        <v>85</v>
      </c>
      <c r="CM300" s="2"/>
    </row>
    <row r="301" spans="1:91">
      <c r="A301" s="2" t="s">
        <v>71</v>
      </c>
      <c r="B301" s="2" t="s">
        <v>72</v>
      </c>
      <c r="C301" s="2" t="s">
        <v>73</v>
      </c>
      <c r="D301" s="2"/>
      <c r="E301" s="2" t="str">
        <f>"FES1162574323"</f>
        <v>FES1162574323</v>
      </c>
      <c r="F301" s="3">
        <v>42986</v>
      </c>
      <c r="G301" s="2">
        <v>201803</v>
      </c>
      <c r="H301" s="2" t="s">
        <v>78</v>
      </c>
      <c r="I301" s="2" t="s">
        <v>79</v>
      </c>
      <c r="J301" s="2" t="s">
        <v>80</v>
      </c>
      <c r="K301" s="2" t="s">
        <v>77</v>
      </c>
      <c r="L301" s="2" t="s">
        <v>127</v>
      </c>
      <c r="M301" s="2" t="s">
        <v>128</v>
      </c>
      <c r="N301" s="2" t="s">
        <v>561</v>
      </c>
      <c r="O301" s="2" t="s">
        <v>81</v>
      </c>
      <c r="P301" s="2" t="str">
        <f>"2170586833                    "</f>
        <v xml:space="preserve">2170586833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4.55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1</v>
      </c>
      <c r="BI301" s="2">
        <v>1</v>
      </c>
      <c r="BJ301" s="2">
        <v>0.2</v>
      </c>
      <c r="BK301" s="2">
        <v>1</v>
      </c>
      <c r="BL301" s="2">
        <v>41.99</v>
      </c>
      <c r="BM301" s="2">
        <v>5.88</v>
      </c>
      <c r="BN301" s="2">
        <v>47.87</v>
      </c>
      <c r="BO301" s="2">
        <v>47.87</v>
      </c>
      <c r="BP301" s="2"/>
      <c r="BQ301" s="2" t="s">
        <v>111</v>
      </c>
      <c r="BR301" s="2" t="s">
        <v>82</v>
      </c>
      <c r="BS301" s="3">
        <v>42989</v>
      </c>
      <c r="BT301" s="4">
        <v>0.34027777777777773</v>
      </c>
      <c r="BU301" s="2" t="s">
        <v>562</v>
      </c>
      <c r="BV301" s="2" t="s">
        <v>95</v>
      </c>
      <c r="BW301" s="2"/>
      <c r="BX301" s="2"/>
      <c r="BY301" s="2">
        <v>1200</v>
      </c>
      <c r="BZ301" s="2"/>
      <c r="CA301" s="2"/>
      <c r="CB301" s="2"/>
      <c r="CC301" s="2" t="s">
        <v>128</v>
      </c>
      <c r="CD301" s="2">
        <v>6001</v>
      </c>
      <c r="CE301" s="2" t="s">
        <v>89</v>
      </c>
      <c r="CF301" s="5">
        <v>42990</v>
      </c>
      <c r="CG301" s="2"/>
      <c r="CH301" s="2"/>
      <c r="CI301" s="2">
        <v>1</v>
      </c>
      <c r="CJ301" s="2">
        <v>1</v>
      </c>
      <c r="CK301" s="2">
        <v>21</v>
      </c>
      <c r="CL301" s="2" t="s">
        <v>85</v>
      </c>
      <c r="CM301" s="2"/>
    </row>
    <row r="302" spans="1:91">
      <c r="A302" s="2" t="s">
        <v>71</v>
      </c>
      <c r="B302" s="2" t="s">
        <v>72</v>
      </c>
      <c r="C302" s="2" t="s">
        <v>73</v>
      </c>
      <c r="D302" s="2"/>
      <c r="E302" s="2" t="str">
        <f>"FES1162574274"</f>
        <v>FES1162574274</v>
      </c>
      <c r="F302" s="3">
        <v>42986</v>
      </c>
      <c r="G302" s="2">
        <v>201803</v>
      </c>
      <c r="H302" s="2" t="s">
        <v>78</v>
      </c>
      <c r="I302" s="2" t="s">
        <v>79</v>
      </c>
      <c r="J302" s="2" t="s">
        <v>80</v>
      </c>
      <c r="K302" s="2" t="s">
        <v>77</v>
      </c>
      <c r="L302" s="2" t="s">
        <v>225</v>
      </c>
      <c r="M302" s="2" t="s">
        <v>226</v>
      </c>
      <c r="N302" s="2" t="s">
        <v>707</v>
      </c>
      <c r="O302" s="2" t="s">
        <v>81</v>
      </c>
      <c r="P302" s="2" t="str">
        <f>"2170589570                    "</f>
        <v xml:space="preserve">2170589570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4.55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1</v>
      </c>
      <c r="BJ302" s="2">
        <v>0.2</v>
      </c>
      <c r="BK302" s="2">
        <v>1</v>
      </c>
      <c r="BL302" s="2">
        <v>41.99</v>
      </c>
      <c r="BM302" s="2">
        <v>5.88</v>
      </c>
      <c r="BN302" s="2">
        <v>47.87</v>
      </c>
      <c r="BO302" s="2">
        <v>47.87</v>
      </c>
      <c r="BP302" s="2"/>
      <c r="BQ302" s="2" t="s">
        <v>99</v>
      </c>
      <c r="BR302" s="2" t="s">
        <v>82</v>
      </c>
      <c r="BS302" s="3">
        <v>42989</v>
      </c>
      <c r="BT302" s="4">
        <v>0.47222222222222227</v>
      </c>
      <c r="BU302" s="2" t="s">
        <v>533</v>
      </c>
      <c r="BV302" s="2" t="s">
        <v>95</v>
      </c>
      <c r="BW302" s="2"/>
      <c r="BX302" s="2"/>
      <c r="BY302" s="2">
        <v>1200</v>
      </c>
      <c r="BZ302" s="2"/>
      <c r="CA302" s="2"/>
      <c r="CB302" s="2"/>
      <c r="CC302" s="2" t="s">
        <v>226</v>
      </c>
      <c r="CD302" s="2">
        <v>82</v>
      </c>
      <c r="CE302" s="2" t="s">
        <v>89</v>
      </c>
      <c r="CF302" s="5">
        <v>42991</v>
      </c>
      <c r="CG302" s="2"/>
      <c r="CH302" s="2"/>
      <c r="CI302" s="2">
        <v>1</v>
      </c>
      <c r="CJ302" s="2">
        <v>1</v>
      </c>
      <c r="CK302" s="2">
        <v>21</v>
      </c>
      <c r="CL302" s="2" t="s">
        <v>85</v>
      </c>
      <c r="CM302" s="2"/>
    </row>
    <row r="303" spans="1:91">
      <c r="A303" s="2" t="s">
        <v>71</v>
      </c>
      <c r="B303" s="2" t="s">
        <v>72</v>
      </c>
      <c r="C303" s="2" t="s">
        <v>73</v>
      </c>
      <c r="D303" s="2"/>
      <c r="E303" s="2" t="str">
        <f>"FES1162574392"</f>
        <v>FES1162574392</v>
      </c>
      <c r="F303" s="3">
        <v>42986</v>
      </c>
      <c r="G303" s="2">
        <v>201803</v>
      </c>
      <c r="H303" s="2" t="s">
        <v>78</v>
      </c>
      <c r="I303" s="2" t="s">
        <v>79</v>
      </c>
      <c r="J303" s="2" t="s">
        <v>80</v>
      </c>
      <c r="K303" s="2" t="s">
        <v>77</v>
      </c>
      <c r="L303" s="2" t="s">
        <v>159</v>
      </c>
      <c r="M303" s="2" t="s">
        <v>160</v>
      </c>
      <c r="N303" s="2" t="s">
        <v>245</v>
      </c>
      <c r="O303" s="2" t="s">
        <v>81</v>
      </c>
      <c r="P303" s="2" t="str">
        <f>"1162574392                    "</f>
        <v xml:space="preserve">1162574392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3.55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1</v>
      </c>
      <c r="BJ303" s="2">
        <v>0.9</v>
      </c>
      <c r="BK303" s="2">
        <v>1</v>
      </c>
      <c r="BL303" s="2">
        <v>32.799999999999997</v>
      </c>
      <c r="BM303" s="2">
        <v>4.59</v>
      </c>
      <c r="BN303" s="2">
        <v>37.39</v>
      </c>
      <c r="BO303" s="2">
        <v>37.39</v>
      </c>
      <c r="BP303" s="2"/>
      <c r="BQ303" s="2" t="s">
        <v>130</v>
      </c>
      <c r="BR303" s="2" t="s">
        <v>82</v>
      </c>
      <c r="BS303" s="3">
        <v>42989</v>
      </c>
      <c r="BT303" s="4">
        <v>0.41666666666666669</v>
      </c>
      <c r="BU303" s="2" t="s">
        <v>246</v>
      </c>
      <c r="BV303" s="2" t="s">
        <v>95</v>
      </c>
      <c r="BW303" s="2"/>
      <c r="BX303" s="2"/>
      <c r="BY303" s="2">
        <v>4700</v>
      </c>
      <c r="BZ303" s="2"/>
      <c r="CA303" s="2"/>
      <c r="CB303" s="2"/>
      <c r="CC303" s="2" t="s">
        <v>160</v>
      </c>
      <c r="CD303" s="2">
        <v>2013</v>
      </c>
      <c r="CE303" s="2" t="s">
        <v>708</v>
      </c>
      <c r="CF303" s="5">
        <v>42990</v>
      </c>
      <c r="CG303" s="2"/>
      <c r="CH303" s="2"/>
      <c r="CI303" s="2">
        <v>1</v>
      </c>
      <c r="CJ303" s="2">
        <v>1</v>
      </c>
      <c r="CK303" s="2">
        <v>22</v>
      </c>
      <c r="CL303" s="2" t="s">
        <v>85</v>
      </c>
      <c r="CM303" s="2"/>
    </row>
    <row r="304" spans="1:91">
      <c r="A304" s="2" t="s">
        <v>71</v>
      </c>
      <c r="B304" s="2" t="s">
        <v>72</v>
      </c>
      <c r="C304" s="2" t="s">
        <v>73</v>
      </c>
      <c r="D304" s="2"/>
      <c r="E304" s="2" t="str">
        <f>"FES1162574341"</f>
        <v>FES1162574341</v>
      </c>
      <c r="F304" s="3">
        <v>42986</v>
      </c>
      <c r="G304" s="2">
        <v>201803</v>
      </c>
      <c r="H304" s="2" t="s">
        <v>78</v>
      </c>
      <c r="I304" s="2" t="s">
        <v>79</v>
      </c>
      <c r="J304" s="2" t="s">
        <v>80</v>
      </c>
      <c r="K304" s="2" t="s">
        <v>77</v>
      </c>
      <c r="L304" s="2" t="s">
        <v>159</v>
      </c>
      <c r="M304" s="2" t="s">
        <v>160</v>
      </c>
      <c r="N304" s="2" t="s">
        <v>161</v>
      </c>
      <c r="O304" s="2" t="s">
        <v>81</v>
      </c>
      <c r="P304" s="2" t="str">
        <f>"2170587620                    "</f>
        <v xml:space="preserve">2170587620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3.55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1</v>
      </c>
      <c r="BJ304" s="2">
        <v>0.2</v>
      </c>
      <c r="BK304" s="2">
        <v>1</v>
      </c>
      <c r="BL304" s="2">
        <v>32.799999999999997</v>
      </c>
      <c r="BM304" s="2">
        <v>4.59</v>
      </c>
      <c r="BN304" s="2">
        <v>37.39</v>
      </c>
      <c r="BO304" s="2">
        <v>37.39</v>
      </c>
      <c r="BP304" s="2"/>
      <c r="BQ304" s="2" t="s">
        <v>99</v>
      </c>
      <c r="BR304" s="2" t="s">
        <v>82</v>
      </c>
      <c r="BS304" s="3">
        <v>42989</v>
      </c>
      <c r="BT304" s="4">
        <v>0.4993055555555555</v>
      </c>
      <c r="BU304" s="2" t="s">
        <v>709</v>
      </c>
      <c r="BV304" s="2" t="s">
        <v>85</v>
      </c>
      <c r="BW304" s="2" t="s">
        <v>113</v>
      </c>
      <c r="BX304" s="2" t="s">
        <v>273</v>
      </c>
      <c r="BY304" s="2">
        <v>1200</v>
      </c>
      <c r="BZ304" s="2"/>
      <c r="CA304" s="2" t="s">
        <v>180</v>
      </c>
      <c r="CB304" s="2"/>
      <c r="CC304" s="2" t="s">
        <v>160</v>
      </c>
      <c r="CD304" s="2">
        <v>2094</v>
      </c>
      <c r="CE304" s="2" t="s">
        <v>89</v>
      </c>
      <c r="CF304" s="5">
        <v>42990</v>
      </c>
      <c r="CG304" s="2"/>
      <c r="CH304" s="2"/>
      <c r="CI304" s="2">
        <v>1</v>
      </c>
      <c r="CJ304" s="2">
        <v>1</v>
      </c>
      <c r="CK304" s="2">
        <v>22</v>
      </c>
      <c r="CL304" s="2" t="s">
        <v>85</v>
      </c>
      <c r="CM304" s="2"/>
    </row>
    <row r="305" spans="1:91">
      <c r="A305" s="2" t="s">
        <v>71</v>
      </c>
      <c r="B305" s="2" t="s">
        <v>72</v>
      </c>
      <c r="C305" s="2" t="s">
        <v>73</v>
      </c>
      <c r="D305" s="2"/>
      <c r="E305" s="2" t="str">
        <f>"FES1162574298"</f>
        <v>FES1162574298</v>
      </c>
      <c r="F305" s="3">
        <v>42986</v>
      </c>
      <c r="G305" s="2">
        <v>201803</v>
      </c>
      <c r="H305" s="2" t="s">
        <v>78</v>
      </c>
      <c r="I305" s="2" t="s">
        <v>79</v>
      </c>
      <c r="J305" s="2" t="s">
        <v>80</v>
      </c>
      <c r="K305" s="2" t="s">
        <v>77</v>
      </c>
      <c r="L305" s="2" t="s">
        <v>74</v>
      </c>
      <c r="M305" s="2" t="s">
        <v>75</v>
      </c>
      <c r="N305" s="2" t="s">
        <v>251</v>
      </c>
      <c r="O305" s="2" t="s">
        <v>81</v>
      </c>
      <c r="P305" s="2" t="str">
        <f>"2170583988                    "</f>
        <v xml:space="preserve">2170583988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4.55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1</v>
      </c>
      <c r="BJ305" s="2">
        <v>0.2</v>
      </c>
      <c r="BK305" s="2">
        <v>1</v>
      </c>
      <c r="BL305" s="2">
        <v>41.99</v>
      </c>
      <c r="BM305" s="2">
        <v>5.88</v>
      </c>
      <c r="BN305" s="2">
        <v>47.87</v>
      </c>
      <c r="BO305" s="2">
        <v>47.87</v>
      </c>
      <c r="BP305" s="2"/>
      <c r="BQ305" s="2" t="s">
        <v>111</v>
      </c>
      <c r="BR305" s="2" t="s">
        <v>82</v>
      </c>
      <c r="BS305" s="3">
        <v>42989</v>
      </c>
      <c r="BT305" s="4">
        <v>0.4375</v>
      </c>
      <c r="BU305" s="2" t="s">
        <v>710</v>
      </c>
      <c r="BV305" s="2" t="s">
        <v>95</v>
      </c>
      <c r="BW305" s="2"/>
      <c r="BX305" s="2"/>
      <c r="BY305" s="2">
        <v>1200</v>
      </c>
      <c r="BZ305" s="2"/>
      <c r="CA305" s="2" t="s">
        <v>711</v>
      </c>
      <c r="CB305" s="2"/>
      <c r="CC305" s="2" t="s">
        <v>75</v>
      </c>
      <c r="CD305" s="2">
        <v>3201</v>
      </c>
      <c r="CE305" s="2" t="s">
        <v>89</v>
      </c>
      <c r="CF305" s="5">
        <v>42990</v>
      </c>
      <c r="CG305" s="2"/>
      <c r="CH305" s="2"/>
      <c r="CI305" s="2">
        <v>1</v>
      </c>
      <c r="CJ305" s="2">
        <v>1</v>
      </c>
      <c r="CK305" s="2">
        <v>21</v>
      </c>
      <c r="CL305" s="2" t="s">
        <v>85</v>
      </c>
      <c r="CM305" s="2"/>
    </row>
    <row r="306" spans="1:91">
      <c r="A306" s="2" t="s">
        <v>71</v>
      </c>
      <c r="B306" s="2" t="s">
        <v>72</v>
      </c>
      <c r="C306" s="2" t="s">
        <v>73</v>
      </c>
      <c r="D306" s="2"/>
      <c r="E306" s="2" t="str">
        <f>"FES1162574308"</f>
        <v>FES1162574308</v>
      </c>
      <c r="F306" s="3">
        <v>42986</v>
      </c>
      <c r="G306" s="2">
        <v>201803</v>
      </c>
      <c r="H306" s="2" t="s">
        <v>78</v>
      </c>
      <c r="I306" s="2" t="s">
        <v>79</v>
      </c>
      <c r="J306" s="2" t="s">
        <v>80</v>
      </c>
      <c r="K306" s="2" t="s">
        <v>77</v>
      </c>
      <c r="L306" s="2" t="s">
        <v>74</v>
      </c>
      <c r="M306" s="2" t="s">
        <v>75</v>
      </c>
      <c r="N306" s="2" t="s">
        <v>712</v>
      </c>
      <c r="O306" s="2" t="s">
        <v>81</v>
      </c>
      <c r="P306" s="2" t="str">
        <f>"2170585660                    "</f>
        <v xml:space="preserve">2170585660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4.55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1</v>
      </c>
      <c r="BI306" s="2">
        <v>1</v>
      </c>
      <c r="BJ306" s="2">
        <v>0.2</v>
      </c>
      <c r="BK306" s="2">
        <v>1</v>
      </c>
      <c r="BL306" s="2">
        <v>41.99</v>
      </c>
      <c r="BM306" s="2">
        <v>5.88</v>
      </c>
      <c r="BN306" s="2">
        <v>47.87</v>
      </c>
      <c r="BO306" s="2">
        <v>47.87</v>
      </c>
      <c r="BP306" s="2"/>
      <c r="BQ306" s="2" t="s">
        <v>111</v>
      </c>
      <c r="BR306" s="2" t="s">
        <v>82</v>
      </c>
      <c r="BS306" s="3">
        <v>42989</v>
      </c>
      <c r="BT306" s="4">
        <v>0.4375</v>
      </c>
      <c r="BU306" s="2" t="s">
        <v>713</v>
      </c>
      <c r="BV306" s="2" t="s">
        <v>95</v>
      </c>
      <c r="BW306" s="2"/>
      <c r="BX306" s="2"/>
      <c r="BY306" s="2">
        <v>1200</v>
      </c>
      <c r="BZ306" s="2"/>
      <c r="CA306" s="2" t="s">
        <v>711</v>
      </c>
      <c r="CB306" s="2"/>
      <c r="CC306" s="2" t="s">
        <v>75</v>
      </c>
      <c r="CD306" s="2">
        <v>3201</v>
      </c>
      <c r="CE306" s="2" t="s">
        <v>89</v>
      </c>
      <c r="CF306" s="5">
        <v>42990</v>
      </c>
      <c r="CG306" s="2"/>
      <c r="CH306" s="2"/>
      <c r="CI306" s="2">
        <v>1</v>
      </c>
      <c r="CJ306" s="2">
        <v>1</v>
      </c>
      <c r="CK306" s="2">
        <v>21</v>
      </c>
      <c r="CL306" s="2" t="s">
        <v>85</v>
      </c>
      <c r="CM306" s="2"/>
    </row>
    <row r="307" spans="1:91">
      <c r="A307" s="2" t="s">
        <v>71</v>
      </c>
      <c r="B307" s="2" t="s">
        <v>72</v>
      </c>
      <c r="C307" s="2" t="s">
        <v>73</v>
      </c>
      <c r="D307" s="2"/>
      <c r="E307" s="2" t="str">
        <f>"FES1162574332"</f>
        <v>FES1162574332</v>
      </c>
      <c r="F307" s="3">
        <v>42986</v>
      </c>
      <c r="G307" s="2">
        <v>201803</v>
      </c>
      <c r="H307" s="2" t="s">
        <v>78</v>
      </c>
      <c r="I307" s="2" t="s">
        <v>79</v>
      </c>
      <c r="J307" s="2" t="s">
        <v>80</v>
      </c>
      <c r="K307" s="2" t="s">
        <v>77</v>
      </c>
      <c r="L307" s="2" t="s">
        <v>159</v>
      </c>
      <c r="M307" s="2" t="s">
        <v>160</v>
      </c>
      <c r="N307" s="2" t="s">
        <v>498</v>
      </c>
      <c r="O307" s="2" t="s">
        <v>81</v>
      </c>
      <c r="P307" s="2" t="str">
        <f>"2170587047                    "</f>
        <v xml:space="preserve">2170587047 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3.55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1</v>
      </c>
      <c r="BJ307" s="2">
        <v>0.2</v>
      </c>
      <c r="BK307" s="2">
        <v>1</v>
      </c>
      <c r="BL307" s="2">
        <v>32.799999999999997</v>
      </c>
      <c r="BM307" s="2">
        <v>4.59</v>
      </c>
      <c r="BN307" s="2">
        <v>37.39</v>
      </c>
      <c r="BO307" s="2">
        <v>37.39</v>
      </c>
      <c r="BP307" s="2"/>
      <c r="BQ307" s="2" t="s">
        <v>111</v>
      </c>
      <c r="BR307" s="2" t="s">
        <v>82</v>
      </c>
      <c r="BS307" s="3">
        <v>42989</v>
      </c>
      <c r="BT307" s="4">
        <v>0.37847222222222227</v>
      </c>
      <c r="BU307" s="2" t="s">
        <v>714</v>
      </c>
      <c r="BV307" s="2" t="s">
        <v>95</v>
      </c>
      <c r="BW307" s="2"/>
      <c r="BX307" s="2"/>
      <c r="BY307" s="2">
        <v>1200</v>
      </c>
      <c r="BZ307" s="2"/>
      <c r="CA307" s="2"/>
      <c r="CB307" s="2"/>
      <c r="CC307" s="2" t="s">
        <v>160</v>
      </c>
      <c r="CD307" s="2">
        <v>2090</v>
      </c>
      <c r="CE307" s="2" t="s">
        <v>89</v>
      </c>
      <c r="CF307" s="5">
        <v>42990</v>
      </c>
      <c r="CG307" s="2"/>
      <c r="CH307" s="2"/>
      <c r="CI307" s="2">
        <v>1</v>
      </c>
      <c r="CJ307" s="2">
        <v>1</v>
      </c>
      <c r="CK307" s="2">
        <v>22</v>
      </c>
      <c r="CL307" s="2" t="s">
        <v>85</v>
      </c>
      <c r="CM307" s="2"/>
    </row>
    <row r="308" spans="1:91">
      <c r="A308" s="2" t="s">
        <v>71</v>
      </c>
      <c r="B308" s="2" t="s">
        <v>72</v>
      </c>
      <c r="C308" s="2" t="s">
        <v>73</v>
      </c>
      <c r="D308" s="2"/>
      <c r="E308" s="2" t="str">
        <f>"FES1162574315"</f>
        <v>FES1162574315</v>
      </c>
      <c r="F308" s="3">
        <v>42986</v>
      </c>
      <c r="G308" s="2">
        <v>201803</v>
      </c>
      <c r="H308" s="2" t="s">
        <v>78</v>
      </c>
      <c r="I308" s="2" t="s">
        <v>79</v>
      </c>
      <c r="J308" s="2" t="s">
        <v>80</v>
      </c>
      <c r="K308" s="2" t="s">
        <v>77</v>
      </c>
      <c r="L308" s="2" t="s">
        <v>115</v>
      </c>
      <c r="M308" s="2" t="s">
        <v>116</v>
      </c>
      <c r="N308" s="2" t="s">
        <v>302</v>
      </c>
      <c r="O308" s="2" t="s">
        <v>81</v>
      </c>
      <c r="P308" s="2" t="str">
        <f>"2170586614                    "</f>
        <v xml:space="preserve">2170586614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4.55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1</v>
      </c>
      <c r="BJ308" s="2">
        <v>0.2</v>
      </c>
      <c r="BK308" s="2">
        <v>1</v>
      </c>
      <c r="BL308" s="2">
        <v>41.99</v>
      </c>
      <c r="BM308" s="2">
        <v>5.88</v>
      </c>
      <c r="BN308" s="2">
        <v>47.87</v>
      </c>
      <c r="BO308" s="2">
        <v>47.87</v>
      </c>
      <c r="BP308" s="2"/>
      <c r="BQ308" s="2" t="s">
        <v>111</v>
      </c>
      <c r="BR308" s="2" t="s">
        <v>82</v>
      </c>
      <c r="BS308" s="3">
        <v>42989</v>
      </c>
      <c r="BT308" s="4">
        <v>0.4375</v>
      </c>
      <c r="BU308" s="2" t="s">
        <v>715</v>
      </c>
      <c r="BV308" s="2" t="s">
        <v>95</v>
      </c>
      <c r="BW308" s="2"/>
      <c r="BX308" s="2"/>
      <c r="BY308" s="2">
        <v>1200</v>
      </c>
      <c r="BZ308" s="2"/>
      <c r="CA308" s="2"/>
      <c r="CB308" s="2"/>
      <c r="CC308" s="2" t="s">
        <v>116</v>
      </c>
      <c r="CD308" s="2">
        <v>4302</v>
      </c>
      <c r="CE308" s="2" t="s">
        <v>89</v>
      </c>
      <c r="CF308" s="5">
        <v>42990</v>
      </c>
      <c r="CG308" s="2"/>
      <c r="CH308" s="2"/>
      <c r="CI308" s="2">
        <v>1</v>
      </c>
      <c r="CJ308" s="2">
        <v>1</v>
      </c>
      <c r="CK308" s="2">
        <v>21</v>
      </c>
      <c r="CL308" s="2" t="s">
        <v>85</v>
      </c>
      <c r="CM308" s="2"/>
    </row>
    <row r="309" spans="1:91">
      <c r="A309" s="2" t="s">
        <v>71</v>
      </c>
      <c r="B309" s="2" t="s">
        <v>72</v>
      </c>
      <c r="C309" s="2" t="s">
        <v>73</v>
      </c>
      <c r="D309" s="2"/>
      <c r="E309" s="2" t="str">
        <f>"FES1162574342"</f>
        <v>FES1162574342</v>
      </c>
      <c r="F309" s="3">
        <v>42986</v>
      </c>
      <c r="G309" s="2">
        <v>201803</v>
      </c>
      <c r="H309" s="2" t="s">
        <v>78</v>
      </c>
      <c r="I309" s="2" t="s">
        <v>79</v>
      </c>
      <c r="J309" s="2" t="s">
        <v>80</v>
      </c>
      <c r="K309" s="2" t="s">
        <v>77</v>
      </c>
      <c r="L309" s="2" t="s">
        <v>74</v>
      </c>
      <c r="M309" s="2" t="s">
        <v>75</v>
      </c>
      <c r="N309" s="2" t="s">
        <v>267</v>
      </c>
      <c r="O309" s="2" t="s">
        <v>81</v>
      </c>
      <c r="P309" s="2" t="str">
        <f>"2170587732                    "</f>
        <v xml:space="preserve">2170587732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4.55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1</v>
      </c>
      <c r="BJ309" s="2">
        <v>0.2</v>
      </c>
      <c r="BK309" s="2">
        <v>1</v>
      </c>
      <c r="BL309" s="2">
        <v>41.99</v>
      </c>
      <c r="BM309" s="2">
        <v>5.88</v>
      </c>
      <c r="BN309" s="2">
        <v>47.87</v>
      </c>
      <c r="BO309" s="2">
        <v>47.87</v>
      </c>
      <c r="BP309" s="2"/>
      <c r="BQ309" s="2" t="s">
        <v>111</v>
      </c>
      <c r="BR309" s="2" t="s">
        <v>82</v>
      </c>
      <c r="BS309" s="3">
        <v>42989</v>
      </c>
      <c r="BT309" s="4">
        <v>0.39583333333333331</v>
      </c>
      <c r="BU309" s="2" t="s">
        <v>716</v>
      </c>
      <c r="BV309" s="2" t="s">
        <v>95</v>
      </c>
      <c r="BW309" s="2"/>
      <c r="BX309" s="2"/>
      <c r="BY309" s="2">
        <v>1200</v>
      </c>
      <c r="BZ309" s="2"/>
      <c r="CA309" s="2" t="s">
        <v>711</v>
      </c>
      <c r="CB309" s="2"/>
      <c r="CC309" s="2" t="s">
        <v>75</v>
      </c>
      <c r="CD309" s="2">
        <v>3200</v>
      </c>
      <c r="CE309" s="2" t="s">
        <v>89</v>
      </c>
      <c r="CF309" s="5">
        <v>42990</v>
      </c>
      <c r="CG309" s="2"/>
      <c r="CH309" s="2"/>
      <c r="CI309" s="2">
        <v>1</v>
      </c>
      <c r="CJ309" s="2">
        <v>1</v>
      </c>
      <c r="CK309" s="2">
        <v>21</v>
      </c>
      <c r="CL309" s="2" t="s">
        <v>85</v>
      </c>
      <c r="CM309" s="2"/>
    </row>
    <row r="310" spans="1:91">
      <c r="A310" s="2" t="s">
        <v>71</v>
      </c>
      <c r="B310" s="2" t="s">
        <v>72</v>
      </c>
      <c r="C310" s="2" t="s">
        <v>73</v>
      </c>
      <c r="D310" s="2"/>
      <c r="E310" s="2" t="str">
        <f>"FES1162574425"</f>
        <v>FES1162574425</v>
      </c>
      <c r="F310" s="3">
        <v>42986</v>
      </c>
      <c r="G310" s="2">
        <v>201803</v>
      </c>
      <c r="H310" s="2" t="s">
        <v>78</v>
      </c>
      <c r="I310" s="2" t="s">
        <v>79</v>
      </c>
      <c r="J310" s="2" t="s">
        <v>80</v>
      </c>
      <c r="K310" s="2" t="s">
        <v>77</v>
      </c>
      <c r="L310" s="2" t="s">
        <v>171</v>
      </c>
      <c r="M310" s="2" t="s">
        <v>172</v>
      </c>
      <c r="N310" s="2" t="s">
        <v>209</v>
      </c>
      <c r="O310" s="2" t="s">
        <v>81</v>
      </c>
      <c r="P310" s="2" t="str">
        <f>"217058956                     "</f>
        <v xml:space="preserve">217058956 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3.55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1</v>
      </c>
      <c r="BJ310" s="2">
        <v>0.2</v>
      </c>
      <c r="BK310" s="2">
        <v>1</v>
      </c>
      <c r="BL310" s="2">
        <v>32.799999999999997</v>
      </c>
      <c r="BM310" s="2">
        <v>4.59</v>
      </c>
      <c r="BN310" s="2">
        <v>37.39</v>
      </c>
      <c r="BO310" s="2">
        <v>37.39</v>
      </c>
      <c r="BP310" s="2"/>
      <c r="BQ310" s="2" t="s">
        <v>210</v>
      </c>
      <c r="BR310" s="2" t="s">
        <v>82</v>
      </c>
      <c r="BS310" s="3">
        <v>42989</v>
      </c>
      <c r="BT310" s="4">
        <v>0.3833333333333333</v>
      </c>
      <c r="BU310" s="2" t="s">
        <v>717</v>
      </c>
      <c r="BV310" s="2" t="s">
        <v>95</v>
      </c>
      <c r="BW310" s="2"/>
      <c r="BX310" s="2"/>
      <c r="BY310" s="2">
        <v>1200</v>
      </c>
      <c r="BZ310" s="2"/>
      <c r="CA310" s="2" t="s">
        <v>718</v>
      </c>
      <c r="CB310" s="2"/>
      <c r="CC310" s="2" t="s">
        <v>172</v>
      </c>
      <c r="CD310" s="2">
        <v>1459</v>
      </c>
      <c r="CE310" s="2" t="s">
        <v>89</v>
      </c>
      <c r="CF310" s="5">
        <v>42990</v>
      </c>
      <c r="CG310" s="2"/>
      <c r="CH310" s="2"/>
      <c r="CI310" s="2">
        <v>1</v>
      </c>
      <c r="CJ310" s="2">
        <v>1</v>
      </c>
      <c r="CK310" s="2">
        <v>22</v>
      </c>
      <c r="CL310" s="2" t="s">
        <v>85</v>
      </c>
      <c r="CM310" s="2"/>
    </row>
    <row r="311" spans="1:91">
      <c r="A311" s="2" t="s">
        <v>71</v>
      </c>
      <c r="B311" s="2" t="s">
        <v>72</v>
      </c>
      <c r="C311" s="2" t="s">
        <v>73</v>
      </c>
      <c r="D311" s="2"/>
      <c r="E311" s="2" t="str">
        <f>"FES1162574450"</f>
        <v>FES1162574450</v>
      </c>
      <c r="F311" s="3">
        <v>42986</v>
      </c>
      <c r="G311" s="2">
        <v>201803</v>
      </c>
      <c r="H311" s="2" t="s">
        <v>78</v>
      </c>
      <c r="I311" s="2" t="s">
        <v>79</v>
      </c>
      <c r="J311" s="2" t="s">
        <v>80</v>
      </c>
      <c r="K311" s="2" t="s">
        <v>77</v>
      </c>
      <c r="L311" s="2" t="s">
        <v>120</v>
      </c>
      <c r="M311" s="2" t="s">
        <v>121</v>
      </c>
      <c r="N311" s="2" t="s">
        <v>719</v>
      </c>
      <c r="O311" s="2" t="s">
        <v>81</v>
      </c>
      <c r="P311" s="2" t="str">
        <f>"2170589467                    "</f>
        <v xml:space="preserve">2170589467  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4.55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1</v>
      </c>
      <c r="BJ311" s="2">
        <v>0.2</v>
      </c>
      <c r="BK311" s="2">
        <v>1</v>
      </c>
      <c r="BL311" s="2">
        <v>41.99</v>
      </c>
      <c r="BM311" s="2">
        <v>5.88</v>
      </c>
      <c r="BN311" s="2">
        <v>47.87</v>
      </c>
      <c r="BO311" s="2">
        <v>47.87</v>
      </c>
      <c r="BP311" s="2"/>
      <c r="BQ311" s="2" t="s">
        <v>130</v>
      </c>
      <c r="BR311" s="2" t="s">
        <v>82</v>
      </c>
      <c r="BS311" s="3">
        <v>42989</v>
      </c>
      <c r="BT311" s="4">
        <v>0.39583333333333331</v>
      </c>
      <c r="BU311" s="2" t="s">
        <v>720</v>
      </c>
      <c r="BV311" s="2" t="s">
        <v>95</v>
      </c>
      <c r="BW311" s="2"/>
      <c r="BX311" s="2"/>
      <c r="BY311" s="2">
        <v>1200</v>
      </c>
      <c r="BZ311" s="2"/>
      <c r="CA311" s="2" t="s">
        <v>721</v>
      </c>
      <c r="CB311" s="2"/>
      <c r="CC311" s="2" t="s">
        <v>121</v>
      </c>
      <c r="CD311" s="2">
        <v>7764</v>
      </c>
      <c r="CE311" s="2" t="s">
        <v>89</v>
      </c>
      <c r="CF311" s="5">
        <v>42990</v>
      </c>
      <c r="CG311" s="2"/>
      <c r="CH311" s="2"/>
      <c r="CI311" s="2">
        <v>1</v>
      </c>
      <c r="CJ311" s="2">
        <v>1</v>
      </c>
      <c r="CK311" s="2">
        <v>21</v>
      </c>
      <c r="CL311" s="2" t="s">
        <v>85</v>
      </c>
      <c r="CM311" s="2"/>
    </row>
    <row r="312" spans="1:91">
      <c r="A312" s="2" t="s">
        <v>71</v>
      </c>
      <c r="B312" s="2" t="s">
        <v>72</v>
      </c>
      <c r="C312" s="2" t="s">
        <v>73</v>
      </c>
      <c r="D312" s="2"/>
      <c r="E312" s="2" t="str">
        <f>"FES1162574369"</f>
        <v>FES1162574369</v>
      </c>
      <c r="F312" s="3">
        <v>42986</v>
      </c>
      <c r="G312" s="2">
        <v>201803</v>
      </c>
      <c r="H312" s="2" t="s">
        <v>78</v>
      </c>
      <c r="I312" s="2" t="s">
        <v>79</v>
      </c>
      <c r="J312" s="2" t="s">
        <v>80</v>
      </c>
      <c r="K312" s="2" t="s">
        <v>77</v>
      </c>
      <c r="L312" s="2" t="s">
        <v>159</v>
      </c>
      <c r="M312" s="2" t="s">
        <v>160</v>
      </c>
      <c r="N312" s="2" t="s">
        <v>161</v>
      </c>
      <c r="O312" s="2" t="s">
        <v>81</v>
      </c>
      <c r="P312" s="2" t="str">
        <f>"2170589595                    "</f>
        <v xml:space="preserve">2170589595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3.55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</v>
      </c>
      <c r="BI312" s="2">
        <v>1</v>
      </c>
      <c r="BJ312" s="2">
        <v>0.2</v>
      </c>
      <c r="BK312" s="2">
        <v>1</v>
      </c>
      <c r="BL312" s="2">
        <v>32.799999999999997</v>
      </c>
      <c r="BM312" s="2">
        <v>4.59</v>
      </c>
      <c r="BN312" s="2">
        <v>37.39</v>
      </c>
      <c r="BO312" s="2">
        <v>37.39</v>
      </c>
      <c r="BP312" s="2"/>
      <c r="BQ312" s="2" t="s">
        <v>99</v>
      </c>
      <c r="BR312" s="2" t="s">
        <v>82</v>
      </c>
      <c r="BS312" s="3">
        <v>42989</v>
      </c>
      <c r="BT312" s="4">
        <v>0.52986111111111112</v>
      </c>
      <c r="BU312" s="2" t="s">
        <v>709</v>
      </c>
      <c r="BV312" s="2" t="s">
        <v>85</v>
      </c>
      <c r="BW312" s="2" t="s">
        <v>113</v>
      </c>
      <c r="BX312" s="2" t="s">
        <v>273</v>
      </c>
      <c r="BY312" s="2">
        <v>1200</v>
      </c>
      <c r="BZ312" s="2"/>
      <c r="CA312" s="2" t="s">
        <v>180</v>
      </c>
      <c r="CB312" s="2"/>
      <c r="CC312" s="2" t="s">
        <v>160</v>
      </c>
      <c r="CD312" s="2">
        <v>2094</v>
      </c>
      <c r="CE312" s="2" t="s">
        <v>89</v>
      </c>
      <c r="CF312" s="5">
        <v>42990</v>
      </c>
      <c r="CG312" s="2"/>
      <c r="CH312" s="2"/>
      <c r="CI312" s="2">
        <v>1</v>
      </c>
      <c r="CJ312" s="2">
        <v>1</v>
      </c>
      <c r="CK312" s="2">
        <v>22</v>
      </c>
      <c r="CL312" s="2" t="s">
        <v>85</v>
      </c>
      <c r="CM312" s="2"/>
    </row>
    <row r="313" spans="1:91">
      <c r="A313" s="2" t="s">
        <v>71</v>
      </c>
      <c r="B313" s="2" t="s">
        <v>72</v>
      </c>
      <c r="C313" s="2" t="s">
        <v>73</v>
      </c>
      <c r="D313" s="2"/>
      <c r="E313" s="2" t="str">
        <f>"FES1162574327"</f>
        <v>FES1162574327</v>
      </c>
      <c r="F313" s="3">
        <v>42986</v>
      </c>
      <c r="G313" s="2">
        <v>201803</v>
      </c>
      <c r="H313" s="2" t="s">
        <v>78</v>
      </c>
      <c r="I313" s="2" t="s">
        <v>79</v>
      </c>
      <c r="J313" s="2" t="s">
        <v>80</v>
      </c>
      <c r="K313" s="2" t="s">
        <v>77</v>
      </c>
      <c r="L313" s="2" t="s">
        <v>90</v>
      </c>
      <c r="M313" s="2" t="s">
        <v>91</v>
      </c>
      <c r="N313" s="2" t="s">
        <v>517</v>
      </c>
      <c r="O313" s="2" t="s">
        <v>81</v>
      </c>
      <c r="P313" s="2" t="str">
        <f>"2170586899                    "</f>
        <v xml:space="preserve">2170586899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4.55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1</v>
      </c>
      <c r="BJ313" s="2">
        <v>0.2</v>
      </c>
      <c r="BK313" s="2">
        <v>1</v>
      </c>
      <c r="BL313" s="2">
        <v>41.99</v>
      </c>
      <c r="BM313" s="2">
        <v>5.88</v>
      </c>
      <c r="BN313" s="2">
        <v>47.87</v>
      </c>
      <c r="BO313" s="2">
        <v>47.87</v>
      </c>
      <c r="BP313" s="2"/>
      <c r="BQ313" s="2" t="s">
        <v>111</v>
      </c>
      <c r="BR313" s="2" t="s">
        <v>82</v>
      </c>
      <c r="BS313" s="3">
        <v>42989</v>
      </c>
      <c r="BT313" s="4">
        <v>0.39652777777777781</v>
      </c>
      <c r="BU313" s="2" t="s">
        <v>519</v>
      </c>
      <c r="BV313" s="2" t="s">
        <v>95</v>
      </c>
      <c r="BW313" s="2"/>
      <c r="BX313" s="2"/>
      <c r="BY313" s="2">
        <v>1200</v>
      </c>
      <c r="BZ313" s="2"/>
      <c r="CA313" s="2" t="s">
        <v>520</v>
      </c>
      <c r="CB313" s="2"/>
      <c r="CC313" s="2" t="s">
        <v>91</v>
      </c>
      <c r="CD313" s="2">
        <v>4001</v>
      </c>
      <c r="CE313" s="2" t="s">
        <v>89</v>
      </c>
      <c r="CF313" s="5">
        <v>42990</v>
      </c>
      <c r="CG313" s="2"/>
      <c r="CH313" s="2"/>
      <c r="CI313" s="2">
        <v>1</v>
      </c>
      <c r="CJ313" s="2">
        <v>1</v>
      </c>
      <c r="CK313" s="2">
        <v>21</v>
      </c>
      <c r="CL313" s="2" t="s">
        <v>85</v>
      </c>
      <c r="CM313" s="2"/>
    </row>
    <row r="314" spans="1:91">
      <c r="A314" s="2" t="s">
        <v>71</v>
      </c>
      <c r="B314" s="2" t="s">
        <v>72</v>
      </c>
      <c r="C314" s="2" t="s">
        <v>73</v>
      </c>
      <c r="D314" s="2"/>
      <c r="E314" s="2" t="str">
        <f>"FES1162574429"</f>
        <v>FES1162574429</v>
      </c>
      <c r="F314" s="3">
        <v>42986</v>
      </c>
      <c r="G314" s="2">
        <v>201803</v>
      </c>
      <c r="H314" s="2" t="s">
        <v>78</v>
      </c>
      <c r="I314" s="2" t="s">
        <v>79</v>
      </c>
      <c r="J314" s="2" t="s">
        <v>80</v>
      </c>
      <c r="K314" s="2" t="s">
        <v>77</v>
      </c>
      <c r="L314" s="2" t="s">
        <v>203</v>
      </c>
      <c r="M314" s="2" t="s">
        <v>204</v>
      </c>
      <c r="N314" s="2" t="s">
        <v>463</v>
      </c>
      <c r="O314" s="2" t="s">
        <v>81</v>
      </c>
      <c r="P314" s="2" t="str">
        <f>"2170589665                    "</f>
        <v xml:space="preserve">2170589665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3.55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1</v>
      </c>
      <c r="BI314" s="2">
        <v>1</v>
      </c>
      <c r="BJ314" s="2">
        <v>0.2</v>
      </c>
      <c r="BK314" s="2">
        <v>1</v>
      </c>
      <c r="BL314" s="2">
        <v>32.799999999999997</v>
      </c>
      <c r="BM314" s="2">
        <v>4.59</v>
      </c>
      <c r="BN314" s="2">
        <v>37.39</v>
      </c>
      <c r="BO314" s="2">
        <v>37.39</v>
      </c>
      <c r="BP314" s="2"/>
      <c r="BQ314" s="2" t="s">
        <v>464</v>
      </c>
      <c r="BR314" s="2" t="s">
        <v>82</v>
      </c>
      <c r="BS314" s="3">
        <v>42989</v>
      </c>
      <c r="BT314" s="4">
        <v>0.4375</v>
      </c>
      <c r="BU314" s="2" t="s">
        <v>722</v>
      </c>
      <c r="BV314" s="2" t="s">
        <v>95</v>
      </c>
      <c r="BW314" s="2"/>
      <c r="BX314" s="2"/>
      <c r="BY314" s="2">
        <v>1200</v>
      </c>
      <c r="BZ314" s="2"/>
      <c r="CA314" s="2" t="s">
        <v>180</v>
      </c>
      <c r="CB314" s="2"/>
      <c r="CC314" s="2" t="s">
        <v>204</v>
      </c>
      <c r="CD314" s="2">
        <v>1422</v>
      </c>
      <c r="CE314" s="2" t="s">
        <v>89</v>
      </c>
      <c r="CF314" s="5">
        <v>42989</v>
      </c>
      <c r="CG314" s="2"/>
      <c r="CH314" s="2"/>
      <c r="CI314" s="2">
        <v>1</v>
      </c>
      <c r="CJ314" s="2">
        <v>1</v>
      </c>
      <c r="CK314" s="2">
        <v>22</v>
      </c>
      <c r="CL314" s="2" t="s">
        <v>85</v>
      </c>
      <c r="CM314" s="2"/>
    </row>
    <row r="315" spans="1:91">
      <c r="A315" s="2" t="s">
        <v>71</v>
      </c>
      <c r="B315" s="2" t="s">
        <v>72</v>
      </c>
      <c r="C315" s="2" t="s">
        <v>73</v>
      </c>
      <c r="D315" s="2"/>
      <c r="E315" s="2" t="str">
        <f>"FES1162574418"</f>
        <v>FES1162574418</v>
      </c>
      <c r="F315" s="3">
        <v>42986</v>
      </c>
      <c r="G315" s="2">
        <v>201803</v>
      </c>
      <c r="H315" s="2" t="s">
        <v>78</v>
      </c>
      <c r="I315" s="2" t="s">
        <v>79</v>
      </c>
      <c r="J315" s="2" t="s">
        <v>80</v>
      </c>
      <c r="K315" s="2" t="s">
        <v>77</v>
      </c>
      <c r="L315" s="2" t="s">
        <v>78</v>
      </c>
      <c r="M315" s="2" t="s">
        <v>79</v>
      </c>
      <c r="N315" s="2" t="s">
        <v>723</v>
      </c>
      <c r="O315" s="2" t="s">
        <v>81</v>
      </c>
      <c r="P315" s="2" t="str">
        <f>"2170589657                    "</f>
        <v xml:space="preserve">2170589657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3.55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1</v>
      </c>
      <c r="BJ315" s="2">
        <v>0.2</v>
      </c>
      <c r="BK315" s="2">
        <v>1</v>
      </c>
      <c r="BL315" s="2">
        <v>32.799999999999997</v>
      </c>
      <c r="BM315" s="2">
        <v>4.59</v>
      </c>
      <c r="BN315" s="2">
        <v>37.39</v>
      </c>
      <c r="BO315" s="2">
        <v>37.39</v>
      </c>
      <c r="BP315" s="2"/>
      <c r="BQ315" s="2" t="s">
        <v>99</v>
      </c>
      <c r="BR315" s="2" t="s">
        <v>82</v>
      </c>
      <c r="BS315" s="3">
        <v>42990</v>
      </c>
      <c r="BT315" s="4">
        <v>0.40972222222222227</v>
      </c>
      <c r="BU315" s="2" t="s">
        <v>724</v>
      </c>
      <c r="BV315" s="2" t="s">
        <v>85</v>
      </c>
      <c r="BW315" s="2" t="s">
        <v>113</v>
      </c>
      <c r="BX315" s="2" t="s">
        <v>725</v>
      </c>
      <c r="BY315" s="2">
        <v>1200</v>
      </c>
      <c r="BZ315" s="2"/>
      <c r="CA315" s="2" t="s">
        <v>726</v>
      </c>
      <c r="CB315" s="2"/>
      <c r="CC315" s="2" t="s">
        <v>79</v>
      </c>
      <c r="CD315" s="2">
        <v>1600</v>
      </c>
      <c r="CE315" s="2" t="s">
        <v>89</v>
      </c>
      <c r="CF315" s="5">
        <v>42990</v>
      </c>
      <c r="CG315" s="2"/>
      <c r="CH315" s="2"/>
      <c r="CI315" s="2">
        <v>1</v>
      </c>
      <c r="CJ315" s="2">
        <v>2</v>
      </c>
      <c r="CK315" s="2">
        <v>22</v>
      </c>
      <c r="CL315" s="2" t="s">
        <v>85</v>
      </c>
      <c r="CM315" s="2"/>
    </row>
    <row r="316" spans="1:91">
      <c r="A316" s="2" t="s">
        <v>71</v>
      </c>
      <c r="B316" s="2" t="s">
        <v>72</v>
      </c>
      <c r="C316" s="2" t="s">
        <v>73</v>
      </c>
      <c r="D316" s="2"/>
      <c r="E316" s="2" t="str">
        <f>"FES1162574310"</f>
        <v>FES1162574310</v>
      </c>
      <c r="F316" s="3">
        <v>42986</v>
      </c>
      <c r="G316" s="2">
        <v>201803</v>
      </c>
      <c r="H316" s="2" t="s">
        <v>78</v>
      </c>
      <c r="I316" s="2" t="s">
        <v>79</v>
      </c>
      <c r="J316" s="2" t="s">
        <v>80</v>
      </c>
      <c r="K316" s="2" t="s">
        <v>77</v>
      </c>
      <c r="L316" s="2" t="s">
        <v>127</v>
      </c>
      <c r="M316" s="2" t="s">
        <v>128</v>
      </c>
      <c r="N316" s="2" t="s">
        <v>452</v>
      </c>
      <c r="O316" s="2" t="s">
        <v>81</v>
      </c>
      <c r="P316" s="2" t="str">
        <f>"2170586158                    "</f>
        <v xml:space="preserve">2170586158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4.55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1</v>
      </c>
      <c r="BJ316" s="2">
        <v>0.2</v>
      </c>
      <c r="BK316" s="2">
        <v>1</v>
      </c>
      <c r="BL316" s="2">
        <v>41.99</v>
      </c>
      <c r="BM316" s="2">
        <v>5.88</v>
      </c>
      <c r="BN316" s="2">
        <v>47.87</v>
      </c>
      <c r="BO316" s="2">
        <v>47.87</v>
      </c>
      <c r="BP316" s="2"/>
      <c r="BQ316" s="2" t="s">
        <v>111</v>
      </c>
      <c r="BR316" s="2" t="s">
        <v>82</v>
      </c>
      <c r="BS316" s="3">
        <v>42989</v>
      </c>
      <c r="BT316" s="4">
        <v>0.38541666666666669</v>
      </c>
      <c r="BU316" s="2" t="s">
        <v>727</v>
      </c>
      <c r="BV316" s="2" t="s">
        <v>95</v>
      </c>
      <c r="BW316" s="2"/>
      <c r="BX316" s="2"/>
      <c r="BY316" s="2">
        <v>1200</v>
      </c>
      <c r="BZ316" s="2"/>
      <c r="CA316" s="2" t="s">
        <v>165</v>
      </c>
      <c r="CB316" s="2"/>
      <c r="CC316" s="2" t="s">
        <v>128</v>
      </c>
      <c r="CD316" s="2">
        <v>6001</v>
      </c>
      <c r="CE316" s="2" t="s">
        <v>89</v>
      </c>
      <c r="CF316" s="5">
        <v>42990</v>
      </c>
      <c r="CG316" s="2"/>
      <c r="CH316" s="2"/>
      <c r="CI316" s="2">
        <v>1</v>
      </c>
      <c r="CJ316" s="2">
        <v>1</v>
      </c>
      <c r="CK316" s="2">
        <v>21</v>
      </c>
      <c r="CL316" s="2" t="s">
        <v>85</v>
      </c>
      <c r="CM316" s="2"/>
    </row>
    <row r="317" spans="1:91">
      <c r="A317" s="2" t="s">
        <v>71</v>
      </c>
      <c r="B317" s="2" t="s">
        <v>72</v>
      </c>
      <c r="C317" s="2" t="s">
        <v>73</v>
      </c>
      <c r="D317" s="2"/>
      <c r="E317" s="2" t="str">
        <f>"FES1162574449"</f>
        <v>FES1162574449</v>
      </c>
      <c r="F317" s="3">
        <v>42986</v>
      </c>
      <c r="G317" s="2">
        <v>201803</v>
      </c>
      <c r="H317" s="2" t="s">
        <v>78</v>
      </c>
      <c r="I317" s="2" t="s">
        <v>79</v>
      </c>
      <c r="J317" s="2" t="s">
        <v>80</v>
      </c>
      <c r="K317" s="2" t="s">
        <v>77</v>
      </c>
      <c r="L317" s="2" t="s">
        <v>326</v>
      </c>
      <c r="M317" s="2" t="s">
        <v>326</v>
      </c>
      <c r="N317" s="2" t="s">
        <v>728</v>
      </c>
      <c r="O317" s="2" t="s">
        <v>81</v>
      </c>
      <c r="P317" s="2" t="str">
        <f>"2170589323                    "</f>
        <v xml:space="preserve">2170589323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4.55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1</v>
      </c>
      <c r="BJ317" s="2">
        <v>0.2</v>
      </c>
      <c r="BK317" s="2">
        <v>1</v>
      </c>
      <c r="BL317" s="2">
        <v>41.99</v>
      </c>
      <c r="BM317" s="2">
        <v>5.88</v>
      </c>
      <c r="BN317" s="2">
        <v>47.87</v>
      </c>
      <c r="BO317" s="2">
        <v>47.87</v>
      </c>
      <c r="BP317" s="2"/>
      <c r="BQ317" s="2" t="s">
        <v>729</v>
      </c>
      <c r="BR317" s="2" t="s">
        <v>82</v>
      </c>
      <c r="BS317" s="3">
        <v>42989</v>
      </c>
      <c r="BT317" s="4">
        <v>0.51041666666666663</v>
      </c>
      <c r="BU317" s="2" t="s">
        <v>730</v>
      </c>
      <c r="BV317" s="2" t="s">
        <v>95</v>
      </c>
      <c r="BW317" s="2"/>
      <c r="BX317" s="2"/>
      <c r="BY317" s="2">
        <v>1200</v>
      </c>
      <c r="BZ317" s="2"/>
      <c r="CA317" s="2"/>
      <c r="CB317" s="2"/>
      <c r="CC317" s="2" t="s">
        <v>326</v>
      </c>
      <c r="CD317" s="2">
        <v>7646</v>
      </c>
      <c r="CE317" s="2" t="s">
        <v>89</v>
      </c>
      <c r="CF317" s="5">
        <v>42990</v>
      </c>
      <c r="CG317" s="2"/>
      <c r="CH317" s="2"/>
      <c r="CI317" s="2">
        <v>1</v>
      </c>
      <c r="CJ317" s="2">
        <v>1</v>
      </c>
      <c r="CK317" s="2">
        <v>21</v>
      </c>
      <c r="CL317" s="2" t="s">
        <v>85</v>
      </c>
      <c r="CM317" s="2"/>
    </row>
    <row r="318" spans="1:91">
      <c r="A318" s="2" t="s">
        <v>71</v>
      </c>
      <c r="B318" s="2" t="s">
        <v>72</v>
      </c>
      <c r="C318" s="2" t="s">
        <v>73</v>
      </c>
      <c r="D318" s="2"/>
      <c r="E318" s="2" t="str">
        <f>"FES1162574324"</f>
        <v>FES1162574324</v>
      </c>
      <c r="F318" s="3">
        <v>42986</v>
      </c>
      <c r="G318" s="2">
        <v>201803</v>
      </c>
      <c r="H318" s="2" t="s">
        <v>78</v>
      </c>
      <c r="I318" s="2" t="s">
        <v>79</v>
      </c>
      <c r="J318" s="2" t="s">
        <v>80</v>
      </c>
      <c r="K318" s="2" t="s">
        <v>77</v>
      </c>
      <c r="L318" s="2" t="s">
        <v>326</v>
      </c>
      <c r="M318" s="2" t="s">
        <v>326</v>
      </c>
      <c r="N318" s="2" t="s">
        <v>459</v>
      </c>
      <c r="O318" s="2" t="s">
        <v>81</v>
      </c>
      <c r="P318" s="2" t="str">
        <f>"2170586840                    "</f>
        <v xml:space="preserve">2170586840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4.55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1</v>
      </c>
      <c r="BJ318" s="2">
        <v>0.2</v>
      </c>
      <c r="BK318" s="2">
        <v>1</v>
      </c>
      <c r="BL318" s="2">
        <v>41.99</v>
      </c>
      <c r="BM318" s="2">
        <v>5.88</v>
      </c>
      <c r="BN318" s="2">
        <v>47.87</v>
      </c>
      <c r="BO318" s="2">
        <v>47.87</v>
      </c>
      <c r="BP318" s="2"/>
      <c r="BQ318" s="2" t="s">
        <v>111</v>
      </c>
      <c r="BR318" s="2" t="s">
        <v>82</v>
      </c>
      <c r="BS318" s="3">
        <v>42989</v>
      </c>
      <c r="BT318" s="4">
        <v>0.5</v>
      </c>
      <c r="BU318" s="2" t="s">
        <v>731</v>
      </c>
      <c r="BV318" s="2" t="s">
        <v>95</v>
      </c>
      <c r="BW318" s="2"/>
      <c r="BX318" s="2"/>
      <c r="BY318" s="2">
        <v>1200</v>
      </c>
      <c r="BZ318" s="2"/>
      <c r="CA318" s="2"/>
      <c r="CB318" s="2"/>
      <c r="CC318" s="2" t="s">
        <v>326</v>
      </c>
      <c r="CD318" s="2">
        <v>7646</v>
      </c>
      <c r="CE318" s="2" t="s">
        <v>89</v>
      </c>
      <c r="CF318" s="5">
        <v>42990</v>
      </c>
      <c r="CG318" s="2"/>
      <c r="CH318" s="2"/>
      <c r="CI318" s="2">
        <v>1</v>
      </c>
      <c r="CJ318" s="2">
        <v>1</v>
      </c>
      <c r="CK318" s="2">
        <v>21</v>
      </c>
      <c r="CL318" s="2" t="s">
        <v>85</v>
      </c>
      <c r="CM318" s="2"/>
    </row>
    <row r="319" spans="1:91">
      <c r="A319" s="2" t="s">
        <v>71</v>
      </c>
      <c r="B319" s="2" t="s">
        <v>72</v>
      </c>
      <c r="C319" s="2" t="s">
        <v>73</v>
      </c>
      <c r="D319" s="2"/>
      <c r="E319" s="2" t="str">
        <f>"FES1162574282"</f>
        <v>FES1162574282</v>
      </c>
      <c r="F319" s="3">
        <v>42986</v>
      </c>
      <c r="G319" s="2">
        <v>201803</v>
      </c>
      <c r="H319" s="2" t="s">
        <v>78</v>
      </c>
      <c r="I319" s="2" t="s">
        <v>79</v>
      </c>
      <c r="J319" s="2" t="s">
        <v>80</v>
      </c>
      <c r="K319" s="2" t="s">
        <v>77</v>
      </c>
      <c r="L319" s="2" t="s">
        <v>120</v>
      </c>
      <c r="M319" s="2" t="s">
        <v>121</v>
      </c>
      <c r="N319" s="2" t="s">
        <v>732</v>
      </c>
      <c r="O319" s="2" t="s">
        <v>81</v>
      </c>
      <c r="P319" s="2" t="str">
        <f>"2170586073                    "</f>
        <v xml:space="preserve">2170586073 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4.55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1</v>
      </c>
      <c r="BJ319" s="2">
        <v>0.2</v>
      </c>
      <c r="BK319" s="2">
        <v>1</v>
      </c>
      <c r="BL319" s="2">
        <v>41.99</v>
      </c>
      <c r="BM319" s="2">
        <v>5.88</v>
      </c>
      <c r="BN319" s="2">
        <v>47.87</v>
      </c>
      <c r="BO319" s="2">
        <v>47.87</v>
      </c>
      <c r="BP319" s="2"/>
      <c r="BQ319" s="2" t="s">
        <v>733</v>
      </c>
      <c r="BR319" s="2" t="s">
        <v>82</v>
      </c>
      <c r="BS319" s="3">
        <v>42989</v>
      </c>
      <c r="BT319" s="4">
        <v>0.41666666666666669</v>
      </c>
      <c r="BU319" s="2" t="s">
        <v>734</v>
      </c>
      <c r="BV319" s="2" t="s">
        <v>95</v>
      </c>
      <c r="BW319" s="2"/>
      <c r="BX319" s="2"/>
      <c r="BY319" s="2">
        <v>1200</v>
      </c>
      <c r="BZ319" s="2"/>
      <c r="CA319" s="2"/>
      <c r="CB319" s="2"/>
      <c r="CC319" s="2" t="s">
        <v>121</v>
      </c>
      <c r="CD319" s="2">
        <v>7441</v>
      </c>
      <c r="CE319" s="2" t="s">
        <v>89</v>
      </c>
      <c r="CF319" s="5">
        <v>42990</v>
      </c>
      <c r="CG319" s="2"/>
      <c r="CH319" s="2"/>
      <c r="CI319" s="2">
        <v>1</v>
      </c>
      <c r="CJ319" s="2">
        <v>1</v>
      </c>
      <c r="CK319" s="2">
        <v>21</v>
      </c>
      <c r="CL319" s="2" t="s">
        <v>85</v>
      </c>
      <c r="CM319" s="2"/>
    </row>
    <row r="320" spans="1:91">
      <c r="A320" s="2" t="s">
        <v>71</v>
      </c>
      <c r="B320" s="2" t="s">
        <v>72</v>
      </c>
      <c r="C320" s="2" t="s">
        <v>73</v>
      </c>
      <c r="D320" s="2"/>
      <c r="E320" s="2" t="str">
        <f>"FES1162574334"</f>
        <v>FES1162574334</v>
      </c>
      <c r="F320" s="3">
        <v>42986</v>
      </c>
      <c r="G320" s="2">
        <v>201803</v>
      </c>
      <c r="H320" s="2" t="s">
        <v>78</v>
      </c>
      <c r="I320" s="2" t="s">
        <v>79</v>
      </c>
      <c r="J320" s="2" t="s">
        <v>80</v>
      </c>
      <c r="K320" s="2" t="s">
        <v>77</v>
      </c>
      <c r="L320" s="2" t="s">
        <v>120</v>
      </c>
      <c r="M320" s="2" t="s">
        <v>121</v>
      </c>
      <c r="N320" s="2" t="s">
        <v>214</v>
      </c>
      <c r="O320" s="2" t="s">
        <v>81</v>
      </c>
      <c r="P320" s="2" t="str">
        <f>"2170587065                    "</f>
        <v xml:space="preserve">2170587065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4.55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1</v>
      </c>
      <c r="BJ320" s="2">
        <v>0.2</v>
      </c>
      <c r="BK320" s="2">
        <v>1</v>
      </c>
      <c r="BL320" s="2">
        <v>41.99</v>
      </c>
      <c r="BM320" s="2">
        <v>5.88</v>
      </c>
      <c r="BN320" s="2">
        <v>47.87</v>
      </c>
      <c r="BO320" s="2">
        <v>47.87</v>
      </c>
      <c r="BP320" s="2"/>
      <c r="BQ320" s="2" t="s">
        <v>111</v>
      </c>
      <c r="BR320" s="2" t="s">
        <v>82</v>
      </c>
      <c r="BS320" s="3">
        <v>42989</v>
      </c>
      <c r="BT320" s="4">
        <v>0.33333333333333331</v>
      </c>
      <c r="BU320" s="2" t="s">
        <v>735</v>
      </c>
      <c r="BV320" s="2" t="s">
        <v>95</v>
      </c>
      <c r="BW320" s="2"/>
      <c r="BX320" s="2"/>
      <c r="BY320" s="2">
        <v>1200</v>
      </c>
      <c r="BZ320" s="2"/>
      <c r="CA320" s="2"/>
      <c r="CB320" s="2"/>
      <c r="CC320" s="2" t="s">
        <v>121</v>
      </c>
      <c r="CD320" s="2">
        <v>7530</v>
      </c>
      <c r="CE320" s="2" t="s">
        <v>89</v>
      </c>
      <c r="CF320" s="5">
        <v>42990</v>
      </c>
      <c r="CG320" s="2"/>
      <c r="CH320" s="2"/>
      <c r="CI320" s="2">
        <v>1</v>
      </c>
      <c r="CJ320" s="2">
        <v>1</v>
      </c>
      <c r="CK320" s="2">
        <v>21</v>
      </c>
      <c r="CL320" s="2" t="s">
        <v>85</v>
      </c>
      <c r="CM320" s="2"/>
    </row>
    <row r="321" spans="1:91">
      <c r="A321" s="2" t="s">
        <v>71</v>
      </c>
      <c r="B321" s="2" t="s">
        <v>72</v>
      </c>
      <c r="C321" s="2" t="s">
        <v>73</v>
      </c>
      <c r="D321" s="2"/>
      <c r="E321" s="2" t="str">
        <f>"FES1162574366"</f>
        <v>FES1162574366</v>
      </c>
      <c r="F321" s="3">
        <v>42986</v>
      </c>
      <c r="G321" s="2">
        <v>201803</v>
      </c>
      <c r="H321" s="2" t="s">
        <v>78</v>
      </c>
      <c r="I321" s="2" t="s">
        <v>79</v>
      </c>
      <c r="J321" s="2" t="s">
        <v>80</v>
      </c>
      <c r="K321" s="2" t="s">
        <v>77</v>
      </c>
      <c r="L321" s="2" t="s">
        <v>175</v>
      </c>
      <c r="M321" s="2" t="s">
        <v>176</v>
      </c>
      <c r="N321" s="2" t="s">
        <v>736</v>
      </c>
      <c r="O321" s="2" t="s">
        <v>81</v>
      </c>
      <c r="P321" s="2" t="str">
        <f>"2170589594                    "</f>
        <v xml:space="preserve">2170589594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4.55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1</v>
      </c>
      <c r="BJ321" s="2">
        <v>0.2</v>
      </c>
      <c r="BK321" s="2">
        <v>1</v>
      </c>
      <c r="BL321" s="2">
        <v>41.99</v>
      </c>
      <c r="BM321" s="2">
        <v>5.88</v>
      </c>
      <c r="BN321" s="2">
        <v>47.87</v>
      </c>
      <c r="BO321" s="2">
        <v>47.87</v>
      </c>
      <c r="BP321" s="2"/>
      <c r="BQ321" s="2" t="s">
        <v>99</v>
      </c>
      <c r="BR321" s="2" t="s">
        <v>82</v>
      </c>
      <c r="BS321" s="3">
        <v>42989</v>
      </c>
      <c r="BT321" s="4">
        <v>0.41666666666666669</v>
      </c>
      <c r="BU321" s="2" t="s">
        <v>737</v>
      </c>
      <c r="BV321" s="2" t="s">
        <v>95</v>
      </c>
      <c r="BW321" s="2"/>
      <c r="BX321" s="2"/>
      <c r="BY321" s="2">
        <v>1200</v>
      </c>
      <c r="BZ321" s="2"/>
      <c r="CA321" s="2"/>
      <c r="CB321" s="2"/>
      <c r="CC321" s="2" t="s">
        <v>176</v>
      </c>
      <c r="CD321" s="2">
        <v>6850</v>
      </c>
      <c r="CE321" s="2" t="s">
        <v>89</v>
      </c>
      <c r="CF321" s="5">
        <v>42990</v>
      </c>
      <c r="CG321" s="2"/>
      <c r="CH321" s="2"/>
      <c r="CI321" s="2">
        <v>3</v>
      </c>
      <c r="CJ321" s="2">
        <v>1</v>
      </c>
      <c r="CK321" s="2">
        <v>21</v>
      </c>
      <c r="CL321" s="2" t="s">
        <v>85</v>
      </c>
      <c r="CM321" s="2"/>
    </row>
    <row r="322" spans="1:91">
      <c r="A322" s="2" t="s">
        <v>71</v>
      </c>
      <c r="B322" s="2" t="s">
        <v>72</v>
      </c>
      <c r="C322" s="2" t="s">
        <v>73</v>
      </c>
      <c r="D322" s="2"/>
      <c r="E322" s="2" t="str">
        <f>"FES1162574448"</f>
        <v>FES1162574448</v>
      </c>
      <c r="F322" s="3">
        <v>42986</v>
      </c>
      <c r="G322" s="2">
        <v>201803</v>
      </c>
      <c r="H322" s="2" t="s">
        <v>78</v>
      </c>
      <c r="I322" s="2" t="s">
        <v>79</v>
      </c>
      <c r="J322" s="2" t="s">
        <v>80</v>
      </c>
      <c r="K322" s="2" t="s">
        <v>77</v>
      </c>
      <c r="L322" s="2" t="s">
        <v>326</v>
      </c>
      <c r="M322" s="2" t="s">
        <v>326</v>
      </c>
      <c r="N322" s="2" t="s">
        <v>728</v>
      </c>
      <c r="O322" s="2" t="s">
        <v>81</v>
      </c>
      <c r="P322" s="2" t="str">
        <f>"2170589187                    "</f>
        <v xml:space="preserve">2170589187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4.55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</v>
      </c>
      <c r="BJ322" s="2">
        <v>0.2</v>
      </c>
      <c r="BK322" s="2">
        <v>1</v>
      </c>
      <c r="BL322" s="2">
        <v>41.99</v>
      </c>
      <c r="BM322" s="2">
        <v>5.88</v>
      </c>
      <c r="BN322" s="2">
        <v>47.87</v>
      </c>
      <c r="BO322" s="2">
        <v>47.87</v>
      </c>
      <c r="BP322" s="2"/>
      <c r="BQ322" s="2" t="s">
        <v>729</v>
      </c>
      <c r="BR322" s="2" t="s">
        <v>82</v>
      </c>
      <c r="BS322" s="3">
        <v>42989</v>
      </c>
      <c r="BT322" s="4">
        <v>0.51041666666666663</v>
      </c>
      <c r="BU322" s="2" t="s">
        <v>730</v>
      </c>
      <c r="BV322" s="2"/>
      <c r="BW322" s="2"/>
      <c r="BX322" s="2"/>
      <c r="BY322" s="2">
        <v>1200</v>
      </c>
      <c r="BZ322" s="2"/>
      <c r="CA322" s="2"/>
      <c r="CB322" s="2"/>
      <c r="CC322" s="2" t="s">
        <v>326</v>
      </c>
      <c r="CD322" s="2">
        <v>7646</v>
      </c>
      <c r="CE322" s="2" t="s">
        <v>89</v>
      </c>
      <c r="CF322" s="5">
        <v>42990</v>
      </c>
      <c r="CG322" s="2"/>
      <c r="CH322" s="2"/>
      <c r="CI322" s="2">
        <v>0</v>
      </c>
      <c r="CJ322" s="2">
        <v>0</v>
      </c>
      <c r="CK322" s="2">
        <v>21</v>
      </c>
      <c r="CL322" s="2" t="s">
        <v>85</v>
      </c>
      <c r="CM322" s="2"/>
    </row>
    <row r="323" spans="1:91">
      <c r="A323" s="2" t="s">
        <v>71</v>
      </c>
      <c r="B323" s="2" t="s">
        <v>72</v>
      </c>
      <c r="C323" s="2" t="s">
        <v>73</v>
      </c>
      <c r="D323" s="2"/>
      <c r="E323" s="2" t="str">
        <f>"FES1162574401"</f>
        <v>FES1162574401</v>
      </c>
      <c r="F323" s="3">
        <v>42986</v>
      </c>
      <c r="G323" s="2">
        <v>201803</v>
      </c>
      <c r="H323" s="2" t="s">
        <v>78</v>
      </c>
      <c r="I323" s="2" t="s">
        <v>79</v>
      </c>
      <c r="J323" s="2" t="s">
        <v>80</v>
      </c>
      <c r="K323" s="2" t="s">
        <v>77</v>
      </c>
      <c r="L323" s="2" t="s">
        <v>120</v>
      </c>
      <c r="M323" s="2" t="s">
        <v>121</v>
      </c>
      <c r="N323" s="2" t="s">
        <v>738</v>
      </c>
      <c r="O323" s="2" t="s">
        <v>81</v>
      </c>
      <c r="P323" s="2" t="str">
        <f>"2170587643                    "</f>
        <v xml:space="preserve">2170587643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4.55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1</v>
      </c>
      <c r="BJ323" s="2">
        <v>0.2</v>
      </c>
      <c r="BK323" s="2">
        <v>1</v>
      </c>
      <c r="BL323" s="2">
        <v>41.99</v>
      </c>
      <c r="BM323" s="2">
        <v>5.88</v>
      </c>
      <c r="BN323" s="2">
        <v>47.87</v>
      </c>
      <c r="BO323" s="2">
        <v>47.87</v>
      </c>
      <c r="BP323" s="2"/>
      <c r="BQ323" s="2" t="s">
        <v>99</v>
      </c>
      <c r="BR323" s="2" t="s">
        <v>82</v>
      </c>
      <c r="BS323" s="3">
        <v>42989</v>
      </c>
      <c r="BT323" s="4">
        <v>0.39305555555555555</v>
      </c>
      <c r="BU323" s="2" t="s">
        <v>739</v>
      </c>
      <c r="BV323" s="2" t="s">
        <v>95</v>
      </c>
      <c r="BW323" s="2"/>
      <c r="BX323" s="2"/>
      <c r="BY323" s="2">
        <v>1200</v>
      </c>
      <c r="BZ323" s="2"/>
      <c r="CA323" s="2"/>
      <c r="CB323" s="2"/>
      <c r="CC323" s="2" t="s">
        <v>121</v>
      </c>
      <c r="CD323" s="2">
        <v>8001</v>
      </c>
      <c r="CE323" s="2" t="s">
        <v>89</v>
      </c>
      <c r="CF323" s="5">
        <v>42990</v>
      </c>
      <c r="CG323" s="2"/>
      <c r="CH323" s="2"/>
      <c r="CI323" s="2">
        <v>1</v>
      </c>
      <c r="CJ323" s="2">
        <v>1</v>
      </c>
      <c r="CK323" s="2">
        <v>21</v>
      </c>
      <c r="CL323" s="2" t="s">
        <v>85</v>
      </c>
      <c r="CM323" s="2"/>
    </row>
    <row r="324" spans="1:91">
      <c r="A324" s="2" t="s">
        <v>71</v>
      </c>
      <c r="B324" s="2" t="s">
        <v>72</v>
      </c>
      <c r="C324" s="2" t="s">
        <v>73</v>
      </c>
      <c r="D324" s="2"/>
      <c r="E324" s="2" t="str">
        <f>"RFES1162573719"</f>
        <v>RFES1162573719</v>
      </c>
      <c r="F324" s="3">
        <v>42986</v>
      </c>
      <c r="G324" s="2">
        <v>201803</v>
      </c>
      <c r="H324" s="2" t="s">
        <v>171</v>
      </c>
      <c r="I324" s="2" t="s">
        <v>172</v>
      </c>
      <c r="J324" s="2" t="s">
        <v>305</v>
      </c>
      <c r="K324" s="2" t="s">
        <v>77</v>
      </c>
      <c r="L324" s="2" t="s">
        <v>78</v>
      </c>
      <c r="M324" s="2" t="s">
        <v>79</v>
      </c>
      <c r="N324" s="2" t="s">
        <v>80</v>
      </c>
      <c r="O324" s="2" t="s">
        <v>81</v>
      </c>
      <c r="P324" s="2" t="str">
        <f>"2170589071                    "</f>
        <v xml:space="preserve">2170589071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3.55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1</v>
      </c>
      <c r="BJ324" s="2">
        <v>0.2</v>
      </c>
      <c r="BK324" s="2">
        <v>1</v>
      </c>
      <c r="BL324" s="2">
        <v>32.799999999999997</v>
      </c>
      <c r="BM324" s="2">
        <v>4.59</v>
      </c>
      <c r="BN324" s="2">
        <v>37.39</v>
      </c>
      <c r="BO324" s="2">
        <v>37.39</v>
      </c>
      <c r="BP324" s="2"/>
      <c r="BQ324" s="2" t="s">
        <v>82</v>
      </c>
      <c r="BR324" s="2" t="s">
        <v>111</v>
      </c>
      <c r="BS324" s="3">
        <v>42989</v>
      </c>
      <c r="BT324" s="4">
        <v>0.41388888888888892</v>
      </c>
      <c r="BU324" s="2" t="s">
        <v>698</v>
      </c>
      <c r="BV324" s="2" t="s">
        <v>95</v>
      </c>
      <c r="BW324" s="2"/>
      <c r="BX324" s="2"/>
      <c r="BY324" s="2">
        <v>1200</v>
      </c>
      <c r="BZ324" s="2"/>
      <c r="CA324" s="2"/>
      <c r="CB324" s="2"/>
      <c r="CC324" s="2" t="s">
        <v>79</v>
      </c>
      <c r="CD324" s="2">
        <v>1600</v>
      </c>
      <c r="CE324" s="2" t="s">
        <v>89</v>
      </c>
      <c r="CF324" s="5">
        <v>42990</v>
      </c>
      <c r="CG324" s="2"/>
      <c r="CH324" s="2"/>
      <c r="CI324" s="2">
        <v>1</v>
      </c>
      <c r="CJ324" s="2">
        <v>0</v>
      </c>
      <c r="CK324" s="2">
        <v>22</v>
      </c>
      <c r="CL324" s="2" t="s">
        <v>85</v>
      </c>
      <c r="CM324" s="2"/>
    </row>
    <row r="325" spans="1:91">
      <c r="A325" s="2" t="s">
        <v>71</v>
      </c>
      <c r="B325" s="2" t="s">
        <v>72</v>
      </c>
      <c r="C325" s="2" t="s">
        <v>73</v>
      </c>
      <c r="D325" s="2"/>
      <c r="E325" s="2" t="str">
        <f>"FES1162578257"</f>
        <v>FES1162578257</v>
      </c>
      <c r="F325" s="3">
        <v>43006</v>
      </c>
      <c r="G325" s="2">
        <v>201803</v>
      </c>
      <c r="H325" s="2" t="s">
        <v>78</v>
      </c>
      <c r="I325" s="2" t="s">
        <v>79</v>
      </c>
      <c r="J325" s="2" t="s">
        <v>80</v>
      </c>
      <c r="K325" s="2" t="s">
        <v>77</v>
      </c>
      <c r="L325" s="2" t="s">
        <v>659</v>
      </c>
      <c r="M325" s="2" t="s">
        <v>660</v>
      </c>
      <c r="N325" s="2" t="s">
        <v>661</v>
      </c>
      <c r="O325" s="2" t="s">
        <v>81</v>
      </c>
      <c r="P325" s="2" t="str">
        <f>"2170590973                    "</f>
        <v xml:space="preserve">2170590973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28.41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1</v>
      </c>
      <c r="BI325" s="2">
        <v>6.7</v>
      </c>
      <c r="BJ325" s="2">
        <v>12.2</v>
      </c>
      <c r="BK325" s="2">
        <v>12.5</v>
      </c>
      <c r="BL325" s="2">
        <v>262.41000000000003</v>
      </c>
      <c r="BM325" s="2">
        <v>36.74</v>
      </c>
      <c r="BN325" s="2">
        <v>299.14999999999998</v>
      </c>
      <c r="BO325" s="2">
        <v>299.14999999999998</v>
      </c>
      <c r="BP325" s="2"/>
      <c r="BQ325" s="2" t="s">
        <v>99</v>
      </c>
      <c r="BR325" s="2" t="s">
        <v>82</v>
      </c>
      <c r="BS325" s="3">
        <v>43007</v>
      </c>
      <c r="BT325" s="4">
        <v>0.35902777777777778</v>
      </c>
      <c r="BU325" s="2" t="s">
        <v>740</v>
      </c>
      <c r="BV325" s="2" t="s">
        <v>95</v>
      </c>
      <c r="BW325" s="2"/>
      <c r="BX325" s="2"/>
      <c r="BY325" s="2">
        <v>61045.97</v>
      </c>
      <c r="BZ325" s="2" t="s">
        <v>27</v>
      </c>
      <c r="CA325" s="2" t="s">
        <v>165</v>
      </c>
      <c r="CB325" s="2"/>
      <c r="CC325" s="2" t="s">
        <v>660</v>
      </c>
      <c r="CD325" s="2">
        <v>6220</v>
      </c>
      <c r="CE325" s="2" t="s">
        <v>185</v>
      </c>
      <c r="CF325" s="5">
        <v>43007</v>
      </c>
      <c r="CG325" s="2"/>
      <c r="CH325" s="2"/>
      <c r="CI325" s="2">
        <v>1</v>
      </c>
      <c r="CJ325" s="2">
        <v>1</v>
      </c>
      <c r="CK325" s="2">
        <v>21</v>
      </c>
      <c r="CL325" s="2" t="s">
        <v>85</v>
      </c>
      <c r="CM325" s="2"/>
    </row>
    <row r="326" spans="1:91">
      <c r="A326" s="2" t="s">
        <v>71</v>
      </c>
      <c r="B326" s="2" t="s">
        <v>72</v>
      </c>
      <c r="C326" s="2" t="s">
        <v>73</v>
      </c>
      <c r="D326" s="2"/>
      <c r="E326" s="2" t="str">
        <f>"FES1162578209"</f>
        <v>FES1162578209</v>
      </c>
      <c r="F326" s="3">
        <v>43006</v>
      </c>
      <c r="G326" s="2">
        <v>201803</v>
      </c>
      <c r="H326" s="2" t="s">
        <v>78</v>
      </c>
      <c r="I326" s="2" t="s">
        <v>79</v>
      </c>
      <c r="J326" s="2" t="s">
        <v>80</v>
      </c>
      <c r="K326" s="2" t="s">
        <v>77</v>
      </c>
      <c r="L326" s="2" t="s">
        <v>120</v>
      </c>
      <c r="M326" s="2" t="s">
        <v>121</v>
      </c>
      <c r="N326" s="2" t="s">
        <v>436</v>
      </c>
      <c r="O326" s="2" t="s">
        <v>81</v>
      </c>
      <c r="P326" s="2" t="str">
        <f>"2170592797                    "</f>
        <v xml:space="preserve">2170592797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4.55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1.3</v>
      </c>
      <c r="BJ326" s="2">
        <v>0.6</v>
      </c>
      <c r="BK326" s="2">
        <v>1.5</v>
      </c>
      <c r="BL326" s="2">
        <v>41.99</v>
      </c>
      <c r="BM326" s="2">
        <v>5.88</v>
      </c>
      <c r="BN326" s="2">
        <v>47.87</v>
      </c>
      <c r="BO326" s="2">
        <v>47.87</v>
      </c>
      <c r="BP326" s="2"/>
      <c r="BQ326" s="2" t="s">
        <v>111</v>
      </c>
      <c r="BR326" s="2" t="s">
        <v>82</v>
      </c>
      <c r="BS326" s="3">
        <v>43007</v>
      </c>
      <c r="BT326" s="4">
        <v>0.37708333333333338</v>
      </c>
      <c r="BU326" s="2" t="s">
        <v>741</v>
      </c>
      <c r="BV326" s="2" t="s">
        <v>95</v>
      </c>
      <c r="BW326" s="2"/>
      <c r="BX326" s="2"/>
      <c r="BY326" s="2">
        <v>2844.07</v>
      </c>
      <c r="BZ326" s="2" t="s">
        <v>27</v>
      </c>
      <c r="CA326" s="2" t="s">
        <v>683</v>
      </c>
      <c r="CB326" s="2"/>
      <c r="CC326" s="2" t="s">
        <v>121</v>
      </c>
      <c r="CD326" s="2">
        <v>7441</v>
      </c>
      <c r="CE326" s="2" t="s">
        <v>185</v>
      </c>
      <c r="CF326" s="5">
        <v>43007</v>
      </c>
      <c r="CG326" s="2"/>
      <c r="CH326" s="2"/>
      <c r="CI326" s="2">
        <v>1</v>
      </c>
      <c r="CJ326" s="2">
        <v>1</v>
      </c>
      <c r="CK326" s="2">
        <v>21</v>
      </c>
      <c r="CL326" s="2" t="s">
        <v>85</v>
      </c>
      <c r="CM326" s="2"/>
    </row>
    <row r="327" spans="1:91">
      <c r="A327" s="2" t="s">
        <v>71</v>
      </c>
      <c r="B327" s="2" t="s">
        <v>72</v>
      </c>
      <c r="C327" s="2" t="s">
        <v>73</v>
      </c>
      <c r="D327" s="2"/>
      <c r="E327" s="2" t="str">
        <f>"FES1162572988"</f>
        <v>FES1162572988</v>
      </c>
      <c r="F327" s="3">
        <v>42982</v>
      </c>
      <c r="G327" s="2">
        <v>201803</v>
      </c>
      <c r="H327" s="2" t="s">
        <v>78</v>
      </c>
      <c r="I327" s="2" t="s">
        <v>79</v>
      </c>
      <c r="J327" s="2" t="s">
        <v>80</v>
      </c>
      <c r="K327" s="2" t="s">
        <v>77</v>
      </c>
      <c r="L327" s="2" t="s">
        <v>74</v>
      </c>
      <c r="M327" s="2" t="s">
        <v>75</v>
      </c>
      <c r="N327" s="2" t="s">
        <v>712</v>
      </c>
      <c r="O327" s="2" t="s">
        <v>81</v>
      </c>
      <c r="P327" s="2" t="str">
        <f>"21705858231                   "</f>
        <v xml:space="preserve">21705858231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4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2</v>
      </c>
      <c r="BJ327" s="2">
        <v>1.5</v>
      </c>
      <c r="BK327" s="2">
        <v>2</v>
      </c>
      <c r="BL327" s="2">
        <v>41.44</v>
      </c>
      <c r="BM327" s="2">
        <v>5.8</v>
      </c>
      <c r="BN327" s="2">
        <v>47.24</v>
      </c>
      <c r="BO327" s="2">
        <v>47.24</v>
      </c>
      <c r="BP327" s="2"/>
      <c r="BQ327" s="2" t="s">
        <v>111</v>
      </c>
      <c r="BR327" s="2" t="s">
        <v>82</v>
      </c>
      <c r="BS327" s="3">
        <v>42983</v>
      </c>
      <c r="BT327" s="4">
        <v>0.42291666666666666</v>
      </c>
      <c r="BU327" s="2" t="s">
        <v>742</v>
      </c>
      <c r="BV327" s="2" t="s">
        <v>95</v>
      </c>
      <c r="BW327" s="2"/>
      <c r="BX327" s="2"/>
      <c r="BY327" s="2">
        <v>7540</v>
      </c>
      <c r="BZ327" s="2" t="s">
        <v>27</v>
      </c>
      <c r="CA327" s="2" t="s">
        <v>711</v>
      </c>
      <c r="CB327" s="2"/>
      <c r="CC327" s="2" t="s">
        <v>75</v>
      </c>
      <c r="CD327" s="2">
        <v>3201</v>
      </c>
      <c r="CE327" s="2" t="s">
        <v>126</v>
      </c>
      <c r="CF327" s="5">
        <v>42985</v>
      </c>
      <c r="CG327" s="2"/>
      <c r="CH327" s="2"/>
      <c r="CI327" s="2">
        <v>1</v>
      </c>
      <c r="CJ327" s="2">
        <v>1</v>
      </c>
      <c r="CK327" s="2">
        <v>21</v>
      </c>
      <c r="CL327" s="2" t="s">
        <v>85</v>
      </c>
      <c r="CM327" s="2"/>
    </row>
    <row r="328" spans="1:91">
      <c r="A328" s="2" t="s">
        <v>71</v>
      </c>
      <c r="B328" s="2" t="s">
        <v>72</v>
      </c>
      <c r="C328" s="2" t="s">
        <v>73</v>
      </c>
      <c r="D328" s="2"/>
      <c r="E328" s="2" t="str">
        <f>"FES1162573104"</f>
        <v>FES1162573104</v>
      </c>
      <c r="F328" s="3">
        <v>42982</v>
      </c>
      <c r="G328" s="2">
        <v>201803</v>
      </c>
      <c r="H328" s="2" t="s">
        <v>78</v>
      </c>
      <c r="I328" s="2" t="s">
        <v>79</v>
      </c>
      <c r="J328" s="2" t="s">
        <v>80</v>
      </c>
      <c r="K328" s="2" t="s">
        <v>77</v>
      </c>
      <c r="L328" s="2" t="s">
        <v>269</v>
      </c>
      <c r="M328" s="2" t="s">
        <v>270</v>
      </c>
      <c r="N328" s="2" t="s">
        <v>743</v>
      </c>
      <c r="O328" s="2" t="s">
        <v>81</v>
      </c>
      <c r="P328" s="2" t="str">
        <f>"2170588495                    "</f>
        <v xml:space="preserve">2170588495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3.13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1</v>
      </c>
      <c r="BJ328" s="2">
        <v>0.2</v>
      </c>
      <c r="BK328" s="2">
        <v>1</v>
      </c>
      <c r="BL328" s="2">
        <v>32.380000000000003</v>
      </c>
      <c r="BM328" s="2">
        <v>4.53</v>
      </c>
      <c r="BN328" s="2">
        <v>36.909999999999997</v>
      </c>
      <c r="BO328" s="2">
        <v>36.909999999999997</v>
      </c>
      <c r="BP328" s="2"/>
      <c r="BQ328" s="2" t="s">
        <v>130</v>
      </c>
      <c r="BR328" s="2" t="s">
        <v>82</v>
      </c>
      <c r="BS328" s="3">
        <v>42983</v>
      </c>
      <c r="BT328" s="4">
        <v>0.40277777777777773</v>
      </c>
      <c r="BU328" s="2" t="s">
        <v>744</v>
      </c>
      <c r="BV328" s="2" t="s">
        <v>95</v>
      </c>
      <c r="BW328" s="2"/>
      <c r="BX328" s="2"/>
      <c r="BY328" s="2">
        <v>1200</v>
      </c>
      <c r="BZ328" s="2" t="s">
        <v>27</v>
      </c>
      <c r="CA328" s="2" t="s">
        <v>745</v>
      </c>
      <c r="CB328" s="2"/>
      <c r="CC328" s="2" t="s">
        <v>270</v>
      </c>
      <c r="CD328" s="2">
        <v>1559</v>
      </c>
      <c r="CE328" s="2" t="s">
        <v>89</v>
      </c>
      <c r="CF328" s="5">
        <v>42984</v>
      </c>
      <c r="CG328" s="2"/>
      <c r="CH328" s="2"/>
      <c r="CI328" s="2">
        <v>1</v>
      </c>
      <c r="CJ328" s="2">
        <v>1</v>
      </c>
      <c r="CK328" s="2">
        <v>22</v>
      </c>
      <c r="CL328" s="2" t="s">
        <v>85</v>
      </c>
      <c r="CM328" s="2"/>
    </row>
    <row r="329" spans="1:91">
      <c r="A329" s="2" t="s">
        <v>71</v>
      </c>
      <c r="B329" s="2" t="s">
        <v>72</v>
      </c>
      <c r="C329" s="2" t="s">
        <v>73</v>
      </c>
      <c r="D329" s="2"/>
      <c r="E329" s="2" t="str">
        <f>"FES1162573079"</f>
        <v>FES1162573079</v>
      </c>
      <c r="F329" s="3">
        <v>42982</v>
      </c>
      <c r="G329" s="2">
        <v>201803</v>
      </c>
      <c r="H329" s="2" t="s">
        <v>78</v>
      </c>
      <c r="I329" s="2" t="s">
        <v>79</v>
      </c>
      <c r="J329" s="2" t="s">
        <v>80</v>
      </c>
      <c r="K329" s="2" t="s">
        <v>77</v>
      </c>
      <c r="L329" s="2" t="s">
        <v>258</v>
      </c>
      <c r="M329" s="2" t="s">
        <v>259</v>
      </c>
      <c r="N329" s="2" t="s">
        <v>746</v>
      </c>
      <c r="O329" s="2" t="s">
        <v>81</v>
      </c>
      <c r="P329" s="2" t="str">
        <f>"2170588418                    "</f>
        <v xml:space="preserve">2170588418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4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2</v>
      </c>
      <c r="BJ329" s="2">
        <v>1.7</v>
      </c>
      <c r="BK329" s="2">
        <v>2</v>
      </c>
      <c r="BL329" s="2">
        <v>41.44</v>
      </c>
      <c r="BM329" s="2">
        <v>5.8</v>
      </c>
      <c r="BN329" s="2">
        <v>47.24</v>
      </c>
      <c r="BO329" s="2">
        <v>47.24</v>
      </c>
      <c r="BP329" s="2"/>
      <c r="BQ329" s="2"/>
      <c r="BR329" s="2" t="s">
        <v>82</v>
      </c>
      <c r="BS329" s="3">
        <v>42983</v>
      </c>
      <c r="BT329" s="4">
        <v>0.3888888888888889</v>
      </c>
      <c r="BU329" s="2" t="s">
        <v>747</v>
      </c>
      <c r="BV329" s="2" t="s">
        <v>95</v>
      </c>
      <c r="BW329" s="2"/>
      <c r="BX329" s="2"/>
      <c r="BY329" s="2">
        <v>8454.81</v>
      </c>
      <c r="BZ329" s="2" t="s">
        <v>27</v>
      </c>
      <c r="CA329" s="2"/>
      <c r="CB329" s="2"/>
      <c r="CC329" s="2" t="s">
        <v>259</v>
      </c>
      <c r="CD329" s="2">
        <v>5201</v>
      </c>
      <c r="CE329" s="2" t="s">
        <v>615</v>
      </c>
      <c r="CF329" s="5">
        <v>42984</v>
      </c>
      <c r="CG329" s="2"/>
      <c r="CH329" s="2"/>
      <c r="CI329" s="2">
        <v>1</v>
      </c>
      <c r="CJ329" s="2">
        <v>1</v>
      </c>
      <c r="CK329" s="2">
        <v>21</v>
      </c>
      <c r="CL329" s="2" t="s">
        <v>85</v>
      </c>
      <c r="CM329" s="2"/>
    </row>
    <row r="330" spans="1:91">
      <c r="A330" s="2" t="s">
        <v>71</v>
      </c>
      <c r="B330" s="2" t="s">
        <v>72</v>
      </c>
      <c r="C330" s="2" t="s">
        <v>73</v>
      </c>
      <c r="D330" s="2"/>
      <c r="E330" s="2" t="str">
        <f>"FES1162573098"</f>
        <v>FES1162573098</v>
      </c>
      <c r="F330" s="3">
        <v>42982</v>
      </c>
      <c r="G330" s="2">
        <v>201803</v>
      </c>
      <c r="H330" s="2" t="s">
        <v>78</v>
      </c>
      <c r="I330" s="2" t="s">
        <v>79</v>
      </c>
      <c r="J330" s="2" t="s">
        <v>80</v>
      </c>
      <c r="K330" s="2" t="s">
        <v>77</v>
      </c>
      <c r="L330" s="2" t="s">
        <v>216</v>
      </c>
      <c r="M330" s="2" t="s">
        <v>217</v>
      </c>
      <c r="N330" s="2" t="s">
        <v>748</v>
      </c>
      <c r="O330" s="2" t="s">
        <v>81</v>
      </c>
      <c r="P330" s="2" t="str">
        <f>"2170588484                    "</f>
        <v xml:space="preserve">2170588484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5.63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2</v>
      </c>
      <c r="BJ330" s="2">
        <v>0.2</v>
      </c>
      <c r="BK330" s="2">
        <v>2</v>
      </c>
      <c r="BL330" s="2">
        <v>58.28</v>
      </c>
      <c r="BM330" s="2">
        <v>8.16</v>
      </c>
      <c r="BN330" s="2">
        <v>66.44</v>
      </c>
      <c r="BO330" s="2">
        <v>66.44</v>
      </c>
      <c r="BP330" s="2"/>
      <c r="BQ330" s="2" t="s">
        <v>111</v>
      </c>
      <c r="BR330" s="2" t="s">
        <v>82</v>
      </c>
      <c r="BS330" s="3">
        <v>42983</v>
      </c>
      <c r="BT330" s="4">
        <v>0.58819444444444446</v>
      </c>
      <c r="BU330" s="2" t="s">
        <v>749</v>
      </c>
      <c r="BV330" s="2" t="s">
        <v>85</v>
      </c>
      <c r="BW330" s="2" t="s">
        <v>113</v>
      </c>
      <c r="BX330" s="2" t="s">
        <v>273</v>
      </c>
      <c r="BY330" s="2">
        <v>1200</v>
      </c>
      <c r="BZ330" s="2" t="s">
        <v>27</v>
      </c>
      <c r="CA330" s="2"/>
      <c r="CB330" s="2"/>
      <c r="CC330" s="2" t="s">
        <v>217</v>
      </c>
      <c r="CD330" s="2">
        <v>1739</v>
      </c>
      <c r="CE330" s="2" t="s">
        <v>89</v>
      </c>
      <c r="CF330" s="5">
        <v>42984</v>
      </c>
      <c r="CG330" s="2"/>
      <c r="CH330" s="2"/>
      <c r="CI330" s="2">
        <v>1</v>
      </c>
      <c r="CJ330" s="2">
        <v>1</v>
      </c>
      <c r="CK330" s="2">
        <v>24</v>
      </c>
      <c r="CL330" s="2" t="s">
        <v>85</v>
      </c>
      <c r="CM330" s="2"/>
    </row>
    <row r="331" spans="1:91">
      <c r="A331" s="2" t="s">
        <v>71</v>
      </c>
      <c r="B331" s="2" t="s">
        <v>72</v>
      </c>
      <c r="C331" s="2" t="s">
        <v>73</v>
      </c>
      <c r="D331" s="2"/>
      <c r="E331" s="2" t="str">
        <f>"FES1162572984"</f>
        <v>FES1162572984</v>
      </c>
      <c r="F331" s="3">
        <v>42982</v>
      </c>
      <c r="G331" s="2">
        <v>201803</v>
      </c>
      <c r="H331" s="2" t="s">
        <v>78</v>
      </c>
      <c r="I331" s="2" t="s">
        <v>79</v>
      </c>
      <c r="J331" s="2" t="s">
        <v>80</v>
      </c>
      <c r="K331" s="2" t="s">
        <v>77</v>
      </c>
      <c r="L331" s="2" t="s">
        <v>278</v>
      </c>
      <c r="M331" s="2" t="s">
        <v>279</v>
      </c>
      <c r="N331" s="2" t="s">
        <v>532</v>
      </c>
      <c r="O331" s="2" t="s">
        <v>81</v>
      </c>
      <c r="P331" s="2" t="str">
        <f>"2170584717                    "</f>
        <v xml:space="preserve">2170584717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4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1.4</v>
      </c>
      <c r="BJ331" s="2">
        <v>0.7</v>
      </c>
      <c r="BK331" s="2">
        <v>1.5</v>
      </c>
      <c r="BL331" s="2">
        <v>41.44</v>
      </c>
      <c r="BM331" s="2">
        <v>5.8</v>
      </c>
      <c r="BN331" s="2">
        <v>47.24</v>
      </c>
      <c r="BO331" s="2">
        <v>47.24</v>
      </c>
      <c r="BP331" s="2"/>
      <c r="BQ331" s="2" t="s">
        <v>111</v>
      </c>
      <c r="BR331" s="2" t="s">
        <v>82</v>
      </c>
      <c r="BS331" s="3">
        <v>42983</v>
      </c>
      <c r="BT331" s="4">
        <v>0.3611111111111111</v>
      </c>
      <c r="BU331" s="2" t="s">
        <v>750</v>
      </c>
      <c r="BV331" s="2" t="s">
        <v>95</v>
      </c>
      <c r="BW331" s="2"/>
      <c r="BX331" s="2"/>
      <c r="BY331" s="2">
        <v>3257.48</v>
      </c>
      <c r="BZ331" s="2" t="s">
        <v>27</v>
      </c>
      <c r="CA331" s="2"/>
      <c r="CB331" s="2"/>
      <c r="CC331" s="2" t="s">
        <v>279</v>
      </c>
      <c r="CD331" s="2">
        <v>157</v>
      </c>
      <c r="CE331" s="2" t="s">
        <v>708</v>
      </c>
      <c r="CF331" s="5">
        <v>42984</v>
      </c>
      <c r="CG331" s="2"/>
      <c r="CH331" s="2"/>
      <c r="CI331" s="2">
        <v>1</v>
      </c>
      <c r="CJ331" s="2">
        <v>1</v>
      </c>
      <c r="CK331" s="2">
        <v>21</v>
      </c>
      <c r="CL331" s="2" t="s">
        <v>85</v>
      </c>
      <c r="CM331" s="2"/>
    </row>
    <row r="332" spans="1:91">
      <c r="A332" s="2" t="s">
        <v>71</v>
      </c>
      <c r="B332" s="2" t="s">
        <v>72</v>
      </c>
      <c r="C332" s="2" t="s">
        <v>73</v>
      </c>
      <c r="D332" s="2"/>
      <c r="E332" s="2" t="str">
        <f>"FES1162572958"</f>
        <v>FES1162572958</v>
      </c>
      <c r="F332" s="3">
        <v>42982</v>
      </c>
      <c r="G332" s="2">
        <v>201803</v>
      </c>
      <c r="H332" s="2" t="s">
        <v>78</v>
      </c>
      <c r="I332" s="2" t="s">
        <v>79</v>
      </c>
      <c r="J332" s="2" t="s">
        <v>80</v>
      </c>
      <c r="K332" s="2" t="s">
        <v>77</v>
      </c>
      <c r="L332" s="2" t="s">
        <v>74</v>
      </c>
      <c r="M332" s="2" t="s">
        <v>75</v>
      </c>
      <c r="N332" s="2" t="s">
        <v>712</v>
      </c>
      <c r="O332" s="2" t="s">
        <v>81</v>
      </c>
      <c r="P332" s="2" t="str">
        <f>"2170580300                    "</f>
        <v xml:space="preserve">2170580300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11.01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1</v>
      </c>
      <c r="BI332" s="2">
        <v>5.3</v>
      </c>
      <c r="BJ332" s="2">
        <v>1.7</v>
      </c>
      <c r="BK332" s="2">
        <v>5.5</v>
      </c>
      <c r="BL332" s="2">
        <v>113.97</v>
      </c>
      <c r="BM332" s="2">
        <v>15.96</v>
      </c>
      <c r="BN332" s="2">
        <v>129.93</v>
      </c>
      <c r="BO332" s="2">
        <v>129.93</v>
      </c>
      <c r="BP332" s="2"/>
      <c r="BQ332" s="2" t="s">
        <v>111</v>
      </c>
      <c r="BR332" s="2" t="s">
        <v>82</v>
      </c>
      <c r="BS332" s="3">
        <v>42983</v>
      </c>
      <c r="BT332" s="4">
        <v>0.42291666666666666</v>
      </c>
      <c r="BU332" s="2" t="s">
        <v>742</v>
      </c>
      <c r="BV332" s="2" t="s">
        <v>95</v>
      </c>
      <c r="BW332" s="2"/>
      <c r="BX332" s="2"/>
      <c r="BY332" s="2">
        <v>8465.1200000000008</v>
      </c>
      <c r="BZ332" s="2" t="s">
        <v>27</v>
      </c>
      <c r="CA332" s="2" t="s">
        <v>711</v>
      </c>
      <c r="CB332" s="2"/>
      <c r="CC332" s="2" t="s">
        <v>75</v>
      </c>
      <c r="CD332" s="2">
        <v>3201</v>
      </c>
      <c r="CE332" s="2" t="s">
        <v>126</v>
      </c>
      <c r="CF332" s="5">
        <v>42985</v>
      </c>
      <c r="CG332" s="2"/>
      <c r="CH332" s="2"/>
      <c r="CI332" s="2">
        <v>1</v>
      </c>
      <c r="CJ332" s="2">
        <v>1</v>
      </c>
      <c r="CK332" s="2">
        <v>21</v>
      </c>
      <c r="CL332" s="2" t="s">
        <v>85</v>
      </c>
      <c r="CM332" s="2"/>
    </row>
    <row r="333" spans="1:91">
      <c r="A333" s="2" t="s">
        <v>71</v>
      </c>
      <c r="B333" s="2" t="s">
        <v>72</v>
      </c>
      <c r="C333" s="2" t="s">
        <v>73</v>
      </c>
      <c r="D333" s="2"/>
      <c r="E333" s="2" t="str">
        <f>"FES1162573249"</f>
        <v>FES1162573249</v>
      </c>
      <c r="F333" s="3">
        <v>42982</v>
      </c>
      <c r="G333" s="2">
        <v>201803</v>
      </c>
      <c r="H333" s="2" t="s">
        <v>78</v>
      </c>
      <c r="I333" s="2" t="s">
        <v>79</v>
      </c>
      <c r="J333" s="2" t="s">
        <v>80</v>
      </c>
      <c r="K333" s="2" t="s">
        <v>77</v>
      </c>
      <c r="L333" s="2" t="s">
        <v>127</v>
      </c>
      <c r="M333" s="2" t="s">
        <v>128</v>
      </c>
      <c r="N333" s="2" t="s">
        <v>129</v>
      </c>
      <c r="O333" s="2" t="s">
        <v>81</v>
      </c>
      <c r="P333" s="2" t="str">
        <f>"2170588604                    "</f>
        <v xml:space="preserve">2170588604  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6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2</v>
      </c>
      <c r="BJ333" s="2">
        <v>3</v>
      </c>
      <c r="BK333" s="2">
        <v>3</v>
      </c>
      <c r="BL333" s="2">
        <v>62.16</v>
      </c>
      <c r="BM333" s="2">
        <v>8.6999999999999993</v>
      </c>
      <c r="BN333" s="2">
        <v>70.86</v>
      </c>
      <c r="BO333" s="2">
        <v>70.86</v>
      </c>
      <c r="BP333" s="2"/>
      <c r="BQ333" s="2" t="s">
        <v>130</v>
      </c>
      <c r="BR333" s="2" t="s">
        <v>82</v>
      </c>
      <c r="BS333" s="3">
        <v>42983</v>
      </c>
      <c r="BT333" s="4">
        <v>0.30555555555555552</v>
      </c>
      <c r="BU333" s="2" t="s">
        <v>131</v>
      </c>
      <c r="BV333" s="2" t="s">
        <v>95</v>
      </c>
      <c r="BW333" s="2"/>
      <c r="BX333" s="2"/>
      <c r="BY333" s="2">
        <v>14902.16</v>
      </c>
      <c r="BZ333" s="2" t="s">
        <v>27</v>
      </c>
      <c r="CA333" s="2" t="s">
        <v>132</v>
      </c>
      <c r="CB333" s="2"/>
      <c r="CC333" s="2" t="s">
        <v>128</v>
      </c>
      <c r="CD333" s="2">
        <v>6012</v>
      </c>
      <c r="CE333" s="2" t="s">
        <v>751</v>
      </c>
      <c r="CF333" s="5">
        <v>42984</v>
      </c>
      <c r="CG333" s="2"/>
      <c r="CH333" s="2"/>
      <c r="CI333" s="2">
        <v>1</v>
      </c>
      <c r="CJ333" s="2">
        <v>1</v>
      </c>
      <c r="CK333" s="2">
        <v>21</v>
      </c>
      <c r="CL333" s="2" t="s">
        <v>85</v>
      </c>
      <c r="CM333" s="2"/>
    </row>
    <row r="334" spans="1:91">
      <c r="A334" s="2" t="s">
        <v>71</v>
      </c>
      <c r="B334" s="2" t="s">
        <v>72</v>
      </c>
      <c r="C334" s="2" t="s">
        <v>73</v>
      </c>
      <c r="D334" s="2"/>
      <c r="E334" s="2" t="str">
        <f>"FES1162573004"</f>
        <v>FES1162573004</v>
      </c>
      <c r="F334" s="3">
        <v>42982</v>
      </c>
      <c r="G334" s="2">
        <v>201803</v>
      </c>
      <c r="H334" s="2" t="s">
        <v>78</v>
      </c>
      <c r="I334" s="2" t="s">
        <v>79</v>
      </c>
      <c r="J334" s="2" t="s">
        <v>80</v>
      </c>
      <c r="K334" s="2" t="s">
        <v>77</v>
      </c>
      <c r="L334" s="2" t="s">
        <v>326</v>
      </c>
      <c r="M334" s="2" t="s">
        <v>326</v>
      </c>
      <c r="N334" s="2" t="s">
        <v>327</v>
      </c>
      <c r="O334" s="2" t="s">
        <v>81</v>
      </c>
      <c r="P334" s="2" t="str">
        <f>"2170586482                    "</f>
        <v xml:space="preserve">2170586482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4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1</v>
      </c>
      <c r="BJ334" s="2">
        <v>0.2</v>
      </c>
      <c r="BK334" s="2">
        <v>1</v>
      </c>
      <c r="BL334" s="2">
        <v>41.44</v>
      </c>
      <c r="BM334" s="2">
        <v>5.8</v>
      </c>
      <c r="BN334" s="2">
        <v>47.24</v>
      </c>
      <c r="BO334" s="2">
        <v>47.24</v>
      </c>
      <c r="BP334" s="2"/>
      <c r="BQ334" s="2" t="s">
        <v>111</v>
      </c>
      <c r="BR334" s="2" t="s">
        <v>82</v>
      </c>
      <c r="BS334" s="3">
        <v>42983</v>
      </c>
      <c r="BT334" s="4">
        <v>0.5</v>
      </c>
      <c r="BU334" s="2" t="s">
        <v>752</v>
      </c>
      <c r="BV334" s="2" t="s">
        <v>95</v>
      </c>
      <c r="BW334" s="2"/>
      <c r="BX334" s="2"/>
      <c r="BY334" s="2">
        <v>1200</v>
      </c>
      <c r="BZ334" s="2" t="s">
        <v>27</v>
      </c>
      <c r="CA334" s="2" t="s">
        <v>180</v>
      </c>
      <c r="CB334" s="2"/>
      <c r="CC334" s="2" t="s">
        <v>326</v>
      </c>
      <c r="CD334" s="2">
        <v>7646</v>
      </c>
      <c r="CE334" s="2" t="s">
        <v>89</v>
      </c>
      <c r="CF334" s="5">
        <v>42984</v>
      </c>
      <c r="CG334" s="2"/>
      <c r="CH334" s="2"/>
      <c r="CI334" s="2">
        <v>1</v>
      </c>
      <c r="CJ334" s="2">
        <v>1</v>
      </c>
      <c r="CK334" s="2">
        <v>21</v>
      </c>
      <c r="CL334" s="2" t="s">
        <v>85</v>
      </c>
      <c r="CM334" s="2"/>
    </row>
    <row r="335" spans="1:91">
      <c r="A335" s="2" t="s">
        <v>71</v>
      </c>
      <c r="B335" s="2" t="s">
        <v>72</v>
      </c>
      <c r="C335" s="2" t="s">
        <v>73</v>
      </c>
      <c r="D335" s="2"/>
      <c r="E335" s="2" t="str">
        <f>"FES1162572960"</f>
        <v>FES1162572960</v>
      </c>
      <c r="F335" s="3">
        <v>42982</v>
      </c>
      <c r="G335" s="2">
        <v>201803</v>
      </c>
      <c r="H335" s="2" t="s">
        <v>78</v>
      </c>
      <c r="I335" s="2" t="s">
        <v>79</v>
      </c>
      <c r="J335" s="2" t="s">
        <v>80</v>
      </c>
      <c r="K335" s="2" t="s">
        <v>77</v>
      </c>
      <c r="L335" s="2" t="s">
        <v>74</v>
      </c>
      <c r="M335" s="2" t="s">
        <v>75</v>
      </c>
      <c r="N335" s="2" t="s">
        <v>712</v>
      </c>
      <c r="O335" s="2" t="s">
        <v>81</v>
      </c>
      <c r="P335" s="2" t="str">
        <f>"2170580306                    "</f>
        <v xml:space="preserve">2170580306  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11.01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1</v>
      </c>
      <c r="BI335" s="2">
        <v>5.4</v>
      </c>
      <c r="BJ335" s="2">
        <v>1.6</v>
      </c>
      <c r="BK335" s="2">
        <v>5.5</v>
      </c>
      <c r="BL335" s="2">
        <v>113.97</v>
      </c>
      <c r="BM335" s="2">
        <v>15.96</v>
      </c>
      <c r="BN335" s="2">
        <v>129.93</v>
      </c>
      <c r="BO335" s="2">
        <v>129.93</v>
      </c>
      <c r="BP335" s="2"/>
      <c r="BQ335" s="2" t="s">
        <v>111</v>
      </c>
      <c r="BR335" s="2" t="s">
        <v>82</v>
      </c>
      <c r="BS335" s="3">
        <v>42983</v>
      </c>
      <c r="BT335" s="4">
        <v>0.42291666666666666</v>
      </c>
      <c r="BU335" s="2" t="s">
        <v>742</v>
      </c>
      <c r="BV335" s="2" t="s">
        <v>95</v>
      </c>
      <c r="BW335" s="2"/>
      <c r="BX335" s="2"/>
      <c r="BY335" s="2">
        <v>8195.68</v>
      </c>
      <c r="BZ335" s="2" t="s">
        <v>27</v>
      </c>
      <c r="CA335" s="2" t="s">
        <v>711</v>
      </c>
      <c r="CB335" s="2"/>
      <c r="CC335" s="2" t="s">
        <v>75</v>
      </c>
      <c r="CD335" s="2">
        <v>3201</v>
      </c>
      <c r="CE335" s="2" t="s">
        <v>126</v>
      </c>
      <c r="CF335" s="5">
        <v>42985</v>
      </c>
      <c r="CG335" s="2"/>
      <c r="CH335" s="2"/>
      <c r="CI335" s="2">
        <v>1</v>
      </c>
      <c r="CJ335" s="2">
        <v>1</v>
      </c>
      <c r="CK335" s="2">
        <v>21</v>
      </c>
      <c r="CL335" s="2" t="s">
        <v>85</v>
      </c>
      <c r="CM335" s="2"/>
    </row>
    <row r="336" spans="1:91">
      <c r="A336" s="2" t="s">
        <v>71</v>
      </c>
      <c r="B336" s="2" t="s">
        <v>72</v>
      </c>
      <c r="C336" s="2" t="s">
        <v>73</v>
      </c>
      <c r="D336" s="2"/>
      <c r="E336" s="2" t="str">
        <f>"FES1162573086"</f>
        <v>FES1162573086</v>
      </c>
      <c r="F336" s="3">
        <v>42982</v>
      </c>
      <c r="G336" s="2">
        <v>201803</v>
      </c>
      <c r="H336" s="2" t="s">
        <v>78</v>
      </c>
      <c r="I336" s="2" t="s">
        <v>79</v>
      </c>
      <c r="J336" s="2" t="s">
        <v>80</v>
      </c>
      <c r="K336" s="2" t="s">
        <v>77</v>
      </c>
      <c r="L336" s="2" t="s">
        <v>166</v>
      </c>
      <c r="M336" s="2" t="s">
        <v>167</v>
      </c>
      <c r="N336" s="2" t="s">
        <v>168</v>
      </c>
      <c r="O336" s="2" t="s">
        <v>81</v>
      </c>
      <c r="P336" s="2" t="str">
        <f>"2170588443                    "</f>
        <v xml:space="preserve">2170588443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3.13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1</v>
      </c>
      <c r="BJ336" s="2">
        <v>0.2</v>
      </c>
      <c r="BK336" s="2">
        <v>1</v>
      </c>
      <c r="BL336" s="2">
        <v>32.380000000000003</v>
      </c>
      <c r="BM336" s="2">
        <v>4.53</v>
      </c>
      <c r="BN336" s="2">
        <v>36.909999999999997</v>
      </c>
      <c r="BO336" s="2">
        <v>36.909999999999997</v>
      </c>
      <c r="BP336" s="2"/>
      <c r="BQ336" s="2" t="s">
        <v>111</v>
      </c>
      <c r="BR336" s="2" t="s">
        <v>82</v>
      </c>
      <c r="BS336" s="3">
        <v>42983</v>
      </c>
      <c r="BT336" s="4">
        <v>0.36944444444444446</v>
      </c>
      <c r="BU336" s="2" t="s">
        <v>753</v>
      </c>
      <c r="BV336" s="2" t="s">
        <v>95</v>
      </c>
      <c r="BW336" s="2"/>
      <c r="BX336" s="2"/>
      <c r="BY336" s="2">
        <v>1200</v>
      </c>
      <c r="BZ336" s="2" t="s">
        <v>27</v>
      </c>
      <c r="CA336" s="2" t="s">
        <v>754</v>
      </c>
      <c r="CB336" s="2"/>
      <c r="CC336" s="2" t="s">
        <v>167</v>
      </c>
      <c r="CD336" s="2">
        <v>1451</v>
      </c>
      <c r="CE336" s="2" t="s">
        <v>89</v>
      </c>
      <c r="CF336" s="5">
        <v>42984</v>
      </c>
      <c r="CG336" s="2"/>
      <c r="CH336" s="2"/>
      <c r="CI336" s="2">
        <v>1</v>
      </c>
      <c r="CJ336" s="2">
        <v>1</v>
      </c>
      <c r="CK336" s="2">
        <v>22</v>
      </c>
      <c r="CL336" s="2" t="s">
        <v>85</v>
      </c>
      <c r="CM336" s="2"/>
    </row>
    <row r="337" spans="1:91">
      <c r="A337" s="2" t="s">
        <v>71</v>
      </c>
      <c r="B337" s="2" t="s">
        <v>72</v>
      </c>
      <c r="C337" s="2" t="s">
        <v>73</v>
      </c>
      <c r="D337" s="2"/>
      <c r="E337" s="2" t="str">
        <f>"FES1162573286"</f>
        <v>FES1162573286</v>
      </c>
      <c r="F337" s="3">
        <v>42982</v>
      </c>
      <c r="G337" s="2">
        <v>201803</v>
      </c>
      <c r="H337" s="2" t="s">
        <v>78</v>
      </c>
      <c r="I337" s="2" t="s">
        <v>79</v>
      </c>
      <c r="J337" s="2" t="s">
        <v>80</v>
      </c>
      <c r="K337" s="2" t="s">
        <v>77</v>
      </c>
      <c r="L337" s="2" t="s">
        <v>127</v>
      </c>
      <c r="M337" s="2" t="s">
        <v>128</v>
      </c>
      <c r="N337" s="2" t="s">
        <v>625</v>
      </c>
      <c r="O337" s="2" t="s">
        <v>81</v>
      </c>
      <c r="P337" s="2" t="str">
        <f>"2170588644                    "</f>
        <v xml:space="preserve">2170588644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4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1</v>
      </c>
      <c r="BJ337" s="2">
        <v>0.2</v>
      </c>
      <c r="BK337" s="2">
        <v>1</v>
      </c>
      <c r="BL337" s="2">
        <v>41.44</v>
      </c>
      <c r="BM337" s="2">
        <v>5.8</v>
      </c>
      <c r="BN337" s="2">
        <v>47.24</v>
      </c>
      <c r="BO337" s="2">
        <v>47.24</v>
      </c>
      <c r="BP337" s="2"/>
      <c r="BQ337" s="2" t="s">
        <v>111</v>
      </c>
      <c r="BR337" s="2" t="s">
        <v>82</v>
      </c>
      <c r="BS337" s="3">
        <v>42983</v>
      </c>
      <c r="BT337" s="4">
        <v>0.2986111111111111</v>
      </c>
      <c r="BU337" s="2" t="s">
        <v>755</v>
      </c>
      <c r="BV337" s="2" t="s">
        <v>95</v>
      </c>
      <c r="BW337" s="2"/>
      <c r="BX337" s="2"/>
      <c r="BY337" s="2">
        <v>1200</v>
      </c>
      <c r="BZ337" s="2" t="s">
        <v>27</v>
      </c>
      <c r="CA337" s="2" t="s">
        <v>132</v>
      </c>
      <c r="CB337" s="2"/>
      <c r="CC337" s="2" t="s">
        <v>128</v>
      </c>
      <c r="CD337" s="2">
        <v>6012</v>
      </c>
      <c r="CE337" s="2" t="s">
        <v>756</v>
      </c>
      <c r="CF337" s="5">
        <v>42984</v>
      </c>
      <c r="CG337" s="2"/>
      <c r="CH337" s="2"/>
      <c r="CI337" s="2">
        <v>1</v>
      </c>
      <c r="CJ337" s="2">
        <v>1</v>
      </c>
      <c r="CK337" s="2">
        <v>21</v>
      </c>
      <c r="CL337" s="2" t="s">
        <v>85</v>
      </c>
      <c r="CM337" s="2"/>
    </row>
    <row r="338" spans="1:91">
      <c r="A338" s="2" t="s">
        <v>71</v>
      </c>
      <c r="B338" s="2" t="s">
        <v>72</v>
      </c>
      <c r="C338" s="2" t="s">
        <v>73</v>
      </c>
      <c r="D338" s="2"/>
      <c r="E338" s="2" t="str">
        <f>"FES1162573076"</f>
        <v>FES1162573076</v>
      </c>
      <c r="F338" s="3">
        <v>42982</v>
      </c>
      <c r="G338" s="2">
        <v>201803</v>
      </c>
      <c r="H338" s="2" t="s">
        <v>78</v>
      </c>
      <c r="I338" s="2" t="s">
        <v>79</v>
      </c>
      <c r="J338" s="2" t="s">
        <v>80</v>
      </c>
      <c r="K338" s="2" t="s">
        <v>77</v>
      </c>
      <c r="L338" s="2" t="s">
        <v>78</v>
      </c>
      <c r="M338" s="2" t="s">
        <v>79</v>
      </c>
      <c r="N338" s="2" t="s">
        <v>757</v>
      </c>
      <c r="O338" s="2" t="s">
        <v>81</v>
      </c>
      <c r="P338" s="2" t="str">
        <f>"2170588364                    "</f>
        <v xml:space="preserve">2170588364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3.13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1</v>
      </c>
      <c r="BJ338" s="2">
        <v>0.2</v>
      </c>
      <c r="BK338" s="2">
        <v>1</v>
      </c>
      <c r="BL338" s="2">
        <v>32.380000000000003</v>
      </c>
      <c r="BM338" s="2">
        <v>4.53</v>
      </c>
      <c r="BN338" s="2">
        <v>36.909999999999997</v>
      </c>
      <c r="BO338" s="2">
        <v>36.909999999999997</v>
      </c>
      <c r="BP338" s="2"/>
      <c r="BQ338" s="2" t="s">
        <v>758</v>
      </c>
      <c r="BR338" s="2" t="s">
        <v>82</v>
      </c>
      <c r="BS338" s="3">
        <v>42983</v>
      </c>
      <c r="BT338" s="4">
        <v>0.32708333333333334</v>
      </c>
      <c r="BU338" s="2" t="s">
        <v>759</v>
      </c>
      <c r="BV338" s="2" t="s">
        <v>95</v>
      </c>
      <c r="BW338" s="2"/>
      <c r="BX338" s="2"/>
      <c r="BY338" s="2">
        <v>1200</v>
      </c>
      <c r="BZ338" s="2" t="s">
        <v>27</v>
      </c>
      <c r="CA338" s="2" t="s">
        <v>139</v>
      </c>
      <c r="CB338" s="2"/>
      <c r="CC338" s="2" t="s">
        <v>79</v>
      </c>
      <c r="CD338" s="2">
        <v>1601</v>
      </c>
      <c r="CE338" s="2" t="s">
        <v>756</v>
      </c>
      <c r="CF338" s="5">
        <v>42984</v>
      </c>
      <c r="CG338" s="2"/>
      <c r="CH338" s="2"/>
      <c r="CI338" s="2">
        <v>1</v>
      </c>
      <c r="CJ338" s="2">
        <v>1</v>
      </c>
      <c r="CK338" s="2">
        <v>22</v>
      </c>
      <c r="CL338" s="2" t="s">
        <v>85</v>
      </c>
      <c r="CM338" s="2"/>
    </row>
    <row r="339" spans="1:91">
      <c r="A339" s="2" t="s">
        <v>71</v>
      </c>
      <c r="B339" s="2" t="s">
        <v>72</v>
      </c>
      <c r="C339" s="2" t="s">
        <v>73</v>
      </c>
      <c r="D339" s="2"/>
      <c r="E339" s="2" t="str">
        <f>"FES1162573071"</f>
        <v>FES1162573071</v>
      </c>
      <c r="F339" s="3">
        <v>42982</v>
      </c>
      <c r="G339" s="2">
        <v>201803</v>
      </c>
      <c r="H339" s="2" t="s">
        <v>78</v>
      </c>
      <c r="I339" s="2" t="s">
        <v>79</v>
      </c>
      <c r="J339" s="2" t="s">
        <v>80</v>
      </c>
      <c r="K339" s="2" t="s">
        <v>77</v>
      </c>
      <c r="L339" s="2" t="s">
        <v>326</v>
      </c>
      <c r="M339" s="2" t="s">
        <v>326</v>
      </c>
      <c r="N339" s="2" t="s">
        <v>327</v>
      </c>
      <c r="O339" s="2" t="s">
        <v>81</v>
      </c>
      <c r="P339" s="2" t="str">
        <f>"2170588258                    "</f>
        <v xml:space="preserve">2170588258 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4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1</v>
      </c>
      <c r="BJ339" s="2">
        <v>0.2</v>
      </c>
      <c r="BK339" s="2">
        <v>1</v>
      </c>
      <c r="BL339" s="2">
        <v>41.44</v>
      </c>
      <c r="BM339" s="2">
        <v>5.8</v>
      </c>
      <c r="BN339" s="2">
        <v>47.24</v>
      </c>
      <c r="BO339" s="2">
        <v>47.24</v>
      </c>
      <c r="BP339" s="2"/>
      <c r="BQ339" s="2" t="s">
        <v>111</v>
      </c>
      <c r="BR339" s="2" t="s">
        <v>82</v>
      </c>
      <c r="BS339" s="3">
        <v>42983</v>
      </c>
      <c r="BT339" s="4">
        <v>0.5</v>
      </c>
      <c r="BU339" s="2" t="s">
        <v>752</v>
      </c>
      <c r="BV339" s="2" t="s">
        <v>95</v>
      </c>
      <c r="BW339" s="2"/>
      <c r="BX339" s="2"/>
      <c r="BY339" s="2">
        <v>1200</v>
      </c>
      <c r="BZ339" s="2" t="s">
        <v>27</v>
      </c>
      <c r="CA339" s="2" t="s">
        <v>180</v>
      </c>
      <c r="CB339" s="2"/>
      <c r="CC339" s="2" t="s">
        <v>326</v>
      </c>
      <c r="CD339" s="2">
        <v>7646</v>
      </c>
      <c r="CE339" s="2" t="s">
        <v>89</v>
      </c>
      <c r="CF339" s="5">
        <v>42984</v>
      </c>
      <c r="CG339" s="2"/>
      <c r="CH339" s="2"/>
      <c r="CI339" s="2">
        <v>1</v>
      </c>
      <c r="CJ339" s="2">
        <v>1</v>
      </c>
      <c r="CK339" s="2">
        <v>21</v>
      </c>
      <c r="CL339" s="2" t="s">
        <v>85</v>
      </c>
      <c r="CM339" s="2"/>
    </row>
    <row r="340" spans="1:91">
      <c r="A340" s="2" t="s">
        <v>71</v>
      </c>
      <c r="B340" s="2" t="s">
        <v>72</v>
      </c>
      <c r="C340" s="2" t="s">
        <v>73</v>
      </c>
      <c r="D340" s="2"/>
      <c r="E340" s="2" t="str">
        <f>"FES1162573067"</f>
        <v>FES1162573067</v>
      </c>
      <c r="F340" s="3">
        <v>42982</v>
      </c>
      <c r="G340" s="2">
        <v>201803</v>
      </c>
      <c r="H340" s="2" t="s">
        <v>78</v>
      </c>
      <c r="I340" s="2" t="s">
        <v>79</v>
      </c>
      <c r="J340" s="2" t="s">
        <v>80</v>
      </c>
      <c r="K340" s="2" t="s">
        <v>77</v>
      </c>
      <c r="L340" s="2" t="s">
        <v>78</v>
      </c>
      <c r="M340" s="2" t="s">
        <v>79</v>
      </c>
      <c r="N340" s="2" t="s">
        <v>463</v>
      </c>
      <c r="O340" s="2" t="s">
        <v>81</v>
      </c>
      <c r="P340" s="2" t="str">
        <f>"2170588212                    "</f>
        <v xml:space="preserve">2170588212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3.13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1</v>
      </c>
      <c r="BJ340" s="2">
        <v>0.2</v>
      </c>
      <c r="BK340" s="2">
        <v>1</v>
      </c>
      <c r="BL340" s="2">
        <v>32.380000000000003</v>
      </c>
      <c r="BM340" s="2">
        <v>4.53</v>
      </c>
      <c r="BN340" s="2">
        <v>36.909999999999997</v>
      </c>
      <c r="BO340" s="2">
        <v>36.909999999999997</v>
      </c>
      <c r="BP340" s="2"/>
      <c r="BQ340" s="2" t="s">
        <v>99</v>
      </c>
      <c r="BR340" s="2" t="s">
        <v>82</v>
      </c>
      <c r="BS340" s="3">
        <v>42983</v>
      </c>
      <c r="BT340" s="4">
        <v>0.41666666666666669</v>
      </c>
      <c r="BU340" s="2" t="s">
        <v>760</v>
      </c>
      <c r="BV340" s="2" t="s">
        <v>95</v>
      </c>
      <c r="BW340" s="2"/>
      <c r="BX340" s="2"/>
      <c r="BY340" s="2">
        <v>1200</v>
      </c>
      <c r="BZ340" s="2" t="s">
        <v>27</v>
      </c>
      <c r="CA340" s="2"/>
      <c r="CB340" s="2"/>
      <c r="CC340" s="2" t="s">
        <v>79</v>
      </c>
      <c r="CD340" s="2">
        <v>1665</v>
      </c>
      <c r="CE340" s="2" t="s">
        <v>89</v>
      </c>
      <c r="CF340" s="5">
        <v>42984</v>
      </c>
      <c r="CG340" s="2"/>
      <c r="CH340" s="2"/>
      <c r="CI340" s="2">
        <v>1</v>
      </c>
      <c r="CJ340" s="2">
        <v>1</v>
      </c>
      <c r="CK340" s="2">
        <v>22</v>
      </c>
      <c r="CL340" s="2" t="s">
        <v>85</v>
      </c>
      <c r="CM340" s="2"/>
    </row>
    <row r="341" spans="1:91">
      <c r="A341" s="2" t="s">
        <v>71</v>
      </c>
      <c r="B341" s="2" t="s">
        <v>72</v>
      </c>
      <c r="C341" s="2" t="s">
        <v>73</v>
      </c>
      <c r="D341" s="2"/>
      <c r="E341" s="2" t="str">
        <f>"FES1162573189"</f>
        <v>FES1162573189</v>
      </c>
      <c r="F341" s="3">
        <v>42982</v>
      </c>
      <c r="G341" s="2">
        <v>201803</v>
      </c>
      <c r="H341" s="2" t="s">
        <v>78</v>
      </c>
      <c r="I341" s="2" t="s">
        <v>79</v>
      </c>
      <c r="J341" s="2" t="s">
        <v>80</v>
      </c>
      <c r="K341" s="2" t="s">
        <v>77</v>
      </c>
      <c r="L341" s="2" t="s">
        <v>278</v>
      </c>
      <c r="M341" s="2" t="s">
        <v>279</v>
      </c>
      <c r="N341" s="2" t="s">
        <v>761</v>
      </c>
      <c r="O341" s="2" t="s">
        <v>81</v>
      </c>
      <c r="P341" s="2" t="str">
        <f>"2170585540                    "</f>
        <v xml:space="preserve">2170585540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4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1</v>
      </c>
      <c r="BJ341" s="2">
        <v>0.2</v>
      </c>
      <c r="BK341" s="2">
        <v>1</v>
      </c>
      <c r="BL341" s="2">
        <v>41.44</v>
      </c>
      <c r="BM341" s="2">
        <v>5.8</v>
      </c>
      <c r="BN341" s="2">
        <v>47.24</v>
      </c>
      <c r="BO341" s="2">
        <v>47.24</v>
      </c>
      <c r="BP341" s="2"/>
      <c r="BQ341" s="2" t="s">
        <v>111</v>
      </c>
      <c r="BR341" s="2" t="s">
        <v>82</v>
      </c>
      <c r="BS341" s="3">
        <v>42989</v>
      </c>
      <c r="BT341" s="4">
        <v>0.40277777777777773</v>
      </c>
      <c r="BU341" s="2" t="s">
        <v>666</v>
      </c>
      <c r="BV341" s="2" t="s">
        <v>85</v>
      </c>
      <c r="BW341" s="2"/>
      <c r="BX341" s="2"/>
      <c r="BY341" s="2">
        <v>1200</v>
      </c>
      <c r="BZ341" s="2" t="s">
        <v>27</v>
      </c>
      <c r="CA341" s="2"/>
      <c r="CB341" s="2"/>
      <c r="CC341" s="2" t="s">
        <v>279</v>
      </c>
      <c r="CD341" s="2">
        <v>157</v>
      </c>
      <c r="CE341" s="2" t="s">
        <v>89</v>
      </c>
      <c r="CF341" s="5">
        <v>42991</v>
      </c>
      <c r="CG341" s="2"/>
      <c r="CH341" s="2"/>
      <c r="CI341" s="2">
        <v>1</v>
      </c>
      <c r="CJ341" s="2">
        <v>5</v>
      </c>
      <c r="CK341" s="2">
        <v>21</v>
      </c>
      <c r="CL341" s="2" t="s">
        <v>85</v>
      </c>
      <c r="CM341" s="2"/>
    </row>
    <row r="342" spans="1:91">
      <c r="A342" s="2" t="s">
        <v>71</v>
      </c>
      <c r="B342" s="2" t="s">
        <v>72</v>
      </c>
      <c r="C342" s="2" t="s">
        <v>73</v>
      </c>
      <c r="D342" s="2"/>
      <c r="E342" s="2" t="str">
        <f>"FES1162573213"</f>
        <v>FES1162573213</v>
      </c>
      <c r="F342" s="3">
        <v>42982</v>
      </c>
      <c r="G342" s="2">
        <v>201803</v>
      </c>
      <c r="H342" s="2" t="s">
        <v>78</v>
      </c>
      <c r="I342" s="2" t="s">
        <v>79</v>
      </c>
      <c r="J342" s="2" t="s">
        <v>80</v>
      </c>
      <c r="K342" s="2" t="s">
        <v>77</v>
      </c>
      <c r="L342" s="2" t="s">
        <v>159</v>
      </c>
      <c r="M342" s="2" t="s">
        <v>160</v>
      </c>
      <c r="N342" s="2" t="s">
        <v>161</v>
      </c>
      <c r="O342" s="2" t="s">
        <v>81</v>
      </c>
      <c r="P342" s="2" t="str">
        <f>"2170588565                    "</f>
        <v xml:space="preserve">2170588565 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3.13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1</v>
      </c>
      <c r="BJ342" s="2">
        <v>0.2</v>
      </c>
      <c r="BK342" s="2">
        <v>1</v>
      </c>
      <c r="BL342" s="2">
        <v>32.380000000000003</v>
      </c>
      <c r="BM342" s="2">
        <v>4.53</v>
      </c>
      <c r="BN342" s="2">
        <v>36.909999999999997</v>
      </c>
      <c r="BO342" s="2">
        <v>36.909999999999997</v>
      </c>
      <c r="BP342" s="2"/>
      <c r="BQ342" s="2" t="s">
        <v>99</v>
      </c>
      <c r="BR342" s="2" t="s">
        <v>82</v>
      </c>
      <c r="BS342" s="3">
        <v>42983</v>
      </c>
      <c r="BT342" s="4">
        <v>0.375</v>
      </c>
      <c r="BU342" s="2" t="s">
        <v>709</v>
      </c>
      <c r="BV342" s="2" t="s">
        <v>95</v>
      </c>
      <c r="BW342" s="2"/>
      <c r="BX342" s="2"/>
      <c r="BY342" s="2">
        <v>1200</v>
      </c>
      <c r="BZ342" s="2" t="s">
        <v>27</v>
      </c>
      <c r="CA342" s="2" t="s">
        <v>180</v>
      </c>
      <c r="CB342" s="2"/>
      <c r="CC342" s="2" t="s">
        <v>160</v>
      </c>
      <c r="CD342" s="2">
        <v>2094</v>
      </c>
      <c r="CE342" s="2" t="s">
        <v>89</v>
      </c>
      <c r="CF342" s="5">
        <v>42984</v>
      </c>
      <c r="CG342" s="2"/>
      <c r="CH342" s="2"/>
      <c r="CI342" s="2">
        <v>1</v>
      </c>
      <c r="CJ342" s="2">
        <v>1</v>
      </c>
      <c r="CK342" s="2">
        <v>22</v>
      </c>
      <c r="CL342" s="2" t="s">
        <v>85</v>
      </c>
      <c r="CM342" s="2"/>
    </row>
    <row r="343" spans="1:91">
      <c r="A343" s="2" t="s">
        <v>71</v>
      </c>
      <c r="B343" s="2" t="s">
        <v>72</v>
      </c>
      <c r="C343" s="2" t="s">
        <v>73</v>
      </c>
      <c r="D343" s="2"/>
      <c r="E343" s="2" t="str">
        <f>"FES1162572424"</f>
        <v>FES1162572424</v>
      </c>
      <c r="F343" s="3">
        <v>42982</v>
      </c>
      <c r="G343" s="2">
        <v>201803</v>
      </c>
      <c r="H343" s="2" t="s">
        <v>78</v>
      </c>
      <c r="I343" s="2" t="s">
        <v>79</v>
      </c>
      <c r="J343" s="2" t="s">
        <v>80</v>
      </c>
      <c r="K343" s="2" t="s">
        <v>77</v>
      </c>
      <c r="L343" s="2" t="s">
        <v>120</v>
      </c>
      <c r="M343" s="2" t="s">
        <v>121</v>
      </c>
      <c r="N343" s="2" t="s">
        <v>762</v>
      </c>
      <c r="O343" s="2" t="s">
        <v>81</v>
      </c>
      <c r="P343" s="2" t="str">
        <f>"2170587979                    "</f>
        <v xml:space="preserve">2170587979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4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1</v>
      </c>
      <c r="BJ343" s="2">
        <v>0.2</v>
      </c>
      <c r="BK343" s="2">
        <v>1</v>
      </c>
      <c r="BL343" s="2">
        <v>41.44</v>
      </c>
      <c r="BM343" s="2">
        <v>5.8</v>
      </c>
      <c r="BN343" s="2">
        <v>47.24</v>
      </c>
      <c r="BO343" s="2">
        <v>47.24</v>
      </c>
      <c r="BP343" s="2"/>
      <c r="BQ343" s="2" t="s">
        <v>763</v>
      </c>
      <c r="BR343" s="2" t="s">
        <v>82</v>
      </c>
      <c r="BS343" s="3">
        <v>42983</v>
      </c>
      <c r="BT343" s="4">
        <v>0.35069444444444442</v>
      </c>
      <c r="BU343" s="2" t="s">
        <v>764</v>
      </c>
      <c r="BV343" s="2" t="s">
        <v>95</v>
      </c>
      <c r="BW343" s="2"/>
      <c r="BX343" s="2"/>
      <c r="BY343" s="2">
        <v>1200</v>
      </c>
      <c r="BZ343" s="2" t="s">
        <v>27</v>
      </c>
      <c r="CA343" s="2" t="s">
        <v>404</v>
      </c>
      <c r="CB343" s="2"/>
      <c r="CC343" s="2" t="s">
        <v>121</v>
      </c>
      <c r="CD343" s="2">
        <v>7405</v>
      </c>
      <c r="CE343" s="2" t="s">
        <v>89</v>
      </c>
      <c r="CF343" s="5">
        <v>42984</v>
      </c>
      <c r="CG343" s="2"/>
      <c r="CH343" s="2"/>
      <c r="CI343" s="2">
        <v>1</v>
      </c>
      <c r="CJ343" s="2">
        <v>1</v>
      </c>
      <c r="CK343" s="2">
        <v>21</v>
      </c>
      <c r="CL343" s="2" t="s">
        <v>85</v>
      </c>
      <c r="CM343" s="2"/>
    </row>
    <row r="344" spans="1:91">
      <c r="A344" s="2" t="s">
        <v>71</v>
      </c>
      <c r="B344" s="2" t="s">
        <v>72</v>
      </c>
      <c r="C344" s="2" t="s">
        <v>73</v>
      </c>
      <c r="D344" s="2"/>
      <c r="E344" s="2" t="str">
        <f>"FES1162573088"</f>
        <v>FES1162573088</v>
      </c>
      <c r="F344" s="3">
        <v>42982</v>
      </c>
      <c r="G344" s="2">
        <v>201803</v>
      </c>
      <c r="H344" s="2" t="s">
        <v>78</v>
      </c>
      <c r="I344" s="2" t="s">
        <v>79</v>
      </c>
      <c r="J344" s="2" t="s">
        <v>80</v>
      </c>
      <c r="K344" s="2" t="s">
        <v>77</v>
      </c>
      <c r="L344" s="2" t="s">
        <v>120</v>
      </c>
      <c r="M344" s="2" t="s">
        <v>121</v>
      </c>
      <c r="N344" s="2" t="s">
        <v>488</v>
      </c>
      <c r="O344" s="2" t="s">
        <v>81</v>
      </c>
      <c r="P344" s="2" t="str">
        <f>"2170588464                    "</f>
        <v xml:space="preserve">2170588464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9.01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4.0999999999999996</v>
      </c>
      <c r="BJ344" s="2">
        <v>1.7</v>
      </c>
      <c r="BK344" s="2">
        <v>4.5</v>
      </c>
      <c r="BL344" s="2">
        <v>93.25</v>
      </c>
      <c r="BM344" s="2">
        <v>13.06</v>
      </c>
      <c r="BN344" s="2">
        <v>106.31</v>
      </c>
      <c r="BO344" s="2">
        <v>106.31</v>
      </c>
      <c r="BP344" s="2"/>
      <c r="BQ344" s="2" t="s">
        <v>130</v>
      </c>
      <c r="BR344" s="2" t="s">
        <v>82</v>
      </c>
      <c r="BS344" s="3">
        <v>42983</v>
      </c>
      <c r="BT344" s="4">
        <v>0.41666666666666669</v>
      </c>
      <c r="BU344" s="2" t="s">
        <v>765</v>
      </c>
      <c r="BV344" s="2" t="s">
        <v>95</v>
      </c>
      <c r="BW344" s="2"/>
      <c r="BX344" s="2"/>
      <c r="BY344" s="2">
        <v>8498.16</v>
      </c>
      <c r="BZ344" s="2" t="s">
        <v>27</v>
      </c>
      <c r="CA344" s="2" t="s">
        <v>180</v>
      </c>
      <c r="CB344" s="2"/>
      <c r="CC344" s="2" t="s">
        <v>121</v>
      </c>
      <c r="CD344" s="2">
        <v>7441</v>
      </c>
      <c r="CE344" s="2" t="s">
        <v>126</v>
      </c>
      <c r="CF344" s="5">
        <v>42984</v>
      </c>
      <c r="CG344" s="2"/>
      <c r="CH344" s="2"/>
      <c r="CI344" s="2">
        <v>1</v>
      </c>
      <c r="CJ344" s="2">
        <v>1</v>
      </c>
      <c r="CK344" s="2">
        <v>21</v>
      </c>
      <c r="CL344" s="2" t="s">
        <v>85</v>
      </c>
      <c r="CM344" s="2"/>
    </row>
    <row r="345" spans="1:91">
      <c r="A345" s="2" t="s">
        <v>71</v>
      </c>
      <c r="B345" s="2" t="s">
        <v>72</v>
      </c>
      <c r="C345" s="2" t="s">
        <v>73</v>
      </c>
      <c r="D345" s="2"/>
      <c r="E345" s="2" t="str">
        <f>"FES1162573143"</f>
        <v>FES1162573143</v>
      </c>
      <c r="F345" s="3">
        <v>42982</v>
      </c>
      <c r="G345" s="2">
        <v>201803</v>
      </c>
      <c r="H345" s="2" t="s">
        <v>78</v>
      </c>
      <c r="I345" s="2" t="s">
        <v>79</v>
      </c>
      <c r="J345" s="2" t="s">
        <v>80</v>
      </c>
      <c r="K345" s="2" t="s">
        <v>77</v>
      </c>
      <c r="L345" s="2" t="s">
        <v>233</v>
      </c>
      <c r="M345" s="2" t="s">
        <v>234</v>
      </c>
      <c r="N345" s="2" t="s">
        <v>766</v>
      </c>
      <c r="O345" s="2" t="s">
        <v>81</v>
      </c>
      <c r="P345" s="2" t="str">
        <f>"2170588544                    "</f>
        <v xml:space="preserve">2170588544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4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1</v>
      </c>
      <c r="BJ345" s="2">
        <v>0.2</v>
      </c>
      <c r="BK345" s="2">
        <v>1</v>
      </c>
      <c r="BL345" s="2">
        <v>41.44</v>
      </c>
      <c r="BM345" s="2">
        <v>5.8</v>
      </c>
      <c r="BN345" s="2">
        <v>47.24</v>
      </c>
      <c r="BO345" s="2">
        <v>47.24</v>
      </c>
      <c r="BP345" s="2"/>
      <c r="BQ345" s="2" t="s">
        <v>99</v>
      </c>
      <c r="BR345" s="2" t="s">
        <v>82</v>
      </c>
      <c r="BS345" s="3">
        <v>42983</v>
      </c>
      <c r="BT345" s="4">
        <v>0.47916666666666669</v>
      </c>
      <c r="BU345" s="2" t="s">
        <v>767</v>
      </c>
      <c r="BV345" s="2" t="s">
        <v>85</v>
      </c>
      <c r="BW345" s="2"/>
      <c r="BX345" s="2"/>
      <c r="BY345" s="2">
        <v>1200</v>
      </c>
      <c r="BZ345" s="2" t="s">
        <v>27</v>
      </c>
      <c r="CA345" s="2" t="s">
        <v>180</v>
      </c>
      <c r="CB345" s="2"/>
      <c r="CC345" s="2" t="s">
        <v>234</v>
      </c>
      <c r="CD345" s="2">
        <v>1939</v>
      </c>
      <c r="CE345" s="2" t="s">
        <v>89</v>
      </c>
      <c r="CF345" s="5">
        <v>42984</v>
      </c>
      <c r="CG345" s="2"/>
      <c r="CH345" s="2"/>
      <c r="CI345" s="2">
        <v>1</v>
      </c>
      <c r="CJ345" s="2">
        <v>1</v>
      </c>
      <c r="CK345" s="2">
        <v>21</v>
      </c>
      <c r="CL345" s="2" t="s">
        <v>85</v>
      </c>
      <c r="CM345" s="2"/>
    </row>
    <row r="346" spans="1:91">
      <c r="A346" s="2" t="s">
        <v>71</v>
      </c>
      <c r="B346" s="2" t="s">
        <v>72</v>
      </c>
      <c r="C346" s="2" t="s">
        <v>73</v>
      </c>
      <c r="D346" s="2"/>
      <c r="E346" s="2" t="str">
        <f>"FES1162573215"</f>
        <v>FES1162573215</v>
      </c>
      <c r="F346" s="3">
        <v>42982</v>
      </c>
      <c r="G346" s="2">
        <v>201803</v>
      </c>
      <c r="H346" s="2" t="s">
        <v>78</v>
      </c>
      <c r="I346" s="2" t="s">
        <v>79</v>
      </c>
      <c r="J346" s="2" t="s">
        <v>80</v>
      </c>
      <c r="K346" s="2" t="s">
        <v>77</v>
      </c>
      <c r="L346" s="2" t="s">
        <v>159</v>
      </c>
      <c r="M346" s="2" t="s">
        <v>160</v>
      </c>
      <c r="N346" s="2" t="s">
        <v>161</v>
      </c>
      <c r="O346" s="2" t="s">
        <v>81</v>
      </c>
      <c r="P346" s="2" t="str">
        <f>"2170588568                    "</f>
        <v xml:space="preserve">2170588568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3.13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1</v>
      </c>
      <c r="BJ346" s="2">
        <v>0.2</v>
      </c>
      <c r="BK346" s="2">
        <v>1</v>
      </c>
      <c r="BL346" s="2">
        <v>32.380000000000003</v>
      </c>
      <c r="BM346" s="2">
        <v>4.53</v>
      </c>
      <c r="BN346" s="2">
        <v>36.909999999999997</v>
      </c>
      <c r="BO346" s="2">
        <v>36.909999999999997</v>
      </c>
      <c r="BP346" s="2"/>
      <c r="BQ346" s="2" t="s">
        <v>99</v>
      </c>
      <c r="BR346" s="2" t="s">
        <v>82</v>
      </c>
      <c r="BS346" s="3">
        <v>42983</v>
      </c>
      <c r="BT346" s="4">
        <v>0.375</v>
      </c>
      <c r="BU346" s="2" t="s">
        <v>709</v>
      </c>
      <c r="BV346" s="2" t="s">
        <v>95</v>
      </c>
      <c r="BW346" s="2"/>
      <c r="BX346" s="2"/>
      <c r="BY346" s="2">
        <v>1200</v>
      </c>
      <c r="BZ346" s="2" t="s">
        <v>27</v>
      </c>
      <c r="CA346" s="2" t="s">
        <v>180</v>
      </c>
      <c r="CB346" s="2"/>
      <c r="CC346" s="2" t="s">
        <v>160</v>
      </c>
      <c r="CD346" s="2">
        <v>2094</v>
      </c>
      <c r="CE346" s="2" t="s">
        <v>89</v>
      </c>
      <c r="CF346" s="5">
        <v>42984</v>
      </c>
      <c r="CG346" s="2"/>
      <c r="CH346" s="2"/>
      <c r="CI346" s="2">
        <v>1</v>
      </c>
      <c r="CJ346" s="2">
        <v>1</v>
      </c>
      <c r="CK346" s="2">
        <v>22</v>
      </c>
      <c r="CL346" s="2" t="s">
        <v>85</v>
      </c>
      <c r="CM346" s="2"/>
    </row>
    <row r="347" spans="1:91">
      <c r="A347" s="2" t="s">
        <v>71</v>
      </c>
      <c r="B347" s="2" t="s">
        <v>72</v>
      </c>
      <c r="C347" s="2" t="s">
        <v>73</v>
      </c>
      <c r="D347" s="2"/>
      <c r="E347" s="2" t="str">
        <f>"FES1162573046"</f>
        <v>FES1162573046</v>
      </c>
      <c r="F347" s="3">
        <v>42982</v>
      </c>
      <c r="G347" s="2">
        <v>201803</v>
      </c>
      <c r="H347" s="2" t="s">
        <v>78</v>
      </c>
      <c r="I347" s="2" t="s">
        <v>79</v>
      </c>
      <c r="J347" s="2" t="s">
        <v>80</v>
      </c>
      <c r="K347" s="2" t="s">
        <v>77</v>
      </c>
      <c r="L347" s="2" t="s">
        <v>188</v>
      </c>
      <c r="M347" s="2" t="s">
        <v>189</v>
      </c>
      <c r="N347" s="2" t="s">
        <v>768</v>
      </c>
      <c r="O347" s="2" t="s">
        <v>81</v>
      </c>
      <c r="P347" s="2" t="str">
        <f>"2170587952                    "</f>
        <v xml:space="preserve">2170587952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5.63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1</v>
      </c>
      <c r="BJ347" s="2">
        <v>0.2</v>
      </c>
      <c r="BK347" s="2">
        <v>1</v>
      </c>
      <c r="BL347" s="2">
        <v>58.28</v>
      </c>
      <c r="BM347" s="2">
        <v>8.16</v>
      </c>
      <c r="BN347" s="2">
        <v>66.44</v>
      </c>
      <c r="BO347" s="2">
        <v>66.44</v>
      </c>
      <c r="BP347" s="2"/>
      <c r="BQ347" s="2" t="s">
        <v>769</v>
      </c>
      <c r="BR347" s="2" t="s">
        <v>82</v>
      </c>
      <c r="BS347" s="3">
        <v>42983</v>
      </c>
      <c r="BT347" s="4">
        <v>0.48402777777777778</v>
      </c>
      <c r="BU347" s="2" t="s">
        <v>770</v>
      </c>
      <c r="BV347" s="2" t="s">
        <v>95</v>
      </c>
      <c r="BW347" s="2"/>
      <c r="BX347" s="2"/>
      <c r="BY347" s="2">
        <v>1200</v>
      </c>
      <c r="BZ347" s="2" t="s">
        <v>27</v>
      </c>
      <c r="CA347" s="2" t="s">
        <v>339</v>
      </c>
      <c r="CB347" s="2"/>
      <c r="CC347" s="2" t="s">
        <v>189</v>
      </c>
      <c r="CD347" s="2">
        <v>250</v>
      </c>
      <c r="CE347" s="2" t="s">
        <v>89</v>
      </c>
      <c r="CF347" s="5">
        <v>42985</v>
      </c>
      <c r="CG347" s="2"/>
      <c r="CH347" s="2"/>
      <c r="CI347" s="2">
        <v>1</v>
      </c>
      <c r="CJ347" s="2">
        <v>1</v>
      </c>
      <c r="CK347" s="2">
        <v>24</v>
      </c>
      <c r="CL347" s="2" t="s">
        <v>85</v>
      </c>
      <c r="CM347" s="2"/>
    </row>
    <row r="348" spans="1:91">
      <c r="A348" s="2" t="s">
        <v>71</v>
      </c>
      <c r="B348" s="2" t="s">
        <v>72</v>
      </c>
      <c r="C348" s="2" t="s">
        <v>73</v>
      </c>
      <c r="D348" s="2"/>
      <c r="E348" s="2" t="str">
        <f>"FES1162573163"</f>
        <v>FES1162573163</v>
      </c>
      <c r="F348" s="3">
        <v>42982</v>
      </c>
      <c r="G348" s="2">
        <v>201803</v>
      </c>
      <c r="H348" s="2" t="s">
        <v>78</v>
      </c>
      <c r="I348" s="2" t="s">
        <v>79</v>
      </c>
      <c r="J348" s="2" t="s">
        <v>80</v>
      </c>
      <c r="K348" s="2" t="s">
        <v>77</v>
      </c>
      <c r="L348" s="2" t="s">
        <v>159</v>
      </c>
      <c r="M348" s="2" t="s">
        <v>160</v>
      </c>
      <c r="N348" s="2" t="s">
        <v>161</v>
      </c>
      <c r="O348" s="2" t="s">
        <v>81</v>
      </c>
      <c r="P348" s="2" t="str">
        <f>"21705885600                   "</f>
        <v xml:space="preserve">21705885600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3.13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1</v>
      </c>
      <c r="BJ348" s="2">
        <v>0.2</v>
      </c>
      <c r="BK348" s="2">
        <v>1</v>
      </c>
      <c r="BL348" s="2">
        <v>32.380000000000003</v>
      </c>
      <c r="BM348" s="2">
        <v>4.53</v>
      </c>
      <c r="BN348" s="2">
        <v>36.909999999999997</v>
      </c>
      <c r="BO348" s="2">
        <v>36.909999999999997</v>
      </c>
      <c r="BP348" s="2"/>
      <c r="BQ348" s="2" t="s">
        <v>99</v>
      </c>
      <c r="BR348" s="2" t="s">
        <v>82</v>
      </c>
      <c r="BS348" s="3">
        <v>42983</v>
      </c>
      <c r="BT348" s="4">
        <v>0.375</v>
      </c>
      <c r="BU348" s="2" t="s">
        <v>709</v>
      </c>
      <c r="BV348" s="2" t="s">
        <v>95</v>
      </c>
      <c r="BW348" s="2"/>
      <c r="BX348" s="2"/>
      <c r="BY348" s="2">
        <v>1200</v>
      </c>
      <c r="BZ348" s="2" t="s">
        <v>27</v>
      </c>
      <c r="CA348" s="2" t="s">
        <v>180</v>
      </c>
      <c r="CB348" s="2"/>
      <c r="CC348" s="2" t="s">
        <v>160</v>
      </c>
      <c r="CD348" s="2">
        <v>2094</v>
      </c>
      <c r="CE348" s="2" t="s">
        <v>89</v>
      </c>
      <c r="CF348" s="5">
        <v>42984</v>
      </c>
      <c r="CG348" s="2"/>
      <c r="CH348" s="2"/>
      <c r="CI348" s="2">
        <v>1</v>
      </c>
      <c r="CJ348" s="2">
        <v>1</v>
      </c>
      <c r="CK348" s="2">
        <v>22</v>
      </c>
      <c r="CL348" s="2" t="s">
        <v>85</v>
      </c>
      <c r="CM348" s="2"/>
    </row>
    <row r="349" spans="1:91">
      <c r="A349" s="2" t="s">
        <v>71</v>
      </c>
      <c r="B349" s="2" t="s">
        <v>72</v>
      </c>
      <c r="C349" s="2" t="s">
        <v>73</v>
      </c>
      <c r="D349" s="2"/>
      <c r="E349" s="2" t="str">
        <f>"FES1162573133"</f>
        <v>FES1162573133</v>
      </c>
      <c r="F349" s="3">
        <v>42982</v>
      </c>
      <c r="G349" s="2">
        <v>201803</v>
      </c>
      <c r="H349" s="2" t="s">
        <v>78</v>
      </c>
      <c r="I349" s="2" t="s">
        <v>79</v>
      </c>
      <c r="J349" s="2" t="s">
        <v>80</v>
      </c>
      <c r="K349" s="2" t="s">
        <v>77</v>
      </c>
      <c r="L349" s="2" t="s">
        <v>78</v>
      </c>
      <c r="M349" s="2" t="s">
        <v>79</v>
      </c>
      <c r="N349" s="2" t="s">
        <v>771</v>
      </c>
      <c r="O349" s="2" t="s">
        <v>81</v>
      </c>
      <c r="P349" s="2" t="str">
        <f>"2170581227                    "</f>
        <v xml:space="preserve">2170581227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3.13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2.5</v>
      </c>
      <c r="BJ349" s="2">
        <v>1.4</v>
      </c>
      <c r="BK349" s="2">
        <v>3</v>
      </c>
      <c r="BL349" s="2">
        <v>32.380000000000003</v>
      </c>
      <c r="BM349" s="2">
        <v>4.53</v>
      </c>
      <c r="BN349" s="2">
        <v>36.909999999999997</v>
      </c>
      <c r="BO349" s="2">
        <v>36.909999999999997</v>
      </c>
      <c r="BP349" s="2"/>
      <c r="BQ349" s="2"/>
      <c r="BR349" s="2" t="s">
        <v>82</v>
      </c>
      <c r="BS349" s="3">
        <v>42983</v>
      </c>
      <c r="BT349" s="4">
        <v>0.4375</v>
      </c>
      <c r="BU349" s="2" t="s">
        <v>772</v>
      </c>
      <c r="BV349" s="2" t="s">
        <v>95</v>
      </c>
      <c r="BW349" s="2"/>
      <c r="BX349" s="2"/>
      <c r="BY349" s="2">
        <v>7067.91</v>
      </c>
      <c r="BZ349" s="2" t="s">
        <v>27</v>
      </c>
      <c r="CA349" s="2"/>
      <c r="CB349" s="2"/>
      <c r="CC349" s="2" t="s">
        <v>79</v>
      </c>
      <c r="CD349" s="2">
        <v>1609</v>
      </c>
      <c r="CE349" s="2" t="s">
        <v>185</v>
      </c>
      <c r="CF349" s="5">
        <v>42984</v>
      </c>
      <c r="CG349" s="2"/>
      <c r="CH349" s="2"/>
      <c r="CI349" s="2">
        <v>1</v>
      </c>
      <c r="CJ349" s="2">
        <v>1</v>
      </c>
      <c r="CK349" s="2">
        <v>22</v>
      </c>
      <c r="CL349" s="2" t="s">
        <v>85</v>
      </c>
      <c r="CM349" s="2"/>
    </row>
    <row r="350" spans="1:91">
      <c r="A350" s="2" t="s">
        <v>71</v>
      </c>
      <c r="B350" s="2" t="s">
        <v>72</v>
      </c>
      <c r="C350" s="2" t="s">
        <v>73</v>
      </c>
      <c r="D350" s="2"/>
      <c r="E350" s="2" t="str">
        <f>"FES1162573214"</f>
        <v>FES1162573214</v>
      </c>
      <c r="F350" s="3">
        <v>42982</v>
      </c>
      <c r="G350" s="2">
        <v>201803</v>
      </c>
      <c r="H350" s="2" t="s">
        <v>78</v>
      </c>
      <c r="I350" s="2" t="s">
        <v>79</v>
      </c>
      <c r="J350" s="2" t="s">
        <v>80</v>
      </c>
      <c r="K350" s="2" t="s">
        <v>77</v>
      </c>
      <c r="L350" s="2" t="s">
        <v>399</v>
      </c>
      <c r="M350" s="2" t="s">
        <v>400</v>
      </c>
      <c r="N350" s="2" t="s">
        <v>773</v>
      </c>
      <c r="O350" s="2" t="s">
        <v>81</v>
      </c>
      <c r="P350" s="2" t="str">
        <f>"2170588566                    "</f>
        <v xml:space="preserve">2170588566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3.13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1</v>
      </c>
      <c r="BI350" s="2">
        <v>1</v>
      </c>
      <c r="BJ350" s="2">
        <v>0.2</v>
      </c>
      <c r="BK350" s="2">
        <v>1</v>
      </c>
      <c r="BL350" s="2">
        <v>32.380000000000003</v>
      </c>
      <c r="BM350" s="2">
        <v>4.53</v>
      </c>
      <c r="BN350" s="2">
        <v>36.909999999999997</v>
      </c>
      <c r="BO350" s="2">
        <v>36.909999999999997</v>
      </c>
      <c r="BP350" s="2"/>
      <c r="BQ350" s="2" t="s">
        <v>774</v>
      </c>
      <c r="BR350" s="2" t="s">
        <v>82</v>
      </c>
      <c r="BS350" s="3">
        <v>42983</v>
      </c>
      <c r="BT350" s="4">
        <v>0.29791666666666666</v>
      </c>
      <c r="BU350" s="2" t="s">
        <v>775</v>
      </c>
      <c r="BV350" s="2" t="s">
        <v>95</v>
      </c>
      <c r="BW350" s="2"/>
      <c r="BX350" s="2"/>
      <c r="BY350" s="2">
        <v>1200</v>
      </c>
      <c r="BZ350" s="2" t="s">
        <v>27</v>
      </c>
      <c r="CA350" s="2" t="s">
        <v>776</v>
      </c>
      <c r="CB350" s="2"/>
      <c r="CC350" s="2" t="s">
        <v>400</v>
      </c>
      <c r="CD350" s="2">
        <v>1501</v>
      </c>
      <c r="CE350" s="2" t="s">
        <v>89</v>
      </c>
      <c r="CF350" s="5">
        <v>42984</v>
      </c>
      <c r="CG350" s="2"/>
      <c r="CH350" s="2"/>
      <c r="CI350" s="2">
        <v>1</v>
      </c>
      <c r="CJ350" s="2">
        <v>1</v>
      </c>
      <c r="CK350" s="2">
        <v>22</v>
      </c>
      <c r="CL350" s="2" t="s">
        <v>85</v>
      </c>
      <c r="CM350" s="2"/>
    </row>
    <row r="351" spans="1:91">
      <c r="A351" s="2" t="s">
        <v>71</v>
      </c>
      <c r="B351" s="2" t="s">
        <v>72</v>
      </c>
      <c r="C351" s="2" t="s">
        <v>73</v>
      </c>
      <c r="D351" s="2"/>
      <c r="E351" s="2" t="str">
        <f>"FES1162573042"</f>
        <v>FES1162573042</v>
      </c>
      <c r="F351" s="3">
        <v>42982</v>
      </c>
      <c r="G351" s="2">
        <v>201803</v>
      </c>
      <c r="H351" s="2" t="s">
        <v>78</v>
      </c>
      <c r="I351" s="2" t="s">
        <v>79</v>
      </c>
      <c r="J351" s="2" t="s">
        <v>80</v>
      </c>
      <c r="K351" s="2" t="s">
        <v>77</v>
      </c>
      <c r="L351" s="2" t="s">
        <v>225</v>
      </c>
      <c r="M351" s="2" t="s">
        <v>226</v>
      </c>
      <c r="N351" s="2" t="s">
        <v>363</v>
      </c>
      <c r="O351" s="2" t="s">
        <v>81</v>
      </c>
      <c r="P351" s="2" t="str">
        <f>"2170587915                    "</f>
        <v xml:space="preserve">2170587915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4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1</v>
      </c>
      <c r="BI351" s="2">
        <v>1</v>
      </c>
      <c r="BJ351" s="2">
        <v>0.2</v>
      </c>
      <c r="BK351" s="2">
        <v>1</v>
      </c>
      <c r="BL351" s="2">
        <v>41.44</v>
      </c>
      <c r="BM351" s="2">
        <v>5.8</v>
      </c>
      <c r="BN351" s="2">
        <v>47.24</v>
      </c>
      <c r="BO351" s="2">
        <v>47.24</v>
      </c>
      <c r="BP351" s="2"/>
      <c r="BQ351" s="2" t="s">
        <v>111</v>
      </c>
      <c r="BR351" s="2" t="s">
        <v>82</v>
      </c>
      <c r="BS351" s="3">
        <v>42983</v>
      </c>
      <c r="BT351" s="4">
        <v>0.41666666666666669</v>
      </c>
      <c r="BU351" s="2" t="s">
        <v>777</v>
      </c>
      <c r="BV351" s="2" t="s">
        <v>95</v>
      </c>
      <c r="BW351" s="2"/>
      <c r="BX351" s="2"/>
      <c r="BY351" s="2">
        <v>1200</v>
      </c>
      <c r="BZ351" s="2" t="s">
        <v>27</v>
      </c>
      <c r="CA351" s="2" t="s">
        <v>180</v>
      </c>
      <c r="CB351" s="2"/>
      <c r="CC351" s="2" t="s">
        <v>226</v>
      </c>
      <c r="CD351" s="2">
        <v>200</v>
      </c>
      <c r="CE351" s="2" t="s">
        <v>89</v>
      </c>
      <c r="CF351" s="5">
        <v>42984</v>
      </c>
      <c r="CG351" s="2"/>
      <c r="CH351" s="2"/>
      <c r="CI351" s="2">
        <v>1</v>
      </c>
      <c r="CJ351" s="2">
        <v>1</v>
      </c>
      <c r="CK351" s="2">
        <v>21</v>
      </c>
      <c r="CL351" s="2" t="s">
        <v>85</v>
      </c>
      <c r="CM351" s="2"/>
    </row>
    <row r="352" spans="1:91">
      <c r="A352" s="2" t="s">
        <v>71</v>
      </c>
      <c r="B352" s="2" t="s">
        <v>72</v>
      </c>
      <c r="C352" s="2" t="s">
        <v>73</v>
      </c>
      <c r="D352" s="2"/>
      <c r="E352" s="2" t="str">
        <f>"FES1162573002"</f>
        <v>FES1162573002</v>
      </c>
      <c r="F352" s="3">
        <v>42982</v>
      </c>
      <c r="G352" s="2">
        <v>201803</v>
      </c>
      <c r="H352" s="2" t="s">
        <v>78</v>
      </c>
      <c r="I352" s="2" t="s">
        <v>79</v>
      </c>
      <c r="J352" s="2" t="s">
        <v>80</v>
      </c>
      <c r="K352" s="2" t="s">
        <v>77</v>
      </c>
      <c r="L352" s="2" t="s">
        <v>545</v>
      </c>
      <c r="M352" s="2" t="s">
        <v>546</v>
      </c>
      <c r="N352" s="2" t="s">
        <v>547</v>
      </c>
      <c r="O352" s="2" t="s">
        <v>81</v>
      </c>
      <c r="P352" s="2" t="str">
        <f>"2170586215                    "</f>
        <v xml:space="preserve">2170586215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9.51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2.4</v>
      </c>
      <c r="BJ352" s="2">
        <v>1.1000000000000001</v>
      </c>
      <c r="BK352" s="2">
        <v>2.5</v>
      </c>
      <c r="BL352" s="2">
        <v>98.43</v>
      </c>
      <c r="BM352" s="2">
        <v>13.78</v>
      </c>
      <c r="BN352" s="2">
        <v>112.21</v>
      </c>
      <c r="BO352" s="2">
        <v>112.21</v>
      </c>
      <c r="BP352" s="2"/>
      <c r="BQ352" s="2" t="s">
        <v>111</v>
      </c>
      <c r="BR352" s="2" t="s">
        <v>82</v>
      </c>
      <c r="BS352" s="3">
        <v>42983</v>
      </c>
      <c r="BT352" s="4">
        <v>0.57638888888888895</v>
      </c>
      <c r="BU352" s="2" t="s">
        <v>778</v>
      </c>
      <c r="BV352" s="2" t="s">
        <v>95</v>
      </c>
      <c r="BW352" s="2"/>
      <c r="BX352" s="2"/>
      <c r="BY352" s="2">
        <v>5746.04</v>
      </c>
      <c r="BZ352" s="2" t="s">
        <v>27</v>
      </c>
      <c r="CA352" s="2"/>
      <c r="CB352" s="2"/>
      <c r="CC352" s="2" t="s">
        <v>546</v>
      </c>
      <c r="CD352" s="2">
        <v>7349</v>
      </c>
      <c r="CE352" s="2" t="s">
        <v>126</v>
      </c>
      <c r="CF352" s="5">
        <v>42984</v>
      </c>
      <c r="CG352" s="2"/>
      <c r="CH352" s="2"/>
      <c r="CI352" s="2">
        <v>1</v>
      </c>
      <c r="CJ352" s="2">
        <v>1</v>
      </c>
      <c r="CK352" s="2">
        <v>23</v>
      </c>
      <c r="CL352" s="2" t="s">
        <v>85</v>
      </c>
      <c r="CM352" s="2"/>
    </row>
    <row r="353" spans="1:91">
      <c r="A353" s="2" t="s">
        <v>71</v>
      </c>
      <c r="B353" s="2" t="s">
        <v>72</v>
      </c>
      <c r="C353" s="2" t="s">
        <v>73</v>
      </c>
      <c r="D353" s="2"/>
      <c r="E353" s="2" t="str">
        <f>"FES1162573039"</f>
        <v>FES1162573039</v>
      </c>
      <c r="F353" s="3">
        <v>42982</v>
      </c>
      <c r="G353" s="2">
        <v>201803</v>
      </c>
      <c r="H353" s="2" t="s">
        <v>78</v>
      </c>
      <c r="I353" s="2" t="s">
        <v>79</v>
      </c>
      <c r="J353" s="2" t="s">
        <v>80</v>
      </c>
      <c r="K353" s="2" t="s">
        <v>77</v>
      </c>
      <c r="L353" s="2" t="s">
        <v>225</v>
      </c>
      <c r="M353" s="2" t="s">
        <v>226</v>
      </c>
      <c r="N353" s="2" t="s">
        <v>363</v>
      </c>
      <c r="O353" s="2" t="s">
        <v>81</v>
      </c>
      <c r="P353" s="2" t="str">
        <f>"2170587773                    "</f>
        <v xml:space="preserve">2170587773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4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1</v>
      </c>
      <c r="BJ353" s="2">
        <v>0.2</v>
      </c>
      <c r="BK353" s="2">
        <v>1</v>
      </c>
      <c r="BL353" s="2">
        <v>41.44</v>
      </c>
      <c r="BM353" s="2">
        <v>5.8</v>
      </c>
      <c r="BN353" s="2">
        <v>47.24</v>
      </c>
      <c r="BO353" s="2">
        <v>47.24</v>
      </c>
      <c r="BP353" s="2"/>
      <c r="BQ353" s="2" t="s">
        <v>111</v>
      </c>
      <c r="BR353" s="2" t="s">
        <v>82</v>
      </c>
      <c r="BS353" s="3">
        <v>42983</v>
      </c>
      <c r="BT353" s="4">
        <v>0.41666666666666669</v>
      </c>
      <c r="BU353" s="2" t="s">
        <v>777</v>
      </c>
      <c r="BV353" s="2" t="s">
        <v>95</v>
      </c>
      <c r="BW353" s="2"/>
      <c r="BX353" s="2"/>
      <c r="BY353" s="2">
        <v>1200</v>
      </c>
      <c r="BZ353" s="2" t="s">
        <v>27</v>
      </c>
      <c r="CA353" s="2" t="s">
        <v>180</v>
      </c>
      <c r="CB353" s="2"/>
      <c r="CC353" s="2" t="s">
        <v>226</v>
      </c>
      <c r="CD353" s="2">
        <v>200</v>
      </c>
      <c r="CE353" s="2" t="s">
        <v>89</v>
      </c>
      <c r="CF353" s="5">
        <v>42984</v>
      </c>
      <c r="CG353" s="2"/>
      <c r="CH353" s="2"/>
      <c r="CI353" s="2">
        <v>1</v>
      </c>
      <c r="CJ353" s="2">
        <v>1</v>
      </c>
      <c r="CK353" s="2">
        <v>21</v>
      </c>
      <c r="CL353" s="2" t="s">
        <v>85</v>
      </c>
      <c r="CM353" s="2"/>
    </row>
    <row r="354" spans="1:91">
      <c r="A354" s="2" t="s">
        <v>71</v>
      </c>
      <c r="B354" s="2" t="s">
        <v>72</v>
      </c>
      <c r="C354" s="2" t="s">
        <v>73</v>
      </c>
      <c r="D354" s="2"/>
      <c r="E354" s="2" t="str">
        <f>"FES1162573065"</f>
        <v>FES1162573065</v>
      </c>
      <c r="F354" s="3">
        <v>42982</v>
      </c>
      <c r="G354" s="2">
        <v>201803</v>
      </c>
      <c r="H354" s="2" t="s">
        <v>78</v>
      </c>
      <c r="I354" s="2" t="s">
        <v>79</v>
      </c>
      <c r="J354" s="2" t="s">
        <v>80</v>
      </c>
      <c r="K354" s="2" t="s">
        <v>77</v>
      </c>
      <c r="L354" s="2" t="s">
        <v>171</v>
      </c>
      <c r="M354" s="2" t="s">
        <v>172</v>
      </c>
      <c r="N354" s="2" t="s">
        <v>305</v>
      </c>
      <c r="O354" s="2" t="s">
        <v>81</v>
      </c>
      <c r="P354" s="2" t="str">
        <f>"2170588197                    "</f>
        <v xml:space="preserve">2170588197 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3.13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1</v>
      </c>
      <c r="BJ354" s="2">
        <v>0.2</v>
      </c>
      <c r="BK354" s="2">
        <v>1</v>
      </c>
      <c r="BL354" s="2">
        <v>32.380000000000003</v>
      </c>
      <c r="BM354" s="2">
        <v>4.53</v>
      </c>
      <c r="BN354" s="2">
        <v>36.909999999999997</v>
      </c>
      <c r="BO354" s="2">
        <v>36.909999999999997</v>
      </c>
      <c r="BP354" s="2"/>
      <c r="BQ354" s="2" t="s">
        <v>111</v>
      </c>
      <c r="BR354" s="2" t="s">
        <v>82</v>
      </c>
      <c r="BS354" s="3">
        <v>42983</v>
      </c>
      <c r="BT354" s="4">
        <v>0.41666666666666669</v>
      </c>
      <c r="BU354" s="2" t="s">
        <v>779</v>
      </c>
      <c r="BV354" s="2" t="s">
        <v>95</v>
      </c>
      <c r="BW354" s="2"/>
      <c r="BX354" s="2"/>
      <c r="BY354" s="2">
        <v>1200</v>
      </c>
      <c r="BZ354" s="2" t="s">
        <v>27</v>
      </c>
      <c r="CA354" s="2"/>
      <c r="CB354" s="2"/>
      <c r="CC354" s="2" t="s">
        <v>172</v>
      </c>
      <c r="CD354" s="2">
        <v>1459</v>
      </c>
      <c r="CE354" s="2" t="s">
        <v>756</v>
      </c>
      <c r="CF354" s="5">
        <v>42984</v>
      </c>
      <c r="CG354" s="2"/>
      <c r="CH354" s="2"/>
      <c r="CI354" s="2">
        <v>1</v>
      </c>
      <c r="CJ354" s="2">
        <v>1</v>
      </c>
      <c r="CK354" s="2">
        <v>22</v>
      </c>
      <c r="CL354" s="2" t="s">
        <v>85</v>
      </c>
      <c r="CM354" s="2"/>
    </row>
    <row r="355" spans="1:91">
      <c r="A355" s="2" t="s">
        <v>71</v>
      </c>
      <c r="B355" s="2" t="s">
        <v>72</v>
      </c>
      <c r="C355" s="2" t="s">
        <v>73</v>
      </c>
      <c r="D355" s="2"/>
      <c r="E355" s="2" t="str">
        <f>"FES1162573081"</f>
        <v>FES1162573081</v>
      </c>
      <c r="F355" s="3">
        <v>42982</v>
      </c>
      <c r="G355" s="2">
        <v>201803</v>
      </c>
      <c r="H355" s="2" t="s">
        <v>78</v>
      </c>
      <c r="I355" s="2" t="s">
        <v>79</v>
      </c>
      <c r="J355" s="2" t="s">
        <v>80</v>
      </c>
      <c r="K355" s="2" t="s">
        <v>77</v>
      </c>
      <c r="L355" s="2" t="s">
        <v>171</v>
      </c>
      <c r="M355" s="2" t="s">
        <v>172</v>
      </c>
      <c r="N355" s="2" t="s">
        <v>780</v>
      </c>
      <c r="O355" s="2" t="s">
        <v>81</v>
      </c>
      <c r="P355" s="2" t="str">
        <f>"2170588422                    "</f>
        <v xml:space="preserve">2170588422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3.13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1</v>
      </c>
      <c r="BJ355" s="2">
        <v>0.2</v>
      </c>
      <c r="BK355" s="2">
        <v>1</v>
      </c>
      <c r="BL355" s="2">
        <v>32.380000000000003</v>
      </c>
      <c r="BM355" s="2">
        <v>4.53</v>
      </c>
      <c r="BN355" s="2">
        <v>36.909999999999997</v>
      </c>
      <c r="BO355" s="2">
        <v>36.909999999999997</v>
      </c>
      <c r="BP355" s="2"/>
      <c r="BQ355" s="2"/>
      <c r="BR355" s="2" t="s">
        <v>82</v>
      </c>
      <c r="BS355" s="3">
        <v>42983</v>
      </c>
      <c r="BT355" s="4">
        <v>0.59166666666666667</v>
      </c>
      <c r="BU355" s="2" t="s">
        <v>294</v>
      </c>
      <c r="BV355" s="2" t="s">
        <v>85</v>
      </c>
      <c r="BW355" s="2" t="s">
        <v>113</v>
      </c>
      <c r="BX355" s="2" t="s">
        <v>273</v>
      </c>
      <c r="BY355" s="2">
        <v>1200</v>
      </c>
      <c r="BZ355" s="2" t="s">
        <v>27</v>
      </c>
      <c r="CA355" s="2"/>
      <c r="CB355" s="2"/>
      <c r="CC355" s="2" t="s">
        <v>172</v>
      </c>
      <c r="CD355" s="2">
        <v>1459</v>
      </c>
      <c r="CE355" s="2" t="s">
        <v>89</v>
      </c>
      <c r="CF355" s="5">
        <v>42984</v>
      </c>
      <c r="CG355" s="2"/>
      <c r="CH355" s="2"/>
      <c r="CI355" s="2">
        <v>1</v>
      </c>
      <c r="CJ355" s="2">
        <v>1</v>
      </c>
      <c r="CK355" s="2">
        <v>22</v>
      </c>
      <c r="CL355" s="2" t="s">
        <v>85</v>
      </c>
      <c r="CM355" s="2"/>
    </row>
    <row r="356" spans="1:91">
      <c r="A356" s="2" t="s">
        <v>71</v>
      </c>
      <c r="B356" s="2" t="s">
        <v>72</v>
      </c>
      <c r="C356" s="2" t="s">
        <v>73</v>
      </c>
      <c r="D356" s="2"/>
      <c r="E356" s="2" t="str">
        <f>"FES1162573069"</f>
        <v>FES1162573069</v>
      </c>
      <c r="F356" s="3">
        <v>42982</v>
      </c>
      <c r="G356" s="2">
        <v>201803</v>
      </c>
      <c r="H356" s="2" t="s">
        <v>78</v>
      </c>
      <c r="I356" s="2" t="s">
        <v>79</v>
      </c>
      <c r="J356" s="2" t="s">
        <v>80</v>
      </c>
      <c r="K356" s="2" t="s">
        <v>77</v>
      </c>
      <c r="L356" s="2" t="s">
        <v>127</v>
      </c>
      <c r="M356" s="2" t="s">
        <v>128</v>
      </c>
      <c r="N356" s="2" t="s">
        <v>781</v>
      </c>
      <c r="O356" s="2" t="s">
        <v>81</v>
      </c>
      <c r="P356" s="2" t="str">
        <f>"2170588249                    "</f>
        <v xml:space="preserve">2170588249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4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1</v>
      </c>
      <c r="BJ356" s="2">
        <v>0.2</v>
      </c>
      <c r="BK356" s="2">
        <v>1</v>
      </c>
      <c r="BL356" s="2">
        <v>41.44</v>
      </c>
      <c r="BM356" s="2">
        <v>5.8</v>
      </c>
      <c r="BN356" s="2">
        <v>47.24</v>
      </c>
      <c r="BO356" s="2">
        <v>47.24</v>
      </c>
      <c r="BP356" s="2"/>
      <c r="BQ356" s="2" t="s">
        <v>130</v>
      </c>
      <c r="BR356" s="2" t="s">
        <v>82</v>
      </c>
      <c r="BS356" s="3">
        <v>42983</v>
      </c>
      <c r="BT356" s="4">
        <v>0.71875</v>
      </c>
      <c r="BU356" s="2" t="s">
        <v>782</v>
      </c>
      <c r="BV356" s="2" t="s">
        <v>85</v>
      </c>
      <c r="BW356" s="2" t="s">
        <v>449</v>
      </c>
      <c r="BX356" s="2" t="s">
        <v>783</v>
      </c>
      <c r="BY356" s="2">
        <v>1200</v>
      </c>
      <c r="BZ356" s="2" t="s">
        <v>27</v>
      </c>
      <c r="CA356" s="2" t="s">
        <v>784</v>
      </c>
      <c r="CB356" s="2"/>
      <c r="CC356" s="2" t="s">
        <v>128</v>
      </c>
      <c r="CD356" s="2">
        <v>6070</v>
      </c>
      <c r="CE356" s="2" t="s">
        <v>89</v>
      </c>
      <c r="CF356" s="5">
        <v>42984</v>
      </c>
      <c r="CG356" s="2"/>
      <c r="CH356" s="2"/>
      <c r="CI356" s="2">
        <v>1</v>
      </c>
      <c r="CJ356" s="2">
        <v>1</v>
      </c>
      <c r="CK356" s="2">
        <v>21</v>
      </c>
      <c r="CL356" s="2" t="s">
        <v>85</v>
      </c>
      <c r="CM356" s="2"/>
    </row>
    <row r="357" spans="1:91">
      <c r="A357" s="2" t="s">
        <v>71</v>
      </c>
      <c r="B357" s="2" t="s">
        <v>72</v>
      </c>
      <c r="C357" s="2" t="s">
        <v>73</v>
      </c>
      <c r="D357" s="2"/>
      <c r="E357" s="2" t="str">
        <f>"FES1162573193"</f>
        <v>FES1162573193</v>
      </c>
      <c r="F357" s="3">
        <v>42982</v>
      </c>
      <c r="G357" s="2">
        <v>201803</v>
      </c>
      <c r="H357" s="2" t="s">
        <v>78</v>
      </c>
      <c r="I357" s="2" t="s">
        <v>79</v>
      </c>
      <c r="J357" s="2" t="s">
        <v>80</v>
      </c>
      <c r="K357" s="2" t="s">
        <v>77</v>
      </c>
      <c r="L357" s="2" t="s">
        <v>127</v>
      </c>
      <c r="M357" s="2" t="s">
        <v>128</v>
      </c>
      <c r="N357" s="2" t="s">
        <v>561</v>
      </c>
      <c r="O357" s="2" t="s">
        <v>81</v>
      </c>
      <c r="P357" s="2" t="str">
        <f>"2170585868                    "</f>
        <v xml:space="preserve">2170585868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14.01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1</v>
      </c>
      <c r="BI357" s="2">
        <v>7</v>
      </c>
      <c r="BJ357" s="2">
        <v>2.2999999999999998</v>
      </c>
      <c r="BK357" s="2">
        <v>7</v>
      </c>
      <c r="BL357" s="2">
        <v>145.05000000000001</v>
      </c>
      <c r="BM357" s="2">
        <v>20.309999999999999</v>
      </c>
      <c r="BN357" s="2">
        <v>165.36</v>
      </c>
      <c r="BO357" s="2">
        <v>165.36</v>
      </c>
      <c r="BP357" s="2"/>
      <c r="BQ357" s="2" t="s">
        <v>111</v>
      </c>
      <c r="BR357" s="2" t="s">
        <v>82</v>
      </c>
      <c r="BS357" s="3">
        <v>42983</v>
      </c>
      <c r="BT357" s="4">
        <v>0.32291666666666669</v>
      </c>
      <c r="BU357" s="2" t="s">
        <v>344</v>
      </c>
      <c r="BV357" s="2" t="s">
        <v>95</v>
      </c>
      <c r="BW357" s="2"/>
      <c r="BX357" s="2"/>
      <c r="BY357" s="2">
        <v>11521.6</v>
      </c>
      <c r="BZ357" s="2" t="s">
        <v>27</v>
      </c>
      <c r="CA357" s="2" t="s">
        <v>368</v>
      </c>
      <c r="CB357" s="2"/>
      <c r="CC357" s="2" t="s">
        <v>128</v>
      </c>
      <c r="CD357" s="2">
        <v>6001</v>
      </c>
      <c r="CE357" s="2" t="s">
        <v>751</v>
      </c>
      <c r="CF357" s="5">
        <v>42984</v>
      </c>
      <c r="CG357" s="2"/>
      <c r="CH357" s="2"/>
      <c r="CI357" s="2">
        <v>1</v>
      </c>
      <c r="CJ357" s="2">
        <v>1</v>
      </c>
      <c r="CK357" s="2">
        <v>21</v>
      </c>
      <c r="CL357" s="2" t="s">
        <v>85</v>
      </c>
      <c r="CM357" s="2"/>
    </row>
    <row r="358" spans="1:91">
      <c r="A358" s="2" t="s">
        <v>71</v>
      </c>
      <c r="B358" s="2" t="s">
        <v>72</v>
      </c>
      <c r="C358" s="2" t="s">
        <v>73</v>
      </c>
      <c r="D358" s="2"/>
      <c r="E358" s="2" t="str">
        <f>"FES1162573196"</f>
        <v>FES1162573196</v>
      </c>
      <c r="F358" s="3">
        <v>42982</v>
      </c>
      <c r="G358" s="2">
        <v>201803</v>
      </c>
      <c r="H358" s="2" t="s">
        <v>78</v>
      </c>
      <c r="I358" s="2" t="s">
        <v>79</v>
      </c>
      <c r="J358" s="2" t="s">
        <v>80</v>
      </c>
      <c r="K358" s="2" t="s">
        <v>77</v>
      </c>
      <c r="L358" s="2" t="s">
        <v>120</v>
      </c>
      <c r="M358" s="2" t="s">
        <v>121</v>
      </c>
      <c r="N358" s="2" t="s">
        <v>738</v>
      </c>
      <c r="O358" s="2" t="s">
        <v>81</v>
      </c>
      <c r="P358" s="2" t="str">
        <f>"2170585824                    "</f>
        <v xml:space="preserve">2170585824 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4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1.9</v>
      </c>
      <c r="BJ358" s="2">
        <v>1</v>
      </c>
      <c r="BK358" s="2">
        <v>2</v>
      </c>
      <c r="BL358" s="2">
        <v>41.44</v>
      </c>
      <c r="BM358" s="2">
        <v>5.8</v>
      </c>
      <c r="BN358" s="2">
        <v>47.24</v>
      </c>
      <c r="BO358" s="2">
        <v>47.24</v>
      </c>
      <c r="BP358" s="2"/>
      <c r="BQ358" s="2" t="s">
        <v>785</v>
      </c>
      <c r="BR358" s="2" t="s">
        <v>82</v>
      </c>
      <c r="BS358" s="3">
        <v>42983</v>
      </c>
      <c r="BT358" s="4">
        <v>0.375</v>
      </c>
      <c r="BU358" s="2" t="s">
        <v>786</v>
      </c>
      <c r="BV358" s="2" t="s">
        <v>95</v>
      </c>
      <c r="BW358" s="2"/>
      <c r="BX358" s="2"/>
      <c r="BY358" s="2">
        <v>5063.6400000000003</v>
      </c>
      <c r="BZ358" s="2" t="s">
        <v>27</v>
      </c>
      <c r="CA358" s="2"/>
      <c r="CB358" s="2"/>
      <c r="CC358" s="2" t="s">
        <v>121</v>
      </c>
      <c r="CD358" s="2">
        <v>8000</v>
      </c>
      <c r="CE358" s="2" t="s">
        <v>126</v>
      </c>
      <c r="CF358" s="5">
        <v>42984</v>
      </c>
      <c r="CG358" s="2"/>
      <c r="CH358" s="2"/>
      <c r="CI358" s="2">
        <v>1</v>
      </c>
      <c r="CJ358" s="2">
        <v>1</v>
      </c>
      <c r="CK358" s="2">
        <v>21</v>
      </c>
      <c r="CL358" s="2" t="s">
        <v>85</v>
      </c>
      <c r="CM358" s="2"/>
    </row>
    <row r="359" spans="1:91">
      <c r="A359" s="2" t="s">
        <v>71</v>
      </c>
      <c r="B359" s="2" t="s">
        <v>72</v>
      </c>
      <c r="C359" s="2" t="s">
        <v>73</v>
      </c>
      <c r="D359" s="2"/>
      <c r="E359" s="2" t="str">
        <f>"FES1162573102"</f>
        <v>FES1162573102</v>
      </c>
      <c r="F359" s="3">
        <v>42982</v>
      </c>
      <c r="G359" s="2">
        <v>201803</v>
      </c>
      <c r="H359" s="2" t="s">
        <v>78</v>
      </c>
      <c r="I359" s="2" t="s">
        <v>79</v>
      </c>
      <c r="J359" s="2" t="s">
        <v>80</v>
      </c>
      <c r="K359" s="2" t="s">
        <v>77</v>
      </c>
      <c r="L359" s="2" t="s">
        <v>120</v>
      </c>
      <c r="M359" s="2" t="s">
        <v>121</v>
      </c>
      <c r="N359" s="2" t="s">
        <v>787</v>
      </c>
      <c r="O359" s="2" t="s">
        <v>81</v>
      </c>
      <c r="P359" s="2" t="str">
        <f>"2170588491                    "</f>
        <v xml:space="preserve">2170588491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4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0.9</v>
      </c>
      <c r="BJ359" s="2">
        <v>1.1000000000000001</v>
      </c>
      <c r="BK359" s="2">
        <v>1.5</v>
      </c>
      <c r="BL359" s="2">
        <v>41.44</v>
      </c>
      <c r="BM359" s="2">
        <v>5.8</v>
      </c>
      <c r="BN359" s="2">
        <v>47.24</v>
      </c>
      <c r="BO359" s="2">
        <v>47.24</v>
      </c>
      <c r="BP359" s="2"/>
      <c r="BQ359" s="2" t="s">
        <v>99</v>
      </c>
      <c r="BR359" s="2" t="s">
        <v>82</v>
      </c>
      <c r="BS359" s="3">
        <v>42983</v>
      </c>
      <c r="BT359" s="4">
        <v>0.41666666666666669</v>
      </c>
      <c r="BU359" s="2" t="s">
        <v>788</v>
      </c>
      <c r="BV359" s="2" t="s">
        <v>95</v>
      </c>
      <c r="BW359" s="2"/>
      <c r="BX359" s="2"/>
      <c r="BY359" s="2">
        <v>5620.85</v>
      </c>
      <c r="BZ359" s="2" t="s">
        <v>27</v>
      </c>
      <c r="CA359" s="2"/>
      <c r="CB359" s="2"/>
      <c r="CC359" s="2" t="s">
        <v>121</v>
      </c>
      <c r="CD359" s="2">
        <v>7975</v>
      </c>
      <c r="CE359" s="2" t="s">
        <v>126</v>
      </c>
      <c r="CF359" s="5">
        <v>42984</v>
      </c>
      <c r="CG359" s="2"/>
      <c r="CH359" s="2"/>
      <c r="CI359" s="2">
        <v>1</v>
      </c>
      <c r="CJ359" s="2">
        <v>1</v>
      </c>
      <c r="CK359" s="2">
        <v>21</v>
      </c>
      <c r="CL359" s="2" t="s">
        <v>85</v>
      </c>
      <c r="CM359" s="2"/>
    </row>
    <row r="360" spans="1:91">
      <c r="A360" s="2" t="s">
        <v>71</v>
      </c>
      <c r="B360" s="2" t="s">
        <v>72</v>
      </c>
      <c r="C360" s="2" t="s">
        <v>73</v>
      </c>
      <c r="D360" s="2"/>
      <c r="E360" s="2" t="str">
        <f>"FES1162572877"</f>
        <v>FES1162572877</v>
      </c>
      <c r="F360" s="3">
        <v>42982</v>
      </c>
      <c r="G360" s="2">
        <v>201803</v>
      </c>
      <c r="H360" s="2" t="s">
        <v>78</v>
      </c>
      <c r="I360" s="2" t="s">
        <v>79</v>
      </c>
      <c r="J360" s="2" t="s">
        <v>80</v>
      </c>
      <c r="K360" s="2" t="s">
        <v>77</v>
      </c>
      <c r="L360" s="2" t="s">
        <v>120</v>
      </c>
      <c r="M360" s="2" t="s">
        <v>121</v>
      </c>
      <c r="N360" s="2" t="s">
        <v>762</v>
      </c>
      <c r="O360" s="2" t="s">
        <v>81</v>
      </c>
      <c r="P360" s="2" t="str">
        <f>"2170588383                    "</f>
        <v xml:space="preserve">2170588383 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5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2.1</v>
      </c>
      <c r="BJ360" s="2">
        <v>1.4</v>
      </c>
      <c r="BK360" s="2">
        <v>2.5</v>
      </c>
      <c r="BL360" s="2">
        <v>51.8</v>
      </c>
      <c r="BM360" s="2">
        <v>7.25</v>
      </c>
      <c r="BN360" s="2">
        <v>59.05</v>
      </c>
      <c r="BO360" s="2">
        <v>59.05</v>
      </c>
      <c r="BP360" s="2"/>
      <c r="BQ360" s="2" t="s">
        <v>763</v>
      </c>
      <c r="BR360" s="2" t="s">
        <v>82</v>
      </c>
      <c r="BS360" s="3">
        <v>42983</v>
      </c>
      <c r="BT360" s="4">
        <v>0.35069444444444442</v>
      </c>
      <c r="BU360" s="2" t="s">
        <v>764</v>
      </c>
      <c r="BV360" s="2" t="s">
        <v>95</v>
      </c>
      <c r="BW360" s="2"/>
      <c r="BX360" s="2"/>
      <c r="BY360" s="2">
        <v>6981.7</v>
      </c>
      <c r="BZ360" s="2" t="s">
        <v>27</v>
      </c>
      <c r="CA360" s="2" t="s">
        <v>404</v>
      </c>
      <c r="CB360" s="2"/>
      <c r="CC360" s="2" t="s">
        <v>121</v>
      </c>
      <c r="CD360" s="2">
        <v>7405</v>
      </c>
      <c r="CE360" s="2" t="s">
        <v>126</v>
      </c>
      <c r="CF360" s="5">
        <v>42984</v>
      </c>
      <c r="CG360" s="2"/>
      <c r="CH360" s="2"/>
      <c r="CI360" s="2">
        <v>1</v>
      </c>
      <c r="CJ360" s="2">
        <v>1</v>
      </c>
      <c r="CK360" s="2">
        <v>21</v>
      </c>
      <c r="CL360" s="2" t="s">
        <v>85</v>
      </c>
      <c r="CM360" s="2"/>
    </row>
    <row r="361" spans="1:91">
      <c r="A361" s="2" t="s">
        <v>71</v>
      </c>
      <c r="B361" s="2" t="s">
        <v>72</v>
      </c>
      <c r="C361" s="2" t="s">
        <v>73</v>
      </c>
      <c r="D361" s="2"/>
      <c r="E361" s="2" t="str">
        <f>"FES1162573000"</f>
        <v>FES1162573000</v>
      </c>
      <c r="F361" s="3">
        <v>42982</v>
      </c>
      <c r="G361" s="2">
        <v>201803</v>
      </c>
      <c r="H361" s="2" t="s">
        <v>78</v>
      </c>
      <c r="I361" s="2" t="s">
        <v>79</v>
      </c>
      <c r="J361" s="2" t="s">
        <v>80</v>
      </c>
      <c r="K361" s="2" t="s">
        <v>77</v>
      </c>
      <c r="L361" s="2" t="s">
        <v>120</v>
      </c>
      <c r="M361" s="2" t="s">
        <v>121</v>
      </c>
      <c r="N361" s="2" t="s">
        <v>375</v>
      </c>
      <c r="O361" s="2" t="s">
        <v>81</v>
      </c>
      <c r="P361" s="2" t="str">
        <f>"2170586121                    "</f>
        <v xml:space="preserve">2170586121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5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1.4</v>
      </c>
      <c r="BJ361" s="2">
        <v>2.1</v>
      </c>
      <c r="BK361" s="2">
        <v>2.5</v>
      </c>
      <c r="BL361" s="2">
        <v>51.8</v>
      </c>
      <c r="BM361" s="2">
        <v>7.25</v>
      </c>
      <c r="BN361" s="2">
        <v>59.05</v>
      </c>
      <c r="BO361" s="2">
        <v>59.05</v>
      </c>
      <c r="BP361" s="2"/>
      <c r="BQ361" s="2" t="s">
        <v>130</v>
      </c>
      <c r="BR361" s="2" t="s">
        <v>82</v>
      </c>
      <c r="BS361" s="3">
        <v>42983</v>
      </c>
      <c r="BT361" s="4">
        <v>0.40763888888888888</v>
      </c>
      <c r="BU361" s="2" t="s">
        <v>789</v>
      </c>
      <c r="BV361" s="2" t="s">
        <v>95</v>
      </c>
      <c r="BW361" s="2"/>
      <c r="BX361" s="2"/>
      <c r="BY361" s="2">
        <v>10293.02</v>
      </c>
      <c r="BZ361" s="2" t="s">
        <v>27</v>
      </c>
      <c r="CA361" s="2"/>
      <c r="CB361" s="2"/>
      <c r="CC361" s="2" t="s">
        <v>121</v>
      </c>
      <c r="CD361" s="2">
        <v>7560</v>
      </c>
      <c r="CE361" s="2" t="s">
        <v>126</v>
      </c>
      <c r="CF361" s="5">
        <v>42984</v>
      </c>
      <c r="CG361" s="2"/>
      <c r="CH361" s="2"/>
      <c r="CI361" s="2">
        <v>1</v>
      </c>
      <c r="CJ361" s="2">
        <v>1</v>
      </c>
      <c r="CK361" s="2">
        <v>21</v>
      </c>
      <c r="CL361" s="2" t="s">
        <v>85</v>
      </c>
      <c r="CM361" s="2"/>
    </row>
    <row r="362" spans="1:91">
      <c r="A362" s="2" t="s">
        <v>71</v>
      </c>
      <c r="B362" s="2" t="s">
        <v>72</v>
      </c>
      <c r="C362" s="2" t="s">
        <v>73</v>
      </c>
      <c r="D362" s="2"/>
      <c r="E362" s="2" t="str">
        <f>"FES1162573087"</f>
        <v>FES1162573087</v>
      </c>
      <c r="F362" s="3">
        <v>42982</v>
      </c>
      <c r="G362" s="2">
        <v>201803</v>
      </c>
      <c r="H362" s="2" t="s">
        <v>78</v>
      </c>
      <c r="I362" s="2" t="s">
        <v>79</v>
      </c>
      <c r="J362" s="2" t="s">
        <v>80</v>
      </c>
      <c r="K362" s="2" t="s">
        <v>77</v>
      </c>
      <c r="L362" s="2" t="s">
        <v>120</v>
      </c>
      <c r="M362" s="2" t="s">
        <v>121</v>
      </c>
      <c r="N362" s="2" t="s">
        <v>790</v>
      </c>
      <c r="O362" s="2" t="s">
        <v>81</v>
      </c>
      <c r="P362" s="2" t="str">
        <f>"2170588463                    "</f>
        <v xml:space="preserve">2170588463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4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1</v>
      </c>
      <c r="BJ362" s="2">
        <v>0.2</v>
      </c>
      <c r="BK362" s="2">
        <v>1</v>
      </c>
      <c r="BL362" s="2">
        <v>41.44</v>
      </c>
      <c r="BM362" s="2">
        <v>5.8</v>
      </c>
      <c r="BN362" s="2">
        <v>47.24</v>
      </c>
      <c r="BO362" s="2">
        <v>47.24</v>
      </c>
      <c r="BP362" s="2"/>
      <c r="BQ362" s="2" t="s">
        <v>111</v>
      </c>
      <c r="BR362" s="2" t="s">
        <v>82</v>
      </c>
      <c r="BS362" s="3">
        <v>42983</v>
      </c>
      <c r="BT362" s="4">
        <v>0.41666666666666669</v>
      </c>
      <c r="BU362" s="2" t="s">
        <v>791</v>
      </c>
      <c r="BV362" s="2" t="s">
        <v>95</v>
      </c>
      <c r="BW362" s="2"/>
      <c r="BX362" s="2"/>
      <c r="BY362" s="2">
        <v>1200</v>
      </c>
      <c r="BZ362" s="2" t="s">
        <v>27</v>
      </c>
      <c r="CA362" s="2"/>
      <c r="CB362" s="2"/>
      <c r="CC362" s="2" t="s">
        <v>121</v>
      </c>
      <c r="CD362" s="2">
        <v>7490</v>
      </c>
      <c r="CE362" s="2" t="s">
        <v>89</v>
      </c>
      <c r="CF362" s="5">
        <v>42984</v>
      </c>
      <c r="CG362" s="2"/>
      <c r="CH362" s="2"/>
      <c r="CI362" s="2">
        <v>1</v>
      </c>
      <c r="CJ362" s="2">
        <v>1</v>
      </c>
      <c r="CK362" s="2">
        <v>21</v>
      </c>
      <c r="CL362" s="2" t="s">
        <v>85</v>
      </c>
      <c r="CM362" s="2"/>
    </row>
    <row r="363" spans="1:91">
      <c r="A363" s="2" t="s">
        <v>71</v>
      </c>
      <c r="B363" s="2" t="s">
        <v>72</v>
      </c>
      <c r="C363" s="2" t="s">
        <v>73</v>
      </c>
      <c r="D363" s="2"/>
      <c r="E363" s="2" t="str">
        <f>"FES1162573066"</f>
        <v>FES1162573066</v>
      </c>
      <c r="F363" s="3">
        <v>42982</v>
      </c>
      <c r="G363" s="2">
        <v>201803</v>
      </c>
      <c r="H363" s="2" t="s">
        <v>78</v>
      </c>
      <c r="I363" s="2" t="s">
        <v>79</v>
      </c>
      <c r="J363" s="2" t="s">
        <v>80</v>
      </c>
      <c r="K363" s="2" t="s">
        <v>77</v>
      </c>
      <c r="L363" s="2" t="s">
        <v>120</v>
      </c>
      <c r="M363" s="2" t="s">
        <v>121</v>
      </c>
      <c r="N363" s="2" t="s">
        <v>792</v>
      </c>
      <c r="O363" s="2" t="s">
        <v>81</v>
      </c>
      <c r="P363" s="2" t="str">
        <f>"2170588198                    "</f>
        <v xml:space="preserve">2170588198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4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1</v>
      </c>
      <c r="BJ363" s="2">
        <v>0.2</v>
      </c>
      <c r="BK363" s="2">
        <v>1</v>
      </c>
      <c r="BL363" s="2">
        <v>41.44</v>
      </c>
      <c r="BM363" s="2">
        <v>5.8</v>
      </c>
      <c r="BN363" s="2">
        <v>47.24</v>
      </c>
      <c r="BO363" s="2">
        <v>47.24</v>
      </c>
      <c r="BP363" s="2"/>
      <c r="BQ363" s="2"/>
      <c r="BR363" s="2" t="s">
        <v>82</v>
      </c>
      <c r="BS363" s="3">
        <v>42983</v>
      </c>
      <c r="BT363" s="4">
        <v>0.41666666666666669</v>
      </c>
      <c r="BU363" s="2" t="s">
        <v>793</v>
      </c>
      <c r="BV363" s="2" t="s">
        <v>95</v>
      </c>
      <c r="BW363" s="2"/>
      <c r="BX363" s="2"/>
      <c r="BY363" s="2">
        <v>1200</v>
      </c>
      <c r="BZ363" s="2" t="s">
        <v>27</v>
      </c>
      <c r="CA363" s="2" t="s">
        <v>180</v>
      </c>
      <c r="CB363" s="2"/>
      <c r="CC363" s="2" t="s">
        <v>121</v>
      </c>
      <c r="CD363" s="2">
        <v>7915</v>
      </c>
      <c r="CE363" s="2" t="s">
        <v>89</v>
      </c>
      <c r="CF363" s="5">
        <v>42984</v>
      </c>
      <c r="CG363" s="2"/>
      <c r="CH363" s="2"/>
      <c r="CI363" s="2">
        <v>1</v>
      </c>
      <c r="CJ363" s="2">
        <v>1</v>
      </c>
      <c r="CK363" s="2">
        <v>21</v>
      </c>
      <c r="CL363" s="2" t="s">
        <v>85</v>
      </c>
      <c r="CM363" s="2"/>
    </row>
    <row r="364" spans="1:91">
      <c r="A364" s="2" t="s">
        <v>71</v>
      </c>
      <c r="B364" s="2" t="s">
        <v>72</v>
      </c>
      <c r="C364" s="2" t="s">
        <v>73</v>
      </c>
      <c r="D364" s="2"/>
      <c r="E364" s="2" t="str">
        <f>"FES1162573175"</f>
        <v>FES1162573175</v>
      </c>
      <c r="F364" s="3">
        <v>42982</v>
      </c>
      <c r="G364" s="2">
        <v>201803</v>
      </c>
      <c r="H364" s="2" t="s">
        <v>78</v>
      </c>
      <c r="I364" s="2" t="s">
        <v>79</v>
      </c>
      <c r="J364" s="2" t="s">
        <v>80</v>
      </c>
      <c r="K364" s="2" t="s">
        <v>77</v>
      </c>
      <c r="L364" s="2" t="s">
        <v>545</v>
      </c>
      <c r="M364" s="2" t="s">
        <v>546</v>
      </c>
      <c r="N364" s="2" t="s">
        <v>616</v>
      </c>
      <c r="O364" s="2" t="s">
        <v>81</v>
      </c>
      <c r="P364" s="2" t="str">
        <f>"2170585205                    "</f>
        <v xml:space="preserve">2170585205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13.01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2.9</v>
      </c>
      <c r="BJ364" s="2">
        <v>3.2</v>
      </c>
      <c r="BK364" s="2">
        <v>3.5</v>
      </c>
      <c r="BL364" s="2">
        <v>134.69</v>
      </c>
      <c r="BM364" s="2">
        <v>18.86</v>
      </c>
      <c r="BN364" s="2">
        <v>153.55000000000001</v>
      </c>
      <c r="BO364" s="2">
        <v>153.55000000000001</v>
      </c>
      <c r="BP364" s="2"/>
      <c r="BQ364" s="2" t="s">
        <v>99</v>
      </c>
      <c r="BR364" s="2" t="s">
        <v>82</v>
      </c>
      <c r="BS364" s="3">
        <v>42983</v>
      </c>
      <c r="BT364" s="4">
        <v>0.41666666666666669</v>
      </c>
      <c r="BU364" s="2" t="s">
        <v>794</v>
      </c>
      <c r="BV364" s="2" t="s">
        <v>95</v>
      </c>
      <c r="BW364" s="2"/>
      <c r="BX364" s="2"/>
      <c r="BY364" s="2">
        <v>16239.3</v>
      </c>
      <c r="BZ364" s="2" t="s">
        <v>27</v>
      </c>
      <c r="CA364" s="2"/>
      <c r="CB364" s="2"/>
      <c r="CC364" s="2" t="s">
        <v>546</v>
      </c>
      <c r="CD364" s="2">
        <v>7349</v>
      </c>
      <c r="CE364" s="2" t="s">
        <v>126</v>
      </c>
      <c r="CF364" s="5">
        <v>42984</v>
      </c>
      <c r="CG364" s="2"/>
      <c r="CH364" s="2"/>
      <c r="CI364" s="2">
        <v>1</v>
      </c>
      <c r="CJ364" s="2">
        <v>1</v>
      </c>
      <c r="CK364" s="2">
        <v>23</v>
      </c>
      <c r="CL364" s="2" t="s">
        <v>85</v>
      </c>
      <c r="CM364" s="2"/>
    </row>
    <row r="365" spans="1:91">
      <c r="A365" s="2" t="s">
        <v>71</v>
      </c>
      <c r="B365" s="2" t="s">
        <v>72</v>
      </c>
      <c r="C365" s="2" t="s">
        <v>73</v>
      </c>
      <c r="D365" s="2"/>
      <c r="E365" s="2" t="str">
        <f>"FES1162573148"</f>
        <v>FES1162573148</v>
      </c>
      <c r="F365" s="3">
        <v>42982</v>
      </c>
      <c r="G365" s="2">
        <v>201803</v>
      </c>
      <c r="H365" s="2" t="s">
        <v>78</v>
      </c>
      <c r="I365" s="2" t="s">
        <v>79</v>
      </c>
      <c r="J365" s="2" t="s">
        <v>80</v>
      </c>
      <c r="K365" s="2" t="s">
        <v>77</v>
      </c>
      <c r="L365" s="2" t="s">
        <v>203</v>
      </c>
      <c r="M365" s="2" t="s">
        <v>204</v>
      </c>
      <c r="N365" s="2" t="s">
        <v>470</v>
      </c>
      <c r="O365" s="2" t="s">
        <v>81</v>
      </c>
      <c r="P365" s="2" t="str">
        <f>"2170587596                    "</f>
        <v xml:space="preserve">2170587596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3.13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1</v>
      </c>
      <c r="BJ365" s="2">
        <v>0.2</v>
      </c>
      <c r="BK365" s="2">
        <v>1</v>
      </c>
      <c r="BL365" s="2">
        <v>32.380000000000003</v>
      </c>
      <c r="BM365" s="2">
        <v>4.53</v>
      </c>
      <c r="BN365" s="2">
        <v>36.909999999999997</v>
      </c>
      <c r="BO365" s="2">
        <v>36.909999999999997</v>
      </c>
      <c r="BP365" s="2"/>
      <c r="BQ365" s="2" t="s">
        <v>111</v>
      </c>
      <c r="BR365" s="2" t="s">
        <v>82</v>
      </c>
      <c r="BS365" s="3">
        <v>42983</v>
      </c>
      <c r="BT365" s="4">
        <v>0.78402777777777777</v>
      </c>
      <c r="BU365" s="2" t="s">
        <v>211</v>
      </c>
      <c r="BV365" s="2" t="s">
        <v>85</v>
      </c>
      <c r="BW365" s="2" t="s">
        <v>86</v>
      </c>
      <c r="BX365" s="2" t="s">
        <v>87</v>
      </c>
      <c r="BY365" s="2">
        <v>1200</v>
      </c>
      <c r="BZ365" s="2" t="s">
        <v>27</v>
      </c>
      <c r="CA365" s="2" t="s">
        <v>795</v>
      </c>
      <c r="CB365" s="2"/>
      <c r="CC365" s="2" t="s">
        <v>204</v>
      </c>
      <c r="CD365" s="2">
        <v>1428</v>
      </c>
      <c r="CE365" s="2" t="s">
        <v>89</v>
      </c>
      <c r="CF365" s="5">
        <v>42984</v>
      </c>
      <c r="CG365" s="2"/>
      <c r="CH365" s="2"/>
      <c r="CI365" s="2">
        <v>1</v>
      </c>
      <c r="CJ365" s="2">
        <v>1</v>
      </c>
      <c r="CK365" s="2">
        <v>22</v>
      </c>
      <c r="CL365" s="2" t="s">
        <v>85</v>
      </c>
      <c r="CM365" s="2"/>
    </row>
    <row r="366" spans="1:91">
      <c r="A366" s="2" t="s">
        <v>71</v>
      </c>
      <c r="B366" s="2" t="s">
        <v>72</v>
      </c>
      <c r="C366" s="2" t="s">
        <v>73</v>
      </c>
      <c r="D366" s="2"/>
      <c r="E366" s="2" t="str">
        <f>"FES1162573135"</f>
        <v>FES1162573135</v>
      </c>
      <c r="F366" s="3">
        <v>42982</v>
      </c>
      <c r="G366" s="2">
        <v>201803</v>
      </c>
      <c r="H366" s="2" t="s">
        <v>78</v>
      </c>
      <c r="I366" s="2" t="s">
        <v>79</v>
      </c>
      <c r="J366" s="2" t="s">
        <v>80</v>
      </c>
      <c r="K366" s="2" t="s">
        <v>77</v>
      </c>
      <c r="L366" s="2" t="s">
        <v>233</v>
      </c>
      <c r="M366" s="2" t="s">
        <v>234</v>
      </c>
      <c r="N366" s="2" t="s">
        <v>766</v>
      </c>
      <c r="O366" s="2" t="s">
        <v>81</v>
      </c>
      <c r="P366" s="2" t="str">
        <f>"2170588532                    "</f>
        <v xml:space="preserve">2170588532 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4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1.7</v>
      </c>
      <c r="BJ366" s="2">
        <v>1</v>
      </c>
      <c r="BK366" s="2">
        <v>2</v>
      </c>
      <c r="BL366" s="2">
        <v>41.44</v>
      </c>
      <c r="BM366" s="2">
        <v>5.8</v>
      </c>
      <c r="BN366" s="2">
        <v>47.24</v>
      </c>
      <c r="BO366" s="2">
        <v>47.24</v>
      </c>
      <c r="BP366" s="2"/>
      <c r="BQ366" s="2" t="s">
        <v>99</v>
      </c>
      <c r="BR366" s="2" t="s">
        <v>82</v>
      </c>
      <c r="BS366" s="3">
        <v>42983</v>
      </c>
      <c r="BT366" s="4">
        <v>0.5</v>
      </c>
      <c r="BU366" s="2" t="s">
        <v>767</v>
      </c>
      <c r="BV366" s="2" t="s">
        <v>85</v>
      </c>
      <c r="BW366" s="2"/>
      <c r="BX366" s="2"/>
      <c r="BY366" s="2">
        <v>4931.3599999999997</v>
      </c>
      <c r="BZ366" s="2" t="s">
        <v>27</v>
      </c>
      <c r="CA366" s="2" t="s">
        <v>180</v>
      </c>
      <c r="CB366" s="2"/>
      <c r="CC366" s="2" t="s">
        <v>234</v>
      </c>
      <c r="CD366" s="2">
        <v>1939</v>
      </c>
      <c r="CE366" s="2" t="s">
        <v>126</v>
      </c>
      <c r="CF366" s="5">
        <v>42984</v>
      </c>
      <c r="CG366" s="2"/>
      <c r="CH366" s="2"/>
      <c r="CI366" s="2">
        <v>1</v>
      </c>
      <c r="CJ366" s="2">
        <v>1</v>
      </c>
      <c r="CK366" s="2">
        <v>21</v>
      </c>
      <c r="CL366" s="2" t="s">
        <v>85</v>
      </c>
      <c r="CM366" s="2"/>
    </row>
    <row r="367" spans="1:91">
      <c r="A367" s="2" t="s">
        <v>71</v>
      </c>
      <c r="B367" s="2" t="s">
        <v>72</v>
      </c>
      <c r="C367" s="2" t="s">
        <v>73</v>
      </c>
      <c r="D367" s="2"/>
      <c r="E367" s="2" t="str">
        <f>"FES1162572986"</f>
        <v>FES1162572986</v>
      </c>
      <c r="F367" s="3">
        <v>42982</v>
      </c>
      <c r="G367" s="2">
        <v>201803</v>
      </c>
      <c r="H367" s="2" t="s">
        <v>78</v>
      </c>
      <c r="I367" s="2" t="s">
        <v>79</v>
      </c>
      <c r="J367" s="2" t="s">
        <v>80</v>
      </c>
      <c r="K367" s="2" t="s">
        <v>77</v>
      </c>
      <c r="L367" s="2" t="s">
        <v>74</v>
      </c>
      <c r="M367" s="2" t="s">
        <v>75</v>
      </c>
      <c r="N367" s="2" t="s">
        <v>712</v>
      </c>
      <c r="O367" s="2" t="s">
        <v>81</v>
      </c>
      <c r="P367" s="2" t="str">
        <f>"2170585024                    "</f>
        <v xml:space="preserve">2170585024 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14.01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6.8</v>
      </c>
      <c r="BJ367" s="2">
        <v>1.7</v>
      </c>
      <c r="BK367" s="2">
        <v>7</v>
      </c>
      <c r="BL367" s="2">
        <v>145.05000000000001</v>
      </c>
      <c r="BM367" s="2">
        <v>20.309999999999999</v>
      </c>
      <c r="BN367" s="2">
        <v>165.36</v>
      </c>
      <c r="BO367" s="2">
        <v>165.36</v>
      </c>
      <c r="BP367" s="2"/>
      <c r="BQ367" s="2" t="s">
        <v>111</v>
      </c>
      <c r="BR367" s="2" t="s">
        <v>82</v>
      </c>
      <c r="BS367" s="3">
        <v>42983</v>
      </c>
      <c r="BT367" s="4">
        <v>0.42291666666666666</v>
      </c>
      <c r="BU367" s="2" t="s">
        <v>742</v>
      </c>
      <c r="BV367" s="2" t="s">
        <v>95</v>
      </c>
      <c r="BW367" s="2"/>
      <c r="BX367" s="2"/>
      <c r="BY367" s="2">
        <v>8287.84</v>
      </c>
      <c r="BZ367" s="2" t="s">
        <v>27</v>
      </c>
      <c r="CA367" s="2" t="s">
        <v>711</v>
      </c>
      <c r="CB367" s="2"/>
      <c r="CC367" s="2" t="s">
        <v>75</v>
      </c>
      <c r="CD367" s="2">
        <v>3201</v>
      </c>
      <c r="CE367" s="2" t="s">
        <v>126</v>
      </c>
      <c r="CF367" s="5">
        <v>42985</v>
      </c>
      <c r="CG367" s="2"/>
      <c r="CH367" s="2"/>
      <c r="CI367" s="2">
        <v>1</v>
      </c>
      <c r="CJ367" s="2">
        <v>1</v>
      </c>
      <c r="CK367" s="2">
        <v>21</v>
      </c>
      <c r="CL367" s="2" t="s">
        <v>85</v>
      </c>
      <c r="CM367" s="2"/>
    </row>
    <row r="368" spans="1:91">
      <c r="A368" s="2" t="s">
        <v>71</v>
      </c>
      <c r="B368" s="2" t="s">
        <v>72</v>
      </c>
      <c r="C368" s="2" t="s">
        <v>73</v>
      </c>
      <c r="D368" s="2"/>
      <c r="E368" s="2" t="str">
        <f>"FES1162573140"</f>
        <v>FES1162573140</v>
      </c>
      <c r="F368" s="3">
        <v>42982</v>
      </c>
      <c r="G368" s="2">
        <v>201803</v>
      </c>
      <c r="H368" s="2" t="s">
        <v>78</v>
      </c>
      <c r="I368" s="2" t="s">
        <v>79</v>
      </c>
      <c r="J368" s="2" t="s">
        <v>80</v>
      </c>
      <c r="K368" s="2" t="s">
        <v>77</v>
      </c>
      <c r="L368" s="2" t="s">
        <v>796</v>
      </c>
      <c r="M368" s="2" t="s">
        <v>797</v>
      </c>
      <c r="N368" s="2" t="s">
        <v>798</v>
      </c>
      <c r="O368" s="2" t="s">
        <v>81</v>
      </c>
      <c r="P368" s="2" t="str">
        <f>"2170588541                    "</f>
        <v xml:space="preserve">2170588541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7.75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</v>
      </c>
      <c r="BI368" s="2">
        <v>1</v>
      </c>
      <c r="BJ368" s="2">
        <v>0.2</v>
      </c>
      <c r="BK368" s="2">
        <v>1</v>
      </c>
      <c r="BL368" s="2">
        <v>80.290000000000006</v>
      </c>
      <c r="BM368" s="2">
        <v>11.24</v>
      </c>
      <c r="BN368" s="2">
        <v>91.53</v>
      </c>
      <c r="BO368" s="2">
        <v>91.53</v>
      </c>
      <c r="BP368" s="2"/>
      <c r="BQ368" s="2" t="s">
        <v>799</v>
      </c>
      <c r="BR368" s="2" t="s">
        <v>82</v>
      </c>
      <c r="BS368" s="3">
        <v>42983</v>
      </c>
      <c r="BT368" s="4">
        <v>0.5625</v>
      </c>
      <c r="BU368" s="2" t="s">
        <v>800</v>
      </c>
      <c r="BV368" s="2" t="s">
        <v>95</v>
      </c>
      <c r="BW368" s="2"/>
      <c r="BX368" s="2"/>
      <c r="BY368" s="2">
        <v>1200</v>
      </c>
      <c r="BZ368" s="2" t="s">
        <v>27</v>
      </c>
      <c r="CA368" s="2"/>
      <c r="CB368" s="2"/>
      <c r="CC368" s="2" t="s">
        <v>797</v>
      </c>
      <c r="CD368" s="2">
        <v>6139</v>
      </c>
      <c r="CE368" s="2" t="s">
        <v>89</v>
      </c>
      <c r="CF368" s="5">
        <v>42986</v>
      </c>
      <c r="CG368" s="2"/>
      <c r="CH368" s="2"/>
      <c r="CI368" s="2">
        <v>3</v>
      </c>
      <c r="CJ368" s="2">
        <v>1</v>
      </c>
      <c r="CK368" s="2">
        <v>23</v>
      </c>
      <c r="CL368" s="2" t="s">
        <v>85</v>
      </c>
      <c r="CM368" s="2"/>
    </row>
    <row r="369" spans="1:91">
      <c r="A369" s="2" t="s">
        <v>71</v>
      </c>
      <c r="B369" s="2" t="s">
        <v>72</v>
      </c>
      <c r="C369" s="2" t="s">
        <v>73</v>
      </c>
      <c r="D369" s="2"/>
      <c r="E369" s="2" t="str">
        <f>"FES1162573095"</f>
        <v>FES1162573095</v>
      </c>
      <c r="F369" s="3">
        <v>42982</v>
      </c>
      <c r="G369" s="2">
        <v>201803</v>
      </c>
      <c r="H369" s="2" t="s">
        <v>78</v>
      </c>
      <c r="I369" s="2" t="s">
        <v>79</v>
      </c>
      <c r="J369" s="2" t="s">
        <v>80</v>
      </c>
      <c r="K369" s="2" t="s">
        <v>77</v>
      </c>
      <c r="L369" s="2" t="s">
        <v>120</v>
      </c>
      <c r="M369" s="2" t="s">
        <v>121</v>
      </c>
      <c r="N369" s="2" t="s">
        <v>488</v>
      </c>
      <c r="O369" s="2" t="s">
        <v>81</v>
      </c>
      <c r="P369" s="2" t="str">
        <f>"2170588476                    "</f>
        <v xml:space="preserve">2170588476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4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1</v>
      </c>
      <c r="BJ369" s="2">
        <v>0.2</v>
      </c>
      <c r="BK369" s="2">
        <v>1</v>
      </c>
      <c r="BL369" s="2">
        <v>41.44</v>
      </c>
      <c r="BM369" s="2">
        <v>5.8</v>
      </c>
      <c r="BN369" s="2">
        <v>47.24</v>
      </c>
      <c r="BO369" s="2">
        <v>47.24</v>
      </c>
      <c r="BP369" s="2"/>
      <c r="BQ369" s="2" t="s">
        <v>130</v>
      </c>
      <c r="BR369" s="2" t="s">
        <v>82</v>
      </c>
      <c r="BS369" s="3">
        <v>42983</v>
      </c>
      <c r="BT369" s="4">
        <v>0.41666666666666669</v>
      </c>
      <c r="BU369" s="2" t="s">
        <v>801</v>
      </c>
      <c r="BV369" s="2" t="s">
        <v>95</v>
      </c>
      <c r="BW369" s="2"/>
      <c r="BX369" s="2"/>
      <c r="BY369" s="2">
        <v>1200</v>
      </c>
      <c r="BZ369" s="2" t="s">
        <v>27</v>
      </c>
      <c r="CA369" s="2"/>
      <c r="CB369" s="2"/>
      <c r="CC369" s="2" t="s">
        <v>121</v>
      </c>
      <c r="CD369" s="2">
        <v>7441</v>
      </c>
      <c r="CE369" s="2" t="s">
        <v>89</v>
      </c>
      <c r="CF369" s="5">
        <v>42984</v>
      </c>
      <c r="CG369" s="2"/>
      <c r="CH369" s="2"/>
      <c r="CI369" s="2">
        <v>1</v>
      </c>
      <c r="CJ369" s="2">
        <v>1</v>
      </c>
      <c r="CK369" s="2">
        <v>21</v>
      </c>
      <c r="CL369" s="2" t="s">
        <v>85</v>
      </c>
      <c r="CM369" s="2"/>
    </row>
    <row r="370" spans="1:91">
      <c r="A370" s="2" t="s">
        <v>71</v>
      </c>
      <c r="B370" s="2" t="s">
        <v>72</v>
      </c>
      <c r="C370" s="2" t="s">
        <v>73</v>
      </c>
      <c r="D370" s="2"/>
      <c r="E370" s="2" t="str">
        <f>"FES1162573090"</f>
        <v>FES1162573090</v>
      </c>
      <c r="F370" s="3">
        <v>42982</v>
      </c>
      <c r="G370" s="2">
        <v>201803</v>
      </c>
      <c r="H370" s="2" t="s">
        <v>78</v>
      </c>
      <c r="I370" s="2" t="s">
        <v>79</v>
      </c>
      <c r="J370" s="2" t="s">
        <v>80</v>
      </c>
      <c r="K370" s="2" t="s">
        <v>77</v>
      </c>
      <c r="L370" s="2" t="s">
        <v>120</v>
      </c>
      <c r="M370" s="2" t="s">
        <v>121</v>
      </c>
      <c r="N370" s="2" t="s">
        <v>488</v>
      </c>
      <c r="O370" s="2" t="s">
        <v>81</v>
      </c>
      <c r="P370" s="2" t="str">
        <f>"2170588468                    "</f>
        <v xml:space="preserve">2170588468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8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1</v>
      </c>
      <c r="BI370" s="2">
        <v>3.9</v>
      </c>
      <c r="BJ370" s="2">
        <v>1.6</v>
      </c>
      <c r="BK370" s="2">
        <v>4</v>
      </c>
      <c r="BL370" s="2">
        <v>82.88</v>
      </c>
      <c r="BM370" s="2">
        <v>11.6</v>
      </c>
      <c r="BN370" s="2">
        <v>94.48</v>
      </c>
      <c r="BO370" s="2">
        <v>94.48</v>
      </c>
      <c r="BP370" s="2"/>
      <c r="BQ370" s="2" t="s">
        <v>130</v>
      </c>
      <c r="BR370" s="2" t="s">
        <v>82</v>
      </c>
      <c r="BS370" s="3">
        <v>42983</v>
      </c>
      <c r="BT370" s="4">
        <v>0.41666666666666669</v>
      </c>
      <c r="BU370" s="2" t="s">
        <v>802</v>
      </c>
      <c r="BV370" s="2" t="s">
        <v>95</v>
      </c>
      <c r="BW370" s="2"/>
      <c r="BX370" s="2"/>
      <c r="BY370" s="2">
        <v>8015.03</v>
      </c>
      <c r="BZ370" s="2" t="s">
        <v>27</v>
      </c>
      <c r="CA370" s="2" t="s">
        <v>180</v>
      </c>
      <c r="CB370" s="2"/>
      <c r="CC370" s="2" t="s">
        <v>121</v>
      </c>
      <c r="CD370" s="2">
        <v>7441</v>
      </c>
      <c r="CE370" s="2" t="s">
        <v>126</v>
      </c>
      <c r="CF370" s="5">
        <v>42984</v>
      </c>
      <c r="CG370" s="2"/>
      <c r="CH370" s="2"/>
      <c r="CI370" s="2">
        <v>1</v>
      </c>
      <c r="CJ370" s="2">
        <v>1</v>
      </c>
      <c r="CK370" s="2">
        <v>21</v>
      </c>
      <c r="CL370" s="2" t="s">
        <v>85</v>
      </c>
      <c r="CM370" s="2"/>
    </row>
    <row r="371" spans="1:91">
      <c r="A371" s="2" t="s">
        <v>71</v>
      </c>
      <c r="B371" s="2" t="s">
        <v>72</v>
      </c>
      <c r="C371" s="2" t="s">
        <v>73</v>
      </c>
      <c r="D371" s="2"/>
      <c r="E371" s="2" t="str">
        <f>"FES1162572966"</f>
        <v>FES1162572966</v>
      </c>
      <c r="F371" s="3">
        <v>42982</v>
      </c>
      <c r="G371" s="2">
        <v>201803</v>
      </c>
      <c r="H371" s="2" t="s">
        <v>78</v>
      </c>
      <c r="I371" s="2" t="s">
        <v>79</v>
      </c>
      <c r="J371" s="2" t="s">
        <v>80</v>
      </c>
      <c r="K371" s="2" t="s">
        <v>77</v>
      </c>
      <c r="L371" s="2" t="s">
        <v>171</v>
      </c>
      <c r="M371" s="2" t="s">
        <v>172</v>
      </c>
      <c r="N371" s="2" t="s">
        <v>305</v>
      </c>
      <c r="O371" s="2" t="s">
        <v>81</v>
      </c>
      <c r="P371" s="2" t="str">
        <f>"2170582698                    "</f>
        <v xml:space="preserve">2170582698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3.13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1</v>
      </c>
      <c r="BJ371" s="2">
        <v>0.2</v>
      </c>
      <c r="BK371" s="2">
        <v>1</v>
      </c>
      <c r="BL371" s="2">
        <v>32.380000000000003</v>
      </c>
      <c r="BM371" s="2">
        <v>4.53</v>
      </c>
      <c r="BN371" s="2">
        <v>36.909999999999997</v>
      </c>
      <c r="BO371" s="2">
        <v>36.909999999999997</v>
      </c>
      <c r="BP371" s="2"/>
      <c r="BQ371" s="2" t="s">
        <v>111</v>
      </c>
      <c r="BR371" s="2" t="s">
        <v>82</v>
      </c>
      <c r="BS371" s="3">
        <v>42983</v>
      </c>
      <c r="BT371" s="4">
        <v>0.41666666666666669</v>
      </c>
      <c r="BU371" s="2" t="s">
        <v>779</v>
      </c>
      <c r="BV371" s="2" t="s">
        <v>95</v>
      </c>
      <c r="BW371" s="2"/>
      <c r="BX371" s="2"/>
      <c r="BY371" s="2">
        <v>1200</v>
      </c>
      <c r="BZ371" s="2" t="s">
        <v>27</v>
      </c>
      <c r="CA371" s="2"/>
      <c r="CB371" s="2"/>
      <c r="CC371" s="2" t="s">
        <v>172</v>
      </c>
      <c r="CD371" s="2">
        <v>1459</v>
      </c>
      <c r="CE371" s="2" t="s">
        <v>756</v>
      </c>
      <c r="CF371" s="5">
        <v>42984</v>
      </c>
      <c r="CG371" s="2"/>
      <c r="CH371" s="2"/>
      <c r="CI371" s="2">
        <v>1</v>
      </c>
      <c r="CJ371" s="2">
        <v>1</v>
      </c>
      <c r="CK371" s="2">
        <v>22</v>
      </c>
      <c r="CL371" s="2" t="s">
        <v>85</v>
      </c>
      <c r="CM371" s="2"/>
    </row>
    <row r="372" spans="1:91">
      <c r="A372" s="2" t="s">
        <v>71</v>
      </c>
      <c r="B372" s="2" t="s">
        <v>72</v>
      </c>
      <c r="C372" s="2" t="s">
        <v>73</v>
      </c>
      <c r="D372" s="2"/>
      <c r="E372" s="2" t="str">
        <f>"FES1162573220"</f>
        <v>FES1162573220</v>
      </c>
      <c r="F372" s="3">
        <v>42982</v>
      </c>
      <c r="G372" s="2">
        <v>201803</v>
      </c>
      <c r="H372" s="2" t="s">
        <v>78</v>
      </c>
      <c r="I372" s="2" t="s">
        <v>79</v>
      </c>
      <c r="J372" s="2" t="s">
        <v>80</v>
      </c>
      <c r="K372" s="2" t="s">
        <v>77</v>
      </c>
      <c r="L372" s="2" t="s">
        <v>120</v>
      </c>
      <c r="M372" s="2" t="s">
        <v>121</v>
      </c>
      <c r="N372" s="2" t="s">
        <v>183</v>
      </c>
      <c r="O372" s="2" t="s">
        <v>81</v>
      </c>
      <c r="P372" s="2" t="str">
        <f>"2170588579                    "</f>
        <v xml:space="preserve">2170588579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7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2.1</v>
      </c>
      <c r="BJ372" s="2">
        <v>3.3</v>
      </c>
      <c r="BK372" s="2">
        <v>3.5</v>
      </c>
      <c r="BL372" s="2">
        <v>72.52</v>
      </c>
      <c r="BM372" s="2">
        <v>10.15</v>
      </c>
      <c r="BN372" s="2">
        <v>82.67</v>
      </c>
      <c r="BO372" s="2">
        <v>82.67</v>
      </c>
      <c r="BP372" s="2"/>
      <c r="BQ372" s="2" t="s">
        <v>111</v>
      </c>
      <c r="BR372" s="2" t="s">
        <v>82</v>
      </c>
      <c r="BS372" s="3">
        <v>42983</v>
      </c>
      <c r="BT372" s="4">
        <v>0.39027777777777778</v>
      </c>
      <c r="BU372" s="2" t="s">
        <v>341</v>
      </c>
      <c r="BV372" s="2" t="s">
        <v>95</v>
      </c>
      <c r="BW372" s="2"/>
      <c r="BX372" s="2"/>
      <c r="BY372" s="2">
        <v>16722.72</v>
      </c>
      <c r="BZ372" s="2" t="s">
        <v>27</v>
      </c>
      <c r="CA372" s="2" t="s">
        <v>404</v>
      </c>
      <c r="CB372" s="2"/>
      <c r="CC372" s="2" t="s">
        <v>121</v>
      </c>
      <c r="CD372" s="2">
        <v>7405</v>
      </c>
      <c r="CE372" s="2" t="s">
        <v>126</v>
      </c>
      <c r="CF372" s="5">
        <v>42984</v>
      </c>
      <c r="CG372" s="2"/>
      <c r="CH372" s="2"/>
      <c r="CI372" s="2">
        <v>1</v>
      </c>
      <c r="CJ372" s="2">
        <v>1</v>
      </c>
      <c r="CK372" s="2">
        <v>21</v>
      </c>
      <c r="CL372" s="2" t="s">
        <v>85</v>
      </c>
      <c r="CM372" s="2"/>
    </row>
    <row r="373" spans="1:91">
      <c r="A373" s="2" t="s">
        <v>71</v>
      </c>
      <c r="B373" s="2" t="s">
        <v>72</v>
      </c>
      <c r="C373" s="2" t="s">
        <v>73</v>
      </c>
      <c r="D373" s="2"/>
      <c r="E373" s="2" t="str">
        <f>"FES1162572994"</f>
        <v>FES1162572994</v>
      </c>
      <c r="F373" s="3">
        <v>42982</v>
      </c>
      <c r="G373" s="2">
        <v>201803</v>
      </c>
      <c r="H373" s="2" t="s">
        <v>78</v>
      </c>
      <c r="I373" s="2" t="s">
        <v>79</v>
      </c>
      <c r="J373" s="2" t="s">
        <v>80</v>
      </c>
      <c r="K373" s="2" t="s">
        <v>77</v>
      </c>
      <c r="L373" s="2" t="s">
        <v>203</v>
      </c>
      <c r="M373" s="2" t="s">
        <v>204</v>
      </c>
      <c r="N373" s="2" t="s">
        <v>554</v>
      </c>
      <c r="O373" s="2" t="s">
        <v>81</v>
      </c>
      <c r="P373" s="2" t="str">
        <f>"2170585716                    "</f>
        <v xml:space="preserve">2170585716 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3.13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1</v>
      </c>
      <c r="BJ373" s="2">
        <v>0.2</v>
      </c>
      <c r="BK373" s="2">
        <v>1</v>
      </c>
      <c r="BL373" s="2">
        <v>32.380000000000003</v>
      </c>
      <c r="BM373" s="2">
        <v>4.53</v>
      </c>
      <c r="BN373" s="2">
        <v>36.909999999999997</v>
      </c>
      <c r="BO373" s="2">
        <v>36.909999999999997</v>
      </c>
      <c r="BP373" s="2"/>
      <c r="BQ373" s="2" t="s">
        <v>111</v>
      </c>
      <c r="BR373" s="2" t="s">
        <v>82</v>
      </c>
      <c r="BS373" s="3">
        <v>42983</v>
      </c>
      <c r="BT373" s="4">
        <v>0.41666666666666669</v>
      </c>
      <c r="BU373" s="2" t="s">
        <v>211</v>
      </c>
      <c r="BV373" s="2" t="s">
        <v>95</v>
      </c>
      <c r="BW373" s="2"/>
      <c r="BX373" s="2"/>
      <c r="BY373" s="2">
        <v>1200</v>
      </c>
      <c r="BZ373" s="2" t="s">
        <v>27</v>
      </c>
      <c r="CA373" s="2"/>
      <c r="CB373" s="2"/>
      <c r="CC373" s="2" t="s">
        <v>204</v>
      </c>
      <c r="CD373" s="2">
        <v>1422</v>
      </c>
      <c r="CE373" s="2" t="s">
        <v>89</v>
      </c>
      <c r="CF373" s="5">
        <v>42984</v>
      </c>
      <c r="CG373" s="2"/>
      <c r="CH373" s="2"/>
      <c r="CI373" s="2">
        <v>1</v>
      </c>
      <c r="CJ373" s="2">
        <v>1</v>
      </c>
      <c r="CK373" s="2">
        <v>22</v>
      </c>
      <c r="CL373" s="2" t="s">
        <v>85</v>
      </c>
      <c r="CM373" s="2"/>
    </row>
    <row r="374" spans="1:91">
      <c r="A374" s="2" t="s">
        <v>71</v>
      </c>
      <c r="B374" s="2" t="s">
        <v>72</v>
      </c>
      <c r="C374" s="2" t="s">
        <v>73</v>
      </c>
      <c r="D374" s="2"/>
      <c r="E374" s="2" t="str">
        <f>"FES1162573106"</f>
        <v>FES1162573106</v>
      </c>
      <c r="F374" s="3">
        <v>42982</v>
      </c>
      <c r="G374" s="2">
        <v>201803</v>
      </c>
      <c r="H374" s="2" t="s">
        <v>78</v>
      </c>
      <c r="I374" s="2" t="s">
        <v>79</v>
      </c>
      <c r="J374" s="2" t="s">
        <v>80</v>
      </c>
      <c r="K374" s="2" t="s">
        <v>77</v>
      </c>
      <c r="L374" s="2" t="s">
        <v>120</v>
      </c>
      <c r="M374" s="2" t="s">
        <v>121</v>
      </c>
      <c r="N374" s="2" t="s">
        <v>488</v>
      </c>
      <c r="O374" s="2" t="s">
        <v>81</v>
      </c>
      <c r="P374" s="2" t="str">
        <f>"2170588498                    "</f>
        <v xml:space="preserve">2170588498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4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1</v>
      </c>
      <c r="BJ374" s="2">
        <v>0.2</v>
      </c>
      <c r="BK374" s="2">
        <v>1</v>
      </c>
      <c r="BL374" s="2">
        <v>41.44</v>
      </c>
      <c r="BM374" s="2">
        <v>5.8</v>
      </c>
      <c r="BN374" s="2">
        <v>47.24</v>
      </c>
      <c r="BO374" s="2">
        <v>47.24</v>
      </c>
      <c r="BP374" s="2"/>
      <c r="BQ374" s="2" t="s">
        <v>130</v>
      </c>
      <c r="BR374" s="2" t="s">
        <v>82</v>
      </c>
      <c r="BS374" s="3">
        <v>42983</v>
      </c>
      <c r="BT374" s="4">
        <v>0.41666666666666669</v>
      </c>
      <c r="BU374" s="2" t="s">
        <v>801</v>
      </c>
      <c r="BV374" s="2" t="s">
        <v>95</v>
      </c>
      <c r="BW374" s="2"/>
      <c r="BX374" s="2"/>
      <c r="BY374" s="2">
        <v>1200</v>
      </c>
      <c r="BZ374" s="2" t="s">
        <v>27</v>
      </c>
      <c r="CA374" s="2"/>
      <c r="CB374" s="2"/>
      <c r="CC374" s="2" t="s">
        <v>121</v>
      </c>
      <c r="CD374" s="2">
        <v>7441</v>
      </c>
      <c r="CE374" s="2" t="s">
        <v>89</v>
      </c>
      <c r="CF374" s="5">
        <v>42984</v>
      </c>
      <c r="CG374" s="2"/>
      <c r="CH374" s="2"/>
      <c r="CI374" s="2">
        <v>1</v>
      </c>
      <c r="CJ374" s="2">
        <v>1</v>
      </c>
      <c r="CK374" s="2">
        <v>21</v>
      </c>
      <c r="CL374" s="2" t="s">
        <v>85</v>
      </c>
      <c r="CM374" s="2"/>
    </row>
    <row r="375" spans="1:91">
      <c r="A375" s="2" t="s">
        <v>71</v>
      </c>
      <c r="B375" s="2" t="s">
        <v>72</v>
      </c>
      <c r="C375" s="2" t="s">
        <v>73</v>
      </c>
      <c r="D375" s="2"/>
      <c r="E375" s="2" t="str">
        <f>"FES1162573001"</f>
        <v>FES1162573001</v>
      </c>
      <c r="F375" s="3">
        <v>42982</v>
      </c>
      <c r="G375" s="2">
        <v>201803</v>
      </c>
      <c r="H375" s="2" t="s">
        <v>78</v>
      </c>
      <c r="I375" s="2" t="s">
        <v>79</v>
      </c>
      <c r="J375" s="2" t="s">
        <v>80</v>
      </c>
      <c r="K375" s="2" t="s">
        <v>77</v>
      </c>
      <c r="L375" s="2" t="s">
        <v>278</v>
      </c>
      <c r="M375" s="2" t="s">
        <v>279</v>
      </c>
      <c r="N375" s="2" t="s">
        <v>532</v>
      </c>
      <c r="O375" s="2" t="s">
        <v>81</v>
      </c>
      <c r="P375" s="2" t="str">
        <f>"2170586211                    "</f>
        <v xml:space="preserve">2170586211 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4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1</v>
      </c>
      <c r="BJ375" s="2">
        <v>0.2</v>
      </c>
      <c r="BK375" s="2">
        <v>1</v>
      </c>
      <c r="BL375" s="2">
        <v>41.44</v>
      </c>
      <c r="BM375" s="2">
        <v>5.8</v>
      </c>
      <c r="BN375" s="2">
        <v>47.24</v>
      </c>
      <c r="BO375" s="2">
        <v>47.24</v>
      </c>
      <c r="BP375" s="2"/>
      <c r="BQ375" s="2" t="s">
        <v>111</v>
      </c>
      <c r="BR375" s="2" t="s">
        <v>82</v>
      </c>
      <c r="BS375" s="3">
        <v>42983</v>
      </c>
      <c r="BT375" s="4">
        <v>0.3611111111111111</v>
      </c>
      <c r="BU375" s="2" t="s">
        <v>750</v>
      </c>
      <c r="BV375" s="2" t="s">
        <v>95</v>
      </c>
      <c r="BW375" s="2"/>
      <c r="BX375" s="2"/>
      <c r="BY375" s="2">
        <v>1200</v>
      </c>
      <c r="BZ375" s="2" t="s">
        <v>27</v>
      </c>
      <c r="CA375" s="2"/>
      <c r="CB375" s="2"/>
      <c r="CC375" s="2" t="s">
        <v>279</v>
      </c>
      <c r="CD375" s="2">
        <v>157</v>
      </c>
      <c r="CE375" s="2" t="s">
        <v>89</v>
      </c>
      <c r="CF375" s="5">
        <v>42984</v>
      </c>
      <c r="CG375" s="2"/>
      <c r="CH375" s="2"/>
      <c r="CI375" s="2">
        <v>1</v>
      </c>
      <c r="CJ375" s="2">
        <v>1</v>
      </c>
      <c r="CK375" s="2">
        <v>21</v>
      </c>
      <c r="CL375" s="2" t="s">
        <v>85</v>
      </c>
      <c r="CM375" s="2"/>
    </row>
    <row r="376" spans="1:91">
      <c r="A376" s="2" t="s">
        <v>71</v>
      </c>
      <c r="B376" s="2" t="s">
        <v>72</v>
      </c>
      <c r="C376" s="2" t="s">
        <v>73</v>
      </c>
      <c r="D376" s="2"/>
      <c r="E376" s="2" t="str">
        <f>"FES1162573093"</f>
        <v>FES1162573093</v>
      </c>
      <c r="F376" s="3">
        <v>42982</v>
      </c>
      <c r="G376" s="2">
        <v>201803</v>
      </c>
      <c r="H376" s="2" t="s">
        <v>78</v>
      </c>
      <c r="I376" s="2" t="s">
        <v>79</v>
      </c>
      <c r="J376" s="2" t="s">
        <v>80</v>
      </c>
      <c r="K376" s="2" t="s">
        <v>77</v>
      </c>
      <c r="L376" s="2" t="s">
        <v>120</v>
      </c>
      <c r="M376" s="2" t="s">
        <v>121</v>
      </c>
      <c r="N376" s="2" t="s">
        <v>391</v>
      </c>
      <c r="O376" s="2" t="s">
        <v>81</v>
      </c>
      <c r="P376" s="2" t="str">
        <f>"2170588474                    "</f>
        <v xml:space="preserve">2170588474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4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1</v>
      </c>
      <c r="BJ376" s="2">
        <v>0.2</v>
      </c>
      <c r="BK376" s="2">
        <v>1</v>
      </c>
      <c r="BL376" s="2">
        <v>41.44</v>
      </c>
      <c r="BM376" s="2">
        <v>5.8</v>
      </c>
      <c r="BN376" s="2">
        <v>47.24</v>
      </c>
      <c r="BO376" s="2">
        <v>47.24</v>
      </c>
      <c r="BP376" s="2"/>
      <c r="BQ376" s="2" t="s">
        <v>99</v>
      </c>
      <c r="BR376" s="2" t="s">
        <v>82</v>
      </c>
      <c r="BS376" s="3">
        <v>42983</v>
      </c>
      <c r="BT376" s="4">
        <v>0.41666666666666669</v>
      </c>
      <c r="BU376" s="2" t="s">
        <v>803</v>
      </c>
      <c r="BV376" s="2" t="s">
        <v>95</v>
      </c>
      <c r="BW376" s="2"/>
      <c r="BX376" s="2"/>
      <c r="BY376" s="2">
        <v>1200</v>
      </c>
      <c r="BZ376" s="2" t="s">
        <v>27</v>
      </c>
      <c r="CA376" s="2"/>
      <c r="CB376" s="2"/>
      <c r="CC376" s="2" t="s">
        <v>121</v>
      </c>
      <c r="CD376" s="2">
        <v>7493</v>
      </c>
      <c r="CE376" s="2" t="s">
        <v>89</v>
      </c>
      <c r="CF376" s="5">
        <v>42984</v>
      </c>
      <c r="CG376" s="2"/>
      <c r="CH376" s="2"/>
      <c r="CI376" s="2">
        <v>1</v>
      </c>
      <c r="CJ376" s="2">
        <v>1</v>
      </c>
      <c r="CK376" s="2">
        <v>21</v>
      </c>
      <c r="CL376" s="2" t="s">
        <v>85</v>
      </c>
      <c r="CM376" s="2"/>
    </row>
    <row r="377" spans="1:91">
      <c r="A377" s="2" t="s">
        <v>71</v>
      </c>
      <c r="B377" s="2" t="s">
        <v>72</v>
      </c>
      <c r="C377" s="2" t="s">
        <v>73</v>
      </c>
      <c r="D377" s="2"/>
      <c r="E377" s="2" t="str">
        <f>"FES1162573029"</f>
        <v>FES1162573029</v>
      </c>
      <c r="F377" s="3">
        <v>42982</v>
      </c>
      <c r="G377" s="2">
        <v>201803</v>
      </c>
      <c r="H377" s="2" t="s">
        <v>78</v>
      </c>
      <c r="I377" s="2" t="s">
        <v>79</v>
      </c>
      <c r="J377" s="2" t="s">
        <v>80</v>
      </c>
      <c r="K377" s="2" t="s">
        <v>77</v>
      </c>
      <c r="L377" s="2" t="s">
        <v>120</v>
      </c>
      <c r="M377" s="2" t="s">
        <v>121</v>
      </c>
      <c r="N377" s="2" t="s">
        <v>631</v>
      </c>
      <c r="O377" s="2" t="s">
        <v>81</v>
      </c>
      <c r="P377" s="2" t="str">
        <f>"2170587580                    "</f>
        <v xml:space="preserve">2170587580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4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1</v>
      </c>
      <c r="BJ377" s="2">
        <v>0.2</v>
      </c>
      <c r="BK377" s="2">
        <v>1</v>
      </c>
      <c r="BL377" s="2">
        <v>41.44</v>
      </c>
      <c r="BM377" s="2">
        <v>5.8</v>
      </c>
      <c r="BN377" s="2">
        <v>47.24</v>
      </c>
      <c r="BO377" s="2">
        <v>47.24</v>
      </c>
      <c r="BP377" s="2"/>
      <c r="BQ377" s="2" t="s">
        <v>118</v>
      </c>
      <c r="BR377" s="2" t="s">
        <v>82</v>
      </c>
      <c r="BS377" s="3">
        <v>42983</v>
      </c>
      <c r="BT377" s="4">
        <v>0.41666666666666669</v>
      </c>
      <c r="BU377" s="2" t="s">
        <v>360</v>
      </c>
      <c r="BV377" s="2" t="s">
        <v>95</v>
      </c>
      <c r="BW377" s="2"/>
      <c r="BX377" s="2"/>
      <c r="BY377" s="2">
        <v>1200</v>
      </c>
      <c r="BZ377" s="2" t="s">
        <v>27</v>
      </c>
      <c r="CA377" s="2"/>
      <c r="CB377" s="2"/>
      <c r="CC377" s="2" t="s">
        <v>121</v>
      </c>
      <c r="CD377" s="2">
        <v>7460</v>
      </c>
      <c r="CE377" s="2" t="s">
        <v>756</v>
      </c>
      <c r="CF377" s="5">
        <v>42984</v>
      </c>
      <c r="CG377" s="2"/>
      <c r="CH377" s="2"/>
      <c r="CI377" s="2">
        <v>1</v>
      </c>
      <c r="CJ377" s="2">
        <v>1</v>
      </c>
      <c r="CK377" s="2">
        <v>21</v>
      </c>
      <c r="CL377" s="2" t="s">
        <v>85</v>
      </c>
      <c r="CM377" s="2"/>
    </row>
    <row r="378" spans="1:91">
      <c r="A378" s="2" t="s">
        <v>71</v>
      </c>
      <c r="B378" s="2" t="s">
        <v>72</v>
      </c>
      <c r="C378" s="2" t="s">
        <v>73</v>
      </c>
      <c r="D378" s="2"/>
      <c r="E378" s="2" t="str">
        <f>"FES1162573037"</f>
        <v>FES1162573037</v>
      </c>
      <c r="F378" s="3">
        <v>42982</v>
      </c>
      <c r="G378" s="2">
        <v>201803</v>
      </c>
      <c r="H378" s="2" t="s">
        <v>78</v>
      </c>
      <c r="I378" s="2" t="s">
        <v>79</v>
      </c>
      <c r="J378" s="2" t="s">
        <v>80</v>
      </c>
      <c r="K378" s="2" t="s">
        <v>77</v>
      </c>
      <c r="L378" s="2" t="s">
        <v>225</v>
      </c>
      <c r="M378" s="2" t="s">
        <v>226</v>
      </c>
      <c r="N378" s="2" t="s">
        <v>804</v>
      </c>
      <c r="O378" s="2" t="s">
        <v>81</v>
      </c>
      <c r="P378" s="2" t="str">
        <f>"2170587724                    "</f>
        <v xml:space="preserve">2170587724  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4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1</v>
      </c>
      <c r="BJ378" s="2">
        <v>0.2</v>
      </c>
      <c r="BK378" s="2">
        <v>1</v>
      </c>
      <c r="BL378" s="2">
        <v>41.44</v>
      </c>
      <c r="BM378" s="2">
        <v>5.8</v>
      </c>
      <c r="BN378" s="2">
        <v>47.24</v>
      </c>
      <c r="BO378" s="2">
        <v>47.24</v>
      </c>
      <c r="BP378" s="2"/>
      <c r="BQ378" s="2" t="s">
        <v>130</v>
      </c>
      <c r="BR378" s="2" t="s">
        <v>82</v>
      </c>
      <c r="BS378" s="3">
        <v>42983</v>
      </c>
      <c r="BT378" s="4">
        <v>0.40277777777777773</v>
      </c>
      <c r="BU378" s="2" t="s">
        <v>805</v>
      </c>
      <c r="BV378" s="2" t="s">
        <v>95</v>
      </c>
      <c r="BW378" s="2"/>
      <c r="BX378" s="2"/>
      <c r="BY378" s="2">
        <v>1200</v>
      </c>
      <c r="BZ378" s="2" t="s">
        <v>27</v>
      </c>
      <c r="CA378" s="2" t="s">
        <v>180</v>
      </c>
      <c r="CB378" s="2"/>
      <c r="CC378" s="2" t="s">
        <v>226</v>
      </c>
      <c r="CD378" s="2">
        <v>200</v>
      </c>
      <c r="CE378" s="2" t="s">
        <v>89</v>
      </c>
      <c r="CF378" s="5">
        <v>42984</v>
      </c>
      <c r="CG378" s="2"/>
      <c r="CH378" s="2"/>
      <c r="CI378" s="2">
        <v>1</v>
      </c>
      <c r="CJ378" s="2">
        <v>1</v>
      </c>
      <c r="CK378" s="2">
        <v>21</v>
      </c>
      <c r="CL378" s="2" t="s">
        <v>85</v>
      </c>
      <c r="CM378" s="2"/>
    </row>
    <row r="379" spans="1:91">
      <c r="A379" s="2" t="s">
        <v>71</v>
      </c>
      <c r="B379" s="2" t="s">
        <v>72</v>
      </c>
      <c r="C379" s="2" t="s">
        <v>73</v>
      </c>
      <c r="D379" s="2"/>
      <c r="E379" s="2" t="str">
        <f>"FES1162573084"</f>
        <v>FES1162573084</v>
      </c>
      <c r="F379" s="3">
        <v>42982</v>
      </c>
      <c r="G379" s="2">
        <v>201803</v>
      </c>
      <c r="H379" s="2" t="s">
        <v>78</v>
      </c>
      <c r="I379" s="2" t="s">
        <v>79</v>
      </c>
      <c r="J379" s="2" t="s">
        <v>80</v>
      </c>
      <c r="K379" s="2" t="s">
        <v>77</v>
      </c>
      <c r="L379" s="2" t="s">
        <v>127</v>
      </c>
      <c r="M379" s="2" t="s">
        <v>128</v>
      </c>
      <c r="N379" s="2" t="s">
        <v>504</v>
      </c>
      <c r="O379" s="2" t="s">
        <v>81</v>
      </c>
      <c r="P379" s="2" t="str">
        <f>"2170588439                    "</f>
        <v xml:space="preserve">2170588439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4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1</v>
      </c>
      <c r="BJ379" s="2">
        <v>0.2</v>
      </c>
      <c r="BK379" s="2">
        <v>1</v>
      </c>
      <c r="BL379" s="2">
        <v>41.44</v>
      </c>
      <c r="BM379" s="2">
        <v>5.8</v>
      </c>
      <c r="BN379" s="2">
        <v>47.24</v>
      </c>
      <c r="BO379" s="2">
        <v>47.24</v>
      </c>
      <c r="BP379" s="2"/>
      <c r="BQ379" s="2" t="s">
        <v>111</v>
      </c>
      <c r="BR379" s="2" t="s">
        <v>82</v>
      </c>
      <c r="BS379" s="3">
        <v>42983</v>
      </c>
      <c r="BT379" s="4">
        <v>0.3520833333333333</v>
      </c>
      <c r="BU379" s="2" t="s">
        <v>806</v>
      </c>
      <c r="BV379" s="2" t="s">
        <v>95</v>
      </c>
      <c r="BW379" s="2"/>
      <c r="BX379" s="2"/>
      <c r="BY379" s="2">
        <v>1200</v>
      </c>
      <c r="BZ379" s="2" t="s">
        <v>27</v>
      </c>
      <c r="CA379" s="2" t="s">
        <v>165</v>
      </c>
      <c r="CB379" s="2"/>
      <c r="CC379" s="2" t="s">
        <v>128</v>
      </c>
      <c r="CD379" s="2">
        <v>6001</v>
      </c>
      <c r="CE379" s="2" t="s">
        <v>89</v>
      </c>
      <c r="CF379" s="5">
        <v>42984</v>
      </c>
      <c r="CG379" s="2"/>
      <c r="CH379" s="2"/>
      <c r="CI379" s="2">
        <v>1</v>
      </c>
      <c r="CJ379" s="2">
        <v>1</v>
      </c>
      <c r="CK379" s="2">
        <v>21</v>
      </c>
      <c r="CL379" s="2" t="s">
        <v>85</v>
      </c>
      <c r="CM379" s="2"/>
    </row>
    <row r="380" spans="1:91">
      <c r="A380" s="2" t="s">
        <v>71</v>
      </c>
      <c r="B380" s="2" t="s">
        <v>72</v>
      </c>
      <c r="C380" s="2" t="s">
        <v>73</v>
      </c>
      <c r="D380" s="2"/>
      <c r="E380" s="2" t="str">
        <f>"FES1162572973"</f>
        <v>FES1162572973</v>
      </c>
      <c r="F380" s="3">
        <v>42982</v>
      </c>
      <c r="G380" s="2">
        <v>201803</v>
      </c>
      <c r="H380" s="2" t="s">
        <v>78</v>
      </c>
      <c r="I380" s="2" t="s">
        <v>79</v>
      </c>
      <c r="J380" s="2" t="s">
        <v>80</v>
      </c>
      <c r="K380" s="2" t="s">
        <v>77</v>
      </c>
      <c r="L380" s="2" t="s">
        <v>225</v>
      </c>
      <c r="M380" s="2" t="s">
        <v>226</v>
      </c>
      <c r="N380" s="2" t="s">
        <v>227</v>
      </c>
      <c r="O380" s="2" t="s">
        <v>81</v>
      </c>
      <c r="P380" s="2" t="str">
        <f>"2170583827                    "</f>
        <v xml:space="preserve">2170583827 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4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1</v>
      </c>
      <c r="BI380" s="2">
        <v>1</v>
      </c>
      <c r="BJ380" s="2">
        <v>0.2</v>
      </c>
      <c r="BK380" s="2">
        <v>1</v>
      </c>
      <c r="BL380" s="2">
        <v>41.44</v>
      </c>
      <c r="BM380" s="2">
        <v>5.8</v>
      </c>
      <c r="BN380" s="2">
        <v>47.24</v>
      </c>
      <c r="BO380" s="2">
        <v>47.24</v>
      </c>
      <c r="BP380" s="2"/>
      <c r="BQ380" s="2" t="s">
        <v>111</v>
      </c>
      <c r="BR380" s="2" t="s">
        <v>82</v>
      </c>
      <c r="BS380" s="3">
        <v>42983</v>
      </c>
      <c r="BT380" s="4">
        <v>0.3979166666666667</v>
      </c>
      <c r="BU380" s="2" t="s">
        <v>807</v>
      </c>
      <c r="BV380" s="2" t="s">
        <v>95</v>
      </c>
      <c r="BW380" s="2"/>
      <c r="BX380" s="2"/>
      <c r="BY380" s="2">
        <v>1200</v>
      </c>
      <c r="BZ380" s="2" t="s">
        <v>27</v>
      </c>
      <c r="CA380" s="2" t="s">
        <v>808</v>
      </c>
      <c r="CB380" s="2"/>
      <c r="CC380" s="2" t="s">
        <v>226</v>
      </c>
      <c r="CD380" s="2">
        <v>184</v>
      </c>
      <c r="CE380" s="2" t="s">
        <v>89</v>
      </c>
      <c r="CF380" s="5">
        <v>42985</v>
      </c>
      <c r="CG380" s="2"/>
      <c r="CH380" s="2"/>
      <c r="CI380" s="2">
        <v>1</v>
      </c>
      <c r="CJ380" s="2">
        <v>1</v>
      </c>
      <c r="CK380" s="2">
        <v>21</v>
      </c>
      <c r="CL380" s="2" t="s">
        <v>85</v>
      </c>
      <c r="CM380" s="2"/>
    </row>
    <row r="381" spans="1:91">
      <c r="A381" s="2" t="s">
        <v>71</v>
      </c>
      <c r="B381" s="2" t="s">
        <v>72</v>
      </c>
      <c r="C381" s="2" t="s">
        <v>73</v>
      </c>
      <c r="D381" s="2"/>
      <c r="E381" s="2" t="str">
        <f>"FES1162573187"</f>
        <v>FES1162573187</v>
      </c>
      <c r="F381" s="3">
        <v>42982</v>
      </c>
      <c r="G381" s="2">
        <v>201803</v>
      </c>
      <c r="H381" s="2" t="s">
        <v>78</v>
      </c>
      <c r="I381" s="2" t="s">
        <v>79</v>
      </c>
      <c r="J381" s="2" t="s">
        <v>80</v>
      </c>
      <c r="K381" s="2" t="s">
        <v>77</v>
      </c>
      <c r="L381" s="2" t="s">
        <v>188</v>
      </c>
      <c r="M381" s="2" t="s">
        <v>189</v>
      </c>
      <c r="N381" s="2" t="s">
        <v>190</v>
      </c>
      <c r="O381" s="2" t="s">
        <v>81</v>
      </c>
      <c r="P381" s="2" t="str">
        <f>"2170585467                    "</f>
        <v xml:space="preserve">2170585467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5.63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1</v>
      </c>
      <c r="BI381" s="2">
        <v>1</v>
      </c>
      <c r="BJ381" s="2">
        <v>0.2</v>
      </c>
      <c r="BK381" s="2">
        <v>1</v>
      </c>
      <c r="BL381" s="2">
        <v>58.28</v>
      </c>
      <c r="BM381" s="2">
        <v>8.16</v>
      </c>
      <c r="BN381" s="2">
        <v>66.44</v>
      </c>
      <c r="BO381" s="2">
        <v>66.44</v>
      </c>
      <c r="BP381" s="2"/>
      <c r="BQ381" s="2" t="s">
        <v>111</v>
      </c>
      <c r="BR381" s="2" t="s">
        <v>82</v>
      </c>
      <c r="BS381" s="3">
        <v>42983</v>
      </c>
      <c r="BT381" s="4">
        <v>0.43055555555555558</v>
      </c>
      <c r="BU381" s="2" t="s">
        <v>809</v>
      </c>
      <c r="BV381" s="2" t="s">
        <v>95</v>
      </c>
      <c r="BW381" s="2"/>
      <c r="BX381" s="2"/>
      <c r="BY381" s="2">
        <v>1200</v>
      </c>
      <c r="BZ381" s="2" t="s">
        <v>27</v>
      </c>
      <c r="CA381" s="2" t="s">
        <v>339</v>
      </c>
      <c r="CB381" s="2"/>
      <c r="CC381" s="2" t="s">
        <v>189</v>
      </c>
      <c r="CD381" s="2">
        <v>250</v>
      </c>
      <c r="CE381" s="2" t="s">
        <v>89</v>
      </c>
      <c r="CF381" s="5">
        <v>42985</v>
      </c>
      <c r="CG381" s="2"/>
      <c r="CH381" s="2"/>
      <c r="CI381" s="2">
        <v>1</v>
      </c>
      <c r="CJ381" s="2">
        <v>1</v>
      </c>
      <c r="CK381" s="2">
        <v>24</v>
      </c>
      <c r="CL381" s="2" t="s">
        <v>85</v>
      </c>
      <c r="CM381" s="2"/>
    </row>
    <row r="382" spans="1:91">
      <c r="A382" s="2" t="s">
        <v>71</v>
      </c>
      <c r="B382" s="2" t="s">
        <v>72</v>
      </c>
      <c r="C382" s="2" t="s">
        <v>73</v>
      </c>
      <c r="D382" s="2"/>
      <c r="E382" s="2" t="str">
        <f>"FES1162573051"</f>
        <v>FES1162573051</v>
      </c>
      <c r="F382" s="3">
        <v>42982</v>
      </c>
      <c r="G382" s="2">
        <v>201803</v>
      </c>
      <c r="H382" s="2" t="s">
        <v>78</v>
      </c>
      <c r="I382" s="2" t="s">
        <v>79</v>
      </c>
      <c r="J382" s="2" t="s">
        <v>80</v>
      </c>
      <c r="K382" s="2" t="s">
        <v>77</v>
      </c>
      <c r="L382" s="2" t="s">
        <v>120</v>
      </c>
      <c r="M382" s="2" t="s">
        <v>121</v>
      </c>
      <c r="N382" s="2" t="s">
        <v>810</v>
      </c>
      <c r="O382" s="2" t="s">
        <v>81</v>
      </c>
      <c r="P382" s="2" t="str">
        <f>"2170588041                    "</f>
        <v xml:space="preserve">2170588041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4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1</v>
      </c>
      <c r="BJ382" s="2">
        <v>0.2</v>
      </c>
      <c r="BK382" s="2">
        <v>1</v>
      </c>
      <c r="BL382" s="2">
        <v>41.44</v>
      </c>
      <c r="BM382" s="2">
        <v>5.8</v>
      </c>
      <c r="BN382" s="2">
        <v>47.24</v>
      </c>
      <c r="BO382" s="2">
        <v>47.24</v>
      </c>
      <c r="BP382" s="2"/>
      <c r="BQ382" s="2" t="s">
        <v>99</v>
      </c>
      <c r="BR382" s="2" t="s">
        <v>82</v>
      </c>
      <c r="BS382" s="3">
        <v>42983</v>
      </c>
      <c r="BT382" s="4">
        <v>0.3611111111111111</v>
      </c>
      <c r="BU382" s="2" t="s">
        <v>811</v>
      </c>
      <c r="BV382" s="2" t="s">
        <v>95</v>
      </c>
      <c r="BW382" s="2"/>
      <c r="BX382" s="2"/>
      <c r="BY382" s="2">
        <v>1200</v>
      </c>
      <c r="BZ382" s="2" t="s">
        <v>27</v>
      </c>
      <c r="CA382" s="2" t="s">
        <v>180</v>
      </c>
      <c r="CB382" s="2"/>
      <c r="CC382" s="2" t="s">
        <v>121</v>
      </c>
      <c r="CD382" s="2">
        <v>7530</v>
      </c>
      <c r="CE382" s="2" t="s">
        <v>89</v>
      </c>
      <c r="CF382" s="5">
        <v>42984</v>
      </c>
      <c r="CG382" s="2"/>
      <c r="CH382" s="2"/>
      <c r="CI382" s="2">
        <v>1</v>
      </c>
      <c r="CJ382" s="2">
        <v>1</v>
      </c>
      <c r="CK382" s="2">
        <v>21</v>
      </c>
      <c r="CL382" s="2" t="s">
        <v>85</v>
      </c>
      <c r="CM382" s="2"/>
    </row>
    <row r="383" spans="1:91">
      <c r="A383" s="2" t="s">
        <v>71</v>
      </c>
      <c r="B383" s="2" t="s">
        <v>72</v>
      </c>
      <c r="C383" s="2" t="s">
        <v>73</v>
      </c>
      <c r="D383" s="2"/>
      <c r="E383" s="2" t="str">
        <f>"FES1162573283"</f>
        <v>FES1162573283</v>
      </c>
      <c r="F383" s="3">
        <v>42982</v>
      </c>
      <c r="G383" s="2">
        <v>201803</v>
      </c>
      <c r="H383" s="2" t="s">
        <v>78</v>
      </c>
      <c r="I383" s="2" t="s">
        <v>79</v>
      </c>
      <c r="J383" s="2" t="s">
        <v>80</v>
      </c>
      <c r="K383" s="2" t="s">
        <v>77</v>
      </c>
      <c r="L383" s="2" t="s">
        <v>90</v>
      </c>
      <c r="M383" s="2" t="s">
        <v>91</v>
      </c>
      <c r="N383" s="2" t="s">
        <v>812</v>
      </c>
      <c r="O383" s="2" t="s">
        <v>81</v>
      </c>
      <c r="P383" s="2" t="str">
        <f>"2170581486                    "</f>
        <v xml:space="preserve">2170581486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4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1</v>
      </c>
      <c r="BJ383" s="2">
        <v>0.2</v>
      </c>
      <c r="BK383" s="2">
        <v>1</v>
      </c>
      <c r="BL383" s="2">
        <v>41.44</v>
      </c>
      <c r="BM383" s="2">
        <v>5.8</v>
      </c>
      <c r="BN383" s="2">
        <v>47.24</v>
      </c>
      <c r="BO383" s="2">
        <v>47.24</v>
      </c>
      <c r="BP383" s="2"/>
      <c r="BQ383" s="2" t="s">
        <v>99</v>
      </c>
      <c r="BR383" s="2" t="s">
        <v>82</v>
      </c>
      <c r="BS383" s="3">
        <v>42983</v>
      </c>
      <c r="BT383" s="4">
        <v>0.36805555555555558</v>
      </c>
      <c r="BU383" s="2" t="s">
        <v>813</v>
      </c>
      <c r="BV383" s="2" t="s">
        <v>95</v>
      </c>
      <c r="BW383" s="2"/>
      <c r="BX383" s="2"/>
      <c r="BY383" s="2">
        <v>1200</v>
      </c>
      <c r="BZ383" s="2" t="s">
        <v>27</v>
      </c>
      <c r="CA383" s="2"/>
      <c r="CB383" s="2"/>
      <c r="CC383" s="2" t="s">
        <v>91</v>
      </c>
      <c r="CD383" s="2">
        <v>4052</v>
      </c>
      <c r="CE383" s="2" t="s">
        <v>756</v>
      </c>
      <c r="CF383" s="5">
        <v>42984</v>
      </c>
      <c r="CG383" s="2"/>
      <c r="CH383" s="2"/>
      <c r="CI383" s="2">
        <v>1</v>
      </c>
      <c r="CJ383" s="2">
        <v>1</v>
      </c>
      <c r="CK383" s="2">
        <v>21</v>
      </c>
      <c r="CL383" s="2" t="s">
        <v>85</v>
      </c>
      <c r="CM383" s="2"/>
    </row>
    <row r="384" spans="1:91">
      <c r="A384" s="2" t="s">
        <v>71</v>
      </c>
      <c r="B384" s="2" t="s">
        <v>72</v>
      </c>
      <c r="C384" s="2" t="s">
        <v>73</v>
      </c>
      <c r="D384" s="2"/>
      <c r="E384" s="2" t="str">
        <f>"FES1162573092"</f>
        <v>FES1162573092</v>
      </c>
      <c r="F384" s="3">
        <v>42982</v>
      </c>
      <c r="G384" s="2">
        <v>201803</v>
      </c>
      <c r="H384" s="2" t="s">
        <v>78</v>
      </c>
      <c r="I384" s="2" t="s">
        <v>79</v>
      </c>
      <c r="J384" s="2" t="s">
        <v>80</v>
      </c>
      <c r="K384" s="2" t="s">
        <v>77</v>
      </c>
      <c r="L384" s="2" t="s">
        <v>120</v>
      </c>
      <c r="M384" s="2" t="s">
        <v>121</v>
      </c>
      <c r="N384" s="2" t="s">
        <v>488</v>
      </c>
      <c r="O384" s="2" t="s">
        <v>81</v>
      </c>
      <c r="P384" s="2" t="str">
        <f>"2170588473                    "</f>
        <v xml:space="preserve">2170588473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5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1</v>
      </c>
      <c r="BI384" s="2">
        <v>2.4</v>
      </c>
      <c r="BJ384" s="2">
        <v>1.4</v>
      </c>
      <c r="BK384" s="2">
        <v>2.5</v>
      </c>
      <c r="BL384" s="2">
        <v>51.8</v>
      </c>
      <c r="BM384" s="2">
        <v>7.25</v>
      </c>
      <c r="BN384" s="2">
        <v>59.05</v>
      </c>
      <c r="BO384" s="2">
        <v>59.05</v>
      </c>
      <c r="BP384" s="2"/>
      <c r="BQ384" s="2" t="s">
        <v>130</v>
      </c>
      <c r="BR384" s="2" t="s">
        <v>82</v>
      </c>
      <c r="BS384" s="3">
        <v>42983</v>
      </c>
      <c r="BT384" s="4">
        <v>0.41666666666666669</v>
      </c>
      <c r="BU384" s="2" t="s">
        <v>801</v>
      </c>
      <c r="BV384" s="2" t="s">
        <v>95</v>
      </c>
      <c r="BW384" s="2"/>
      <c r="BX384" s="2"/>
      <c r="BY384" s="2">
        <v>7110.71</v>
      </c>
      <c r="BZ384" s="2" t="s">
        <v>27</v>
      </c>
      <c r="CA384" s="2"/>
      <c r="CB384" s="2"/>
      <c r="CC384" s="2" t="s">
        <v>121</v>
      </c>
      <c r="CD384" s="2">
        <v>7441</v>
      </c>
      <c r="CE384" s="2" t="s">
        <v>126</v>
      </c>
      <c r="CF384" s="5">
        <v>42984</v>
      </c>
      <c r="CG384" s="2"/>
      <c r="CH384" s="2"/>
      <c r="CI384" s="2">
        <v>1</v>
      </c>
      <c r="CJ384" s="2">
        <v>1</v>
      </c>
      <c r="CK384" s="2">
        <v>21</v>
      </c>
      <c r="CL384" s="2" t="s">
        <v>85</v>
      </c>
      <c r="CM384" s="2"/>
    </row>
    <row r="385" spans="1:91">
      <c r="A385" s="2" t="s">
        <v>71</v>
      </c>
      <c r="B385" s="2" t="s">
        <v>72</v>
      </c>
      <c r="C385" s="2" t="s">
        <v>73</v>
      </c>
      <c r="D385" s="2"/>
      <c r="E385" s="2" t="str">
        <f>"FES1162573176"</f>
        <v>FES1162573176</v>
      </c>
      <c r="F385" s="3">
        <v>42982</v>
      </c>
      <c r="G385" s="2">
        <v>201803</v>
      </c>
      <c r="H385" s="2" t="s">
        <v>78</v>
      </c>
      <c r="I385" s="2" t="s">
        <v>79</v>
      </c>
      <c r="J385" s="2" t="s">
        <v>80</v>
      </c>
      <c r="K385" s="2" t="s">
        <v>77</v>
      </c>
      <c r="L385" s="2" t="s">
        <v>225</v>
      </c>
      <c r="M385" s="2" t="s">
        <v>226</v>
      </c>
      <c r="N385" s="2" t="s">
        <v>814</v>
      </c>
      <c r="O385" s="2" t="s">
        <v>81</v>
      </c>
      <c r="P385" s="2" t="str">
        <f>"2170585212                    "</f>
        <v xml:space="preserve">2170585212 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4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1</v>
      </c>
      <c r="BI385" s="2">
        <v>1</v>
      </c>
      <c r="BJ385" s="2">
        <v>0.2</v>
      </c>
      <c r="BK385" s="2">
        <v>1</v>
      </c>
      <c r="BL385" s="2">
        <v>41.44</v>
      </c>
      <c r="BM385" s="2">
        <v>5.8</v>
      </c>
      <c r="BN385" s="2">
        <v>47.24</v>
      </c>
      <c r="BO385" s="2">
        <v>47.24</v>
      </c>
      <c r="BP385" s="2"/>
      <c r="BQ385" s="2" t="s">
        <v>815</v>
      </c>
      <c r="BR385" s="2" t="s">
        <v>82</v>
      </c>
      <c r="BS385" s="3">
        <v>42983</v>
      </c>
      <c r="BT385" s="4">
        <v>0.36944444444444446</v>
      </c>
      <c r="BU385" s="2" t="s">
        <v>816</v>
      </c>
      <c r="BV385" s="2" t="s">
        <v>95</v>
      </c>
      <c r="BW385" s="2"/>
      <c r="BX385" s="2"/>
      <c r="BY385" s="2">
        <v>1200</v>
      </c>
      <c r="BZ385" s="2" t="s">
        <v>27</v>
      </c>
      <c r="CA385" s="2" t="s">
        <v>180</v>
      </c>
      <c r="CB385" s="2"/>
      <c r="CC385" s="2" t="s">
        <v>226</v>
      </c>
      <c r="CD385" s="2">
        <v>184</v>
      </c>
      <c r="CE385" s="2" t="s">
        <v>89</v>
      </c>
      <c r="CF385" s="5">
        <v>42984</v>
      </c>
      <c r="CG385" s="2"/>
      <c r="CH385" s="2"/>
      <c r="CI385" s="2">
        <v>1</v>
      </c>
      <c r="CJ385" s="2">
        <v>1</v>
      </c>
      <c r="CK385" s="2">
        <v>21</v>
      </c>
      <c r="CL385" s="2" t="s">
        <v>85</v>
      </c>
      <c r="CM385" s="2"/>
    </row>
    <row r="386" spans="1:91">
      <c r="A386" s="2" t="s">
        <v>71</v>
      </c>
      <c r="B386" s="2" t="s">
        <v>72</v>
      </c>
      <c r="C386" s="2" t="s">
        <v>73</v>
      </c>
      <c r="D386" s="2"/>
      <c r="E386" s="2" t="str">
        <f>"FES1162573052"</f>
        <v>FES1162573052</v>
      </c>
      <c r="F386" s="3">
        <v>42982</v>
      </c>
      <c r="G386" s="2">
        <v>201803</v>
      </c>
      <c r="H386" s="2" t="s">
        <v>78</v>
      </c>
      <c r="I386" s="2" t="s">
        <v>79</v>
      </c>
      <c r="J386" s="2" t="s">
        <v>80</v>
      </c>
      <c r="K386" s="2" t="s">
        <v>77</v>
      </c>
      <c r="L386" s="2" t="s">
        <v>78</v>
      </c>
      <c r="M386" s="2" t="s">
        <v>79</v>
      </c>
      <c r="N386" s="2" t="s">
        <v>757</v>
      </c>
      <c r="O386" s="2" t="s">
        <v>81</v>
      </c>
      <c r="P386" s="2" t="str">
        <f>"2170588053                    "</f>
        <v xml:space="preserve">2170588053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3.13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2</v>
      </c>
      <c r="BI386" s="2">
        <v>3.2</v>
      </c>
      <c r="BJ386" s="2">
        <v>1</v>
      </c>
      <c r="BK386" s="2">
        <v>4</v>
      </c>
      <c r="BL386" s="2">
        <v>32.380000000000003</v>
      </c>
      <c r="BM386" s="2">
        <v>4.53</v>
      </c>
      <c r="BN386" s="2">
        <v>36.909999999999997</v>
      </c>
      <c r="BO386" s="2">
        <v>36.909999999999997</v>
      </c>
      <c r="BP386" s="2"/>
      <c r="BQ386" s="2" t="s">
        <v>758</v>
      </c>
      <c r="BR386" s="2" t="s">
        <v>82</v>
      </c>
      <c r="BS386" s="3">
        <v>42983</v>
      </c>
      <c r="BT386" s="4">
        <v>0.3263888888888889</v>
      </c>
      <c r="BU386" s="2" t="s">
        <v>759</v>
      </c>
      <c r="BV386" s="2" t="s">
        <v>95</v>
      </c>
      <c r="BW386" s="2"/>
      <c r="BX386" s="2"/>
      <c r="BY386" s="2">
        <v>5116.53</v>
      </c>
      <c r="BZ386" s="2" t="s">
        <v>27</v>
      </c>
      <c r="CA386" s="2" t="s">
        <v>139</v>
      </c>
      <c r="CB386" s="2"/>
      <c r="CC386" s="2" t="s">
        <v>79</v>
      </c>
      <c r="CD386" s="2">
        <v>1601</v>
      </c>
      <c r="CE386" s="2" t="s">
        <v>817</v>
      </c>
      <c r="CF386" s="5">
        <v>42984</v>
      </c>
      <c r="CG386" s="2"/>
      <c r="CH386" s="2"/>
      <c r="CI386" s="2">
        <v>1</v>
      </c>
      <c r="CJ386" s="2">
        <v>1</v>
      </c>
      <c r="CK386" s="2">
        <v>22</v>
      </c>
      <c r="CL386" s="2" t="s">
        <v>85</v>
      </c>
      <c r="CM386" s="2"/>
    </row>
    <row r="387" spans="1:91">
      <c r="A387" s="2" t="s">
        <v>71</v>
      </c>
      <c r="B387" s="2" t="s">
        <v>72</v>
      </c>
      <c r="C387" s="2" t="s">
        <v>73</v>
      </c>
      <c r="D387" s="2"/>
      <c r="E387" s="2" t="str">
        <f>"FES1162573045"</f>
        <v>FES1162573045</v>
      </c>
      <c r="F387" s="3">
        <v>42982</v>
      </c>
      <c r="G387" s="2">
        <v>201803</v>
      </c>
      <c r="H387" s="2" t="s">
        <v>78</v>
      </c>
      <c r="I387" s="2" t="s">
        <v>79</v>
      </c>
      <c r="J387" s="2" t="s">
        <v>80</v>
      </c>
      <c r="K387" s="2" t="s">
        <v>77</v>
      </c>
      <c r="L387" s="2" t="s">
        <v>127</v>
      </c>
      <c r="M387" s="2" t="s">
        <v>128</v>
      </c>
      <c r="N387" s="2" t="s">
        <v>561</v>
      </c>
      <c r="O387" s="2" t="s">
        <v>81</v>
      </c>
      <c r="P387" s="2" t="str">
        <f>"2170587945                    "</f>
        <v xml:space="preserve">2170587945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16.010000000000002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8</v>
      </c>
      <c r="BJ387" s="2">
        <v>2.7</v>
      </c>
      <c r="BK387" s="2">
        <v>8</v>
      </c>
      <c r="BL387" s="2">
        <v>165.77</v>
      </c>
      <c r="BM387" s="2">
        <v>23.21</v>
      </c>
      <c r="BN387" s="2">
        <v>188.98</v>
      </c>
      <c r="BO387" s="2">
        <v>188.98</v>
      </c>
      <c r="BP387" s="2"/>
      <c r="BQ387" s="2" t="s">
        <v>111</v>
      </c>
      <c r="BR387" s="2" t="s">
        <v>82</v>
      </c>
      <c r="BS387" s="3">
        <v>42983</v>
      </c>
      <c r="BT387" s="4">
        <v>0.32291666666666669</v>
      </c>
      <c r="BU387" s="2" t="s">
        <v>344</v>
      </c>
      <c r="BV387" s="2" t="s">
        <v>95</v>
      </c>
      <c r="BW387" s="2"/>
      <c r="BX387" s="2"/>
      <c r="BY387" s="2">
        <v>13380.71</v>
      </c>
      <c r="BZ387" s="2" t="s">
        <v>27</v>
      </c>
      <c r="CA387" s="2" t="s">
        <v>368</v>
      </c>
      <c r="CB387" s="2"/>
      <c r="CC387" s="2" t="s">
        <v>128</v>
      </c>
      <c r="CD387" s="2">
        <v>6001</v>
      </c>
      <c r="CE387" s="2" t="s">
        <v>751</v>
      </c>
      <c r="CF387" s="5">
        <v>42984</v>
      </c>
      <c r="CG387" s="2"/>
      <c r="CH387" s="2"/>
      <c r="CI387" s="2">
        <v>1</v>
      </c>
      <c r="CJ387" s="2">
        <v>1</v>
      </c>
      <c r="CK387" s="2">
        <v>21</v>
      </c>
      <c r="CL387" s="2" t="s">
        <v>85</v>
      </c>
      <c r="CM387" s="2"/>
    </row>
    <row r="388" spans="1:91">
      <c r="A388" s="2" t="s">
        <v>71</v>
      </c>
      <c r="B388" s="2" t="s">
        <v>72</v>
      </c>
      <c r="C388" s="2" t="s">
        <v>73</v>
      </c>
      <c r="D388" s="2"/>
      <c r="E388" s="2" t="str">
        <f>"FES1162573063"</f>
        <v>FES1162573063</v>
      </c>
      <c r="F388" s="3">
        <v>42982</v>
      </c>
      <c r="G388" s="2">
        <v>201803</v>
      </c>
      <c r="H388" s="2" t="s">
        <v>78</v>
      </c>
      <c r="I388" s="2" t="s">
        <v>79</v>
      </c>
      <c r="J388" s="2" t="s">
        <v>80</v>
      </c>
      <c r="K388" s="2" t="s">
        <v>77</v>
      </c>
      <c r="L388" s="2" t="s">
        <v>203</v>
      </c>
      <c r="M388" s="2" t="s">
        <v>204</v>
      </c>
      <c r="N388" s="2" t="s">
        <v>463</v>
      </c>
      <c r="O388" s="2" t="s">
        <v>81</v>
      </c>
      <c r="P388" s="2" t="str">
        <f>"2170588168                    "</f>
        <v xml:space="preserve">2170588168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3.13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1</v>
      </c>
      <c r="BI388" s="2">
        <v>1</v>
      </c>
      <c r="BJ388" s="2">
        <v>0.2</v>
      </c>
      <c r="BK388" s="2">
        <v>1</v>
      </c>
      <c r="BL388" s="2">
        <v>32.380000000000003</v>
      </c>
      <c r="BM388" s="2">
        <v>4.53</v>
      </c>
      <c r="BN388" s="2">
        <v>36.909999999999997</v>
      </c>
      <c r="BO388" s="2">
        <v>36.909999999999997</v>
      </c>
      <c r="BP388" s="2"/>
      <c r="BQ388" s="2" t="s">
        <v>818</v>
      </c>
      <c r="BR388" s="2" t="s">
        <v>82</v>
      </c>
      <c r="BS388" s="3">
        <v>42983</v>
      </c>
      <c r="BT388" s="4">
        <v>0.39583333333333331</v>
      </c>
      <c r="BU388" s="2" t="s">
        <v>211</v>
      </c>
      <c r="BV388" s="2" t="s">
        <v>95</v>
      </c>
      <c r="BW388" s="2"/>
      <c r="BX388" s="2"/>
      <c r="BY388" s="2">
        <v>1200</v>
      </c>
      <c r="BZ388" s="2" t="s">
        <v>27</v>
      </c>
      <c r="CA388" s="2" t="s">
        <v>795</v>
      </c>
      <c r="CB388" s="2"/>
      <c r="CC388" s="2" t="s">
        <v>204</v>
      </c>
      <c r="CD388" s="2">
        <v>1422</v>
      </c>
      <c r="CE388" s="2" t="s">
        <v>89</v>
      </c>
      <c r="CF388" s="5">
        <v>42984</v>
      </c>
      <c r="CG388" s="2"/>
      <c r="CH388" s="2"/>
      <c r="CI388" s="2">
        <v>1</v>
      </c>
      <c r="CJ388" s="2">
        <v>1</v>
      </c>
      <c r="CK388" s="2">
        <v>22</v>
      </c>
      <c r="CL388" s="2" t="s">
        <v>85</v>
      </c>
      <c r="CM388" s="2"/>
    </row>
    <row r="389" spans="1:91">
      <c r="A389" s="2" t="s">
        <v>71</v>
      </c>
      <c r="B389" s="2" t="s">
        <v>72</v>
      </c>
      <c r="C389" s="2" t="s">
        <v>73</v>
      </c>
      <c r="D389" s="2"/>
      <c r="E389" s="2" t="str">
        <f>"FES1162572967"</f>
        <v>FES1162572967</v>
      </c>
      <c r="F389" s="3">
        <v>42982</v>
      </c>
      <c r="G389" s="2">
        <v>201803</v>
      </c>
      <c r="H389" s="2" t="s">
        <v>78</v>
      </c>
      <c r="I389" s="2" t="s">
        <v>79</v>
      </c>
      <c r="J389" s="2" t="s">
        <v>80</v>
      </c>
      <c r="K389" s="2" t="s">
        <v>77</v>
      </c>
      <c r="L389" s="2" t="s">
        <v>127</v>
      </c>
      <c r="M389" s="2" t="s">
        <v>128</v>
      </c>
      <c r="N389" s="2" t="s">
        <v>640</v>
      </c>
      <c r="O389" s="2" t="s">
        <v>81</v>
      </c>
      <c r="P389" s="2" t="str">
        <f>"2170582969                    "</f>
        <v xml:space="preserve">2170582969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16.010000000000002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1</v>
      </c>
      <c r="BI389" s="2">
        <v>8</v>
      </c>
      <c r="BJ389" s="2">
        <v>3.3</v>
      </c>
      <c r="BK389" s="2">
        <v>8</v>
      </c>
      <c r="BL389" s="2">
        <v>165.77</v>
      </c>
      <c r="BM389" s="2">
        <v>23.21</v>
      </c>
      <c r="BN389" s="2">
        <v>188.98</v>
      </c>
      <c r="BO389" s="2">
        <v>188.98</v>
      </c>
      <c r="BP389" s="2"/>
      <c r="BQ389" s="2" t="s">
        <v>99</v>
      </c>
      <c r="BR389" s="2" t="s">
        <v>82</v>
      </c>
      <c r="BS389" s="3">
        <v>42983</v>
      </c>
      <c r="BT389" s="4">
        <v>0.3611111111111111</v>
      </c>
      <c r="BU389" s="2" t="s">
        <v>819</v>
      </c>
      <c r="BV389" s="2" t="s">
        <v>95</v>
      </c>
      <c r="BW389" s="2"/>
      <c r="BX389" s="2"/>
      <c r="BY389" s="2">
        <v>16691.91</v>
      </c>
      <c r="BZ389" s="2" t="s">
        <v>27</v>
      </c>
      <c r="CA389" s="2" t="s">
        <v>820</v>
      </c>
      <c r="CB389" s="2"/>
      <c r="CC389" s="2" t="s">
        <v>128</v>
      </c>
      <c r="CD389" s="2">
        <v>6001</v>
      </c>
      <c r="CE389" s="2" t="s">
        <v>615</v>
      </c>
      <c r="CF389" s="5">
        <v>42984</v>
      </c>
      <c r="CG389" s="2"/>
      <c r="CH389" s="2"/>
      <c r="CI389" s="2">
        <v>1</v>
      </c>
      <c r="CJ389" s="2">
        <v>1</v>
      </c>
      <c r="CK389" s="2">
        <v>21</v>
      </c>
      <c r="CL389" s="2" t="s">
        <v>85</v>
      </c>
      <c r="CM389" s="2"/>
    </row>
    <row r="390" spans="1:91">
      <c r="A390" s="2" t="s">
        <v>71</v>
      </c>
      <c r="B390" s="2" t="s">
        <v>72</v>
      </c>
      <c r="C390" s="2" t="s">
        <v>73</v>
      </c>
      <c r="D390" s="2"/>
      <c r="E390" s="2" t="str">
        <f>"FES1162573201"</f>
        <v>FES1162573201</v>
      </c>
      <c r="F390" s="3">
        <v>42982</v>
      </c>
      <c r="G390" s="2">
        <v>201803</v>
      </c>
      <c r="H390" s="2" t="s">
        <v>78</v>
      </c>
      <c r="I390" s="2" t="s">
        <v>79</v>
      </c>
      <c r="J390" s="2" t="s">
        <v>80</v>
      </c>
      <c r="K390" s="2" t="s">
        <v>77</v>
      </c>
      <c r="L390" s="2" t="s">
        <v>361</v>
      </c>
      <c r="M390" s="2" t="s">
        <v>362</v>
      </c>
      <c r="N390" s="2" t="s">
        <v>821</v>
      </c>
      <c r="O390" s="2" t="s">
        <v>81</v>
      </c>
      <c r="P390" s="2" t="str">
        <f>"2170586110                    "</f>
        <v xml:space="preserve">2170586110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3.13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1</v>
      </c>
      <c r="BJ390" s="2">
        <v>0.2</v>
      </c>
      <c r="BK390" s="2">
        <v>1</v>
      </c>
      <c r="BL390" s="2">
        <v>32.380000000000003</v>
      </c>
      <c r="BM390" s="2">
        <v>4.53</v>
      </c>
      <c r="BN390" s="2">
        <v>36.909999999999997</v>
      </c>
      <c r="BO390" s="2">
        <v>36.909999999999997</v>
      </c>
      <c r="BP390" s="2"/>
      <c r="BQ390" s="2" t="s">
        <v>822</v>
      </c>
      <c r="BR390" s="2" t="s">
        <v>82</v>
      </c>
      <c r="BS390" s="3">
        <v>42983</v>
      </c>
      <c r="BT390" s="4">
        <v>0.41666666666666669</v>
      </c>
      <c r="BU390" s="2" t="s">
        <v>823</v>
      </c>
      <c r="BV390" s="2" t="s">
        <v>95</v>
      </c>
      <c r="BW390" s="2"/>
      <c r="BX390" s="2"/>
      <c r="BY390" s="2">
        <v>1200</v>
      </c>
      <c r="BZ390" s="2" t="s">
        <v>27</v>
      </c>
      <c r="CA390" s="2"/>
      <c r="CB390" s="2"/>
      <c r="CC390" s="2" t="s">
        <v>362</v>
      </c>
      <c r="CD390" s="2">
        <v>1449</v>
      </c>
      <c r="CE390" s="2" t="s">
        <v>89</v>
      </c>
      <c r="CF390" s="5">
        <v>42984</v>
      </c>
      <c r="CG390" s="2"/>
      <c r="CH390" s="2"/>
      <c r="CI390" s="2">
        <v>1</v>
      </c>
      <c r="CJ390" s="2">
        <v>1</v>
      </c>
      <c r="CK390" s="2">
        <v>22</v>
      </c>
      <c r="CL390" s="2" t="s">
        <v>85</v>
      </c>
      <c r="CM390" s="2"/>
    </row>
    <row r="391" spans="1:91">
      <c r="A391" s="2" t="s">
        <v>71</v>
      </c>
      <c r="B391" s="2" t="s">
        <v>72</v>
      </c>
      <c r="C391" s="2" t="s">
        <v>73</v>
      </c>
      <c r="D391" s="2"/>
      <c r="E391" s="2" t="str">
        <f>"FES1162572978"</f>
        <v>FES1162572978</v>
      </c>
      <c r="F391" s="3">
        <v>42982</v>
      </c>
      <c r="G391" s="2">
        <v>201803</v>
      </c>
      <c r="H391" s="2" t="s">
        <v>78</v>
      </c>
      <c r="I391" s="2" t="s">
        <v>79</v>
      </c>
      <c r="J391" s="2" t="s">
        <v>80</v>
      </c>
      <c r="K391" s="2" t="s">
        <v>77</v>
      </c>
      <c r="L391" s="2" t="s">
        <v>127</v>
      </c>
      <c r="M391" s="2" t="s">
        <v>128</v>
      </c>
      <c r="N391" s="2" t="s">
        <v>452</v>
      </c>
      <c r="O391" s="2" t="s">
        <v>81</v>
      </c>
      <c r="P391" s="2" t="str">
        <f>"2170584112                    "</f>
        <v xml:space="preserve">2170584112  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4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1</v>
      </c>
      <c r="BJ391" s="2">
        <v>0.2</v>
      </c>
      <c r="BK391" s="2">
        <v>1</v>
      </c>
      <c r="BL391" s="2">
        <v>41.44</v>
      </c>
      <c r="BM391" s="2">
        <v>5.8</v>
      </c>
      <c r="BN391" s="2">
        <v>47.24</v>
      </c>
      <c r="BO391" s="2">
        <v>47.24</v>
      </c>
      <c r="BP391" s="2"/>
      <c r="BQ391" s="2" t="s">
        <v>111</v>
      </c>
      <c r="BR391" s="2" t="s">
        <v>82</v>
      </c>
      <c r="BS391" s="3">
        <v>42983</v>
      </c>
      <c r="BT391" s="4">
        <v>0.36736111111111108</v>
      </c>
      <c r="BU391" s="2" t="s">
        <v>824</v>
      </c>
      <c r="BV391" s="2" t="s">
        <v>95</v>
      </c>
      <c r="BW391" s="2"/>
      <c r="BX391" s="2"/>
      <c r="BY391" s="2">
        <v>1200</v>
      </c>
      <c r="BZ391" s="2" t="s">
        <v>27</v>
      </c>
      <c r="CA391" s="2" t="s">
        <v>165</v>
      </c>
      <c r="CB391" s="2"/>
      <c r="CC391" s="2" t="s">
        <v>128</v>
      </c>
      <c r="CD391" s="2">
        <v>6001</v>
      </c>
      <c r="CE391" s="2" t="s">
        <v>89</v>
      </c>
      <c r="CF391" s="5">
        <v>42984</v>
      </c>
      <c r="CG391" s="2"/>
      <c r="CH391" s="2"/>
      <c r="CI391" s="2">
        <v>1</v>
      </c>
      <c r="CJ391" s="2">
        <v>1</v>
      </c>
      <c r="CK391" s="2">
        <v>21</v>
      </c>
      <c r="CL391" s="2" t="s">
        <v>85</v>
      </c>
      <c r="CM391" s="2"/>
    </row>
    <row r="392" spans="1:91">
      <c r="A392" s="2" t="s">
        <v>71</v>
      </c>
      <c r="B392" s="2" t="s">
        <v>72</v>
      </c>
      <c r="C392" s="2" t="s">
        <v>73</v>
      </c>
      <c r="D392" s="2"/>
      <c r="E392" s="2" t="str">
        <f>"FES1162572964"</f>
        <v>FES1162572964</v>
      </c>
      <c r="F392" s="3">
        <v>42982</v>
      </c>
      <c r="G392" s="2">
        <v>201803</v>
      </c>
      <c r="H392" s="2" t="s">
        <v>78</v>
      </c>
      <c r="I392" s="2" t="s">
        <v>79</v>
      </c>
      <c r="J392" s="2" t="s">
        <v>80</v>
      </c>
      <c r="K392" s="2" t="s">
        <v>77</v>
      </c>
      <c r="L392" s="2" t="s">
        <v>127</v>
      </c>
      <c r="M392" s="2" t="s">
        <v>128</v>
      </c>
      <c r="N392" s="2" t="s">
        <v>640</v>
      </c>
      <c r="O392" s="2" t="s">
        <v>81</v>
      </c>
      <c r="P392" s="2" t="str">
        <f>"2170581789                    "</f>
        <v xml:space="preserve">2170581789  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4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1</v>
      </c>
      <c r="BJ392" s="2">
        <v>0.2</v>
      </c>
      <c r="BK392" s="2">
        <v>1</v>
      </c>
      <c r="BL392" s="2">
        <v>41.44</v>
      </c>
      <c r="BM392" s="2">
        <v>5.8</v>
      </c>
      <c r="BN392" s="2">
        <v>47.24</v>
      </c>
      <c r="BO392" s="2">
        <v>47.24</v>
      </c>
      <c r="BP392" s="2"/>
      <c r="BQ392" s="2" t="s">
        <v>99</v>
      </c>
      <c r="BR392" s="2" t="s">
        <v>82</v>
      </c>
      <c r="BS392" s="3">
        <v>42983</v>
      </c>
      <c r="BT392" s="4">
        <v>0.3611111111111111</v>
      </c>
      <c r="BU392" s="2" t="s">
        <v>819</v>
      </c>
      <c r="BV392" s="2" t="s">
        <v>95</v>
      </c>
      <c r="BW392" s="2"/>
      <c r="BX392" s="2"/>
      <c r="BY392" s="2">
        <v>1200</v>
      </c>
      <c r="BZ392" s="2" t="s">
        <v>27</v>
      </c>
      <c r="CA392" s="2" t="s">
        <v>820</v>
      </c>
      <c r="CB392" s="2"/>
      <c r="CC392" s="2" t="s">
        <v>128</v>
      </c>
      <c r="CD392" s="2">
        <v>6001</v>
      </c>
      <c r="CE392" s="2" t="s">
        <v>756</v>
      </c>
      <c r="CF392" s="5">
        <v>42984</v>
      </c>
      <c r="CG392" s="2"/>
      <c r="CH392" s="2"/>
      <c r="CI392" s="2">
        <v>1</v>
      </c>
      <c r="CJ392" s="2">
        <v>1</v>
      </c>
      <c r="CK392" s="2">
        <v>21</v>
      </c>
      <c r="CL392" s="2" t="s">
        <v>85</v>
      </c>
      <c r="CM392" s="2"/>
    </row>
    <row r="393" spans="1:91">
      <c r="A393" s="2" t="s">
        <v>71</v>
      </c>
      <c r="B393" s="2" t="s">
        <v>72</v>
      </c>
      <c r="C393" s="2" t="s">
        <v>73</v>
      </c>
      <c r="D393" s="2"/>
      <c r="E393" s="2" t="str">
        <f>"FES1162573010"</f>
        <v>FES1162573010</v>
      </c>
      <c r="F393" s="3">
        <v>42982</v>
      </c>
      <c r="G393" s="2">
        <v>201803</v>
      </c>
      <c r="H393" s="2" t="s">
        <v>78</v>
      </c>
      <c r="I393" s="2" t="s">
        <v>79</v>
      </c>
      <c r="J393" s="2" t="s">
        <v>80</v>
      </c>
      <c r="K393" s="2" t="s">
        <v>77</v>
      </c>
      <c r="L393" s="2" t="s">
        <v>258</v>
      </c>
      <c r="M393" s="2" t="s">
        <v>259</v>
      </c>
      <c r="N393" s="2" t="s">
        <v>310</v>
      </c>
      <c r="O393" s="2" t="s">
        <v>81</v>
      </c>
      <c r="P393" s="2" t="str">
        <f>"2170586750                    "</f>
        <v xml:space="preserve">2170586750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4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1</v>
      </c>
      <c r="BJ393" s="2">
        <v>0.2</v>
      </c>
      <c r="BK393" s="2">
        <v>1</v>
      </c>
      <c r="BL393" s="2">
        <v>41.44</v>
      </c>
      <c r="BM393" s="2">
        <v>5.8</v>
      </c>
      <c r="BN393" s="2">
        <v>47.24</v>
      </c>
      <c r="BO393" s="2">
        <v>47.24</v>
      </c>
      <c r="BP393" s="2"/>
      <c r="BQ393" s="2" t="s">
        <v>111</v>
      </c>
      <c r="BR393" s="2" t="s">
        <v>82</v>
      </c>
      <c r="BS393" s="3">
        <v>42983</v>
      </c>
      <c r="BT393" s="4">
        <v>0.35000000000000003</v>
      </c>
      <c r="BU393" s="2" t="s">
        <v>825</v>
      </c>
      <c r="BV393" s="2" t="s">
        <v>95</v>
      </c>
      <c r="BW393" s="2"/>
      <c r="BX393" s="2"/>
      <c r="BY393" s="2">
        <v>1200</v>
      </c>
      <c r="BZ393" s="2" t="s">
        <v>27</v>
      </c>
      <c r="CA393" s="2" t="s">
        <v>826</v>
      </c>
      <c r="CB393" s="2"/>
      <c r="CC393" s="2" t="s">
        <v>259</v>
      </c>
      <c r="CD393" s="2">
        <v>5201</v>
      </c>
      <c r="CE393" s="2" t="s">
        <v>89</v>
      </c>
      <c r="CF393" s="5">
        <v>42984</v>
      </c>
      <c r="CG393" s="2"/>
      <c r="CH393" s="2"/>
      <c r="CI393" s="2">
        <v>1</v>
      </c>
      <c r="CJ393" s="2">
        <v>1</v>
      </c>
      <c r="CK393" s="2">
        <v>21</v>
      </c>
      <c r="CL393" s="2" t="s">
        <v>85</v>
      </c>
      <c r="CM393" s="2"/>
    </row>
    <row r="394" spans="1:91">
      <c r="A394" s="2" t="s">
        <v>71</v>
      </c>
      <c r="B394" s="2" t="s">
        <v>72</v>
      </c>
      <c r="C394" s="2" t="s">
        <v>73</v>
      </c>
      <c r="D394" s="2"/>
      <c r="E394" s="2" t="str">
        <f>"FES1162573118"</f>
        <v>FES1162573118</v>
      </c>
      <c r="F394" s="3">
        <v>42982</v>
      </c>
      <c r="G394" s="2">
        <v>201803</v>
      </c>
      <c r="H394" s="2" t="s">
        <v>78</v>
      </c>
      <c r="I394" s="2" t="s">
        <v>79</v>
      </c>
      <c r="J394" s="2" t="s">
        <v>80</v>
      </c>
      <c r="K394" s="2" t="s">
        <v>77</v>
      </c>
      <c r="L394" s="2" t="s">
        <v>258</v>
      </c>
      <c r="M394" s="2" t="s">
        <v>259</v>
      </c>
      <c r="N394" s="2" t="s">
        <v>607</v>
      </c>
      <c r="O394" s="2" t="s">
        <v>81</v>
      </c>
      <c r="P394" s="2" t="str">
        <f>"2170588518                    "</f>
        <v xml:space="preserve">2170588518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8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1</v>
      </c>
      <c r="BI394" s="2">
        <v>4</v>
      </c>
      <c r="BJ394" s="2">
        <v>1.6</v>
      </c>
      <c r="BK394" s="2">
        <v>4</v>
      </c>
      <c r="BL394" s="2">
        <v>82.88</v>
      </c>
      <c r="BM394" s="2">
        <v>11.6</v>
      </c>
      <c r="BN394" s="2">
        <v>94.48</v>
      </c>
      <c r="BO394" s="2">
        <v>94.48</v>
      </c>
      <c r="BP394" s="2"/>
      <c r="BQ394" s="2" t="s">
        <v>99</v>
      </c>
      <c r="BR394" s="2" t="s">
        <v>82</v>
      </c>
      <c r="BS394" s="3">
        <v>42983</v>
      </c>
      <c r="BT394" s="4">
        <v>0.38541666666666669</v>
      </c>
      <c r="BU394" s="2" t="s">
        <v>827</v>
      </c>
      <c r="BV394" s="2" t="s">
        <v>95</v>
      </c>
      <c r="BW394" s="2"/>
      <c r="BX394" s="2"/>
      <c r="BY394" s="2">
        <v>8019.02</v>
      </c>
      <c r="BZ394" s="2" t="s">
        <v>27</v>
      </c>
      <c r="CA394" s="2"/>
      <c r="CB394" s="2"/>
      <c r="CC394" s="2" t="s">
        <v>259</v>
      </c>
      <c r="CD394" s="2">
        <v>5201</v>
      </c>
      <c r="CE394" s="2" t="s">
        <v>615</v>
      </c>
      <c r="CF394" s="5">
        <v>42984</v>
      </c>
      <c r="CG394" s="2"/>
      <c r="CH394" s="2"/>
      <c r="CI394" s="2">
        <v>1</v>
      </c>
      <c r="CJ394" s="2">
        <v>1</v>
      </c>
      <c r="CK394" s="2">
        <v>21</v>
      </c>
      <c r="CL394" s="2" t="s">
        <v>85</v>
      </c>
      <c r="CM394" s="2"/>
    </row>
    <row r="395" spans="1:91">
      <c r="A395" s="2" t="s">
        <v>71</v>
      </c>
      <c r="B395" s="2" t="s">
        <v>72</v>
      </c>
      <c r="C395" s="2" t="s">
        <v>73</v>
      </c>
      <c r="D395" s="2"/>
      <c r="E395" s="2" t="str">
        <f>"FES1162573125"</f>
        <v>FES1162573125</v>
      </c>
      <c r="F395" s="3">
        <v>42982</v>
      </c>
      <c r="G395" s="2">
        <v>201803</v>
      </c>
      <c r="H395" s="2" t="s">
        <v>78</v>
      </c>
      <c r="I395" s="2" t="s">
        <v>79</v>
      </c>
      <c r="J395" s="2" t="s">
        <v>80</v>
      </c>
      <c r="K395" s="2" t="s">
        <v>77</v>
      </c>
      <c r="L395" s="2" t="s">
        <v>120</v>
      </c>
      <c r="M395" s="2" t="s">
        <v>121</v>
      </c>
      <c r="N395" s="2" t="s">
        <v>828</v>
      </c>
      <c r="O395" s="2" t="s">
        <v>81</v>
      </c>
      <c r="P395" s="2" t="str">
        <f>"2170588494                    "</f>
        <v xml:space="preserve">2170588494 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4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1.5</v>
      </c>
      <c r="BJ395" s="2">
        <v>1</v>
      </c>
      <c r="BK395" s="2">
        <v>1.5</v>
      </c>
      <c r="BL395" s="2">
        <v>41.44</v>
      </c>
      <c r="BM395" s="2">
        <v>5.8</v>
      </c>
      <c r="BN395" s="2">
        <v>47.24</v>
      </c>
      <c r="BO395" s="2">
        <v>47.24</v>
      </c>
      <c r="BP395" s="2"/>
      <c r="BQ395" s="2" t="s">
        <v>130</v>
      </c>
      <c r="BR395" s="2" t="s">
        <v>82</v>
      </c>
      <c r="BS395" s="3">
        <v>42983</v>
      </c>
      <c r="BT395" s="4">
        <v>0.40972222222222227</v>
      </c>
      <c r="BU395" s="2" t="s">
        <v>829</v>
      </c>
      <c r="BV395" s="2" t="s">
        <v>95</v>
      </c>
      <c r="BW395" s="2"/>
      <c r="BX395" s="2"/>
      <c r="BY395" s="2">
        <v>5034.24</v>
      </c>
      <c r="BZ395" s="2" t="s">
        <v>27</v>
      </c>
      <c r="CA395" s="2" t="s">
        <v>830</v>
      </c>
      <c r="CB395" s="2"/>
      <c r="CC395" s="2" t="s">
        <v>121</v>
      </c>
      <c r="CD395" s="2">
        <v>7500</v>
      </c>
      <c r="CE395" s="2" t="s">
        <v>126</v>
      </c>
      <c r="CF395" s="5">
        <v>42984</v>
      </c>
      <c r="CG395" s="2"/>
      <c r="CH395" s="2"/>
      <c r="CI395" s="2">
        <v>1</v>
      </c>
      <c r="CJ395" s="2">
        <v>1</v>
      </c>
      <c r="CK395" s="2">
        <v>21</v>
      </c>
      <c r="CL395" s="2" t="s">
        <v>85</v>
      </c>
      <c r="CM395" s="2"/>
    </row>
    <row r="396" spans="1:91">
      <c r="A396" s="2" t="s">
        <v>71</v>
      </c>
      <c r="B396" s="2" t="s">
        <v>72</v>
      </c>
      <c r="C396" s="2" t="s">
        <v>73</v>
      </c>
      <c r="D396" s="2"/>
      <c r="E396" s="2" t="str">
        <f>"FES1162573115"</f>
        <v>FES1162573115</v>
      </c>
      <c r="F396" s="3">
        <v>42982</v>
      </c>
      <c r="G396" s="2">
        <v>201803</v>
      </c>
      <c r="H396" s="2" t="s">
        <v>78</v>
      </c>
      <c r="I396" s="2" t="s">
        <v>79</v>
      </c>
      <c r="J396" s="2" t="s">
        <v>80</v>
      </c>
      <c r="K396" s="2" t="s">
        <v>77</v>
      </c>
      <c r="L396" s="2" t="s">
        <v>127</v>
      </c>
      <c r="M396" s="2" t="s">
        <v>128</v>
      </c>
      <c r="N396" s="2" t="s">
        <v>831</v>
      </c>
      <c r="O396" s="2" t="s">
        <v>81</v>
      </c>
      <c r="P396" s="2" t="str">
        <f>"2170588515                    "</f>
        <v xml:space="preserve">2170588515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4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1</v>
      </c>
      <c r="BJ396" s="2">
        <v>1</v>
      </c>
      <c r="BK396" s="2">
        <v>1</v>
      </c>
      <c r="BL396" s="2">
        <v>41.44</v>
      </c>
      <c r="BM396" s="2">
        <v>5.8</v>
      </c>
      <c r="BN396" s="2">
        <v>47.24</v>
      </c>
      <c r="BO396" s="2">
        <v>47.24</v>
      </c>
      <c r="BP396" s="2"/>
      <c r="BQ396" s="2" t="s">
        <v>832</v>
      </c>
      <c r="BR396" s="2" t="s">
        <v>82</v>
      </c>
      <c r="BS396" s="3">
        <v>42983</v>
      </c>
      <c r="BT396" s="4">
        <v>0.3263888888888889</v>
      </c>
      <c r="BU396" s="2" t="s">
        <v>833</v>
      </c>
      <c r="BV396" s="2" t="s">
        <v>95</v>
      </c>
      <c r="BW396" s="2"/>
      <c r="BX396" s="2"/>
      <c r="BY396" s="2">
        <v>4971.7299999999996</v>
      </c>
      <c r="BZ396" s="2" t="s">
        <v>27</v>
      </c>
      <c r="CA396" s="2" t="s">
        <v>368</v>
      </c>
      <c r="CB396" s="2"/>
      <c r="CC396" s="2" t="s">
        <v>128</v>
      </c>
      <c r="CD396" s="2">
        <v>6001</v>
      </c>
      <c r="CE396" s="2" t="s">
        <v>615</v>
      </c>
      <c r="CF396" s="5">
        <v>42984</v>
      </c>
      <c r="CG396" s="2"/>
      <c r="CH396" s="2"/>
      <c r="CI396" s="2">
        <v>1</v>
      </c>
      <c r="CJ396" s="2">
        <v>1</v>
      </c>
      <c r="CK396" s="2">
        <v>21</v>
      </c>
      <c r="CL396" s="2" t="s">
        <v>85</v>
      </c>
      <c r="CM396" s="2"/>
    </row>
    <row r="397" spans="1:91">
      <c r="A397" s="2" t="s">
        <v>71</v>
      </c>
      <c r="B397" s="2" t="s">
        <v>72</v>
      </c>
      <c r="C397" s="2" t="s">
        <v>73</v>
      </c>
      <c r="D397" s="2"/>
      <c r="E397" s="2" t="str">
        <f>"FES1162573055"</f>
        <v>FES1162573055</v>
      </c>
      <c r="F397" s="3">
        <v>42982</v>
      </c>
      <c r="G397" s="2">
        <v>201803</v>
      </c>
      <c r="H397" s="2" t="s">
        <v>78</v>
      </c>
      <c r="I397" s="2" t="s">
        <v>79</v>
      </c>
      <c r="J397" s="2" t="s">
        <v>80</v>
      </c>
      <c r="K397" s="2" t="s">
        <v>77</v>
      </c>
      <c r="L397" s="2" t="s">
        <v>127</v>
      </c>
      <c r="M397" s="2" t="s">
        <v>128</v>
      </c>
      <c r="N397" s="2" t="s">
        <v>834</v>
      </c>
      <c r="O397" s="2" t="s">
        <v>81</v>
      </c>
      <c r="P397" s="2" t="str">
        <f>"2170588091                    "</f>
        <v xml:space="preserve">2170588091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4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1</v>
      </c>
      <c r="BJ397" s="2">
        <v>0.2</v>
      </c>
      <c r="BK397" s="2">
        <v>1</v>
      </c>
      <c r="BL397" s="2">
        <v>41.44</v>
      </c>
      <c r="BM397" s="2">
        <v>5.8</v>
      </c>
      <c r="BN397" s="2">
        <v>47.24</v>
      </c>
      <c r="BO397" s="2">
        <v>47.24</v>
      </c>
      <c r="BP397" s="2"/>
      <c r="BQ397" s="2" t="s">
        <v>111</v>
      </c>
      <c r="BR397" s="2" t="s">
        <v>82</v>
      </c>
      <c r="BS397" s="3">
        <v>42983</v>
      </c>
      <c r="BT397" s="4">
        <v>0.3527777777777778</v>
      </c>
      <c r="BU397" s="2" t="s">
        <v>835</v>
      </c>
      <c r="BV397" s="2" t="s">
        <v>95</v>
      </c>
      <c r="BW397" s="2"/>
      <c r="BX397" s="2"/>
      <c r="BY397" s="2">
        <v>1200</v>
      </c>
      <c r="BZ397" s="2" t="s">
        <v>27</v>
      </c>
      <c r="CA397" s="2" t="s">
        <v>165</v>
      </c>
      <c r="CB397" s="2"/>
      <c r="CC397" s="2" t="s">
        <v>128</v>
      </c>
      <c r="CD397" s="2">
        <v>6001</v>
      </c>
      <c r="CE397" s="2" t="s">
        <v>89</v>
      </c>
      <c r="CF397" s="5">
        <v>42984</v>
      </c>
      <c r="CG397" s="2"/>
      <c r="CH397" s="2"/>
      <c r="CI397" s="2">
        <v>1</v>
      </c>
      <c r="CJ397" s="2">
        <v>1</v>
      </c>
      <c r="CK397" s="2">
        <v>21</v>
      </c>
      <c r="CL397" s="2" t="s">
        <v>85</v>
      </c>
      <c r="CM397" s="2"/>
    </row>
    <row r="398" spans="1:91">
      <c r="A398" s="2" t="s">
        <v>71</v>
      </c>
      <c r="B398" s="2" t="s">
        <v>72</v>
      </c>
      <c r="C398" s="2" t="s">
        <v>73</v>
      </c>
      <c r="D398" s="2"/>
      <c r="E398" s="2" t="str">
        <f>"FES1162573198"</f>
        <v>FES1162573198</v>
      </c>
      <c r="F398" s="3">
        <v>42982</v>
      </c>
      <c r="G398" s="2">
        <v>201803</v>
      </c>
      <c r="H398" s="2" t="s">
        <v>78</v>
      </c>
      <c r="I398" s="2" t="s">
        <v>79</v>
      </c>
      <c r="J398" s="2" t="s">
        <v>80</v>
      </c>
      <c r="K398" s="2" t="s">
        <v>77</v>
      </c>
      <c r="L398" s="2" t="s">
        <v>127</v>
      </c>
      <c r="M398" s="2" t="s">
        <v>128</v>
      </c>
      <c r="N398" s="2" t="s">
        <v>157</v>
      </c>
      <c r="O398" s="2" t="s">
        <v>81</v>
      </c>
      <c r="P398" s="2" t="str">
        <f>"2170585851                    "</f>
        <v xml:space="preserve">2170585851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4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2</v>
      </c>
      <c r="BJ398" s="2">
        <v>0.8</v>
      </c>
      <c r="BK398" s="2">
        <v>2</v>
      </c>
      <c r="BL398" s="2">
        <v>41.44</v>
      </c>
      <c r="BM398" s="2">
        <v>5.8</v>
      </c>
      <c r="BN398" s="2">
        <v>47.24</v>
      </c>
      <c r="BO398" s="2">
        <v>47.24</v>
      </c>
      <c r="BP398" s="2"/>
      <c r="BQ398" s="2" t="s">
        <v>836</v>
      </c>
      <c r="BR398" s="2" t="s">
        <v>82</v>
      </c>
      <c r="BS398" s="3">
        <v>42983</v>
      </c>
      <c r="BT398" s="4">
        <v>0.34722222222222227</v>
      </c>
      <c r="BU398" s="2" t="s">
        <v>837</v>
      </c>
      <c r="BV398" s="2" t="s">
        <v>95</v>
      </c>
      <c r="BW398" s="2"/>
      <c r="BX398" s="2"/>
      <c r="BY398" s="2">
        <v>4246.12</v>
      </c>
      <c r="BZ398" s="2" t="s">
        <v>27</v>
      </c>
      <c r="CA398" s="2" t="s">
        <v>820</v>
      </c>
      <c r="CB398" s="2"/>
      <c r="CC398" s="2" t="s">
        <v>128</v>
      </c>
      <c r="CD398" s="2">
        <v>6001</v>
      </c>
      <c r="CE398" s="2" t="s">
        <v>751</v>
      </c>
      <c r="CF398" s="5">
        <v>42984</v>
      </c>
      <c r="CG398" s="2"/>
      <c r="CH398" s="2"/>
      <c r="CI398" s="2">
        <v>1</v>
      </c>
      <c r="CJ398" s="2">
        <v>1</v>
      </c>
      <c r="CK398" s="2">
        <v>21</v>
      </c>
      <c r="CL398" s="2" t="s">
        <v>85</v>
      </c>
      <c r="CM398" s="2"/>
    </row>
    <row r="399" spans="1:91">
      <c r="A399" s="2" t="s">
        <v>71</v>
      </c>
      <c r="B399" s="2" t="s">
        <v>72</v>
      </c>
      <c r="C399" s="2" t="s">
        <v>73</v>
      </c>
      <c r="D399" s="2"/>
      <c r="E399" s="2" t="str">
        <f>"FES1162573012"</f>
        <v>FES1162573012</v>
      </c>
      <c r="F399" s="3">
        <v>42982</v>
      </c>
      <c r="G399" s="2">
        <v>201803</v>
      </c>
      <c r="H399" s="2" t="s">
        <v>78</v>
      </c>
      <c r="I399" s="2" t="s">
        <v>79</v>
      </c>
      <c r="J399" s="2" t="s">
        <v>80</v>
      </c>
      <c r="K399" s="2" t="s">
        <v>77</v>
      </c>
      <c r="L399" s="2" t="s">
        <v>317</v>
      </c>
      <c r="M399" s="2" t="s">
        <v>318</v>
      </c>
      <c r="N399" s="2" t="s">
        <v>838</v>
      </c>
      <c r="O399" s="2" t="s">
        <v>81</v>
      </c>
      <c r="P399" s="2" t="str">
        <f>"2170586856                    "</f>
        <v xml:space="preserve">2170586856              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4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1</v>
      </c>
      <c r="BJ399" s="2">
        <v>0.2</v>
      </c>
      <c r="BK399" s="2">
        <v>1</v>
      </c>
      <c r="BL399" s="2">
        <v>41.44</v>
      </c>
      <c r="BM399" s="2">
        <v>5.8</v>
      </c>
      <c r="BN399" s="2">
        <v>47.24</v>
      </c>
      <c r="BO399" s="2">
        <v>47.24</v>
      </c>
      <c r="BP399" s="2"/>
      <c r="BQ399" s="2" t="s">
        <v>111</v>
      </c>
      <c r="BR399" s="2" t="s">
        <v>82</v>
      </c>
      <c r="BS399" s="3">
        <v>42983</v>
      </c>
      <c r="BT399" s="4">
        <v>0.32222222222222224</v>
      </c>
      <c r="BU399" s="2" t="s">
        <v>839</v>
      </c>
      <c r="BV399" s="2" t="s">
        <v>95</v>
      </c>
      <c r="BW399" s="2"/>
      <c r="BX399" s="2"/>
      <c r="BY399" s="2">
        <v>1200</v>
      </c>
      <c r="BZ399" s="2" t="s">
        <v>27</v>
      </c>
      <c r="CA399" s="2" t="s">
        <v>322</v>
      </c>
      <c r="CB399" s="2"/>
      <c r="CC399" s="2" t="s">
        <v>318</v>
      </c>
      <c r="CD399" s="2">
        <v>6229</v>
      </c>
      <c r="CE399" s="2" t="s">
        <v>756</v>
      </c>
      <c r="CF399" s="5">
        <v>42984</v>
      </c>
      <c r="CG399" s="2"/>
      <c r="CH399" s="2"/>
      <c r="CI399" s="2">
        <v>1</v>
      </c>
      <c r="CJ399" s="2">
        <v>1</v>
      </c>
      <c r="CK399" s="2">
        <v>21</v>
      </c>
      <c r="CL399" s="2" t="s">
        <v>85</v>
      </c>
      <c r="CM399" s="2"/>
    </row>
    <row r="400" spans="1:91">
      <c r="A400" s="2" t="s">
        <v>71</v>
      </c>
      <c r="B400" s="2" t="s">
        <v>72</v>
      </c>
      <c r="C400" s="2" t="s">
        <v>73</v>
      </c>
      <c r="D400" s="2"/>
      <c r="E400" s="2" t="str">
        <f>"FES1162573167"</f>
        <v>FES1162573167</v>
      </c>
      <c r="F400" s="3">
        <v>42982</v>
      </c>
      <c r="G400" s="2">
        <v>201803</v>
      </c>
      <c r="H400" s="2" t="s">
        <v>78</v>
      </c>
      <c r="I400" s="2" t="s">
        <v>79</v>
      </c>
      <c r="J400" s="2" t="s">
        <v>80</v>
      </c>
      <c r="K400" s="2" t="s">
        <v>77</v>
      </c>
      <c r="L400" s="2" t="s">
        <v>840</v>
      </c>
      <c r="M400" s="2" t="s">
        <v>841</v>
      </c>
      <c r="N400" s="2" t="s">
        <v>842</v>
      </c>
      <c r="O400" s="2" t="s">
        <v>81</v>
      </c>
      <c r="P400" s="2" t="str">
        <f>"21705878984                   "</f>
        <v xml:space="preserve">21705878984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11.26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1.4</v>
      </c>
      <c r="BJ400" s="2">
        <v>2.7</v>
      </c>
      <c r="BK400" s="2">
        <v>3</v>
      </c>
      <c r="BL400" s="2">
        <v>116.56</v>
      </c>
      <c r="BM400" s="2">
        <v>16.32</v>
      </c>
      <c r="BN400" s="2">
        <v>132.88</v>
      </c>
      <c r="BO400" s="2">
        <v>132.88</v>
      </c>
      <c r="BP400" s="2"/>
      <c r="BQ400" s="2" t="s">
        <v>130</v>
      </c>
      <c r="BR400" s="2" t="s">
        <v>82</v>
      </c>
      <c r="BS400" s="3">
        <v>42983</v>
      </c>
      <c r="BT400" s="4">
        <v>0.58333333333333337</v>
      </c>
      <c r="BU400" s="2" t="s">
        <v>843</v>
      </c>
      <c r="BV400" s="2" t="s">
        <v>95</v>
      </c>
      <c r="BW400" s="2"/>
      <c r="BX400" s="2"/>
      <c r="BY400" s="2">
        <v>13553.76</v>
      </c>
      <c r="BZ400" s="2" t="s">
        <v>27</v>
      </c>
      <c r="CA400" s="2" t="s">
        <v>844</v>
      </c>
      <c r="CB400" s="2"/>
      <c r="CC400" s="2" t="s">
        <v>841</v>
      </c>
      <c r="CD400" s="2">
        <v>6300</v>
      </c>
      <c r="CE400" s="2" t="s">
        <v>185</v>
      </c>
      <c r="CF400" s="5">
        <v>42984</v>
      </c>
      <c r="CG400" s="2"/>
      <c r="CH400" s="2"/>
      <c r="CI400" s="2">
        <v>3</v>
      </c>
      <c r="CJ400" s="2">
        <v>1</v>
      </c>
      <c r="CK400" s="2">
        <v>23</v>
      </c>
      <c r="CL400" s="2" t="s">
        <v>85</v>
      </c>
      <c r="CM400" s="2"/>
    </row>
    <row r="401" spans="1:91">
      <c r="A401" s="2" t="s">
        <v>71</v>
      </c>
      <c r="B401" s="2" t="s">
        <v>72</v>
      </c>
      <c r="C401" s="2" t="s">
        <v>73</v>
      </c>
      <c r="D401" s="2"/>
      <c r="E401" s="2" t="str">
        <f>"FES1162572996"</f>
        <v>FES1162572996</v>
      </c>
      <c r="F401" s="3">
        <v>42982</v>
      </c>
      <c r="G401" s="2">
        <v>201803</v>
      </c>
      <c r="H401" s="2" t="s">
        <v>78</v>
      </c>
      <c r="I401" s="2" t="s">
        <v>79</v>
      </c>
      <c r="J401" s="2" t="s">
        <v>80</v>
      </c>
      <c r="K401" s="2" t="s">
        <v>77</v>
      </c>
      <c r="L401" s="2" t="s">
        <v>127</v>
      </c>
      <c r="M401" s="2" t="s">
        <v>128</v>
      </c>
      <c r="N401" s="2" t="s">
        <v>181</v>
      </c>
      <c r="O401" s="2" t="s">
        <v>81</v>
      </c>
      <c r="P401" s="2" t="str">
        <f>"2170585890                    "</f>
        <v xml:space="preserve">2170585890 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4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1</v>
      </c>
      <c r="BI401" s="2">
        <v>2</v>
      </c>
      <c r="BJ401" s="2">
        <v>0.2</v>
      </c>
      <c r="BK401" s="2">
        <v>2</v>
      </c>
      <c r="BL401" s="2">
        <v>41.44</v>
      </c>
      <c r="BM401" s="2">
        <v>5.8</v>
      </c>
      <c r="BN401" s="2">
        <v>47.24</v>
      </c>
      <c r="BO401" s="2">
        <v>47.24</v>
      </c>
      <c r="BP401" s="2"/>
      <c r="BQ401" s="2" t="s">
        <v>111</v>
      </c>
      <c r="BR401" s="2" t="s">
        <v>82</v>
      </c>
      <c r="BS401" s="3">
        <v>42983</v>
      </c>
      <c r="BT401" s="4">
        <v>0.33333333333333331</v>
      </c>
      <c r="BU401" s="2" t="s">
        <v>845</v>
      </c>
      <c r="BV401" s="2" t="s">
        <v>95</v>
      </c>
      <c r="BW401" s="2"/>
      <c r="BX401" s="2"/>
      <c r="BY401" s="2">
        <v>1200</v>
      </c>
      <c r="BZ401" s="2" t="s">
        <v>27</v>
      </c>
      <c r="CA401" s="2" t="s">
        <v>368</v>
      </c>
      <c r="CB401" s="2"/>
      <c r="CC401" s="2" t="s">
        <v>128</v>
      </c>
      <c r="CD401" s="2">
        <v>6001</v>
      </c>
      <c r="CE401" s="2" t="s">
        <v>756</v>
      </c>
      <c r="CF401" s="5">
        <v>42984</v>
      </c>
      <c r="CG401" s="2"/>
      <c r="CH401" s="2"/>
      <c r="CI401" s="2">
        <v>1</v>
      </c>
      <c r="CJ401" s="2">
        <v>1</v>
      </c>
      <c r="CK401" s="2">
        <v>21</v>
      </c>
      <c r="CL401" s="2" t="s">
        <v>85</v>
      </c>
      <c r="CM401" s="2"/>
    </row>
    <row r="402" spans="1:91">
      <c r="A402" s="2" t="s">
        <v>71</v>
      </c>
      <c r="B402" s="2" t="s">
        <v>72</v>
      </c>
      <c r="C402" s="2" t="s">
        <v>73</v>
      </c>
      <c r="D402" s="2"/>
      <c r="E402" s="2" t="str">
        <f>"FES1162573053"</f>
        <v>FES1162573053</v>
      </c>
      <c r="F402" s="3">
        <v>42982</v>
      </c>
      <c r="G402" s="2">
        <v>201803</v>
      </c>
      <c r="H402" s="2" t="s">
        <v>78</v>
      </c>
      <c r="I402" s="2" t="s">
        <v>79</v>
      </c>
      <c r="J402" s="2" t="s">
        <v>80</v>
      </c>
      <c r="K402" s="2" t="s">
        <v>77</v>
      </c>
      <c r="L402" s="2" t="s">
        <v>127</v>
      </c>
      <c r="M402" s="2" t="s">
        <v>128</v>
      </c>
      <c r="N402" s="2" t="s">
        <v>834</v>
      </c>
      <c r="O402" s="2" t="s">
        <v>81</v>
      </c>
      <c r="P402" s="2" t="str">
        <f>"2170588081                    "</f>
        <v xml:space="preserve">2170588081 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4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1</v>
      </c>
      <c r="BJ402" s="2">
        <v>0.2</v>
      </c>
      <c r="BK402" s="2">
        <v>1</v>
      </c>
      <c r="BL402" s="2">
        <v>41.44</v>
      </c>
      <c r="BM402" s="2">
        <v>5.8</v>
      </c>
      <c r="BN402" s="2">
        <v>47.24</v>
      </c>
      <c r="BO402" s="2">
        <v>47.24</v>
      </c>
      <c r="BP402" s="2"/>
      <c r="BQ402" s="2" t="s">
        <v>111</v>
      </c>
      <c r="BR402" s="2" t="s">
        <v>82</v>
      </c>
      <c r="BS402" s="3">
        <v>42983</v>
      </c>
      <c r="BT402" s="4">
        <v>0.3743055555555555</v>
      </c>
      <c r="BU402" s="2" t="s">
        <v>806</v>
      </c>
      <c r="BV402" s="2" t="s">
        <v>95</v>
      </c>
      <c r="BW402" s="2"/>
      <c r="BX402" s="2"/>
      <c r="BY402" s="2">
        <v>1200</v>
      </c>
      <c r="BZ402" s="2" t="s">
        <v>27</v>
      </c>
      <c r="CA402" s="2" t="s">
        <v>165</v>
      </c>
      <c r="CB402" s="2"/>
      <c r="CC402" s="2" t="s">
        <v>128</v>
      </c>
      <c r="CD402" s="2">
        <v>6001</v>
      </c>
      <c r="CE402" s="2" t="s">
        <v>89</v>
      </c>
      <c r="CF402" s="5">
        <v>42984</v>
      </c>
      <c r="CG402" s="2"/>
      <c r="CH402" s="2"/>
      <c r="CI402" s="2">
        <v>1</v>
      </c>
      <c r="CJ402" s="2">
        <v>1</v>
      </c>
      <c r="CK402" s="2">
        <v>21</v>
      </c>
      <c r="CL402" s="2" t="s">
        <v>85</v>
      </c>
      <c r="CM402" s="2"/>
    </row>
    <row r="403" spans="1:91">
      <c r="A403" s="2" t="s">
        <v>71</v>
      </c>
      <c r="B403" s="2" t="s">
        <v>72</v>
      </c>
      <c r="C403" s="2" t="s">
        <v>73</v>
      </c>
      <c r="D403" s="2"/>
      <c r="E403" s="2" t="str">
        <f>"FES1162573038"</f>
        <v>FES1162573038</v>
      </c>
      <c r="F403" s="3">
        <v>42982</v>
      </c>
      <c r="G403" s="2">
        <v>201803</v>
      </c>
      <c r="H403" s="2" t="s">
        <v>78</v>
      </c>
      <c r="I403" s="2" t="s">
        <v>79</v>
      </c>
      <c r="J403" s="2" t="s">
        <v>80</v>
      </c>
      <c r="K403" s="2" t="s">
        <v>77</v>
      </c>
      <c r="L403" s="2" t="s">
        <v>127</v>
      </c>
      <c r="M403" s="2" t="s">
        <v>128</v>
      </c>
      <c r="N403" s="2" t="s">
        <v>163</v>
      </c>
      <c r="O403" s="2" t="s">
        <v>81</v>
      </c>
      <c r="P403" s="2" t="str">
        <f>"2170587765                    "</f>
        <v xml:space="preserve">2170587765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4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1</v>
      </c>
      <c r="BJ403" s="2">
        <v>0.2</v>
      </c>
      <c r="BK403" s="2">
        <v>1</v>
      </c>
      <c r="BL403" s="2">
        <v>41.44</v>
      </c>
      <c r="BM403" s="2">
        <v>5.8</v>
      </c>
      <c r="BN403" s="2">
        <v>47.24</v>
      </c>
      <c r="BO403" s="2">
        <v>47.24</v>
      </c>
      <c r="BP403" s="2"/>
      <c r="BQ403" s="2" t="s">
        <v>111</v>
      </c>
      <c r="BR403" s="2" t="s">
        <v>82</v>
      </c>
      <c r="BS403" s="3">
        <v>42983</v>
      </c>
      <c r="BT403" s="4">
        <v>0.3756944444444445</v>
      </c>
      <c r="BU403" s="2" t="s">
        <v>164</v>
      </c>
      <c r="BV403" s="2" t="s">
        <v>95</v>
      </c>
      <c r="BW403" s="2"/>
      <c r="BX403" s="2"/>
      <c r="BY403" s="2">
        <v>1200</v>
      </c>
      <c r="BZ403" s="2" t="s">
        <v>27</v>
      </c>
      <c r="CA403" s="2" t="s">
        <v>165</v>
      </c>
      <c r="CB403" s="2"/>
      <c r="CC403" s="2" t="s">
        <v>128</v>
      </c>
      <c r="CD403" s="2">
        <v>6001</v>
      </c>
      <c r="CE403" s="2" t="s">
        <v>89</v>
      </c>
      <c r="CF403" s="5">
        <v>42984</v>
      </c>
      <c r="CG403" s="2"/>
      <c r="CH403" s="2"/>
      <c r="CI403" s="2">
        <v>1</v>
      </c>
      <c r="CJ403" s="2">
        <v>1</v>
      </c>
      <c r="CK403" s="2">
        <v>21</v>
      </c>
      <c r="CL403" s="2" t="s">
        <v>85</v>
      </c>
      <c r="CM403" s="2"/>
    </row>
    <row r="404" spans="1:91">
      <c r="A404" s="2" t="s">
        <v>71</v>
      </c>
      <c r="B404" s="2" t="s">
        <v>72</v>
      </c>
      <c r="C404" s="2" t="s">
        <v>73</v>
      </c>
      <c r="D404" s="2"/>
      <c r="E404" s="2" t="str">
        <f>"FES1162573371"</f>
        <v>FES1162573371</v>
      </c>
      <c r="F404" s="3">
        <v>42982</v>
      </c>
      <c r="G404" s="2">
        <v>201803</v>
      </c>
      <c r="H404" s="2" t="s">
        <v>78</v>
      </c>
      <c r="I404" s="2" t="s">
        <v>79</v>
      </c>
      <c r="J404" s="2" t="s">
        <v>80</v>
      </c>
      <c r="K404" s="2" t="s">
        <v>77</v>
      </c>
      <c r="L404" s="2" t="s">
        <v>120</v>
      </c>
      <c r="M404" s="2" t="s">
        <v>121</v>
      </c>
      <c r="N404" s="2" t="s">
        <v>846</v>
      </c>
      <c r="O404" s="2" t="s">
        <v>81</v>
      </c>
      <c r="P404" s="2" t="str">
        <f>"2170583197                    "</f>
        <v xml:space="preserve">2170583197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28.02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14</v>
      </c>
      <c r="BJ404" s="2">
        <v>12.8</v>
      </c>
      <c r="BK404" s="2">
        <v>14</v>
      </c>
      <c r="BL404" s="2">
        <v>290.10000000000002</v>
      </c>
      <c r="BM404" s="2">
        <v>40.61</v>
      </c>
      <c r="BN404" s="2">
        <v>330.71</v>
      </c>
      <c r="BO404" s="2">
        <v>330.71</v>
      </c>
      <c r="BP404" s="2"/>
      <c r="BQ404" s="2" t="s">
        <v>847</v>
      </c>
      <c r="BR404" s="2" t="s">
        <v>82</v>
      </c>
      <c r="BS404" s="3">
        <v>42983</v>
      </c>
      <c r="BT404" s="4">
        <v>0.41666666666666669</v>
      </c>
      <c r="BU404" s="2" t="s">
        <v>848</v>
      </c>
      <c r="BV404" s="2" t="s">
        <v>95</v>
      </c>
      <c r="BW404" s="2"/>
      <c r="BX404" s="2"/>
      <c r="BY404" s="2">
        <v>64000</v>
      </c>
      <c r="BZ404" s="2" t="s">
        <v>27</v>
      </c>
      <c r="CA404" s="2"/>
      <c r="CB404" s="2"/>
      <c r="CC404" s="2" t="s">
        <v>121</v>
      </c>
      <c r="CD404" s="2">
        <v>7405</v>
      </c>
      <c r="CE404" s="2" t="s">
        <v>751</v>
      </c>
      <c r="CF404" s="5">
        <v>42984</v>
      </c>
      <c r="CG404" s="2"/>
      <c r="CH404" s="2"/>
      <c r="CI404" s="2">
        <v>1</v>
      </c>
      <c r="CJ404" s="2">
        <v>1</v>
      </c>
      <c r="CK404" s="2">
        <v>21</v>
      </c>
      <c r="CL404" s="2" t="s">
        <v>85</v>
      </c>
      <c r="CM404" s="2"/>
    </row>
    <row r="405" spans="1:91">
      <c r="A405" s="2" t="s">
        <v>71</v>
      </c>
      <c r="B405" s="2" t="s">
        <v>72</v>
      </c>
      <c r="C405" s="2" t="s">
        <v>73</v>
      </c>
      <c r="D405" s="2"/>
      <c r="E405" s="2" t="str">
        <f>"FES1162573323"</f>
        <v>FES1162573323</v>
      </c>
      <c r="F405" s="3">
        <v>42982</v>
      </c>
      <c r="G405" s="2">
        <v>201803</v>
      </c>
      <c r="H405" s="2" t="s">
        <v>78</v>
      </c>
      <c r="I405" s="2" t="s">
        <v>79</v>
      </c>
      <c r="J405" s="2" t="s">
        <v>80</v>
      </c>
      <c r="K405" s="2" t="s">
        <v>77</v>
      </c>
      <c r="L405" s="2" t="s">
        <v>127</v>
      </c>
      <c r="M405" s="2" t="s">
        <v>128</v>
      </c>
      <c r="N405" s="2" t="s">
        <v>849</v>
      </c>
      <c r="O405" s="2" t="s">
        <v>81</v>
      </c>
      <c r="P405" s="2" t="str">
        <f>"2170588682                    "</f>
        <v xml:space="preserve">2170588682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4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1</v>
      </c>
      <c r="BI405" s="2">
        <v>1</v>
      </c>
      <c r="BJ405" s="2">
        <v>0.2</v>
      </c>
      <c r="BK405" s="2">
        <v>1</v>
      </c>
      <c r="BL405" s="2">
        <v>41.44</v>
      </c>
      <c r="BM405" s="2">
        <v>5.8</v>
      </c>
      <c r="BN405" s="2">
        <v>47.24</v>
      </c>
      <c r="BO405" s="2">
        <v>47.24</v>
      </c>
      <c r="BP405" s="2"/>
      <c r="BQ405" s="2" t="s">
        <v>99</v>
      </c>
      <c r="BR405" s="2" t="s">
        <v>82</v>
      </c>
      <c r="BS405" s="3">
        <v>42983</v>
      </c>
      <c r="BT405" s="4">
        <v>0.38541666666666669</v>
      </c>
      <c r="BU405" s="2" t="s">
        <v>850</v>
      </c>
      <c r="BV405" s="2" t="s">
        <v>95</v>
      </c>
      <c r="BW405" s="2"/>
      <c r="BX405" s="2"/>
      <c r="BY405" s="2">
        <v>1200</v>
      </c>
      <c r="BZ405" s="2" t="s">
        <v>27</v>
      </c>
      <c r="CA405" s="2" t="s">
        <v>165</v>
      </c>
      <c r="CB405" s="2"/>
      <c r="CC405" s="2" t="s">
        <v>128</v>
      </c>
      <c r="CD405" s="2">
        <v>6001</v>
      </c>
      <c r="CE405" s="2" t="s">
        <v>89</v>
      </c>
      <c r="CF405" s="5">
        <v>42984</v>
      </c>
      <c r="CG405" s="2"/>
      <c r="CH405" s="2"/>
      <c r="CI405" s="2">
        <v>1</v>
      </c>
      <c r="CJ405" s="2">
        <v>1</v>
      </c>
      <c r="CK405" s="2">
        <v>21</v>
      </c>
      <c r="CL405" s="2" t="s">
        <v>85</v>
      </c>
      <c r="CM405" s="2"/>
    </row>
    <row r="406" spans="1:91">
      <c r="A406" s="2" t="s">
        <v>71</v>
      </c>
      <c r="B406" s="2" t="s">
        <v>72</v>
      </c>
      <c r="C406" s="2" t="s">
        <v>73</v>
      </c>
      <c r="D406" s="2"/>
      <c r="E406" s="2" t="str">
        <f>"FES1162572987"</f>
        <v>FES1162572987</v>
      </c>
      <c r="F406" s="3">
        <v>42982</v>
      </c>
      <c r="G406" s="2">
        <v>201803</v>
      </c>
      <c r="H406" s="2" t="s">
        <v>78</v>
      </c>
      <c r="I406" s="2" t="s">
        <v>79</v>
      </c>
      <c r="J406" s="2" t="s">
        <v>80</v>
      </c>
      <c r="K406" s="2" t="s">
        <v>77</v>
      </c>
      <c r="L406" s="2" t="s">
        <v>74</v>
      </c>
      <c r="M406" s="2" t="s">
        <v>75</v>
      </c>
      <c r="N406" s="2" t="s">
        <v>712</v>
      </c>
      <c r="O406" s="2" t="s">
        <v>81</v>
      </c>
      <c r="P406" s="2" t="str">
        <f>"2170585230                    "</f>
        <v xml:space="preserve">2170585230         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4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1</v>
      </c>
      <c r="BJ406" s="2">
        <v>0.2</v>
      </c>
      <c r="BK406" s="2">
        <v>1</v>
      </c>
      <c r="BL406" s="2">
        <v>41.44</v>
      </c>
      <c r="BM406" s="2">
        <v>5.8</v>
      </c>
      <c r="BN406" s="2">
        <v>47.24</v>
      </c>
      <c r="BO406" s="2">
        <v>47.24</v>
      </c>
      <c r="BP406" s="2"/>
      <c r="BQ406" s="2" t="s">
        <v>111</v>
      </c>
      <c r="BR406" s="2" t="s">
        <v>82</v>
      </c>
      <c r="BS406" s="3">
        <v>42983</v>
      </c>
      <c r="BT406" s="4">
        <v>0.42291666666666666</v>
      </c>
      <c r="BU406" s="2" t="s">
        <v>742</v>
      </c>
      <c r="BV406" s="2" t="s">
        <v>95</v>
      </c>
      <c r="BW406" s="2"/>
      <c r="BX406" s="2"/>
      <c r="BY406" s="2">
        <v>1200</v>
      </c>
      <c r="BZ406" s="2" t="s">
        <v>27</v>
      </c>
      <c r="CA406" s="2" t="s">
        <v>711</v>
      </c>
      <c r="CB406" s="2"/>
      <c r="CC406" s="2" t="s">
        <v>75</v>
      </c>
      <c r="CD406" s="2">
        <v>3201</v>
      </c>
      <c r="CE406" s="2" t="s">
        <v>89</v>
      </c>
      <c r="CF406" s="5">
        <v>42985</v>
      </c>
      <c r="CG406" s="2"/>
      <c r="CH406" s="2"/>
      <c r="CI406" s="2">
        <v>1</v>
      </c>
      <c r="CJ406" s="2">
        <v>1</v>
      </c>
      <c r="CK406" s="2">
        <v>21</v>
      </c>
      <c r="CL406" s="2" t="s">
        <v>85</v>
      </c>
      <c r="CM406" s="2"/>
    </row>
    <row r="407" spans="1:91">
      <c r="A407" s="2" t="s">
        <v>71</v>
      </c>
      <c r="B407" s="2" t="s">
        <v>72</v>
      </c>
      <c r="C407" s="2" t="s">
        <v>73</v>
      </c>
      <c r="D407" s="2"/>
      <c r="E407" s="2" t="str">
        <f>"FES1162573103"</f>
        <v>FES1162573103</v>
      </c>
      <c r="F407" s="3">
        <v>42982</v>
      </c>
      <c r="G407" s="2">
        <v>201803</v>
      </c>
      <c r="H407" s="2" t="s">
        <v>78</v>
      </c>
      <c r="I407" s="2" t="s">
        <v>79</v>
      </c>
      <c r="J407" s="2" t="s">
        <v>80</v>
      </c>
      <c r="K407" s="2" t="s">
        <v>77</v>
      </c>
      <c r="L407" s="2" t="s">
        <v>258</v>
      </c>
      <c r="M407" s="2" t="s">
        <v>259</v>
      </c>
      <c r="N407" s="2" t="s">
        <v>851</v>
      </c>
      <c r="O407" s="2" t="s">
        <v>81</v>
      </c>
      <c r="P407" s="2" t="str">
        <f>"2170588493                    "</f>
        <v xml:space="preserve">2170588493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4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1</v>
      </c>
      <c r="BJ407" s="2">
        <v>0.2</v>
      </c>
      <c r="BK407" s="2">
        <v>1</v>
      </c>
      <c r="BL407" s="2">
        <v>41.44</v>
      </c>
      <c r="BM407" s="2">
        <v>5.8</v>
      </c>
      <c r="BN407" s="2">
        <v>47.24</v>
      </c>
      <c r="BO407" s="2">
        <v>47.24</v>
      </c>
      <c r="BP407" s="2"/>
      <c r="BQ407" s="2" t="s">
        <v>111</v>
      </c>
      <c r="BR407" s="2" t="s">
        <v>82</v>
      </c>
      <c r="BS407" s="3">
        <v>42983</v>
      </c>
      <c r="BT407" s="4">
        <v>0.39583333333333331</v>
      </c>
      <c r="BU407" s="2" t="s">
        <v>852</v>
      </c>
      <c r="BV407" s="2" t="s">
        <v>95</v>
      </c>
      <c r="BW407" s="2"/>
      <c r="BX407" s="2"/>
      <c r="BY407" s="2">
        <v>1200</v>
      </c>
      <c r="BZ407" s="2" t="s">
        <v>27</v>
      </c>
      <c r="CA407" s="2"/>
      <c r="CB407" s="2"/>
      <c r="CC407" s="2" t="s">
        <v>259</v>
      </c>
      <c r="CD407" s="2">
        <v>5201</v>
      </c>
      <c r="CE407" s="2" t="s">
        <v>756</v>
      </c>
      <c r="CF407" s="5">
        <v>42984</v>
      </c>
      <c r="CG407" s="2"/>
      <c r="CH407" s="2"/>
      <c r="CI407" s="2">
        <v>1</v>
      </c>
      <c r="CJ407" s="2">
        <v>1</v>
      </c>
      <c r="CK407" s="2">
        <v>21</v>
      </c>
      <c r="CL407" s="2" t="s">
        <v>85</v>
      </c>
      <c r="CM407" s="2"/>
    </row>
    <row r="408" spans="1:91">
      <c r="A408" s="2" t="s">
        <v>71</v>
      </c>
      <c r="B408" s="2" t="s">
        <v>72</v>
      </c>
      <c r="C408" s="2" t="s">
        <v>73</v>
      </c>
      <c r="D408" s="2"/>
      <c r="E408" s="2" t="str">
        <f>"FES1162573208"</f>
        <v>FES1162573208</v>
      </c>
      <c r="F408" s="3">
        <v>42982</v>
      </c>
      <c r="G408" s="2">
        <v>201803</v>
      </c>
      <c r="H408" s="2" t="s">
        <v>78</v>
      </c>
      <c r="I408" s="2" t="s">
        <v>79</v>
      </c>
      <c r="J408" s="2" t="s">
        <v>80</v>
      </c>
      <c r="K408" s="2" t="s">
        <v>77</v>
      </c>
      <c r="L408" s="2" t="s">
        <v>127</v>
      </c>
      <c r="M408" s="2" t="s">
        <v>128</v>
      </c>
      <c r="N408" s="2" t="s">
        <v>444</v>
      </c>
      <c r="O408" s="2" t="s">
        <v>81</v>
      </c>
      <c r="P408" s="2" t="str">
        <f>"2170588190                    "</f>
        <v xml:space="preserve">2170588190 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4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1</v>
      </c>
      <c r="BI408" s="2">
        <v>1</v>
      </c>
      <c r="BJ408" s="2">
        <v>1.1000000000000001</v>
      </c>
      <c r="BK408" s="2">
        <v>1.5</v>
      </c>
      <c r="BL408" s="2">
        <v>41.44</v>
      </c>
      <c r="BM408" s="2">
        <v>5.8</v>
      </c>
      <c r="BN408" s="2">
        <v>47.24</v>
      </c>
      <c r="BO408" s="2">
        <v>47.24</v>
      </c>
      <c r="BP408" s="2"/>
      <c r="BQ408" s="2" t="s">
        <v>111</v>
      </c>
      <c r="BR408" s="2" t="s">
        <v>82</v>
      </c>
      <c r="BS408" s="3">
        <v>42983</v>
      </c>
      <c r="BT408" s="4">
        <v>0.3125</v>
      </c>
      <c r="BU408" s="2" t="s">
        <v>853</v>
      </c>
      <c r="BV408" s="2" t="s">
        <v>95</v>
      </c>
      <c r="BW408" s="2"/>
      <c r="BX408" s="2"/>
      <c r="BY408" s="2">
        <v>5682.43</v>
      </c>
      <c r="BZ408" s="2" t="s">
        <v>27</v>
      </c>
      <c r="CA408" s="2" t="s">
        <v>132</v>
      </c>
      <c r="CB408" s="2"/>
      <c r="CC408" s="2" t="s">
        <v>128</v>
      </c>
      <c r="CD408" s="2">
        <v>6012</v>
      </c>
      <c r="CE408" s="2" t="s">
        <v>751</v>
      </c>
      <c r="CF408" s="5">
        <v>42984</v>
      </c>
      <c r="CG408" s="2"/>
      <c r="CH408" s="2"/>
      <c r="CI408" s="2">
        <v>1</v>
      </c>
      <c r="CJ408" s="2">
        <v>1</v>
      </c>
      <c r="CK408" s="2">
        <v>21</v>
      </c>
      <c r="CL408" s="2" t="s">
        <v>85</v>
      </c>
      <c r="CM408" s="2"/>
    </row>
    <row r="409" spans="1:91">
      <c r="A409" s="2" t="s">
        <v>71</v>
      </c>
      <c r="B409" s="2" t="s">
        <v>72</v>
      </c>
      <c r="C409" s="2" t="s">
        <v>73</v>
      </c>
      <c r="D409" s="2"/>
      <c r="E409" s="2" t="str">
        <f>"FES1162573091"</f>
        <v>FES1162573091</v>
      </c>
      <c r="F409" s="3">
        <v>42982</v>
      </c>
      <c r="G409" s="2">
        <v>201803</v>
      </c>
      <c r="H409" s="2" t="s">
        <v>78</v>
      </c>
      <c r="I409" s="2" t="s">
        <v>79</v>
      </c>
      <c r="J409" s="2" t="s">
        <v>80</v>
      </c>
      <c r="K409" s="2" t="s">
        <v>77</v>
      </c>
      <c r="L409" s="2" t="s">
        <v>120</v>
      </c>
      <c r="M409" s="2" t="s">
        <v>121</v>
      </c>
      <c r="N409" s="2" t="s">
        <v>369</v>
      </c>
      <c r="O409" s="2" t="s">
        <v>81</v>
      </c>
      <c r="P409" s="2" t="str">
        <f>"2170588469                    "</f>
        <v xml:space="preserve">2170588469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4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1.6</v>
      </c>
      <c r="BJ409" s="2">
        <v>1.1000000000000001</v>
      </c>
      <c r="BK409" s="2">
        <v>2</v>
      </c>
      <c r="BL409" s="2">
        <v>41.44</v>
      </c>
      <c r="BM409" s="2">
        <v>5.8</v>
      </c>
      <c r="BN409" s="2">
        <v>47.24</v>
      </c>
      <c r="BO409" s="2">
        <v>47.24</v>
      </c>
      <c r="BP409" s="2"/>
      <c r="BQ409" s="2" t="s">
        <v>111</v>
      </c>
      <c r="BR409" s="2" t="s">
        <v>82</v>
      </c>
      <c r="BS409" s="3">
        <v>42983</v>
      </c>
      <c r="BT409" s="4">
        <v>0.41666666666666669</v>
      </c>
      <c r="BU409" s="2" t="s">
        <v>854</v>
      </c>
      <c r="BV409" s="2" t="s">
        <v>95</v>
      </c>
      <c r="BW409" s="2"/>
      <c r="BX409" s="2"/>
      <c r="BY409" s="2">
        <v>5307.12</v>
      </c>
      <c r="BZ409" s="2" t="s">
        <v>27</v>
      </c>
      <c r="CA409" s="2"/>
      <c r="CB409" s="2"/>
      <c r="CC409" s="2" t="s">
        <v>121</v>
      </c>
      <c r="CD409" s="2">
        <v>7441</v>
      </c>
      <c r="CE409" s="2" t="s">
        <v>126</v>
      </c>
      <c r="CF409" s="5">
        <v>42984</v>
      </c>
      <c r="CG409" s="2"/>
      <c r="CH409" s="2"/>
      <c r="CI409" s="2">
        <v>1</v>
      </c>
      <c r="CJ409" s="2">
        <v>1</v>
      </c>
      <c r="CK409" s="2">
        <v>21</v>
      </c>
      <c r="CL409" s="2" t="s">
        <v>85</v>
      </c>
      <c r="CM409" s="2"/>
    </row>
    <row r="410" spans="1:91">
      <c r="A410" s="2" t="s">
        <v>71</v>
      </c>
      <c r="B410" s="2" t="s">
        <v>72</v>
      </c>
      <c r="C410" s="2" t="s">
        <v>73</v>
      </c>
      <c r="D410" s="2"/>
      <c r="E410" s="2" t="str">
        <f>"FES1162573083"</f>
        <v>FES1162573083</v>
      </c>
      <c r="F410" s="3">
        <v>42982</v>
      </c>
      <c r="G410" s="2">
        <v>201803</v>
      </c>
      <c r="H410" s="2" t="s">
        <v>78</v>
      </c>
      <c r="I410" s="2" t="s">
        <v>79</v>
      </c>
      <c r="J410" s="2" t="s">
        <v>80</v>
      </c>
      <c r="K410" s="2" t="s">
        <v>77</v>
      </c>
      <c r="L410" s="2" t="s">
        <v>127</v>
      </c>
      <c r="M410" s="2" t="s">
        <v>128</v>
      </c>
      <c r="N410" s="2" t="s">
        <v>834</v>
      </c>
      <c r="O410" s="2" t="s">
        <v>81</v>
      </c>
      <c r="P410" s="2" t="str">
        <f>"217058843.8                   "</f>
        <v xml:space="preserve">217058843.8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5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1</v>
      </c>
      <c r="BI410" s="2">
        <v>1</v>
      </c>
      <c r="BJ410" s="2">
        <v>2.2000000000000002</v>
      </c>
      <c r="BK410" s="2">
        <v>2.5</v>
      </c>
      <c r="BL410" s="2">
        <v>51.8</v>
      </c>
      <c r="BM410" s="2">
        <v>7.25</v>
      </c>
      <c r="BN410" s="2">
        <v>59.05</v>
      </c>
      <c r="BO410" s="2">
        <v>59.05</v>
      </c>
      <c r="BP410" s="2"/>
      <c r="BQ410" s="2" t="s">
        <v>111</v>
      </c>
      <c r="BR410" s="2" t="s">
        <v>82</v>
      </c>
      <c r="BS410" s="3">
        <v>42983</v>
      </c>
      <c r="BT410" s="4">
        <v>0.3520833333333333</v>
      </c>
      <c r="BU410" s="2" t="s">
        <v>806</v>
      </c>
      <c r="BV410" s="2" t="s">
        <v>95</v>
      </c>
      <c r="BW410" s="2"/>
      <c r="BX410" s="2"/>
      <c r="BY410" s="2">
        <v>10935.12</v>
      </c>
      <c r="BZ410" s="2" t="s">
        <v>27</v>
      </c>
      <c r="CA410" s="2" t="s">
        <v>165</v>
      </c>
      <c r="CB410" s="2"/>
      <c r="CC410" s="2" t="s">
        <v>128</v>
      </c>
      <c r="CD410" s="2">
        <v>6001</v>
      </c>
      <c r="CE410" s="2" t="s">
        <v>185</v>
      </c>
      <c r="CF410" s="5">
        <v>42984</v>
      </c>
      <c r="CG410" s="2"/>
      <c r="CH410" s="2"/>
      <c r="CI410" s="2">
        <v>1</v>
      </c>
      <c r="CJ410" s="2">
        <v>1</v>
      </c>
      <c r="CK410" s="2">
        <v>21</v>
      </c>
      <c r="CL410" s="2" t="s">
        <v>85</v>
      </c>
      <c r="CM410" s="2"/>
    </row>
    <row r="411" spans="1:91">
      <c r="A411" s="2" t="s">
        <v>71</v>
      </c>
      <c r="B411" s="2" t="s">
        <v>72</v>
      </c>
      <c r="C411" s="2" t="s">
        <v>73</v>
      </c>
      <c r="D411" s="2"/>
      <c r="E411" s="2" t="str">
        <f>"FES1162572968"</f>
        <v>FES1162572968</v>
      </c>
      <c r="F411" s="3">
        <v>42982</v>
      </c>
      <c r="G411" s="2">
        <v>201803</v>
      </c>
      <c r="H411" s="2" t="s">
        <v>78</v>
      </c>
      <c r="I411" s="2" t="s">
        <v>79</v>
      </c>
      <c r="J411" s="2" t="s">
        <v>80</v>
      </c>
      <c r="K411" s="2" t="s">
        <v>77</v>
      </c>
      <c r="L411" s="2" t="s">
        <v>120</v>
      </c>
      <c r="M411" s="2" t="s">
        <v>121</v>
      </c>
      <c r="N411" s="2" t="s">
        <v>846</v>
      </c>
      <c r="O411" s="2" t="s">
        <v>81</v>
      </c>
      <c r="P411" s="2" t="str">
        <f>"2170583197                    "</f>
        <v xml:space="preserve">2170583197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4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1</v>
      </c>
      <c r="BJ411" s="2">
        <v>0.2</v>
      </c>
      <c r="BK411" s="2">
        <v>1</v>
      </c>
      <c r="BL411" s="2">
        <v>41.44</v>
      </c>
      <c r="BM411" s="2">
        <v>5.8</v>
      </c>
      <c r="BN411" s="2">
        <v>47.24</v>
      </c>
      <c r="BO411" s="2">
        <v>47.24</v>
      </c>
      <c r="BP411" s="2"/>
      <c r="BQ411" s="2" t="s">
        <v>847</v>
      </c>
      <c r="BR411" s="2" t="s">
        <v>82</v>
      </c>
      <c r="BS411" s="3">
        <v>42983</v>
      </c>
      <c r="BT411" s="4">
        <v>0.41666666666666669</v>
      </c>
      <c r="BU411" s="2" t="s">
        <v>848</v>
      </c>
      <c r="BV411" s="2" t="s">
        <v>95</v>
      </c>
      <c r="BW411" s="2"/>
      <c r="BX411" s="2"/>
      <c r="BY411" s="2">
        <v>1200</v>
      </c>
      <c r="BZ411" s="2" t="s">
        <v>27</v>
      </c>
      <c r="CA411" s="2"/>
      <c r="CB411" s="2"/>
      <c r="CC411" s="2" t="s">
        <v>121</v>
      </c>
      <c r="CD411" s="2">
        <v>7405</v>
      </c>
      <c r="CE411" s="2" t="s">
        <v>756</v>
      </c>
      <c r="CF411" s="5">
        <v>42984</v>
      </c>
      <c r="CG411" s="2"/>
      <c r="CH411" s="2"/>
      <c r="CI411" s="2">
        <v>1</v>
      </c>
      <c r="CJ411" s="2">
        <v>1</v>
      </c>
      <c r="CK411" s="2">
        <v>21</v>
      </c>
      <c r="CL411" s="2" t="s">
        <v>85</v>
      </c>
      <c r="CM411" s="2"/>
    </row>
    <row r="412" spans="1:91">
      <c r="A412" s="2" t="s">
        <v>71</v>
      </c>
      <c r="B412" s="2" t="s">
        <v>72</v>
      </c>
      <c r="C412" s="2" t="s">
        <v>73</v>
      </c>
      <c r="D412" s="2"/>
      <c r="E412" s="2" t="str">
        <f>"FES1162572985"</f>
        <v>FES1162572985</v>
      </c>
      <c r="F412" s="3">
        <v>42982</v>
      </c>
      <c r="G412" s="2">
        <v>201803</v>
      </c>
      <c r="H412" s="2" t="s">
        <v>78</v>
      </c>
      <c r="I412" s="2" t="s">
        <v>79</v>
      </c>
      <c r="J412" s="2" t="s">
        <v>80</v>
      </c>
      <c r="K412" s="2" t="s">
        <v>77</v>
      </c>
      <c r="L412" s="2" t="s">
        <v>175</v>
      </c>
      <c r="M412" s="2" t="s">
        <v>176</v>
      </c>
      <c r="N412" s="2" t="s">
        <v>177</v>
      </c>
      <c r="O412" s="2" t="s">
        <v>81</v>
      </c>
      <c r="P412" s="2" t="str">
        <f>"2170584945                    "</f>
        <v xml:space="preserve">2170584945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19.010000000000002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9.1</v>
      </c>
      <c r="BJ412" s="2">
        <v>3.3</v>
      </c>
      <c r="BK412" s="2">
        <v>9.5</v>
      </c>
      <c r="BL412" s="2">
        <v>196.85</v>
      </c>
      <c r="BM412" s="2">
        <v>27.56</v>
      </c>
      <c r="BN412" s="2">
        <v>224.41</v>
      </c>
      <c r="BO412" s="2">
        <v>224.41</v>
      </c>
      <c r="BP412" s="2"/>
      <c r="BQ412" s="2" t="s">
        <v>178</v>
      </c>
      <c r="BR412" s="2" t="s">
        <v>82</v>
      </c>
      <c r="BS412" s="3">
        <v>42983</v>
      </c>
      <c r="BT412" s="4">
        <v>0.41666666666666669</v>
      </c>
      <c r="BU412" s="2" t="s">
        <v>855</v>
      </c>
      <c r="BV412" s="2" t="s">
        <v>95</v>
      </c>
      <c r="BW412" s="2"/>
      <c r="BX412" s="2"/>
      <c r="BY412" s="2">
        <v>16365.84</v>
      </c>
      <c r="BZ412" s="2" t="s">
        <v>27</v>
      </c>
      <c r="CA412" s="2"/>
      <c r="CB412" s="2"/>
      <c r="CC412" s="2" t="s">
        <v>176</v>
      </c>
      <c r="CD412" s="2">
        <v>6850</v>
      </c>
      <c r="CE412" s="2" t="s">
        <v>126</v>
      </c>
      <c r="CF412" s="5">
        <v>42984</v>
      </c>
      <c r="CG412" s="2"/>
      <c r="CH412" s="2"/>
      <c r="CI412" s="2">
        <v>3</v>
      </c>
      <c r="CJ412" s="2">
        <v>1</v>
      </c>
      <c r="CK412" s="2">
        <v>21</v>
      </c>
      <c r="CL412" s="2" t="s">
        <v>85</v>
      </c>
      <c r="CM412" s="2"/>
    </row>
    <row r="413" spans="1:91">
      <c r="A413" s="2" t="s">
        <v>71</v>
      </c>
      <c r="B413" s="2" t="s">
        <v>72</v>
      </c>
      <c r="C413" s="2" t="s">
        <v>73</v>
      </c>
      <c r="D413" s="2"/>
      <c r="E413" s="2" t="str">
        <f>"FES1162573089"</f>
        <v>FES1162573089</v>
      </c>
      <c r="F413" s="3">
        <v>42982</v>
      </c>
      <c r="G413" s="2">
        <v>201803</v>
      </c>
      <c r="H413" s="2" t="s">
        <v>78</v>
      </c>
      <c r="I413" s="2" t="s">
        <v>79</v>
      </c>
      <c r="J413" s="2" t="s">
        <v>80</v>
      </c>
      <c r="K413" s="2" t="s">
        <v>77</v>
      </c>
      <c r="L413" s="2" t="s">
        <v>127</v>
      </c>
      <c r="M413" s="2" t="s">
        <v>128</v>
      </c>
      <c r="N413" s="2" t="s">
        <v>856</v>
      </c>
      <c r="O413" s="2" t="s">
        <v>81</v>
      </c>
      <c r="P413" s="2" t="str">
        <f>"2170588465                    "</f>
        <v xml:space="preserve">2170588465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4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2</v>
      </c>
      <c r="BJ413" s="2">
        <v>1.8</v>
      </c>
      <c r="BK413" s="2">
        <v>2</v>
      </c>
      <c r="BL413" s="2">
        <v>41.44</v>
      </c>
      <c r="BM413" s="2">
        <v>5.8</v>
      </c>
      <c r="BN413" s="2">
        <v>47.24</v>
      </c>
      <c r="BO413" s="2">
        <v>47.24</v>
      </c>
      <c r="BP413" s="2"/>
      <c r="BQ413" s="2" t="s">
        <v>857</v>
      </c>
      <c r="BR413" s="2" t="s">
        <v>82</v>
      </c>
      <c r="BS413" s="3">
        <v>42983</v>
      </c>
      <c r="BT413" s="4">
        <v>0.31736111111111115</v>
      </c>
      <c r="BU413" s="2" t="s">
        <v>858</v>
      </c>
      <c r="BV413" s="2" t="s">
        <v>95</v>
      </c>
      <c r="BW413" s="2"/>
      <c r="BX413" s="2"/>
      <c r="BY413" s="2">
        <v>8838.65</v>
      </c>
      <c r="BZ413" s="2" t="s">
        <v>27</v>
      </c>
      <c r="CA413" s="2" t="s">
        <v>820</v>
      </c>
      <c r="CB413" s="2"/>
      <c r="CC413" s="2" t="s">
        <v>128</v>
      </c>
      <c r="CD413" s="2">
        <v>6012</v>
      </c>
      <c r="CE413" s="2" t="s">
        <v>615</v>
      </c>
      <c r="CF413" s="5">
        <v>42984</v>
      </c>
      <c r="CG413" s="2"/>
      <c r="CH413" s="2"/>
      <c r="CI413" s="2">
        <v>1</v>
      </c>
      <c r="CJ413" s="2">
        <v>1</v>
      </c>
      <c r="CK413" s="2">
        <v>21</v>
      </c>
      <c r="CL413" s="2" t="s">
        <v>85</v>
      </c>
      <c r="CM413" s="2"/>
    </row>
    <row r="414" spans="1:91">
      <c r="A414" s="2" t="s">
        <v>71</v>
      </c>
      <c r="B414" s="2" t="s">
        <v>72</v>
      </c>
      <c r="C414" s="2" t="s">
        <v>73</v>
      </c>
      <c r="D414" s="2"/>
      <c r="E414" s="2" t="str">
        <f>"FES1162572981"</f>
        <v>FES1162572981</v>
      </c>
      <c r="F414" s="3">
        <v>42982</v>
      </c>
      <c r="G414" s="2">
        <v>201803</v>
      </c>
      <c r="H414" s="2" t="s">
        <v>78</v>
      </c>
      <c r="I414" s="2" t="s">
        <v>79</v>
      </c>
      <c r="J414" s="2" t="s">
        <v>80</v>
      </c>
      <c r="K414" s="2" t="s">
        <v>77</v>
      </c>
      <c r="L414" s="2" t="s">
        <v>127</v>
      </c>
      <c r="M414" s="2" t="s">
        <v>128</v>
      </c>
      <c r="N414" s="2" t="s">
        <v>452</v>
      </c>
      <c r="O414" s="2" t="s">
        <v>81</v>
      </c>
      <c r="P414" s="2" t="str">
        <f>"2170584115                    "</f>
        <v xml:space="preserve">2170584115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5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2.2999999999999998</v>
      </c>
      <c r="BJ414" s="2">
        <v>1.7</v>
      </c>
      <c r="BK414" s="2">
        <v>2.5</v>
      </c>
      <c r="BL414" s="2">
        <v>51.8</v>
      </c>
      <c r="BM414" s="2">
        <v>7.25</v>
      </c>
      <c r="BN414" s="2">
        <v>59.05</v>
      </c>
      <c r="BO414" s="2">
        <v>59.05</v>
      </c>
      <c r="BP414" s="2"/>
      <c r="BQ414" s="2" t="s">
        <v>111</v>
      </c>
      <c r="BR414" s="2" t="s">
        <v>82</v>
      </c>
      <c r="BS414" s="3">
        <v>42983</v>
      </c>
      <c r="BT414" s="4">
        <v>0.36805555555555558</v>
      </c>
      <c r="BU414" s="2" t="s">
        <v>824</v>
      </c>
      <c r="BV414" s="2" t="s">
        <v>95</v>
      </c>
      <c r="BW414" s="2"/>
      <c r="BX414" s="2"/>
      <c r="BY414" s="2">
        <v>8337.9599999999991</v>
      </c>
      <c r="BZ414" s="2" t="s">
        <v>27</v>
      </c>
      <c r="CA414" s="2" t="s">
        <v>165</v>
      </c>
      <c r="CB414" s="2"/>
      <c r="CC414" s="2" t="s">
        <v>128</v>
      </c>
      <c r="CD414" s="2">
        <v>6001</v>
      </c>
      <c r="CE414" s="2" t="s">
        <v>126</v>
      </c>
      <c r="CF414" s="5">
        <v>42984</v>
      </c>
      <c r="CG414" s="2"/>
      <c r="CH414" s="2"/>
      <c r="CI414" s="2">
        <v>1</v>
      </c>
      <c r="CJ414" s="2">
        <v>1</v>
      </c>
      <c r="CK414" s="2">
        <v>21</v>
      </c>
      <c r="CL414" s="2" t="s">
        <v>85</v>
      </c>
      <c r="CM414" s="2"/>
    </row>
    <row r="415" spans="1:91">
      <c r="A415" s="2" t="s">
        <v>71</v>
      </c>
      <c r="B415" s="2" t="s">
        <v>72</v>
      </c>
      <c r="C415" s="2" t="s">
        <v>73</v>
      </c>
      <c r="D415" s="2"/>
      <c r="E415" s="2" t="str">
        <f>"FES1162573154"</f>
        <v>FES1162573154</v>
      </c>
      <c r="F415" s="3">
        <v>42982</v>
      </c>
      <c r="G415" s="2">
        <v>201803</v>
      </c>
      <c r="H415" s="2" t="s">
        <v>78</v>
      </c>
      <c r="I415" s="2" t="s">
        <v>79</v>
      </c>
      <c r="J415" s="2" t="s">
        <v>80</v>
      </c>
      <c r="K415" s="2" t="s">
        <v>77</v>
      </c>
      <c r="L415" s="2" t="s">
        <v>120</v>
      </c>
      <c r="M415" s="2" t="s">
        <v>121</v>
      </c>
      <c r="N415" s="2" t="s">
        <v>183</v>
      </c>
      <c r="O415" s="2" t="s">
        <v>81</v>
      </c>
      <c r="P415" s="2" t="str">
        <f>"2170588551                    "</f>
        <v xml:space="preserve">2170588551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4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1</v>
      </c>
      <c r="BI415" s="2">
        <v>1</v>
      </c>
      <c r="BJ415" s="2">
        <v>0.2</v>
      </c>
      <c r="BK415" s="2">
        <v>1</v>
      </c>
      <c r="BL415" s="2">
        <v>41.44</v>
      </c>
      <c r="BM415" s="2">
        <v>5.8</v>
      </c>
      <c r="BN415" s="2">
        <v>47.24</v>
      </c>
      <c r="BO415" s="2">
        <v>47.24</v>
      </c>
      <c r="BP415" s="2"/>
      <c r="BQ415" s="2" t="s">
        <v>111</v>
      </c>
      <c r="BR415" s="2" t="s">
        <v>82</v>
      </c>
      <c r="BS415" s="3">
        <v>42983</v>
      </c>
      <c r="BT415" s="4">
        <v>0.39027777777777778</v>
      </c>
      <c r="BU415" s="2" t="s">
        <v>341</v>
      </c>
      <c r="BV415" s="2" t="s">
        <v>95</v>
      </c>
      <c r="BW415" s="2"/>
      <c r="BX415" s="2"/>
      <c r="BY415" s="2">
        <v>1200</v>
      </c>
      <c r="BZ415" s="2" t="s">
        <v>27</v>
      </c>
      <c r="CA415" s="2" t="s">
        <v>404</v>
      </c>
      <c r="CB415" s="2"/>
      <c r="CC415" s="2" t="s">
        <v>121</v>
      </c>
      <c r="CD415" s="2">
        <v>7405</v>
      </c>
      <c r="CE415" s="2" t="s">
        <v>89</v>
      </c>
      <c r="CF415" s="5">
        <v>42984</v>
      </c>
      <c r="CG415" s="2"/>
      <c r="CH415" s="2"/>
      <c r="CI415" s="2">
        <v>1</v>
      </c>
      <c r="CJ415" s="2">
        <v>1</v>
      </c>
      <c r="CK415" s="2">
        <v>21</v>
      </c>
      <c r="CL415" s="2" t="s">
        <v>85</v>
      </c>
      <c r="CM415" s="2"/>
    </row>
    <row r="416" spans="1:91">
      <c r="A416" s="2" t="s">
        <v>71</v>
      </c>
      <c r="B416" s="2" t="s">
        <v>72</v>
      </c>
      <c r="C416" s="2" t="s">
        <v>73</v>
      </c>
      <c r="D416" s="2"/>
      <c r="E416" s="2" t="str">
        <f>"FES1162573246"</f>
        <v>FES1162573246</v>
      </c>
      <c r="F416" s="3">
        <v>42982</v>
      </c>
      <c r="G416" s="2">
        <v>201803</v>
      </c>
      <c r="H416" s="2" t="s">
        <v>78</v>
      </c>
      <c r="I416" s="2" t="s">
        <v>79</v>
      </c>
      <c r="J416" s="2" t="s">
        <v>80</v>
      </c>
      <c r="K416" s="2" t="s">
        <v>77</v>
      </c>
      <c r="L416" s="2" t="s">
        <v>127</v>
      </c>
      <c r="M416" s="2" t="s">
        <v>128</v>
      </c>
      <c r="N416" s="2" t="s">
        <v>181</v>
      </c>
      <c r="O416" s="2" t="s">
        <v>81</v>
      </c>
      <c r="P416" s="2" t="str">
        <f>"2170588609                    "</f>
        <v xml:space="preserve">2170588609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7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1</v>
      </c>
      <c r="BI416" s="2">
        <v>2</v>
      </c>
      <c r="BJ416" s="2">
        <v>3.3</v>
      </c>
      <c r="BK416" s="2">
        <v>3.5</v>
      </c>
      <c r="BL416" s="2">
        <v>72.52</v>
      </c>
      <c r="BM416" s="2">
        <v>10.15</v>
      </c>
      <c r="BN416" s="2">
        <v>82.67</v>
      </c>
      <c r="BO416" s="2">
        <v>82.67</v>
      </c>
      <c r="BP416" s="2"/>
      <c r="BQ416" s="2" t="s">
        <v>111</v>
      </c>
      <c r="BR416" s="2" t="s">
        <v>82</v>
      </c>
      <c r="BS416" s="3">
        <v>42983</v>
      </c>
      <c r="BT416" s="4">
        <v>0.33333333333333331</v>
      </c>
      <c r="BU416" s="2" t="s">
        <v>845</v>
      </c>
      <c r="BV416" s="2" t="s">
        <v>95</v>
      </c>
      <c r="BW416" s="2"/>
      <c r="BX416" s="2"/>
      <c r="BY416" s="2">
        <v>16594.46</v>
      </c>
      <c r="BZ416" s="2" t="s">
        <v>27</v>
      </c>
      <c r="CA416" s="2" t="s">
        <v>368</v>
      </c>
      <c r="CB416" s="2"/>
      <c r="CC416" s="2" t="s">
        <v>128</v>
      </c>
      <c r="CD416" s="2">
        <v>6001</v>
      </c>
      <c r="CE416" s="2" t="s">
        <v>615</v>
      </c>
      <c r="CF416" s="5">
        <v>42984</v>
      </c>
      <c r="CG416" s="2"/>
      <c r="CH416" s="2"/>
      <c r="CI416" s="2">
        <v>1</v>
      </c>
      <c r="CJ416" s="2">
        <v>1</v>
      </c>
      <c r="CK416" s="2">
        <v>21</v>
      </c>
      <c r="CL416" s="2" t="s">
        <v>85</v>
      </c>
      <c r="CM416" s="2"/>
    </row>
    <row r="417" spans="1:91">
      <c r="A417" s="2" t="s">
        <v>71</v>
      </c>
      <c r="B417" s="2" t="s">
        <v>72</v>
      </c>
      <c r="C417" s="2" t="s">
        <v>73</v>
      </c>
      <c r="D417" s="2"/>
      <c r="E417" s="2" t="str">
        <f>"FES1162573040"</f>
        <v>FES1162573040</v>
      </c>
      <c r="F417" s="3">
        <v>42982</v>
      </c>
      <c r="G417" s="2">
        <v>201803</v>
      </c>
      <c r="H417" s="2" t="s">
        <v>78</v>
      </c>
      <c r="I417" s="2" t="s">
        <v>79</v>
      </c>
      <c r="J417" s="2" t="s">
        <v>80</v>
      </c>
      <c r="K417" s="2" t="s">
        <v>77</v>
      </c>
      <c r="L417" s="2" t="s">
        <v>258</v>
      </c>
      <c r="M417" s="2" t="s">
        <v>259</v>
      </c>
      <c r="N417" s="2" t="s">
        <v>859</v>
      </c>
      <c r="O417" s="2" t="s">
        <v>81</v>
      </c>
      <c r="P417" s="2" t="str">
        <f>"2170587802                    "</f>
        <v xml:space="preserve">2170587802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7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3</v>
      </c>
      <c r="BJ417" s="2">
        <v>3.2</v>
      </c>
      <c r="BK417" s="2">
        <v>3.5</v>
      </c>
      <c r="BL417" s="2">
        <v>72.52</v>
      </c>
      <c r="BM417" s="2">
        <v>10.15</v>
      </c>
      <c r="BN417" s="2">
        <v>82.67</v>
      </c>
      <c r="BO417" s="2">
        <v>82.67</v>
      </c>
      <c r="BP417" s="2"/>
      <c r="BQ417" s="2"/>
      <c r="BR417" s="2" t="s">
        <v>82</v>
      </c>
      <c r="BS417" s="3">
        <v>42983</v>
      </c>
      <c r="BT417" s="4">
        <v>0.3888888888888889</v>
      </c>
      <c r="BU417" s="2" t="s">
        <v>747</v>
      </c>
      <c r="BV417" s="2" t="s">
        <v>95</v>
      </c>
      <c r="BW417" s="2"/>
      <c r="BX417" s="2"/>
      <c r="BY417" s="2">
        <v>15860.81</v>
      </c>
      <c r="BZ417" s="2" t="s">
        <v>27</v>
      </c>
      <c r="CA417" s="2"/>
      <c r="CB417" s="2"/>
      <c r="CC417" s="2" t="s">
        <v>259</v>
      </c>
      <c r="CD417" s="2">
        <v>5200</v>
      </c>
      <c r="CE417" s="2" t="s">
        <v>751</v>
      </c>
      <c r="CF417" s="5">
        <v>42984</v>
      </c>
      <c r="CG417" s="2"/>
      <c r="CH417" s="2"/>
      <c r="CI417" s="2">
        <v>1</v>
      </c>
      <c r="CJ417" s="2">
        <v>1</v>
      </c>
      <c r="CK417" s="2">
        <v>21</v>
      </c>
      <c r="CL417" s="2" t="s">
        <v>85</v>
      </c>
      <c r="CM417" s="2"/>
    </row>
    <row r="418" spans="1:91">
      <c r="A418" s="2" t="s">
        <v>71</v>
      </c>
      <c r="B418" s="2" t="s">
        <v>72</v>
      </c>
      <c r="C418" s="2" t="s">
        <v>73</v>
      </c>
      <c r="D418" s="2"/>
      <c r="E418" s="2" t="str">
        <f>"FES1162572959"</f>
        <v>FES1162572959</v>
      </c>
      <c r="F418" s="3">
        <v>42982</v>
      </c>
      <c r="G418" s="2">
        <v>201803</v>
      </c>
      <c r="H418" s="2" t="s">
        <v>78</v>
      </c>
      <c r="I418" s="2" t="s">
        <v>79</v>
      </c>
      <c r="J418" s="2" t="s">
        <v>80</v>
      </c>
      <c r="K418" s="2" t="s">
        <v>77</v>
      </c>
      <c r="L418" s="2" t="s">
        <v>74</v>
      </c>
      <c r="M418" s="2" t="s">
        <v>75</v>
      </c>
      <c r="N418" s="2" t="s">
        <v>712</v>
      </c>
      <c r="O418" s="2" t="s">
        <v>81</v>
      </c>
      <c r="P418" s="2" t="str">
        <f>"2170580303                    "</f>
        <v xml:space="preserve">2170580303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11.01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5.4</v>
      </c>
      <c r="BJ418" s="2">
        <v>1.7</v>
      </c>
      <c r="BK418" s="2">
        <v>5.5</v>
      </c>
      <c r="BL418" s="2">
        <v>113.97</v>
      </c>
      <c r="BM418" s="2">
        <v>15.96</v>
      </c>
      <c r="BN418" s="2">
        <v>129.93</v>
      </c>
      <c r="BO418" s="2">
        <v>129.93</v>
      </c>
      <c r="BP418" s="2"/>
      <c r="BQ418" s="2" t="s">
        <v>111</v>
      </c>
      <c r="BR418" s="2" t="s">
        <v>82</v>
      </c>
      <c r="BS418" s="3">
        <v>42983</v>
      </c>
      <c r="BT418" s="4">
        <v>0.42291666666666666</v>
      </c>
      <c r="BU418" s="2" t="s">
        <v>742</v>
      </c>
      <c r="BV418" s="2" t="s">
        <v>95</v>
      </c>
      <c r="BW418" s="2"/>
      <c r="BX418" s="2"/>
      <c r="BY418" s="2">
        <v>8264.43</v>
      </c>
      <c r="BZ418" s="2" t="s">
        <v>27</v>
      </c>
      <c r="CA418" s="2" t="s">
        <v>711</v>
      </c>
      <c r="CB418" s="2"/>
      <c r="CC418" s="2" t="s">
        <v>75</v>
      </c>
      <c r="CD418" s="2">
        <v>3201</v>
      </c>
      <c r="CE418" s="2" t="s">
        <v>126</v>
      </c>
      <c r="CF418" s="5">
        <v>42985</v>
      </c>
      <c r="CG418" s="2"/>
      <c r="CH418" s="2"/>
      <c r="CI418" s="2">
        <v>1</v>
      </c>
      <c r="CJ418" s="2">
        <v>1</v>
      </c>
      <c r="CK418" s="2">
        <v>21</v>
      </c>
      <c r="CL418" s="2" t="s">
        <v>85</v>
      </c>
      <c r="CM418" s="2"/>
    </row>
    <row r="419" spans="1:91">
      <c r="A419" s="2" t="s">
        <v>71</v>
      </c>
      <c r="B419" s="2" t="s">
        <v>72</v>
      </c>
      <c r="C419" s="2" t="s">
        <v>73</v>
      </c>
      <c r="D419" s="2"/>
      <c r="E419" s="2" t="str">
        <f>"FES1162573011"</f>
        <v>FES1162573011</v>
      </c>
      <c r="F419" s="3">
        <v>42982</v>
      </c>
      <c r="G419" s="2">
        <v>201803</v>
      </c>
      <c r="H419" s="2" t="s">
        <v>78</v>
      </c>
      <c r="I419" s="2" t="s">
        <v>79</v>
      </c>
      <c r="J419" s="2" t="s">
        <v>80</v>
      </c>
      <c r="K419" s="2" t="s">
        <v>77</v>
      </c>
      <c r="L419" s="2" t="s">
        <v>120</v>
      </c>
      <c r="M419" s="2" t="s">
        <v>121</v>
      </c>
      <c r="N419" s="2" t="s">
        <v>860</v>
      </c>
      <c r="O419" s="2" t="s">
        <v>81</v>
      </c>
      <c r="P419" s="2" t="str">
        <f>"2170586843                    "</f>
        <v xml:space="preserve">2170586843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4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1</v>
      </c>
      <c r="BJ419" s="2">
        <v>0.2</v>
      </c>
      <c r="BK419" s="2">
        <v>1</v>
      </c>
      <c r="BL419" s="2">
        <v>41.44</v>
      </c>
      <c r="BM419" s="2">
        <v>5.8</v>
      </c>
      <c r="BN419" s="2">
        <v>47.24</v>
      </c>
      <c r="BO419" s="2">
        <v>47.24</v>
      </c>
      <c r="BP419" s="2"/>
      <c r="BQ419" s="2" t="s">
        <v>376</v>
      </c>
      <c r="BR419" s="2" t="s">
        <v>82</v>
      </c>
      <c r="BS419" s="3">
        <v>42983</v>
      </c>
      <c r="BT419" s="4">
        <v>0.41666666666666669</v>
      </c>
      <c r="BU419" s="2" t="s">
        <v>861</v>
      </c>
      <c r="BV419" s="2" t="s">
        <v>95</v>
      </c>
      <c r="BW419" s="2"/>
      <c r="BX419" s="2"/>
      <c r="BY419" s="2">
        <v>1200</v>
      </c>
      <c r="BZ419" s="2" t="s">
        <v>27</v>
      </c>
      <c r="CA419" s="2"/>
      <c r="CB419" s="2"/>
      <c r="CC419" s="2" t="s">
        <v>121</v>
      </c>
      <c r="CD419" s="2">
        <v>7490</v>
      </c>
      <c r="CE419" s="2" t="s">
        <v>89</v>
      </c>
      <c r="CF419" s="5">
        <v>42984</v>
      </c>
      <c r="CG419" s="2"/>
      <c r="CH419" s="2"/>
      <c r="CI419" s="2">
        <v>1</v>
      </c>
      <c r="CJ419" s="2">
        <v>1</v>
      </c>
      <c r="CK419" s="2">
        <v>21</v>
      </c>
      <c r="CL419" s="2" t="s">
        <v>85</v>
      </c>
      <c r="CM419" s="2"/>
    </row>
    <row r="420" spans="1:91">
      <c r="A420" s="2" t="s">
        <v>71</v>
      </c>
      <c r="B420" s="2" t="s">
        <v>72</v>
      </c>
      <c r="C420" s="2" t="s">
        <v>73</v>
      </c>
      <c r="D420" s="2"/>
      <c r="E420" s="2" t="str">
        <f>"FES1162573047"</f>
        <v>FES1162573047</v>
      </c>
      <c r="F420" s="3">
        <v>42982</v>
      </c>
      <c r="G420" s="2">
        <v>201803</v>
      </c>
      <c r="H420" s="2" t="s">
        <v>78</v>
      </c>
      <c r="I420" s="2" t="s">
        <v>79</v>
      </c>
      <c r="J420" s="2" t="s">
        <v>80</v>
      </c>
      <c r="K420" s="2" t="s">
        <v>77</v>
      </c>
      <c r="L420" s="2" t="s">
        <v>159</v>
      </c>
      <c r="M420" s="2" t="s">
        <v>160</v>
      </c>
      <c r="N420" s="2" t="s">
        <v>161</v>
      </c>
      <c r="O420" s="2" t="s">
        <v>81</v>
      </c>
      <c r="P420" s="2" t="str">
        <f>"2170587955                    "</f>
        <v xml:space="preserve">2170587955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3.13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1</v>
      </c>
      <c r="BJ420" s="2">
        <v>0.2</v>
      </c>
      <c r="BK420" s="2">
        <v>1</v>
      </c>
      <c r="BL420" s="2">
        <v>32.380000000000003</v>
      </c>
      <c r="BM420" s="2">
        <v>4.53</v>
      </c>
      <c r="BN420" s="2">
        <v>36.909999999999997</v>
      </c>
      <c r="BO420" s="2">
        <v>36.909999999999997</v>
      </c>
      <c r="BP420" s="2"/>
      <c r="BQ420" s="2" t="s">
        <v>99</v>
      </c>
      <c r="BR420" s="2" t="s">
        <v>82</v>
      </c>
      <c r="BS420" s="3">
        <v>42983</v>
      </c>
      <c r="BT420" s="4">
        <v>0.375</v>
      </c>
      <c r="BU420" s="2" t="s">
        <v>709</v>
      </c>
      <c r="BV420" s="2" t="s">
        <v>95</v>
      </c>
      <c r="BW420" s="2"/>
      <c r="BX420" s="2"/>
      <c r="BY420" s="2">
        <v>1200</v>
      </c>
      <c r="BZ420" s="2" t="s">
        <v>27</v>
      </c>
      <c r="CA420" s="2" t="s">
        <v>180</v>
      </c>
      <c r="CB420" s="2"/>
      <c r="CC420" s="2" t="s">
        <v>160</v>
      </c>
      <c r="CD420" s="2">
        <v>2094</v>
      </c>
      <c r="CE420" s="2" t="s">
        <v>89</v>
      </c>
      <c r="CF420" s="5">
        <v>42984</v>
      </c>
      <c r="CG420" s="2"/>
      <c r="CH420" s="2"/>
      <c r="CI420" s="2">
        <v>1</v>
      </c>
      <c r="CJ420" s="2">
        <v>1</v>
      </c>
      <c r="CK420" s="2">
        <v>22</v>
      </c>
      <c r="CL420" s="2" t="s">
        <v>85</v>
      </c>
      <c r="CM420" s="2"/>
    </row>
    <row r="421" spans="1:91">
      <c r="A421" s="2" t="s">
        <v>71</v>
      </c>
      <c r="B421" s="2" t="s">
        <v>72</v>
      </c>
      <c r="C421" s="2" t="s">
        <v>73</v>
      </c>
      <c r="D421" s="2"/>
      <c r="E421" s="2" t="str">
        <f>"FES1162573034"</f>
        <v>FES1162573034</v>
      </c>
      <c r="F421" s="3">
        <v>42982</v>
      </c>
      <c r="G421" s="2">
        <v>201803</v>
      </c>
      <c r="H421" s="2" t="s">
        <v>78</v>
      </c>
      <c r="I421" s="2" t="s">
        <v>79</v>
      </c>
      <c r="J421" s="2" t="s">
        <v>80</v>
      </c>
      <c r="K421" s="2" t="s">
        <v>77</v>
      </c>
      <c r="L421" s="2" t="s">
        <v>216</v>
      </c>
      <c r="M421" s="2" t="s">
        <v>217</v>
      </c>
      <c r="N421" s="2" t="s">
        <v>862</v>
      </c>
      <c r="O421" s="2" t="s">
        <v>81</v>
      </c>
      <c r="P421" s="2" t="str">
        <f>"2170587663                    "</f>
        <v xml:space="preserve">2170587663        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5.63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1</v>
      </c>
      <c r="BJ421" s="2">
        <v>0.2</v>
      </c>
      <c r="BK421" s="2">
        <v>1</v>
      </c>
      <c r="BL421" s="2">
        <v>58.28</v>
      </c>
      <c r="BM421" s="2">
        <v>8.16</v>
      </c>
      <c r="BN421" s="2">
        <v>66.44</v>
      </c>
      <c r="BO421" s="2">
        <v>66.44</v>
      </c>
      <c r="BP421" s="2"/>
      <c r="BQ421" s="2" t="s">
        <v>863</v>
      </c>
      <c r="BR421" s="2" t="s">
        <v>82</v>
      </c>
      <c r="BS421" s="3">
        <v>42983</v>
      </c>
      <c r="BT421" s="4">
        <v>0.34027777777777773</v>
      </c>
      <c r="BU421" s="2" t="s">
        <v>864</v>
      </c>
      <c r="BV421" s="2" t="s">
        <v>95</v>
      </c>
      <c r="BW421" s="2"/>
      <c r="BX421" s="2"/>
      <c r="BY421" s="2">
        <v>1200</v>
      </c>
      <c r="BZ421" s="2" t="s">
        <v>27</v>
      </c>
      <c r="CA421" s="2" t="s">
        <v>865</v>
      </c>
      <c r="CB421" s="2"/>
      <c r="CC421" s="2" t="s">
        <v>217</v>
      </c>
      <c r="CD421" s="2">
        <v>1754</v>
      </c>
      <c r="CE421" s="2" t="s">
        <v>89</v>
      </c>
      <c r="CF421" s="5">
        <v>42984</v>
      </c>
      <c r="CG421" s="2"/>
      <c r="CH421" s="2"/>
      <c r="CI421" s="2">
        <v>1</v>
      </c>
      <c r="CJ421" s="2">
        <v>1</v>
      </c>
      <c r="CK421" s="2">
        <v>24</v>
      </c>
      <c r="CL421" s="2" t="s">
        <v>85</v>
      </c>
      <c r="CM421" s="2"/>
    </row>
    <row r="422" spans="1:91">
      <c r="A422" s="2" t="s">
        <v>71</v>
      </c>
      <c r="B422" s="2" t="s">
        <v>72</v>
      </c>
      <c r="C422" s="2" t="s">
        <v>73</v>
      </c>
      <c r="D422" s="2"/>
      <c r="E422" s="2" t="str">
        <f>"FES1162572991"</f>
        <v>FES1162572991</v>
      </c>
      <c r="F422" s="3">
        <v>42982</v>
      </c>
      <c r="G422" s="2">
        <v>201803</v>
      </c>
      <c r="H422" s="2" t="s">
        <v>78</v>
      </c>
      <c r="I422" s="2" t="s">
        <v>79</v>
      </c>
      <c r="J422" s="2" t="s">
        <v>80</v>
      </c>
      <c r="K422" s="2" t="s">
        <v>77</v>
      </c>
      <c r="L422" s="2" t="s">
        <v>78</v>
      </c>
      <c r="M422" s="2" t="s">
        <v>79</v>
      </c>
      <c r="N422" s="2" t="s">
        <v>866</v>
      </c>
      <c r="O422" s="2" t="s">
        <v>81</v>
      </c>
      <c r="P422" s="2" t="str">
        <f>"2170585469                    "</f>
        <v xml:space="preserve">2170585469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3.13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1</v>
      </c>
      <c r="BJ422" s="2">
        <v>0.2</v>
      </c>
      <c r="BK422" s="2">
        <v>1</v>
      </c>
      <c r="BL422" s="2">
        <v>32.380000000000003</v>
      </c>
      <c r="BM422" s="2">
        <v>4.53</v>
      </c>
      <c r="BN422" s="2">
        <v>36.909999999999997</v>
      </c>
      <c r="BO422" s="2">
        <v>36.909999999999997</v>
      </c>
      <c r="BP422" s="2"/>
      <c r="BQ422" s="2" t="s">
        <v>111</v>
      </c>
      <c r="BR422" s="2" t="s">
        <v>82</v>
      </c>
      <c r="BS422" s="3">
        <v>42983</v>
      </c>
      <c r="BT422" s="4">
        <v>0.41041666666666665</v>
      </c>
      <c r="BU422" s="2" t="s">
        <v>867</v>
      </c>
      <c r="BV422" s="2" t="s">
        <v>95</v>
      </c>
      <c r="BW422" s="2"/>
      <c r="BX422" s="2"/>
      <c r="BY422" s="2">
        <v>1200</v>
      </c>
      <c r="BZ422" s="2" t="s">
        <v>27</v>
      </c>
      <c r="CA422" s="2"/>
      <c r="CB422" s="2"/>
      <c r="CC422" s="2" t="s">
        <v>79</v>
      </c>
      <c r="CD422" s="2">
        <v>1619</v>
      </c>
      <c r="CE422" s="2" t="s">
        <v>89</v>
      </c>
      <c r="CF422" s="5">
        <v>42984</v>
      </c>
      <c r="CG422" s="2"/>
      <c r="CH422" s="2"/>
      <c r="CI422" s="2">
        <v>1</v>
      </c>
      <c r="CJ422" s="2">
        <v>1</v>
      </c>
      <c r="CK422" s="2">
        <v>22</v>
      </c>
      <c r="CL422" s="2" t="s">
        <v>85</v>
      </c>
      <c r="CM422" s="2"/>
    </row>
    <row r="423" spans="1:91">
      <c r="A423" s="2" t="s">
        <v>71</v>
      </c>
      <c r="B423" s="2" t="s">
        <v>72</v>
      </c>
      <c r="C423" s="2" t="s">
        <v>73</v>
      </c>
      <c r="D423" s="2"/>
      <c r="E423" s="2" t="str">
        <f>"FES1162572997"</f>
        <v>FES1162572997</v>
      </c>
      <c r="F423" s="3">
        <v>42982</v>
      </c>
      <c r="G423" s="2">
        <v>201803</v>
      </c>
      <c r="H423" s="2" t="s">
        <v>78</v>
      </c>
      <c r="I423" s="2" t="s">
        <v>79</v>
      </c>
      <c r="J423" s="2" t="s">
        <v>80</v>
      </c>
      <c r="K423" s="2" t="s">
        <v>77</v>
      </c>
      <c r="L423" s="2" t="s">
        <v>171</v>
      </c>
      <c r="M423" s="2" t="s">
        <v>172</v>
      </c>
      <c r="N423" s="2" t="s">
        <v>868</v>
      </c>
      <c r="O423" s="2" t="s">
        <v>81</v>
      </c>
      <c r="P423" s="2" t="str">
        <f>"2170585973                    "</f>
        <v xml:space="preserve">2170585973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3.13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1</v>
      </c>
      <c r="BJ423" s="2">
        <v>0.2</v>
      </c>
      <c r="BK423" s="2">
        <v>1</v>
      </c>
      <c r="BL423" s="2">
        <v>32.380000000000003</v>
      </c>
      <c r="BM423" s="2">
        <v>4.53</v>
      </c>
      <c r="BN423" s="2">
        <v>36.909999999999997</v>
      </c>
      <c r="BO423" s="2">
        <v>36.909999999999997</v>
      </c>
      <c r="BP423" s="2"/>
      <c r="BQ423" s="2" t="s">
        <v>111</v>
      </c>
      <c r="BR423" s="2" t="s">
        <v>82</v>
      </c>
      <c r="BS423" s="3">
        <v>42983</v>
      </c>
      <c r="BT423" s="4">
        <v>0.41666666666666669</v>
      </c>
      <c r="BU423" s="2" t="s">
        <v>779</v>
      </c>
      <c r="BV423" s="2" t="s">
        <v>95</v>
      </c>
      <c r="BW423" s="2"/>
      <c r="BX423" s="2"/>
      <c r="BY423" s="2">
        <v>1200</v>
      </c>
      <c r="BZ423" s="2" t="s">
        <v>27</v>
      </c>
      <c r="CA423" s="2"/>
      <c r="CB423" s="2"/>
      <c r="CC423" s="2" t="s">
        <v>172</v>
      </c>
      <c r="CD423" s="2">
        <v>1459</v>
      </c>
      <c r="CE423" s="2" t="s">
        <v>756</v>
      </c>
      <c r="CF423" s="5">
        <v>42984</v>
      </c>
      <c r="CG423" s="2"/>
      <c r="CH423" s="2"/>
      <c r="CI423" s="2">
        <v>1</v>
      </c>
      <c r="CJ423" s="2">
        <v>1</v>
      </c>
      <c r="CK423" s="2">
        <v>22</v>
      </c>
      <c r="CL423" s="2" t="s">
        <v>85</v>
      </c>
      <c r="CM423" s="2"/>
    </row>
    <row r="424" spans="1:91">
      <c r="A424" s="2" t="s">
        <v>71</v>
      </c>
      <c r="B424" s="2" t="s">
        <v>72</v>
      </c>
      <c r="C424" s="2" t="s">
        <v>73</v>
      </c>
      <c r="D424" s="2"/>
      <c r="E424" s="2" t="str">
        <f>"FES1162572979"</f>
        <v>FES1162572979</v>
      </c>
      <c r="F424" s="3">
        <v>42982</v>
      </c>
      <c r="G424" s="2">
        <v>201803</v>
      </c>
      <c r="H424" s="2" t="s">
        <v>78</v>
      </c>
      <c r="I424" s="2" t="s">
        <v>79</v>
      </c>
      <c r="J424" s="2" t="s">
        <v>80</v>
      </c>
      <c r="K424" s="2" t="s">
        <v>77</v>
      </c>
      <c r="L424" s="2" t="s">
        <v>127</v>
      </c>
      <c r="M424" s="2" t="s">
        <v>128</v>
      </c>
      <c r="N424" s="2" t="s">
        <v>452</v>
      </c>
      <c r="O424" s="2" t="s">
        <v>81</v>
      </c>
      <c r="P424" s="2" t="str">
        <f>"2170584113                    "</f>
        <v xml:space="preserve">2170584113  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4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1</v>
      </c>
      <c r="BJ424" s="2">
        <v>0.2</v>
      </c>
      <c r="BK424" s="2">
        <v>1</v>
      </c>
      <c r="BL424" s="2">
        <v>41.44</v>
      </c>
      <c r="BM424" s="2">
        <v>5.8</v>
      </c>
      <c r="BN424" s="2">
        <v>47.24</v>
      </c>
      <c r="BO424" s="2">
        <v>47.24</v>
      </c>
      <c r="BP424" s="2"/>
      <c r="BQ424" s="2" t="s">
        <v>111</v>
      </c>
      <c r="BR424" s="2" t="s">
        <v>82</v>
      </c>
      <c r="BS424" s="3">
        <v>42983</v>
      </c>
      <c r="BT424" s="4">
        <v>0.3666666666666667</v>
      </c>
      <c r="BU424" s="2" t="s">
        <v>869</v>
      </c>
      <c r="BV424" s="2" t="s">
        <v>95</v>
      </c>
      <c r="BW424" s="2"/>
      <c r="BX424" s="2"/>
      <c r="BY424" s="2">
        <v>1200</v>
      </c>
      <c r="BZ424" s="2" t="s">
        <v>27</v>
      </c>
      <c r="CA424" s="2" t="s">
        <v>165</v>
      </c>
      <c r="CB424" s="2"/>
      <c r="CC424" s="2" t="s">
        <v>128</v>
      </c>
      <c r="CD424" s="2">
        <v>6001</v>
      </c>
      <c r="CE424" s="2" t="s">
        <v>756</v>
      </c>
      <c r="CF424" s="5">
        <v>42984</v>
      </c>
      <c r="CG424" s="2"/>
      <c r="CH424" s="2"/>
      <c r="CI424" s="2">
        <v>1</v>
      </c>
      <c r="CJ424" s="2">
        <v>1</v>
      </c>
      <c r="CK424" s="2">
        <v>21</v>
      </c>
      <c r="CL424" s="2" t="s">
        <v>85</v>
      </c>
      <c r="CM424" s="2"/>
    </row>
    <row r="425" spans="1:91">
      <c r="A425" s="2" t="s">
        <v>71</v>
      </c>
      <c r="B425" s="2" t="s">
        <v>72</v>
      </c>
      <c r="C425" s="2" t="s">
        <v>73</v>
      </c>
      <c r="D425" s="2"/>
      <c r="E425" s="2" t="str">
        <f>"FES1162573119"</f>
        <v>FES1162573119</v>
      </c>
      <c r="F425" s="3">
        <v>42982</v>
      </c>
      <c r="G425" s="2">
        <v>201803</v>
      </c>
      <c r="H425" s="2" t="s">
        <v>78</v>
      </c>
      <c r="I425" s="2" t="s">
        <v>79</v>
      </c>
      <c r="J425" s="2" t="s">
        <v>80</v>
      </c>
      <c r="K425" s="2" t="s">
        <v>77</v>
      </c>
      <c r="L425" s="2" t="s">
        <v>258</v>
      </c>
      <c r="M425" s="2" t="s">
        <v>259</v>
      </c>
      <c r="N425" s="2" t="s">
        <v>600</v>
      </c>
      <c r="O425" s="2" t="s">
        <v>81</v>
      </c>
      <c r="P425" s="2" t="str">
        <f>"2170588520                    "</f>
        <v xml:space="preserve">2170588520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4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1</v>
      </c>
      <c r="BJ425" s="2">
        <v>0.2</v>
      </c>
      <c r="BK425" s="2">
        <v>1</v>
      </c>
      <c r="BL425" s="2">
        <v>41.44</v>
      </c>
      <c r="BM425" s="2">
        <v>5.8</v>
      </c>
      <c r="BN425" s="2">
        <v>47.24</v>
      </c>
      <c r="BO425" s="2">
        <v>47.24</v>
      </c>
      <c r="BP425" s="2"/>
      <c r="BQ425" s="2" t="s">
        <v>99</v>
      </c>
      <c r="BR425" s="2" t="s">
        <v>82</v>
      </c>
      <c r="BS425" s="3">
        <v>42983</v>
      </c>
      <c r="BT425" s="4">
        <v>0.3444444444444445</v>
      </c>
      <c r="BU425" s="2" t="s">
        <v>870</v>
      </c>
      <c r="BV425" s="2" t="s">
        <v>95</v>
      </c>
      <c r="BW425" s="2"/>
      <c r="BX425" s="2"/>
      <c r="BY425" s="2">
        <v>1200</v>
      </c>
      <c r="BZ425" s="2" t="s">
        <v>27</v>
      </c>
      <c r="CA425" s="2" t="s">
        <v>826</v>
      </c>
      <c r="CB425" s="2"/>
      <c r="CC425" s="2" t="s">
        <v>259</v>
      </c>
      <c r="CD425" s="2">
        <v>5201</v>
      </c>
      <c r="CE425" s="2" t="s">
        <v>89</v>
      </c>
      <c r="CF425" s="5">
        <v>42984</v>
      </c>
      <c r="CG425" s="2"/>
      <c r="CH425" s="2"/>
      <c r="CI425" s="2">
        <v>1</v>
      </c>
      <c r="CJ425" s="2">
        <v>1</v>
      </c>
      <c r="CK425" s="2">
        <v>21</v>
      </c>
      <c r="CL425" s="2" t="s">
        <v>85</v>
      </c>
      <c r="CM425" s="2"/>
    </row>
    <row r="426" spans="1:91">
      <c r="A426" s="2" t="s">
        <v>71</v>
      </c>
      <c r="B426" s="2" t="s">
        <v>72</v>
      </c>
      <c r="C426" s="2" t="s">
        <v>73</v>
      </c>
      <c r="D426" s="2"/>
      <c r="E426" s="2" t="str">
        <f>"FES1162573127"</f>
        <v>FES1162573127</v>
      </c>
      <c r="F426" s="3">
        <v>42982</v>
      </c>
      <c r="G426" s="2">
        <v>201803</v>
      </c>
      <c r="H426" s="2" t="s">
        <v>659</v>
      </c>
      <c r="I426" s="2" t="s">
        <v>660</v>
      </c>
      <c r="J426" s="2" t="s">
        <v>80</v>
      </c>
      <c r="K426" s="2" t="s">
        <v>77</v>
      </c>
      <c r="L426" s="2" t="s">
        <v>871</v>
      </c>
      <c r="M426" s="2" t="s">
        <v>872</v>
      </c>
      <c r="N426" s="2" t="s">
        <v>873</v>
      </c>
      <c r="O426" s="2" t="s">
        <v>81</v>
      </c>
      <c r="P426" s="2" t="str">
        <f>"2170588521 c17924             "</f>
        <v xml:space="preserve">2170588521 c17924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7.75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1</v>
      </c>
      <c r="BJ426" s="2">
        <v>0.2</v>
      </c>
      <c r="BK426" s="2">
        <v>1</v>
      </c>
      <c r="BL426" s="2">
        <v>80.290000000000006</v>
      </c>
      <c r="BM426" s="2">
        <v>11.24</v>
      </c>
      <c r="BN426" s="2">
        <v>91.53</v>
      </c>
      <c r="BO426" s="2">
        <v>91.53</v>
      </c>
      <c r="BP426" s="2"/>
      <c r="BQ426" s="2"/>
      <c r="BR426" s="2" t="s">
        <v>82</v>
      </c>
      <c r="BS426" s="3">
        <v>42984</v>
      </c>
      <c r="BT426" s="4">
        <v>0.43402777777777773</v>
      </c>
      <c r="BU426" s="2" t="s">
        <v>874</v>
      </c>
      <c r="BV426" s="2" t="s">
        <v>85</v>
      </c>
      <c r="BW426" s="2"/>
      <c r="BX426" s="2"/>
      <c r="BY426" s="2">
        <v>1200</v>
      </c>
      <c r="BZ426" s="2" t="s">
        <v>27</v>
      </c>
      <c r="CA426" s="2" t="s">
        <v>875</v>
      </c>
      <c r="CB426" s="2"/>
      <c r="CC426" s="2" t="s">
        <v>872</v>
      </c>
      <c r="CD426" s="2">
        <v>299</v>
      </c>
      <c r="CE426" s="2" t="s">
        <v>756</v>
      </c>
      <c r="CF426" s="5">
        <v>42986</v>
      </c>
      <c r="CG426" s="2"/>
      <c r="CH426" s="2"/>
      <c r="CI426" s="2">
        <v>1</v>
      </c>
      <c r="CJ426" s="2">
        <v>2</v>
      </c>
      <c r="CK426" s="2">
        <v>23</v>
      </c>
      <c r="CL426" s="2" t="s">
        <v>85</v>
      </c>
      <c r="CM426" s="2"/>
    </row>
    <row r="427" spans="1:91">
      <c r="A427" s="2" t="s">
        <v>71</v>
      </c>
      <c r="B427" s="2" t="s">
        <v>72</v>
      </c>
      <c r="C427" s="2" t="s">
        <v>73</v>
      </c>
      <c r="D427" s="2"/>
      <c r="E427" s="2" t="str">
        <f>"FES1162572962"</f>
        <v>FES1162572962</v>
      </c>
      <c r="F427" s="3">
        <v>42982</v>
      </c>
      <c r="G427" s="2">
        <v>201803</v>
      </c>
      <c r="H427" s="2" t="s">
        <v>78</v>
      </c>
      <c r="I427" s="2" t="s">
        <v>79</v>
      </c>
      <c r="J427" s="2" t="s">
        <v>80</v>
      </c>
      <c r="K427" s="2" t="s">
        <v>77</v>
      </c>
      <c r="L427" s="2" t="s">
        <v>127</v>
      </c>
      <c r="M427" s="2" t="s">
        <v>128</v>
      </c>
      <c r="N427" s="2" t="s">
        <v>640</v>
      </c>
      <c r="O427" s="2" t="s">
        <v>81</v>
      </c>
      <c r="P427" s="2" t="str">
        <f>"2170581044                    "</f>
        <v xml:space="preserve">2170581044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4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1</v>
      </c>
      <c r="BJ427" s="2">
        <v>0.2</v>
      </c>
      <c r="BK427" s="2">
        <v>1</v>
      </c>
      <c r="BL427" s="2">
        <v>41.44</v>
      </c>
      <c r="BM427" s="2">
        <v>5.8</v>
      </c>
      <c r="BN427" s="2">
        <v>47.24</v>
      </c>
      <c r="BO427" s="2">
        <v>47.24</v>
      </c>
      <c r="BP427" s="2"/>
      <c r="BQ427" s="2" t="s">
        <v>99</v>
      </c>
      <c r="BR427" s="2" t="s">
        <v>82</v>
      </c>
      <c r="BS427" s="3">
        <v>42983</v>
      </c>
      <c r="BT427" s="4">
        <v>0.3611111111111111</v>
      </c>
      <c r="BU427" s="2" t="s">
        <v>819</v>
      </c>
      <c r="BV427" s="2" t="s">
        <v>95</v>
      </c>
      <c r="BW427" s="2"/>
      <c r="BX427" s="2"/>
      <c r="BY427" s="2">
        <v>1200</v>
      </c>
      <c r="BZ427" s="2" t="s">
        <v>27</v>
      </c>
      <c r="CA427" s="2" t="s">
        <v>820</v>
      </c>
      <c r="CB427" s="2"/>
      <c r="CC427" s="2" t="s">
        <v>128</v>
      </c>
      <c r="CD427" s="2">
        <v>6001</v>
      </c>
      <c r="CE427" s="2" t="s">
        <v>756</v>
      </c>
      <c r="CF427" s="5">
        <v>42984</v>
      </c>
      <c r="CG427" s="2"/>
      <c r="CH427" s="2"/>
      <c r="CI427" s="2">
        <v>1</v>
      </c>
      <c r="CJ427" s="2">
        <v>1</v>
      </c>
      <c r="CK427" s="2">
        <v>21</v>
      </c>
      <c r="CL427" s="2" t="s">
        <v>85</v>
      </c>
      <c r="CM427" s="2"/>
    </row>
    <row r="428" spans="1:91">
      <c r="A428" s="2" t="s">
        <v>71</v>
      </c>
      <c r="B428" s="2" t="s">
        <v>72</v>
      </c>
      <c r="C428" s="2" t="s">
        <v>73</v>
      </c>
      <c r="D428" s="2"/>
      <c r="E428" s="2" t="str">
        <f>"FES1162573129"</f>
        <v>FES1162573129</v>
      </c>
      <c r="F428" s="3">
        <v>42982</v>
      </c>
      <c r="G428" s="2">
        <v>201803</v>
      </c>
      <c r="H428" s="2" t="s">
        <v>78</v>
      </c>
      <c r="I428" s="2" t="s">
        <v>79</v>
      </c>
      <c r="J428" s="2" t="s">
        <v>80</v>
      </c>
      <c r="K428" s="2" t="s">
        <v>77</v>
      </c>
      <c r="L428" s="2" t="s">
        <v>127</v>
      </c>
      <c r="M428" s="2" t="s">
        <v>128</v>
      </c>
      <c r="N428" s="2" t="s">
        <v>366</v>
      </c>
      <c r="O428" s="2" t="s">
        <v>81</v>
      </c>
      <c r="P428" s="2" t="str">
        <f>"2170588525                    "</f>
        <v xml:space="preserve">2170588525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4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1</v>
      </c>
      <c r="BJ428" s="2">
        <v>0.2</v>
      </c>
      <c r="BK428" s="2">
        <v>1</v>
      </c>
      <c r="BL428" s="2">
        <v>41.44</v>
      </c>
      <c r="BM428" s="2">
        <v>5.8</v>
      </c>
      <c r="BN428" s="2">
        <v>47.24</v>
      </c>
      <c r="BO428" s="2">
        <v>47.24</v>
      </c>
      <c r="BP428" s="2"/>
      <c r="BQ428" s="2" t="s">
        <v>99</v>
      </c>
      <c r="BR428" s="2" t="s">
        <v>82</v>
      </c>
      <c r="BS428" s="3">
        <v>42983</v>
      </c>
      <c r="BT428" s="4">
        <v>0.3125</v>
      </c>
      <c r="BU428" s="2" t="s">
        <v>367</v>
      </c>
      <c r="BV428" s="2" t="s">
        <v>95</v>
      </c>
      <c r="BW428" s="2"/>
      <c r="BX428" s="2"/>
      <c r="BY428" s="2">
        <v>1200</v>
      </c>
      <c r="BZ428" s="2" t="s">
        <v>27</v>
      </c>
      <c r="CA428" s="2" t="s">
        <v>368</v>
      </c>
      <c r="CB428" s="2"/>
      <c r="CC428" s="2" t="s">
        <v>128</v>
      </c>
      <c r="CD428" s="2">
        <v>6020</v>
      </c>
      <c r="CE428" s="2" t="s">
        <v>756</v>
      </c>
      <c r="CF428" s="5">
        <v>42984</v>
      </c>
      <c r="CG428" s="2"/>
      <c r="CH428" s="2"/>
      <c r="CI428" s="2">
        <v>1</v>
      </c>
      <c r="CJ428" s="2">
        <v>1</v>
      </c>
      <c r="CK428" s="2">
        <v>21</v>
      </c>
      <c r="CL428" s="2" t="s">
        <v>85</v>
      </c>
      <c r="CM428" s="2"/>
    </row>
    <row r="429" spans="1:91">
      <c r="A429" s="2" t="s">
        <v>71</v>
      </c>
      <c r="B429" s="2" t="s">
        <v>72</v>
      </c>
      <c r="C429" s="2" t="s">
        <v>73</v>
      </c>
      <c r="D429" s="2"/>
      <c r="E429" s="2" t="str">
        <f>"FES1162573174"</f>
        <v>FES1162573174</v>
      </c>
      <c r="F429" s="3">
        <v>42982</v>
      </c>
      <c r="G429" s="2">
        <v>201803</v>
      </c>
      <c r="H429" s="2" t="s">
        <v>78</v>
      </c>
      <c r="I429" s="2" t="s">
        <v>79</v>
      </c>
      <c r="J429" s="2" t="s">
        <v>80</v>
      </c>
      <c r="K429" s="2" t="s">
        <v>77</v>
      </c>
      <c r="L429" s="2" t="s">
        <v>840</v>
      </c>
      <c r="M429" s="2" t="s">
        <v>841</v>
      </c>
      <c r="N429" s="2" t="s">
        <v>842</v>
      </c>
      <c r="O429" s="2" t="s">
        <v>81</v>
      </c>
      <c r="P429" s="2" t="str">
        <f>"2170585191                    "</f>
        <v xml:space="preserve">2170585191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7.75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1</v>
      </c>
      <c r="BJ429" s="2">
        <v>0.2</v>
      </c>
      <c r="BK429" s="2">
        <v>1</v>
      </c>
      <c r="BL429" s="2">
        <v>80.290000000000006</v>
      </c>
      <c r="BM429" s="2">
        <v>11.24</v>
      </c>
      <c r="BN429" s="2">
        <v>91.53</v>
      </c>
      <c r="BO429" s="2">
        <v>91.53</v>
      </c>
      <c r="BP429" s="2"/>
      <c r="BQ429" s="2" t="s">
        <v>876</v>
      </c>
      <c r="BR429" s="2" t="s">
        <v>82</v>
      </c>
      <c r="BS429" s="3">
        <v>42983</v>
      </c>
      <c r="BT429" s="4">
        <v>0.58333333333333337</v>
      </c>
      <c r="BU429" s="2" t="s">
        <v>843</v>
      </c>
      <c r="BV429" s="2" t="s">
        <v>95</v>
      </c>
      <c r="BW429" s="2"/>
      <c r="BX429" s="2"/>
      <c r="BY429" s="2">
        <v>1200</v>
      </c>
      <c r="BZ429" s="2" t="s">
        <v>27</v>
      </c>
      <c r="CA429" s="2" t="s">
        <v>844</v>
      </c>
      <c r="CB429" s="2"/>
      <c r="CC429" s="2" t="s">
        <v>841</v>
      </c>
      <c r="CD429" s="2">
        <v>6300</v>
      </c>
      <c r="CE429" s="2" t="s">
        <v>89</v>
      </c>
      <c r="CF429" s="5">
        <v>42984</v>
      </c>
      <c r="CG429" s="2"/>
      <c r="CH429" s="2"/>
      <c r="CI429" s="2">
        <v>3</v>
      </c>
      <c r="CJ429" s="2">
        <v>1</v>
      </c>
      <c r="CK429" s="2">
        <v>23</v>
      </c>
      <c r="CL429" s="2" t="s">
        <v>85</v>
      </c>
      <c r="CM429" s="2"/>
    </row>
    <row r="430" spans="1:91">
      <c r="A430" s="2" t="s">
        <v>71</v>
      </c>
      <c r="B430" s="2" t="s">
        <v>72</v>
      </c>
      <c r="C430" s="2" t="s">
        <v>73</v>
      </c>
      <c r="D430" s="2"/>
      <c r="E430" s="2" t="str">
        <f>"FES1162573223"</f>
        <v>FES1162573223</v>
      </c>
      <c r="F430" s="3">
        <v>42982</v>
      </c>
      <c r="G430" s="2">
        <v>201803</v>
      </c>
      <c r="H430" s="2" t="s">
        <v>78</v>
      </c>
      <c r="I430" s="2" t="s">
        <v>79</v>
      </c>
      <c r="J430" s="2" t="s">
        <v>80</v>
      </c>
      <c r="K430" s="2" t="s">
        <v>77</v>
      </c>
      <c r="L430" s="2" t="s">
        <v>317</v>
      </c>
      <c r="M430" s="2" t="s">
        <v>318</v>
      </c>
      <c r="N430" s="2" t="s">
        <v>319</v>
      </c>
      <c r="O430" s="2" t="s">
        <v>81</v>
      </c>
      <c r="P430" s="2" t="str">
        <f>"2170588572                    "</f>
        <v xml:space="preserve">2170588572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4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1</v>
      </c>
      <c r="BJ430" s="2">
        <v>0.2</v>
      </c>
      <c r="BK430" s="2">
        <v>1</v>
      </c>
      <c r="BL430" s="2">
        <v>41.44</v>
      </c>
      <c r="BM430" s="2">
        <v>5.8</v>
      </c>
      <c r="BN430" s="2">
        <v>47.24</v>
      </c>
      <c r="BO430" s="2">
        <v>47.24</v>
      </c>
      <c r="BP430" s="2"/>
      <c r="BQ430" s="2" t="s">
        <v>130</v>
      </c>
      <c r="BR430" s="2" t="s">
        <v>82</v>
      </c>
      <c r="BS430" s="3">
        <v>42983</v>
      </c>
      <c r="BT430" s="4">
        <v>0.40902777777777777</v>
      </c>
      <c r="BU430" s="2" t="s">
        <v>877</v>
      </c>
      <c r="BV430" s="2" t="s">
        <v>95</v>
      </c>
      <c r="BW430" s="2"/>
      <c r="BX430" s="2"/>
      <c r="BY430" s="2">
        <v>1200</v>
      </c>
      <c r="BZ430" s="2" t="s">
        <v>27</v>
      </c>
      <c r="CA430" s="2" t="s">
        <v>322</v>
      </c>
      <c r="CB430" s="2"/>
      <c r="CC430" s="2" t="s">
        <v>318</v>
      </c>
      <c r="CD430" s="2">
        <v>6229</v>
      </c>
      <c r="CE430" s="2" t="s">
        <v>756</v>
      </c>
      <c r="CF430" s="5">
        <v>42984</v>
      </c>
      <c r="CG430" s="2"/>
      <c r="CH430" s="2"/>
      <c r="CI430" s="2">
        <v>1</v>
      </c>
      <c r="CJ430" s="2">
        <v>1</v>
      </c>
      <c r="CK430" s="2">
        <v>21</v>
      </c>
      <c r="CL430" s="2" t="s">
        <v>85</v>
      </c>
      <c r="CM430" s="2"/>
    </row>
    <row r="431" spans="1:91">
      <c r="A431" s="2" t="s">
        <v>71</v>
      </c>
      <c r="B431" s="2" t="s">
        <v>72</v>
      </c>
      <c r="C431" s="2" t="s">
        <v>73</v>
      </c>
      <c r="D431" s="2"/>
      <c r="E431" s="2" t="str">
        <f>"FES1162573137"</f>
        <v>FES1162573137</v>
      </c>
      <c r="F431" s="3">
        <v>42982</v>
      </c>
      <c r="G431" s="2">
        <v>201803</v>
      </c>
      <c r="H431" s="2" t="s">
        <v>78</v>
      </c>
      <c r="I431" s="2" t="s">
        <v>79</v>
      </c>
      <c r="J431" s="2" t="s">
        <v>80</v>
      </c>
      <c r="K431" s="2" t="s">
        <v>77</v>
      </c>
      <c r="L431" s="2" t="s">
        <v>127</v>
      </c>
      <c r="M431" s="2" t="s">
        <v>128</v>
      </c>
      <c r="N431" s="2" t="s">
        <v>640</v>
      </c>
      <c r="O431" s="2" t="s">
        <v>81</v>
      </c>
      <c r="P431" s="2" t="str">
        <f>"2170588537                    "</f>
        <v xml:space="preserve">2170588537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4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1</v>
      </c>
      <c r="BI431" s="2">
        <v>1</v>
      </c>
      <c r="BJ431" s="2">
        <v>0.2</v>
      </c>
      <c r="BK431" s="2">
        <v>1</v>
      </c>
      <c r="BL431" s="2">
        <v>41.44</v>
      </c>
      <c r="BM431" s="2">
        <v>5.8</v>
      </c>
      <c r="BN431" s="2">
        <v>47.24</v>
      </c>
      <c r="BO431" s="2">
        <v>47.24</v>
      </c>
      <c r="BP431" s="2"/>
      <c r="BQ431" s="2" t="s">
        <v>99</v>
      </c>
      <c r="BR431" s="2" t="s">
        <v>82</v>
      </c>
      <c r="BS431" s="3">
        <v>42983</v>
      </c>
      <c r="BT431" s="4">
        <v>0.3611111111111111</v>
      </c>
      <c r="BU431" s="2" t="s">
        <v>819</v>
      </c>
      <c r="BV431" s="2" t="s">
        <v>95</v>
      </c>
      <c r="BW431" s="2"/>
      <c r="BX431" s="2"/>
      <c r="BY431" s="2">
        <v>1200</v>
      </c>
      <c r="BZ431" s="2" t="s">
        <v>27</v>
      </c>
      <c r="CA431" s="2" t="s">
        <v>820</v>
      </c>
      <c r="CB431" s="2"/>
      <c r="CC431" s="2" t="s">
        <v>128</v>
      </c>
      <c r="CD431" s="2">
        <v>6001</v>
      </c>
      <c r="CE431" s="2" t="s">
        <v>756</v>
      </c>
      <c r="CF431" s="5">
        <v>42984</v>
      </c>
      <c r="CG431" s="2"/>
      <c r="CH431" s="2"/>
      <c r="CI431" s="2">
        <v>1</v>
      </c>
      <c r="CJ431" s="2">
        <v>1</v>
      </c>
      <c r="CK431" s="2">
        <v>21</v>
      </c>
      <c r="CL431" s="2" t="s">
        <v>85</v>
      </c>
      <c r="CM431" s="2"/>
    </row>
    <row r="432" spans="1:91">
      <c r="A432" s="2" t="s">
        <v>71</v>
      </c>
      <c r="B432" s="2" t="s">
        <v>72</v>
      </c>
      <c r="C432" s="2" t="s">
        <v>73</v>
      </c>
      <c r="D432" s="2"/>
      <c r="E432" s="2" t="str">
        <f>"FES1162573230"</f>
        <v>FES1162573230</v>
      </c>
      <c r="F432" s="3">
        <v>42982</v>
      </c>
      <c r="G432" s="2">
        <v>201803</v>
      </c>
      <c r="H432" s="2" t="s">
        <v>78</v>
      </c>
      <c r="I432" s="2" t="s">
        <v>79</v>
      </c>
      <c r="J432" s="2" t="s">
        <v>80</v>
      </c>
      <c r="K432" s="2" t="s">
        <v>77</v>
      </c>
      <c r="L432" s="2" t="s">
        <v>258</v>
      </c>
      <c r="M432" s="2" t="s">
        <v>259</v>
      </c>
      <c r="N432" s="2" t="s">
        <v>310</v>
      </c>
      <c r="O432" s="2" t="s">
        <v>81</v>
      </c>
      <c r="P432" s="2" t="str">
        <f>"2170588582                    "</f>
        <v xml:space="preserve">2170588582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4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1</v>
      </c>
      <c r="BJ432" s="2">
        <v>0.2</v>
      </c>
      <c r="BK432" s="2">
        <v>1</v>
      </c>
      <c r="BL432" s="2">
        <v>41.44</v>
      </c>
      <c r="BM432" s="2">
        <v>5.8</v>
      </c>
      <c r="BN432" s="2">
        <v>47.24</v>
      </c>
      <c r="BO432" s="2">
        <v>47.24</v>
      </c>
      <c r="BP432" s="2"/>
      <c r="BQ432" s="2" t="s">
        <v>111</v>
      </c>
      <c r="BR432" s="2" t="s">
        <v>82</v>
      </c>
      <c r="BS432" s="3">
        <v>42983</v>
      </c>
      <c r="BT432" s="4">
        <v>0.34930555555555554</v>
      </c>
      <c r="BU432" s="2" t="s">
        <v>825</v>
      </c>
      <c r="BV432" s="2" t="s">
        <v>95</v>
      </c>
      <c r="BW432" s="2"/>
      <c r="BX432" s="2"/>
      <c r="BY432" s="2">
        <v>1200</v>
      </c>
      <c r="BZ432" s="2" t="s">
        <v>27</v>
      </c>
      <c r="CA432" s="2" t="s">
        <v>826</v>
      </c>
      <c r="CB432" s="2"/>
      <c r="CC432" s="2" t="s">
        <v>259</v>
      </c>
      <c r="CD432" s="2">
        <v>5201</v>
      </c>
      <c r="CE432" s="2" t="s">
        <v>89</v>
      </c>
      <c r="CF432" s="5">
        <v>42984</v>
      </c>
      <c r="CG432" s="2"/>
      <c r="CH432" s="2"/>
      <c r="CI432" s="2">
        <v>1</v>
      </c>
      <c r="CJ432" s="2">
        <v>1</v>
      </c>
      <c r="CK432" s="2">
        <v>21</v>
      </c>
      <c r="CL432" s="2" t="s">
        <v>85</v>
      </c>
      <c r="CM432" s="2"/>
    </row>
    <row r="433" spans="1:91">
      <c r="A433" s="2" t="s">
        <v>71</v>
      </c>
      <c r="B433" s="2" t="s">
        <v>72</v>
      </c>
      <c r="C433" s="2" t="s">
        <v>73</v>
      </c>
      <c r="D433" s="2"/>
      <c r="E433" s="2" t="str">
        <f>"FES1162572976"</f>
        <v>FES1162572976</v>
      </c>
      <c r="F433" s="3">
        <v>42982</v>
      </c>
      <c r="G433" s="2">
        <v>201803</v>
      </c>
      <c r="H433" s="2" t="s">
        <v>78</v>
      </c>
      <c r="I433" s="2" t="s">
        <v>79</v>
      </c>
      <c r="J433" s="2" t="s">
        <v>80</v>
      </c>
      <c r="K433" s="2" t="s">
        <v>77</v>
      </c>
      <c r="L433" s="2" t="s">
        <v>127</v>
      </c>
      <c r="M433" s="2" t="s">
        <v>128</v>
      </c>
      <c r="N433" s="2" t="s">
        <v>452</v>
      </c>
      <c r="O433" s="2" t="s">
        <v>81</v>
      </c>
      <c r="P433" s="2" t="str">
        <f>"2170584109                    "</f>
        <v xml:space="preserve">2170584109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4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1</v>
      </c>
      <c r="BJ433" s="2">
        <v>0.2</v>
      </c>
      <c r="BK433" s="2">
        <v>1</v>
      </c>
      <c r="BL433" s="2">
        <v>41.44</v>
      </c>
      <c r="BM433" s="2">
        <v>5.8</v>
      </c>
      <c r="BN433" s="2">
        <v>47.24</v>
      </c>
      <c r="BO433" s="2">
        <v>47.24</v>
      </c>
      <c r="BP433" s="2"/>
      <c r="BQ433" s="2" t="s">
        <v>111</v>
      </c>
      <c r="BR433" s="2" t="s">
        <v>82</v>
      </c>
      <c r="BS433" s="3">
        <v>42983</v>
      </c>
      <c r="BT433" s="4">
        <v>0.3659722222222222</v>
      </c>
      <c r="BU433" s="2" t="s">
        <v>453</v>
      </c>
      <c r="BV433" s="2" t="s">
        <v>95</v>
      </c>
      <c r="BW433" s="2"/>
      <c r="BX433" s="2"/>
      <c r="BY433" s="2">
        <v>1200</v>
      </c>
      <c r="BZ433" s="2" t="s">
        <v>27</v>
      </c>
      <c r="CA433" s="2" t="s">
        <v>165</v>
      </c>
      <c r="CB433" s="2"/>
      <c r="CC433" s="2" t="s">
        <v>128</v>
      </c>
      <c r="CD433" s="2">
        <v>6001</v>
      </c>
      <c r="CE433" s="2" t="s">
        <v>756</v>
      </c>
      <c r="CF433" s="5">
        <v>42984</v>
      </c>
      <c r="CG433" s="2"/>
      <c r="CH433" s="2"/>
      <c r="CI433" s="2">
        <v>1</v>
      </c>
      <c r="CJ433" s="2">
        <v>1</v>
      </c>
      <c r="CK433" s="2">
        <v>21</v>
      </c>
      <c r="CL433" s="2" t="s">
        <v>85</v>
      </c>
      <c r="CM433" s="2"/>
    </row>
    <row r="434" spans="1:91">
      <c r="A434" s="2" t="s">
        <v>71</v>
      </c>
      <c r="B434" s="2" t="s">
        <v>72</v>
      </c>
      <c r="C434" s="2" t="s">
        <v>73</v>
      </c>
      <c r="D434" s="2"/>
      <c r="E434" s="2" t="str">
        <f>"FES1162573195"</f>
        <v>FES1162573195</v>
      </c>
      <c r="F434" s="3">
        <v>42982</v>
      </c>
      <c r="G434" s="2">
        <v>201803</v>
      </c>
      <c r="H434" s="2" t="s">
        <v>78</v>
      </c>
      <c r="I434" s="2" t="s">
        <v>79</v>
      </c>
      <c r="J434" s="2" t="s">
        <v>80</v>
      </c>
      <c r="K434" s="2" t="s">
        <v>77</v>
      </c>
      <c r="L434" s="2" t="s">
        <v>258</v>
      </c>
      <c r="M434" s="2" t="s">
        <v>259</v>
      </c>
      <c r="N434" s="2" t="s">
        <v>878</v>
      </c>
      <c r="O434" s="2" t="s">
        <v>81</v>
      </c>
      <c r="P434" s="2" t="str">
        <f>"2170585795                    "</f>
        <v xml:space="preserve">2170585795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4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1</v>
      </c>
      <c r="BJ434" s="2">
        <v>0.2</v>
      </c>
      <c r="BK434" s="2">
        <v>1</v>
      </c>
      <c r="BL434" s="2">
        <v>41.44</v>
      </c>
      <c r="BM434" s="2">
        <v>5.8</v>
      </c>
      <c r="BN434" s="2">
        <v>47.24</v>
      </c>
      <c r="BO434" s="2">
        <v>47.24</v>
      </c>
      <c r="BP434" s="2"/>
      <c r="BQ434" s="2" t="s">
        <v>130</v>
      </c>
      <c r="BR434" s="2" t="s">
        <v>82</v>
      </c>
      <c r="BS434" s="3">
        <v>42983</v>
      </c>
      <c r="BT434" s="4">
        <v>0.38263888888888892</v>
      </c>
      <c r="BU434" s="2" t="s">
        <v>879</v>
      </c>
      <c r="BV434" s="2" t="s">
        <v>95</v>
      </c>
      <c r="BW434" s="2"/>
      <c r="BX434" s="2"/>
      <c r="BY434" s="2">
        <v>1200</v>
      </c>
      <c r="BZ434" s="2" t="s">
        <v>27</v>
      </c>
      <c r="CA434" s="2" t="s">
        <v>826</v>
      </c>
      <c r="CB434" s="2"/>
      <c r="CC434" s="2" t="s">
        <v>259</v>
      </c>
      <c r="CD434" s="2">
        <v>5218</v>
      </c>
      <c r="CE434" s="2" t="s">
        <v>89</v>
      </c>
      <c r="CF434" s="5">
        <v>42984</v>
      </c>
      <c r="CG434" s="2"/>
      <c r="CH434" s="2"/>
      <c r="CI434" s="2">
        <v>1</v>
      </c>
      <c r="CJ434" s="2">
        <v>1</v>
      </c>
      <c r="CK434" s="2">
        <v>21</v>
      </c>
      <c r="CL434" s="2" t="s">
        <v>85</v>
      </c>
      <c r="CM434" s="2"/>
    </row>
    <row r="435" spans="1:91">
      <c r="A435" s="2" t="s">
        <v>71</v>
      </c>
      <c r="B435" s="2" t="s">
        <v>72</v>
      </c>
      <c r="C435" s="2" t="s">
        <v>73</v>
      </c>
      <c r="D435" s="2"/>
      <c r="E435" s="2" t="str">
        <f>"FES1162573207"</f>
        <v>FES1162573207</v>
      </c>
      <c r="F435" s="3">
        <v>42982</v>
      </c>
      <c r="G435" s="2">
        <v>201803</v>
      </c>
      <c r="H435" s="2" t="s">
        <v>78</v>
      </c>
      <c r="I435" s="2" t="s">
        <v>79</v>
      </c>
      <c r="J435" s="2" t="s">
        <v>80</v>
      </c>
      <c r="K435" s="2" t="s">
        <v>77</v>
      </c>
      <c r="L435" s="2" t="s">
        <v>127</v>
      </c>
      <c r="M435" s="2" t="s">
        <v>128</v>
      </c>
      <c r="N435" s="2" t="s">
        <v>880</v>
      </c>
      <c r="O435" s="2" t="s">
        <v>81</v>
      </c>
      <c r="P435" s="2" t="str">
        <f>"2170588181                    "</f>
        <v xml:space="preserve">2170588181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4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1</v>
      </c>
      <c r="BJ435" s="2">
        <v>0.2</v>
      </c>
      <c r="BK435" s="2">
        <v>1</v>
      </c>
      <c r="BL435" s="2">
        <v>41.44</v>
      </c>
      <c r="BM435" s="2">
        <v>5.8</v>
      </c>
      <c r="BN435" s="2">
        <v>47.24</v>
      </c>
      <c r="BO435" s="2">
        <v>47.24</v>
      </c>
      <c r="BP435" s="2"/>
      <c r="BQ435" s="2" t="s">
        <v>881</v>
      </c>
      <c r="BR435" s="2" t="s">
        <v>82</v>
      </c>
      <c r="BS435" s="3">
        <v>42983</v>
      </c>
      <c r="BT435" s="4">
        <v>0.29375000000000001</v>
      </c>
      <c r="BU435" s="2" t="s">
        <v>882</v>
      </c>
      <c r="BV435" s="2" t="s">
        <v>95</v>
      </c>
      <c r="BW435" s="2"/>
      <c r="BX435" s="2"/>
      <c r="BY435" s="2">
        <v>1200</v>
      </c>
      <c r="BZ435" s="2" t="s">
        <v>27</v>
      </c>
      <c r="CA435" s="2" t="s">
        <v>820</v>
      </c>
      <c r="CB435" s="2"/>
      <c r="CC435" s="2" t="s">
        <v>128</v>
      </c>
      <c r="CD435" s="2">
        <v>6012</v>
      </c>
      <c r="CE435" s="2" t="s">
        <v>756</v>
      </c>
      <c r="CF435" s="5">
        <v>42984</v>
      </c>
      <c r="CG435" s="2"/>
      <c r="CH435" s="2"/>
      <c r="CI435" s="2">
        <v>1</v>
      </c>
      <c r="CJ435" s="2">
        <v>1</v>
      </c>
      <c r="CK435" s="2">
        <v>21</v>
      </c>
      <c r="CL435" s="2" t="s">
        <v>85</v>
      </c>
      <c r="CM435" s="2"/>
    </row>
    <row r="436" spans="1:91">
      <c r="A436" s="2" t="s">
        <v>71</v>
      </c>
      <c r="B436" s="2" t="s">
        <v>72</v>
      </c>
      <c r="C436" s="2" t="s">
        <v>73</v>
      </c>
      <c r="D436" s="2"/>
      <c r="E436" s="2" t="str">
        <f>"FES1162573173"</f>
        <v>FES1162573173</v>
      </c>
      <c r="F436" s="3">
        <v>42982</v>
      </c>
      <c r="G436" s="2">
        <v>201803</v>
      </c>
      <c r="H436" s="2" t="s">
        <v>78</v>
      </c>
      <c r="I436" s="2" t="s">
        <v>79</v>
      </c>
      <c r="J436" s="2" t="s">
        <v>80</v>
      </c>
      <c r="K436" s="2" t="s">
        <v>77</v>
      </c>
      <c r="L436" s="2" t="s">
        <v>405</v>
      </c>
      <c r="M436" s="2" t="s">
        <v>406</v>
      </c>
      <c r="N436" s="2" t="s">
        <v>407</v>
      </c>
      <c r="O436" s="2" t="s">
        <v>81</v>
      </c>
      <c r="P436" s="2" t="str">
        <f>"2170585186                    "</f>
        <v xml:space="preserve">2170585186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7.75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1</v>
      </c>
      <c r="BJ436" s="2">
        <v>0.2</v>
      </c>
      <c r="BK436" s="2">
        <v>1</v>
      </c>
      <c r="BL436" s="2">
        <v>80.290000000000006</v>
      </c>
      <c r="BM436" s="2">
        <v>11.24</v>
      </c>
      <c r="BN436" s="2">
        <v>91.53</v>
      </c>
      <c r="BO436" s="2">
        <v>91.53</v>
      </c>
      <c r="BP436" s="2"/>
      <c r="BQ436" s="2" t="s">
        <v>111</v>
      </c>
      <c r="BR436" s="2" t="s">
        <v>82</v>
      </c>
      <c r="BS436" s="3">
        <v>42983</v>
      </c>
      <c r="BT436" s="4">
        <v>0.5</v>
      </c>
      <c r="BU436" s="2" t="s">
        <v>883</v>
      </c>
      <c r="BV436" s="2" t="s">
        <v>95</v>
      </c>
      <c r="BW436" s="2"/>
      <c r="BX436" s="2"/>
      <c r="BY436" s="2">
        <v>1200</v>
      </c>
      <c r="BZ436" s="2" t="s">
        <v>27</v>
      </c>
      <c r="CA436" s="2"/>
      <c r="CB436" s="2"/>
      <c r="CC436" s="2" t="s">
        <v>406</v>
      </c>
      <c r="CD436" s="2">
        <v>5099</v>
      </c>
      <c r="CE436" s="2" t="s">
        <v>89</v>
      </c>
      <c r="CF436" s="5">
        <v>42985</v>
      </c>
      <c r="CG436" s="2"/>
      <c r="CH436" s="2"/>
      <c r="CI436" s="2">
        <v>3</v>
      </c>
      <c r="CJ436" s="2">
        <v>1</v>
      </c>
      <c r="CK436" s="2">
        <v>23</v>
      </c>
      <c r="CL436" s="2" t="s">
        <v>85</v>
      </c>
      <c r="CM436" s="2"/>
    </row>
    <row r="437" spans="1:91">
      <c r="A437" s="2" t="s">
        <v>71</v>
      </c>
      <c r="B437" s="2" t="s">
        <v>72</v>
      </c>
      <c r="C437" s="2" t="s">
        <v>73</v>
      </c>
      <c r="D437" s="2"/>
      <c r="E437" s="2" t="str">
        <f>"FES1162572963"</f>
        <v>FES1162572963</v>
      </c>
      <c r="F437" s="3">
        <v>42982</v>
      </c>
      <c r="G437" s="2">
        <v>201803</v>
      </c>
      <c r="H437" s="2" t="s">
        <v>78</v>
      </c>
      <c r="I437" s="2" t="s">
        <v>79</v>
      </c>
      <c r="J437" s="2" t="s">
        <v>80</v>
      </c>
      <c r="K437" s="2" t="s">
        <v>77</v>
      </c>
      <c r="L437" s="2" t="s">
        <v>127</v>
      </c>
      <c r="M437" s="2" t="s">
        <v>128</v>
      </c>
      <c r="N437" s="2" t="s">
        <v>640</v>
      </c>
      <c r="O437" s="2" t="s">
        <v>81</v>
      </c>
      <c r="P437" s="2" t="str">
        <f>"2170581285                    "</f>
        <v xml:space="preserve">2170581285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4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1</v>
      </c>
      <c r="BJ437" s="2">
        <v>0.2</v>
      </c>
      <c r="BK437" s="2">
        <v>1</v>
      </c>
      <c r="BL437" s="2">
        <v>41.44</v>
      </c>
      <c r="BM437" s="2">
        <v>5.8</v>
      </c>
      <c r="BN437" s="2">
        <v>47.24</v>
      </c>
      <c r="BO437" s="2">
        <v>47.24</v>
      </c>
      <c r="BP437" s="2"/>
      <c r="BQ437" s="2" t="s">
        <v>99</v>
      </c>
      <c r="BR437" s="2" t="s">
        <v>82</v>
      </c>
      <c r="BS437" s="3">
        <v>42983</v>
      </c>
      <c r="BT437" s="4">
        <v>0.3611111111111111</v>
      </c>
      <c r="BU437" s="2" t="s">
        <v>819</v>
      </c>
      <c r="BV437" s="2" t="s">
        <v>95</v>
      </c>
      <c r="BW437" s="2"/>
      <c r="BX437" s="2"/>
      <c r="BY437" s="2">
        <v>1200</v>
      </c>
      <c r="BZ437" s="2" t="s">
        <v>27</v>
      </c>
      <c r="CA437" s="2" t="s">
        <v>820</v>
      </c>
      <c r="CB437" s="2"/>
      <c r="CC437" s="2" t="s">
        <v>128</v>
      </c>
      <c r="CD437" s="2">
        <v>6001</v>
      </c>
      <c r="CE437" s="2" t="s">
        <v>756</v>
      </c>
      <c r="CF437" s="5">
        <v>42984</v>
      </c>
      <c r="CG437" s="2"/>
      <c r="CH437" s="2"/>
      <c r="CI437" s="2">
        <v>1</v>
      </c>
      <c r="CJ437" s="2">
        <v>1</v>
      </c>
      <c r="CK437" s="2">
        <v>21</v>
      </c>
      <c r="CL437" s="2" t="s">
        <v>85</v>
      </c>
      <c r="CM437" s="2"/>
    </row>
    <row r="438" spans="1:91">
      <c r="A438" s="2" t="s">
        <v>71</v>
      </c>
      <c r="B438" s="2" t="s">
        <v>72</v>
      </c>
      <c r="C438" s="2" t="s">
        <v>73</v>
      </c>
      <c r="D438" s="2"/>
      <c r="E438" s="2" t="str">
        <f>"FES1162572998"</f>
        <v>FES1162572998</v>
      </c>
      <c r="F438" s="3">
        <v>42982</v>
      </c>
      <c r="G438" s="2">
        <v>201803</v>
      </c>
      <c r="H438" s="2" t="s">
        <v>78</v>
      </c>
      <c r="I438" s="2" t="s">
        <v>79</v>
      </c>
      <c r="J438" s="2" t="s">
        <v>80</v>
      </c>
      <c r="K438" s="2" t="s">
        <v>77</v>
      </c>
      <c r="L438" s="2" t="s">
        <v>127</v>
      </c>
      <c r="M438" s="2" t="s">
        <v>128</v>
      </c>
      <c r="N438" s="2" t="s">
        <v>884</v>
      </c>
      <c r="O438" s="2" t="s">
        <v>81</v>
      </c>
      <c r="P438" s="2" t="str">
        <f>"2170586002                    "</f>
        <v xml:space="preserve">2170586002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4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</v>
      </c>
      <c r="BJ438" s="2">
        <v>0.2</v>
      </c>
      <c r="BK438" s="2">
        <v>1</v>
      </c>
      <c r="BL438" s="2">
        <v>41.44</v>
      </c>
      <c r="BM438" s="2">
        <v>5.8</v>
      </c>
      <c r="BN438" s="2">
        <v>47.24</v>
      </c>
      <c r="BO438" s="2">
        <v>47.24</v>
      </c>
      <c r="BP438" s="2"/>
      <c r="BQ438" s="2" t="s">
        <v>130</v>
      </c>
      <c r="BR438" s="2" t="s">
        <v>82</v>
      </c>
      <c r="BS438" s="3">
        <v>42983</v>
      </c>
      <c r="BT438" s="4">
        <v>0.41666666666666669</v>
      </c>
      <c r="BU438" s="2" t="s">
        <v>885</v>
      </c>
      <c r="BV438" s="2" t="s">
        <v>95</v>
      </c>
      <c r="BW438" s="2"/>
      <c r="BX438" s="2"/>
      <c r="BY438" s="2">
        <v>1200</v>
      </c>
      <c r="BZ438" s="2" t="s">
        <v>27</v>
      </c>
      <c r="CA438" s="2" t="s">
        <v>132</v>
      </c>
      <c r="CB438" s="2"/>
      <c r="CC438" s="2" t="s">
        <v>128</v>
      </c>
      <c r="CD438" s="2">
        <v>6012</v>
      </c>
      <c r="CE438" s="2" t="s">
        <v>756</v>
      </c>
      <c r="CF438" s="5">
        <v>42984</v>
      </c>
      <c r="CG438" s="2"/>
      <c r="CH438" s="2"/>
      <c r="CI438" s="2">
        <v>1</v>
      </c>
      <c r="CJ438" s="2">
        <v>1</v>
      </c>
      <c r="CK438" s="2">
        <v>21</v>
      </c>
      <c r="CL438" s="2" t="s">
        <v>85</v>
      </c>
      <c r="CM438" s="2"/>
    </row>
    <row r="439" spans="1:91">
      <c r="A439" s="2" t="s">
        <v>71</v>
      </c>
      <c r="B439" s="2" t="s">
        <v>72</v>
      </c>
      <c r="C439" s="2" t="s">
        <v>73</v>
      </c>
      <c r="D439" s="2"/>
      <c r="E439" s="2" t="str">
        <f>"FES1162572980"</f>
        <v>FES1162572980</v>
      </c>
      <c r="F439" s="3">
        <v>42982</v>
      </c>
      <c r="G439" s="2">
        <v>201803</v>
      </c>
      <c r="H439" s="2" t="s">
        <v>78</v>
      </c>
      <c r="I439" s="2" t="s">
        <v>79</v>
      </c>
      <c r="J439" s="2" t="s">
        <v>80</v>
      </c>
      <c r="K439" s="2" t="s">
        <v>77</v>
      </c>
      <c r="L439" s="2" t="s">
        <v>127</v>
      </c>
      <c r="M439" s="2" t="s">
        <v>128</v>
      </c>
      <c r="N439" s="2" t="s">
        <v>452</v>
      </c>
      <c r="O439" s="2" t="s">
        <v>81</v>
      </c>
      <c r="P439" s="2" t="str">
        <f>"2170584114                    "</f>
        <v xml:space="preserve">2170584114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4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1</v>
      </c>
      <c r="BJ439" s="2">
        <v>0.2</v>
      </c>
      <c r="BK439" s="2">
        <v>1</v>
      </c>
      <c r="BL439" s="2">
        <v>41.44</v>
      </c>
      <c r="BM439" s="2">
        <v>5.8</v>
      </c>
      <c r="BN439" s="2">
        <v>47.24</v>
      </c>
      <c r="BO439" s="2">
        <v>47.24</v>
      </c>
      <c r="BP439" s="2"/>
      <c r="BQ439" s="2" t="s">
        <v>111</v>
      </c>
      <c r="BR439" s="2" t="s">
        <v>82</v>
      </c>
      <c r="BS439" s="3">
        <v>42983</v>
      </c>
      <c r="BT439" s="4">
        <v>0.36736111111111108</v>
      </c>
      <c r="BU439" s="2" t="s">
        <v>824</v>
      </c>
      <c r="BV439" s="2" t="s">
        <v>95</v>
      </c>
      <c r="BW439" s="2"/>
      <c r="BX439" s="2"/>
      <c r="BY439" s="2">
        <v>1200</v>
      </c>
      <c r="BZ439" s="2" t="s">
        <v>27</v>
      </c>
      <c r="CA439" s="2" t="s">
        <v>165</v>
      </c>
      <c r="CB439" s="2"/>
      <c r="CC439" s="2" t="s">
        <v>128</v>
      </c>
      <c r="CD439" s="2">
        <v>6001</v>
      </c>
      <c r="CE439" s="2" t="s">
        <v>89</v>
      </c>
      <c r="CF439" s="5">
        <v>42984</v>
      </c>
      <c r="CG439" s="2"/>
      <c r="CH439" s="2"/>
      <c r="CI439" s="2">
        <v>1</v>
      </c>
      <c r="CJ439" s="2">
        <v>1</v>
      </c>
      <c r="CK439" s="2">
        <v>21</v>
      </c>
      <c r="CL439" s="2" t="s">
        <v>85</v>
      </c>
      <c r="CM439" s="2"/>
    </row>
    <row r="440" spans="1:91">
      <c r="A440" s="2" t="s">
        <v>71</v>
      </c>
      <c r="B440" s="2" t="s">
        <v>72</v>
      </c>
      <c r="C440" s="2" t="s">
        <v>73</v>
      </c>
      <c r="D440" s="2"/>
      <c r="E440" s="2" t="str">
        <f>"FES1162573031"</f>
        <v>FES1162573031</v>
      </c>
      <c r="F440" s="3">
        <v>42982</v>
      </c>
      <c r="G440" s="2">
        <v>201803</v>
      </c>
      <c r="H440" s="2" t="s">
        <v>78</v>
      </c>
      <c r="I440" s="2" t="s">
        <v>79</v>
      </c>
      <c r="J440" s="2" t="s">
        <v>80</v>
      </c>
      <c r="K440" s="2" t="s">
        <v>77</v>
      </c>
      <c r="L440" s="2" t="s">
        <v>317</v>
      </c>
      <c r="M440" s="2" t="s">
        <v>318</v>
      </c>
      <c r="N440" s="2" t="s">
        <v>838</v>
      </c>
      <c r="O440" s="2" t="s">
        <v>81</v>
      </c>
      <c r="P440" s="2" t="str">
        <f>"2170587637                    "</f>
        <v xml:space="preserve">2170587637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4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1</v>
      </c>
      <c r="BJ440" s="2">
        <v>0.2</v>
      </c>
      <c r="BK440" s="2">
        <v>1</v>
      </c>
      <c r="BL440" s="2">
        <v>41.44</v>
      </c>
      <c r="BM440" s="2">
        <v>5.8</v>
      </c>
      <c r="BN440" s="2">
        <v>47.24</v>
      </c>
      <c r="BO440" s="2">
        <v>47.24</v>
      </c>
      <c r="BP440" s="2"/>
      <c r="BQ440" s="2" t="s">
        <v>111</v>
      </c>
      <c r="BR440" s="2" t="s">
        <v>82</v>
      </c>
      <c r="BS440" s="3">
        <v>42983</v>
      </c>
      <c r="BT440" s="4">
        <v>0.32222222222222224</v>
      </c>
      <c r="BU440" s="2" t="s">
        <v>839</v>
      </c>
      <c r="BV440" s="2" t="s">
        <v>95</v>
      </c>
      <c r="BW440" s="2"/>
      <c r="BX440" s="2"/>
      <c r="BY440" s="2">
        <v>1200</v>
      </c>
      <c r="BZ440" s="2" t="s">
        <v>27</v>
      </c>
      <c r="CA440" s="2"/>
      <c r="CB440" s="2"/>
      <c r="CC440" s="2" t="s">
        <v>318</v>
      </c>
      <c r="CD440" s="2">
        <v>6229</v>
      </c>
      <c r="CE440" s="2" t="s">
        <v>756</v>
      </c>
      <c r="CF440" s="5">
        <v>42984</v>
      </c>
      <c r="CG440" s="2"/>
      <c r="CH440" s="2"/>
      <c r="CI440" s="2">
        <v>1</v>
      </c>
      <c r="CJ440" s="2">
        <v>1</v>
      </c>
      <c r="CK440" s="2">
        <v>21</v>
      </c>
      <c r="CL440" s="2" t="s">
        <v>85</v>
      </c>
      <c r="CM440" s="2"/>
    </row>
    <row r="441" spans="1:91">
      <c r="A441" s="2" t="s">
        <v>71</v>
      </c>
      <c r="B441" s="2" t="s">
        <v>72</v>
      </c>
      <c r="C441" s="2" t="s">
        <v>73</v>
      </c>
      <c r="D441" s="2"/>
      <c r="E441" s="2" t="str">
        <f>"FES1162572969"</f>
        <v>FES1162572969</v>
      </c>
      <c r="F441" s="3">
        <v>42982</v>
      </c>
      <c r="G441" s="2">
        <v>201803</v>
      </c>
      <c r="H441" s="2" t="s">
        <v>78</v>
      </c>
      <c r="I441" s="2" t="s">
        <v>79</v>
      </c>
      <c r="J441" s="2" t="s">
        <v>80</v>
      </c>
      <c r="K441" s="2" t="s">
        <v>77</v>
      </c>
      <c r="L441" s="2" t="s">
        <v>78</v>
      </c>
      <c r="M441" s="2" t="s">
        <v>79</v>
      </c>
      <c r="N441" s="2" t="s">
        <v>707</v>
      </c>
      <c r="O441" s="2" t="s">
        <v>81</v>
      </c>
      <c r="P441" s="2" t="str">
        <f>"2170583524                    "</f>
        <v xml:space="preserve">2170583524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3.13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1</v>
      </c>
      <c r="BJ441" s="2">
        <v>0.2</v>
      </c>
      <c r="BK441" s="2">
        <v>1</v>
      </c>
      <c r="BL441" s="2">
        <v>32.380000000000003</v>
      </c>
      <c r="BM441" s="2">
        <v>4.53</v>
      </c>
      <c r="BN441" s="2">
        <v>36.909999999999997</v>
      </c>
      <c r="BO441" s="2">
        <v>36.909999999999997</v>
      </c>
      <c r="BP441" s="2"/>
      <c r="BQ441" s="2" t="s">
        <v>886</v>
      </c>
      <c r="BR441" s="2" t="s">
        <v>82</v>
      </c>
      <c r="BS441" s="3">
        <v>42983</v>
      </c>
      <c r="BT441" s="4">
        <v>0.41666666666666669</v>
      </c>
      <c r="BU441" s="2" t="s">
        <v>887</v>
      </c>
      <c r="BV441" s="2" t="s">
        <v>95</v>
      </c>
      <c r="BW441" s="2"/>
      <c r="BX441" s="2"/>
      <c r="BY441" s="2">
        <v>1200</v>
      </c>
      <c r="BZ441" s="2" t="s">
        <v>27</v>
      </c>
      <c r="CA441" s="2"/>
      <c r="CB441" s="2"/>
      <c r="CC441" s="2" t="s">
        <v>79</v>
      </c>
      <c r="CD441" s="2">
        <v>1665</v>
      </c>
      <c r="CE441" s="2" t="s">
        <v>89</v>
      </c>
      <c r="CF441" s="5">
        <v>42984</v>
      </c>
      <c r="CG441" s="2"/>
      <c r="CH441" s="2"/>
      <c r="CI441" s="2">
        <v>1</v>
      </c>
      <c r="CJ441" s="2">
        <v>1</v>
      </c>
      <c r="CK441" s="2">
        <v>22</v>
      </c>
      <c r="CL441" s="2" t="s">
        <v>85</v>
      </c>
      <c r="CM441" s="2"/>
    </row>
    <row r="442" spans="1:91">
      <c r="A442" s="2" t="s">
        <v>71</v>
      </c>
      <c r="B442" s="2" t="s">
        <v>72</v>
      </c>
      <c r="C442" s="2" t="s">
        <v>73</v>
      </c>
      <c r="D442" s="2"/>
      <c r="E442" s="2" t="str">
        <f>"FES1162572977"</f>
        <v>FES1162572977</v>
      </c>
      <c r="F442" s="3">
        <v>42982</v>
      </c>
      <c r="G442" s="2">
        <v>201803</v>
      </c>
      <c r="H442" s="2" t="s">
        <v>78</v>
      </c>
      <c r="I442" s="2" t="s">
        <v>79</v>
      </c>
      <c r="J442" s="2" t="s">
        <v>80</v>
      </c>
      <c r="K442" s="2" t="s">
        <v>77</v>
      </c>
      <c r="L442" s="2" t="s">
        <v>127</v>
      </c>
      <c r="M442" s="2" t="s">
        <v>128</v>
      </c>
      <c r="N442" s="2" t="s">
        <v>452</v>
      </c>
      <c r="O442" s="2" t="s">
        <v>81</v>
      </c>
      <c r="P442" s="2" t="str">
        <f>"2170584111                    "</f>
        <v xml:space="preserve">2170584111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4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1</v>
      </c>
      <c r="BJ442" s="2">
        <v>0.2</v>
      </c>
      <c r="BK442" s="2">
        <v>1</v>
      </c>
      <c r="BL442" s="2">
        <v>41.44</v>
      </c>
      <c r="BM442" s="2">
        <v>5.8</v>
      </c>
      <c r="BN442" s="2">
        <v>47.24</v>
      </c>
      <c r="BO442" s="2">
        <v>47.24</v>
      </c>
      <c r="BP442" s="2"/>
      <c r="BQ442" s="2" t="s">
        <v>111</v>
      </c>
      <c r="BR442" s="2" t="s">
        <v>82</v>
      </c>
      <c r="BS442" s="3">
        <v>42983</v>
      </c>
      <c r="BT442" s="4">
        <v>0.3666666666666667</v>
      </c>
      <c r="BU442" s="2" t="s">
        <v>824</v>
      </c>
      <c r="BV442" s="2" t="s">
        <v>95</v>
      </c>
      <c r="BW442" s="2"/>
      <c r="BX442" s="2"/>
      <c r="BY442" s="2">
        <v>1200</v>
      </c>
      <c r="BZ442" s="2" t="s">
        <v>27</v>
      </c>
      <c r="CA442" s="2" t="s">
        <v>165</v>
      </c>
      <c r="CB442" s="2"/>
      <c r="CC442" s="2" t="s">
        <v>128</v>
      </c>
      <c r="CD442" s="2">
        <v>6001</v>
      </c>
      <c r="CE442" s="2" t="s">
        <v>89</v>
      </c>
      <c r="CF442" s="5">
        <v>42984</v>
      </c>
      <c r="CG442" s="2"/>
      <c r="CH442" s="2"/>
      <c r="CI442" s="2">
        <v>1</v>
      </c>
      <c r="CJ442" s="2">
        <v>1</v>
      </c>
      <c r="CK442" s="2">
        <v>21</v>
      </c>
      <c r="CL442" s="2" t="s">
        <v>85</v>
      </c>
      <c r="CM442" s="2"/>
    </row>
    <row r="443" spans="1:91">
      <c r="A443" s="2" t="s">
        <v>71</v>
      </c>
      <c r="B443" s="2" t="s">
        <v>72</v>
      </c>
      <c r="C443" s="2" t="s">
        <v>73</v>
      </c>
      <c r="D443" s="2"/>
      <c r="E443" s="2" t="str">
        <f>"FES1162573114"</f>
        <v>FES1162573114</v>
      </c>
      <c r="F443" s="3">
        <v>42982</v>
      </c>
      <c r="G443" s="2">
        <v>201803</v>
      </c>
      <c r="H443" s="2" t="s">
        <v>78</v>
      </c>
      <c r="I443" s="2" t="s">
        <v>79</v>
      </c>
      <c r="J443" s="2" t="s">
        <v>80</v>
      </c>
      <c r="K443" s="2" t="s">
        <v>77</v>
      </c>
      <c r="L443" s="2" t="s">
        <v>127</v>
      </c>
      <c r="M443" s="2" t="s">
        <v>128</v>
      </c>
      <c r="N443" s="2" t="s">
        <v>561</v>
      </c>
      <c r="O443" s="2" t="s">
        <v>81</v>
      </c>
      <c r="P443" s="2" t="str">
        <f>"2170577619                    "</f>
        <v xml:space="preserve">2170577619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4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1</v>
      </c>
      <c r="BJ443" s="2">
        <v>0.2</v>
      </c>
      <c r="BK443" s="2">
        <v>1</v>
      </c>
      <c r="BL443" s="2">
        <v>41.44</v>
      </c>
      <c r="BM443" s="2">
        <v>5.8</v>
      </c>
      <c r="BN443" s="2">
        <v>47.24</v>
      </c>
      <c r="BO443" s="2">
        <v>47.24</v>
      </c>
      <c r="BP443" s="2"/>
      <c r="BQ443" s="2" t="s">
        <v>111</v>
      </c>
      <c r="BR443" s="2" t="s">
        <v>82</v>
      </c>
      <c r="BS443" s="3">
        <v>42983</v>
      </c>
      <c r="BT443" s="4">
        <v>0.32291666666666669</v>
      </c>
      <c r="BU443" s="2" t="s">
        <v>888</v>
      </c>
      <c r="BV443" s="2" t="s">
        <v>95</v>
      </c>
      <c r="BW443" s="2"/>
      <c r="BX443" s="2"/>
      <c r="BY443" s="2">
        <v>1200</v>
      </c>
      <c r="BZ443" s="2" t="s">
        <v>27</v>
      </c>
      <c r="CA443" s="2" t="s">
        <v>368</v>
      </c>
      <c r="CB443" s="2"/>
      <c r="CC443" s="2" t="s">
        <v>128</v>
      </c>
      <c r="CD443" s="2">
        <v>6001</v>
      </c>
      <c r="CE443" s="2" t="s">
        <v>756</v>
      </c>
      <c r="CF443" s="5">
        <v>42984</v>
      </c>
      <c r="CG443" s="2"/>
      <c r="CH443" s="2"/>
      <c r="CI443" s="2">
        <v>1</v>
      </c>
      <c r="CJ443" s="2">
        <v>1</v>
      </c>
      <c r="CK443" s="2">
        <v>21</v>
      </c>
      <c r="CL443" s="2" t="s">
        <v>85</v>
      </c>
      <c r="CM443" s="2"/>
    </row>
    <row r="444" spans="1:91">
      <c r="A444" s="2" t="s">
        <v>71</v>
      </c>
      <c r="B444" s="2" t="s">
        <v>72</v>
      </c>
      <c r="C444" s="2" t="s">
        <v>73</v>
      </c>
      <c r="D444" s="2"/>
      <c r="E444" s="2" t="str">
        <f>"FES1162573142"</f>
        <v>FES1162573142</v>
      </c>
      <c r="F444" s="3">
        <v>42982</v>
      </c>
      <c r="G444" s="2">
        <v>201803</v>
      </c>
      <c r="H444" s="2" t="s">
        <v>78</v>
      </c>
      <c r="I444" s="2" t="s">
        <v>79</v>
      </c>
      <c r="J444" s="2" t="s">
        <v>80</v>
      </c>
      <c r="K444" s="2" t="s">
        <v>77</v>
      </c>
      <c r="L444" s="2" t="s">
        <v>120</v>
      </c>
      <c r="M444" s="2" t="s">
        <v>121</v>
      </c>
      <c r="N444" s="2" t="s">
        <v>889</v>
      </c>
      <c r="O444" s="2" t="s">
        <v>81</v>
      </c>
      <c r="P444" s="2" t="str">
        <f>"2170588543                    "</f>
        <v xml:space="preserve">2170588543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4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1</v>
      </c>
      <c r="BJ444" s="2">
        <v>0.2</v>
      </c>
      <c r="BK444" s="2">
        <v>1</v>
      </c>
      <c r="BL444" s="2">
        <v>41.44</v>
      </c>
      <c r="BM444" s="2">
        <v>5.8</v>
      </c>
      <c r="BN444" s="2">
        <v>47.24</v>
      </c>
      <c r="BO444" s="2">
        <v>47.24</v>
      </c>
      <c r="BP444" s="2"/>
      <c r="BQ444" s="2" t="s">
        <v>111</v>
      </c>
      <c r="BR444" s="2" t="s">
        <v>82</v>
      </c>
      <c r="BS444" s="3">
        <v>42983</v>
      </c>
      <c r="BT444" s="4">
        <v>0.33333333333333331</v>
      </c>
      <c r="BU444" s="2" t="s">
        <v>890</v>
      </c>
      <c r="BV444" s="2" t="s">
        <v>95</v>
      </c>
      <c r="BW444" s="2"/>
      <c r="BX444" s="2"/>
      <c r="BY444" s="2">
        <v>1200</v>
      </c>
      <c r="BZ444" s="2" t="s">
        <v>27</v>
      </c>
      <c r="CA444" s="2"/>
      <c r="CB444" s="2"/>
      <c r="CC444" s="2" t="s">
        <v>121</v>
      </c>
      <c r="CD444" s="2">
        <v>7500</v>
      </c>
      <c r="CE444" s="2" t="s">
        <v>89</v>
      </c>
      <c r="CF444" s="5">
        <v>42984</v>
      </c>
      <c r="CG444" s="2"/>
      <c r="CH444" s="2"/>
      <c r="CI444" s="2">
        <v>1</v>
      </c>
      <c r="CJ444" s="2">
        <v>1</v>
      </c>
      <c r="CK444" s="2">
        <v>21</v>
      </c>
      <c r="CL444" s="2" t="s">
        <v>85</v>
      </c>
      <c r="CM444" s="2"/>
    </row>
    <row r="445" spans="1:91">
      <c r="A445" s="2" t="s">
        <v>71</v>
      </c>
      <c r="B445" s="2" t="s">
        <v>72</v>
      </c>
      <c r="C445" s="2" t="s">
        <v>73</v>
      </c>
      <c r="D445" s="2"/>
      <c r="E445" s="2" t="str">
        <f>"FES1162573295"</f>
        <v>FES1162573295</v>
      </c>
      <c r="F445" s="3">
        <v>42982</v>
      </c>
      <c r="G445" s="2">
        <v>201803</v>
      </c>
      <c r="H445" s="2" t="s">
        <v>78</v>
      </c>
      <c r="I445" s="2" t="s">
        <v>79</v>
      </c>
      <c r="J445" s="2" t="s">
        <v>80</v>
      </c>
      <c r="K445" s="2" t="s">
        <v>77</v>
      </c>
      <c r="L445" s="2" t="s">
        <v>127</v>
      </c>
      <c r="M445" s="2" t="s">
        <v>128</v>
      </c>
      <c r="N445" s="2" t="s">
        <v>891</v>
      </c>
      <c r="O445" s="2" t="s">
        <v>81</v>
      </c>
      <c r="P445" s="2" t="str">
        <f>"2170588658                    "</f>
        <v xml:space="preserve">2170588658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4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1</v>
      </c>
      <c r="BJ445" s="2">
        <v>0.2</v>
      </c>
      <c r="BK445" s="2">
        <v>1</v>
      </c>
      <c r="BL445" s="2">
        <v>41.44</v>
      </c>
      <c r="BM445" s="2">
        <v>5.8</v>
      </c>
      <c r="BN445" s="2">
        <v>47.24</v>
      </c>
      <c r="BO445" s="2">
        <v>47.24</v>
      </c>
      <c r="BP445" s="2"/>
      <c r="BQ445" s="2" t="s">
        <v>111</v>
      </c>
      <c r="BR445" s="2" t="s">
        <v>82</v>
      </c>
      <c r="BS445" s="3">
        <v>42983</v>
      </c>
      <c r="BT445" s="4">
        <v>0.3888888888888889</v>
      </c>
      <c r="BU445" s="2" t="s">
        <v>892</v>
      </c>
      <c r="BV445" s="2" t="s">
        <v>95</v>
      </c>
      <c r="BW445" s="2"/>
      <c r="BX445" s="2"/>
      <c r="BY445" s="2">
        <v>1200</v>
      </c>
      <c r="BZ445" s="2" t="s">
        <v>27</v>
      </c>
      <c r="CA445" s="2" t="s">
        <v>820</v>
      </c>
      <c r="CB445" s="2"/>
      <c r="CC445" s="2" t="s">
        <v>128</v>
      </c>
      <c r="CD445" s="2">
        <v>6001</v>
      </c>
      <c r="CE445" s="2" t="s">
        <v>756</v>
      </c>
      <c r="CF445" s="5">
        <v>42984</v>
      </c>
      <c r="CG445" s="2"/>
      <c r="CH445" s="2"/>
      <c r="CI445" s="2">
        <v>1</v>
      </c>
      <c r="CJ445" s="2">
        <v>1</v>
      </c>
      <c r="CK445" s="2">
        <v>21</v>
      </c>
      <c r="CL445" s="2" t="s">
        <v>85</v>
      </c>
      <c r="CM445" s="2"/>
    </row>
    <row r="446" spans="1:91">
      <c r="A446" s="2" t="s">
        <v>71</v>
      </c>
      <c r="B446" s="2" t="s">
        <v>72</v>
      </c>
      <c r="C446" s="2" t="s">
        <v>73</v>
      </c>
      <c r="D446" s="2"/>
      <c r="E446" s="2" t="str">
        <f>"FES1162573292"</f>
        <v>FES1162573292</v>
      </c>
      <c r="F446" s="3">
        <v>42982</v>
      </c>
      <c r="G446" s="2">
        <v>201803</v>
      </c>
      <c r="H446" s="2" t="s">
        <v>78</v>
      </c>
      <c r="I446" s="2" t="s">
        <v>79</v>
      </c>
      <c r="J446" s="2" t="s">
        <v>80</v>
      </c>
      <c r="K446" s="2" t="s">
        <v>77</v>
      </c>
      <c r="L446" s="2" t="s">
        <v>659</v>
      </c>
      <c r="M446" s="2" t="s">
        <v>660</v>
      </c>
      <c r="N446" s="2" t="s">
        <v>661</v>
      </c>
      <c r="O446" s="2" t="s">
        <v>81</v>
      </c>
      <c r="P446" s="2" t="str">
        <f>"2170588652                    "</f>
        <v xml:space="preserve">2170588652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4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1</v>
      </c>
      <c r="BJ446" s="2">
        <v>0.2</v>
      </c>
      <c r="BK446" s="2">
        <v>1</v>
      </c>
      <c r="BL446" s="2">
        <v>41.44</v>
      </c>
      <c r="BM446" s="2">
        <v>5.8</v>
      </c>
      <c r="BN446" s="2">
        <v>47.24</v>
      </c>
      <c r="BO446" s="2">
        <v>47.24</v>
      </c>
      <c r="BP446" s="2"/>
      <c r="BQ446" s="2" t="s">
        <v>99</v>
      </c>
      <c r="BR446" s="2" t="s">
        <v>82</v>
      </c>
      <c r="BS446" s="3">
        <v>42983</v>
      </c>
      <c r="BT446" s="4">
        <v>0.41111111111111115</v>
      </c>
      <c r="BU446" s="2" t="s">
        <v>893</v>
      </c>
      <c r="BV446" s="2" t="s">
        <v>95</v>
      </c>
      <c r="BW446" s="2"/>
      <c r="BX446" s="2"/>
      <c r="BY446" s="2">
        <v>1200</v>
      </c>
      <c r="BZ446" s="2" t="s">
        <v>27</v>
      </c>
      <c r="CA446" s="2" t="s">
        <v>165</v>
      </c>
      <c r="CB446" s="2"/>
      <c r="CC446" s="2" t="s">
        <v>660</v>
      </c>
      <c r="CD446" s="2">
        <v>6220</v>
      </c>
      <c r="CE446" s="2" t="s">
        <v>89</v>
      </c>
      <c r="CF446" s="5">
        <v>42984</v>
      </c>
      <c r="CG446" s="2"/>
      <c r="CH446" s="2"/>
      <c r="CI446" s="2">
        <v>1</v>
      </c>
      <c r="CJ446" s="2">
        <v>1</v>
      </c>
      <c r="CK446" s="2">
        <v>21</v>
      </c>
      <c r="CL446" s="2" t="s">
        <v>85</v>
      </c>
      <c r="CM446" s="2"/>
    </row>
    <row r="447" spans="1:91">
      <c r="A447" s="2" t="s">
        <v>71</v>
      </c>
      <c r="B447" s="2" t="s">
        <v>72</v>
      </c>
      <c r="C447" s="2" t="s">
        <v>73</v>
      </c>
      <c r="D447" s="2"/>
      <c r="E447" s="2" t="str">
        <f>"FES1162573294"</f>
        <v>FES1162573294</v>
      </c>
      <c r="F447" s="3">
        <v>42982</v>
      </c>
      <c r="G447" s="2">
        <v>201803</v>
      </c>
      <c r="H447" s="2" t="s">
        <v>78</v>
      </c>
      <c r="I447" s="2" t="s">
        <v>79</v>
      </c>
      <c r="J447" s="2" t="s">
        <v>80</v>
      </c>
      <c r="K447" s="2" t="s">
        <v>77</v>
      </c>
      <c r="L447" s="2" t="s">
        <v>127</v>
      </c>
      <c r="M447" s="2" t="s">
        <v>128</v>
      </c>
      <c r="N447" s="2" t="s">
        <v>181</v>
      </c>
      <c r="O447" s="2" t="s">
        <v>81</v>
      </c>
      <c r="P447" s="2" t="str">
        <f>"2170588655                    "</f>
        <v xml:space="preserve">2170588655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4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1</v>
      </c>
      <c r="BJ447" s="2">
        <v>0.2</v>
      </c>
      <c r="BK447" s="2">
        <v>1</v>
      </c>
      <c r="BL447" s="2">
        <v>41.44</v>
      </c>
      <c r="BM447" s="2">
        <v>5.8</v>
      </c>
      <c r="BN447" s="2">
        <v>47.24</v>
      </c>
      <c r="BO447" s="2">
        <v>47.24</v>
      </c>
      <c r="BP447" s="2"/>
      <c r="BQ447" s="2" t="s">
        <v>111</v>
      </c>
      <c r="BR447" s="2" t="s">
        <v>82</v>
      </c>
      <c r="BS447" s="3">
        <v>42983</v>
      </c>
      <c r="BT447" s="4">
        <v>0.33333333333333331</v>
      </c>
      <c r="BU447" s="2" t="s">
        <v>845</v>
      </c>
      <c r="BV447" s="2" t="s">
        <v>95</v>
      </c>
      <c r="BW447" s="2"/>
      <c r="BX447" s="2"/>
      <c r="BY447" s="2">
        <v>1200</v>
      </c>
      <c r="BZ447" s="2" t="s">
        <v>27</v>
      </c>
      <c r="CA447" s="2" t="s">
        <v>368</v>
      </c>
      <c r="CB447" s="2"/>
      <c r="CC447" s="2" t="s">
        <v>128</v>
      </c>
      <c r="CD447" s="2">
        <v>6001</v>
      </c>
      <c r="CE447" s="2" t="s">
        <v>756</v>
      </c>
      <c r="CF447" s="5">
        <v>42984</v>
      </c>
      <c r="CG447" s="2"/>
      <c r="CH447" s="2"/>
      <c r="CI447" s="2">
        <v>1</v>
      </c>
      <c r="CJ447" s="2">
        <v>1</v>
      </c>
      <c r="CK447" s="2">
        <v>21</v>
      </c>
      <c r="CL447" s="2" t="s">
        <v>85</v>
      </c>
      <c r="CM447" s="2"/>
    </row>
    <row r="448" spans="1:91">
      <c r="A448" s="2" t="s">
        <v>71</v>
      </c>
      <c r="B448" s="2" t="s">
        <v>72</v>
      </c>
      <c r="C448" s="2" t="s">
        <v>73</v>
      </c>
      <c r="D448" s="2"/>
      <c r="E448" s="2" t="str">
        <f>"FES1162573109"</f>
        <v>FES1162573109</v>
      </c>
      <c r="F448" s="3">
        <v>42982</v>
      </c>
      <c r="G448" s="2">
        <v>201803</v>
      </c>
      <c r="H448" s="2" t="s">
        <v>78</v>
      </c>
      <c r="I448" s="2" t="s">
        <v>79</v>
      </c>
      <c r="J448" s="2" t="s">
        <v>80</v>
      </c>
      <c r="K448" s="2" t="s">
        <v>77</v>
      </c>
      <c r="L448" s="2" t="s">
        <v>120</v>
      </c>
      <c r="M448" s="2" t="s">
        <v>121</v>
      </c>
      <c r="N448" s="2" t="s">
        <v>894</v>
      </c>
      <c r="O448" s="2" t="s">
        <v>81</v>
      </c>
      <c r="P448" s="2" t="str">
        <f>"2170588502                    "</f>
        <v xml:space="preserve">2170588502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19.010000000000002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4.2</v>
      </c>
      <c r="BJ448" s="2">
        <v>9.1999999999999993</v>
      </c>
      <c r="BK448" s="2">
        <v>9.5</v>
      </c>
      <c r="BL448" s="2">
        <v>196.85</v>
      </c>
      <c r="BM448" s="2">
        <v>27.56</v>
      </c>
      <c r="BN448" s="2">
        <v>224.41</v>
      </c>
      <c r="BO448" s="2">
        <v>224.41</v>
      </c>
      <c r="BP448" s="2"/>
      <c r="BQ448" s="2" t="s">
        <v>143</v>
      </c>
      <c r="BR448" s="2" t="s">
        <v>82</v>
      </c>
      <c r="BS448" s="3">
        <v>42983</v>
      </c>
      <c r="BT448" s="4">
        <v>0.41666666666666669</v>
      </c>
      <c r="BU448" s="2" t="s">
        <v>895</v>
      </c>
      <c r="BV448" s="2" t="s">
        <v>95</v>
      </c>
      <c r="BW448" s="2"/>
      <c r="BX448" s="2"/>
      <c r="BY448" s="2">
        <v>45841.5</v>
      </c>
      <c r="BZ448" s="2" t="s">
        <v>27</v>
      </c>
      <c r="CA448" s="2"/>
      <c r="CB448" s="2"/>
      <c r="CC448" s="2" t="s">
        <v>121</v>
      </c>
      <c r="CD448" s="2">
        <v>7441</v>
      </c>
      <c r="CE448" s="2" t="s">
        <v>126</v>
      </c>
      <c r="CF448" s="5">
        <v>42984</v>
      </c>
      <c r="CG448" s="2"/>
      <c r="CH448" s="2"/>
      <c r="CI448" s="2">
        <v>1</v>
      </c>
      <c r="CJ448" s="2">
        <v>1</v>
      </c>
      <c r="CK448" s="2">
        <v>21</v>
      </c>
      <c r="CL448" s="2" t="s">
        <v>85</v>
      </c>
      <c r="CM448" s="2"/>
    </row>
    <row r="449" spans="1:91">
      <c r="A449" s="2" t="s">
        <v>71</v>
      </c>
      <c r="B449" s="2" t="s">
        <v>72</v>
      </c>
      <c r="C449" s="2" t="s">
        <v>73</v>
      </c>
      <c r="D449" s="2"/>
      <c r="E449" s="2" t="str">
        <f>"FES1162573124"</f>
        <v>FES1162573124</v>
      </c>
      <c r="F449" s="3">
        <v>42982</v>
      </c>
      <c r="G449" s="2">
        <v>201803</v>
      </c>
      <c r="H449" s="2" t="s">
        <v>78</v>
      </c>
      <c r="I449" s="2" t="s">
        <v>79</v>
      </c>
      <c r="J449" s="2" t="s">
        <v>80</v>
      </c>
      <c r="K449" s="2" t="s">
        <v>77</v>
      </c>
      <c r="L449" s="2" t="s">
        <v>896</v>
      </c>
      <c r="M449" s="2" t="s">
        <v>897</v>
      </c>
      <c r="N449" s="2" t="s">
        <v>898</v>
      </c>
      <c r="O449" s="2" t="s">
        <v>81</v>
      </c>
      <c r="P449" s="2" t="str">
        <f>"2170588488                    "</f>
        <v xml:space="preserve">2170588488 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7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1.2</v>
      </c>
      <c r="BJ449" s="2">
        <v>3.3</v>
      </c>
      <c r="BK449" s="2">
        <v>3.5</v>
      </c>
      <c r="BL449" s="2">
        <v>72.52</v>
      </c>
      <c r="BM449" s="2">
        <v>10.15</v>
      </c>
      <c r="BN449" s="2">
        <v>82.67</v>
      </c>
      <c r="BO449" s="2">
        <v>82.67</v>
      </c>
      <c r="BP449" s="2"/>
      <c r="BQ449" s="2" t="s">
        <v>99</v>
      </c>
      <c r="BR449" s="2" t="s">
        <v>82</v>
      </c>
      <c r="BS449" s="3">
        <v>42984</v>
      </c>
      <c r="BT449" s="4">
        <v>0.4548611111111111</v>
      </c>
      <c r="BU449" s="2" t="s">
        <v>899</v>
      </c>
      <c r="BV449" s="2" t="s">
        <v>95</v>
      </c>
      <c r="BW449" s="2"/>
      <c r="BX449" s="2"/>
      <c r="BY449" s="2">
        <v>16648.71</v>
      </c>
      <c r="BZ449" s="2" t="s">
        <v>27</v>
      </c>
      <c r="CA449" s="2"/>
      <c r="CB449" s="2"/>
      <c r="CC449" s="2" t="s">
        <v>897</v>
      </c>
      <c r="CD449" s="2">
        <v>7160</v>
      </c>
      <c r="CE449" s="2" t="s">
        <v>126</v>
      </c>
      <c r="CF449" s="5">
        <v>42986</v>
      </c>
      <c r="CG449" s="2"/>
      <c r="CH449" s="2"/>
      <c r="CI449" s="2">
        <v>3</v>
      </c>
      <c r="CJ449" s="2">
        <v>2</v>
      </c>
      <c r="CK449" s="2">
        <v>21</v>
      </c>
      <c r="CL449" s="2" t="s">
        <v>85</v>
      </c>
      <c r="CM449" s="2"/>
    </row>
    <row r="450" spans="1:91">
      <c r="A450" s="2" t="s">
        <v>71</v>
      </c>
      <c r="B450" s="2" t="s">
        <v>72</v>
      </c>
      <c r="C450" s="2" t="s">
        <v>73</v>
      </c>
      <c r="D450" s="2"/>
      <c r="E450" s="2" t="str">
        <f>"FES1162573132"</f>
        <v>FES1162573132</v>
      </c>
      <c r="F450" s="3">
        <v>42982</v>
      </c>
      <c r="G450" s="2">
        <v>201803</v>
      </c>
      <c r="H450" s="2" t="s">
        <v>78</v>
      </c>
      <c r="I450" s="2" t="s">
        <v>79</v>
      </c>
      <c r="J450" s="2" t="s">
        <v>80</v>
      </c>
      <c r="K450" s="2" t="s">
        <v>77</v>
      </c>
      <c r="L450" s="2" t="s">
        <v>120</v>
      </c>
      <c r="M450" s="2" t="s">
        <v>121</v>
      </c>
      <c r="N450" s="2" t="s">
        <v>183</v>
      </c>
      <c r="O450" s="2" t="s">
        <v>81</v>
      </c>
      <c r="P450" s="2" t="str">
        <f>"2170588527                    "</f>
        <v xml:space="preserve">2170588527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7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1</v>
      </c>
      <c r="BI450" s="2">
        <v>1.5</v>
      </c>
      <c r="BJ450" s="2">
        <v>3.3</v>
      </c>
      <c r="BK450" s="2">
        <v>3.5</v>
      </c>
      <c r="BL450" s="2">
        <v>72.52</v>
      </c>
      <c r="BM450" s="2">
        <v>10.15</v>
      </c>
      <c r="BN450" s="2">
        <v>82.67</v>
      </c>
      <c r="BO450" s="2">
        <v>82.67</v>
      </c>
      <c r="BP450" s="2"/>
      <c r="BQ450" s="2" t="s">
        <v>111</v>
      </c>
      <c r="BR450" s="2" t="s">
        <v>82</v>
      </c>
      <c r="BS450" s="3">
        <v>42983</v>
      </c>
      <c r="BT450" s="4">
        <v>0.39027777777777778</v>
      </c>
      <c r="BU450" s="2" t="s">
        <v>341</v>
      </c>
      <c r="BV450" s="2" t="s">
        <v>95</v>
      </c>
      <c r="BW450" s="2"/>
      <c r="BX450" s="2"/>
      <c r="BY450" s="2">
        <v>16638.75</v>
      </c>
      <c r="BZ450" s="2" t="s">
        <v>27</v>
      </c>
      <c r="CA450" s="2" t="s">
        <v>404</v>
      </c>
      <c r="CB450" s="2"/>
      <c r="CC450" s="2" t="s">
        <v>121</v>
      </c>
      <c r="CD450" s="2">
        <v>7405</v>
      </c>
      <c r="CE450" s="2" t="s">
        <v>126</v>
      </c>
      <c r="CF450" s="5">
        <v>42984</v>
      </c>
      <c r="CG450" s="2"/>
      <c r="CH450" s="2"/>
      <c r="CI450" s="2">
        <v>1</v>
      </c>
      <c r="CJ450" s="2">
        <v>1</v>
      </c>
      <c r="CK450" s="2">
        <v>21</v>
      </c>
      <c r="CL450" s="2" t="s">
        <v>85</v>
      </c>
      <c r="CM450" s="2"/>
    </row>
    <row r="451" spans="1:91">
      <c r="A451" s="2" t="s">
        <v>71</v>
      </c>
      <c r="B451" s="2" t="s">
        <v>72</v>
      </c>
      <c r="C451" s="2" t="s">
        <v>73</v>
      </c>
      <c r="D451" s="2"/>
      <c r="E451" s="2" t="str">
        <f>"FES1162573185"</f>
        <v>FES1162573185</v>
      </c>
      <c r="F451" s="3">
        <v>42982</v>
      </c>
      <c r="G451" s="2">
        <v>201803</v>
      </c>
      <c r="H451" s="2" t="s">
        <v>78</v>
      </c>
      <c r="I451" s="2" t="s">
        <v>79</v>
      </c>
      <c r="J451" s="2" t="s">
        <v>80</v>
      </c>
      <c r="K451" s="2" t="s">
        <v>77</v>
      </c>
      <c r="L451" s="2" t="s">
        <v>120</v>
      </c>
      <c r="M451" s="2" t="s">
        <v>121</v>
      </c>
      <c r="N451" s="2" t="s">
        <v>719</v>
      </c>
      <c r="O451" s="2" t="s">
        <v>81</v>
      </c>
      <c r="P451" s="2" t="str">
        <f>"2170585390                    "</f>
        <v xml:space="preserve">2170585390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9.01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1.6</v>
      </c>
      <c r="BJ451" s="2">
        <v>4.4000000000000004</v>
      </c>
      <c r="BK451" s="2">
        <v>4.5</v>
      </c>
      <c r="BL451" s="2">
        <v>93.25</v>
      </c>
      <c r="BM451" s="2">
        <v>13.06</v>
      </c>
      <c r="BN451" s="2">
        <v>106.31</v>
      </c>
      <c r="BO451" s="2">
        <v>106.31</v>
      </c>
      <c r="BP451" s="2"/>
      <c r="BQ451" s="2" t="s">
        <v>130</v>
      </c>
      <c r="BR451" s="2" t="s">
        <v>82</v>
      </c>
      <c r="BS451" s="3">
        <v>42983</v>
      </c>
      <c r="BT451" s="4">
        <v>0.3611111111111111</v>
      </c>
      <c r="BU451" s="2" t="s">
        <v>720</v>
      </c>
      <c r="BV451" s="2" t="s">
        <v>95</v>
      </c>
      <c r="BW451" s="2"/>
      <c r="BX451" s="2"/>
      <c r="BY451" s="2">
        <v>22157.68</v>
      </c>
      <c r="BZ451" s="2" t="s">
        <v>27</v>
      </c>
      <c r="CA451" s="2"/>
      <c r="CB451" s="2"/>
      <c r="CC451" s="2" t="s">
        <v>121</v>
      </c>
      <c r="CD451" s="2">
        <v>7764</v>
      </c>
      <c r="CE451" s="2" t="s">
        <v>185</v>
      </c>
      <c r="CF451" s="5">
        <v>42984</v>
      </c>
      <c r="CG451" s="2"/>
      <c r="CH451" s="2"/>
      <c r="CI451" s="2">
        <v>1</v>
      </c>
      <c r="CJ451" s="2">
        <v>1</v>
      </c>
      <c r="CK451" s="2">
        <v>21</v>
      </c>
      <c r="CL451" s="2" t="s">
        <v>85</v>
      </c>
      <c r="CM451" s="2"/>
    </row>
    <row r="452" spans="1:91">
      <c r="A452" s="2" t="s">
        <v>71</v>
      </c>
      <c r="B452" s="2" t="s">
        <v>72</v>
      </c>
      <c r="C452" s="2" t="s">
        <v>73</v>
      </c>
      <c r="D452" s="2"/>
      <c r="E452" s="2" t="str">
        <f>"FES1162573026"</f>
        <v>FES1162573026</v>
      </c>
      <c r="F452" s="3">
        <v>42982</v>
      </c>
      <c r="G452" s="2">
        <v>201803</v>
      </c>
      <c r="H452" s="2" t="s">
        <v>78</v>
      </c>
      <c r="I452" s="2" t="s">
        <v>79</v>
      </c>
      <c r="J452" s="2" t="s">
        <v>80</v>
      </c>
      <c r="K452" s="2" t="s">
        <v>77</v>
      </c>
      <c r="L452" s="2" t="s">
        <v>159</v>
      </c>
      <c r="M452" s="2" t="s">
        <v>160</v>
      </c>
      <c r="N452" s="2" t="s">
        <v>245</v>
      </c>
      <c r="O452" s="2" t="s">
        <v>81</v>
      </c>
      <c r="P452" s="2" t="str">
        <f>"2170587508                    "</f>
        <v xml:space="preserve">2170587508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3.13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1</v>
      </c>
      <c r="BJ452" s="2">
        <v>0.2</v>
      </c>
      <c r="BK452" s="2">
        <v>1</v>
      </c>
      <c r="BL452" s="2">
        <v>32.380000000000003</v>
      </c>
      <c r="BM452" s="2">
        <v>4.53</v>
      </c>
      <c r="BN452" s="2">
        <v>36.909999999999997</v>
      </c>
      <c r="BO452" s="2">
        <v>36.909999999999997</v>
      </c>
      <c r="BP452" s="2"/>
      <c r="BQ452" s="2" t="s">
        <v>130</v>
      </c>
      <c r="BR452" s="2" t="s">
        <v>82</v>
      </c>
      <c r="BS452" s="3">
        <v>42983</v>
      </c>
      <c r="BT452" s="4">
        <v>0.41666666666666669</v>
      </c>
      <c r="BU452" s="2" t="s">
        <v>900</v>
      </c>
      <c r="BV452" s="2" t="s">
        <v>95</v>
      </c>
      <c r="BW452" s="2"/>
      <c r="BX452" s="2"/>
      <c r="BY452" s="2">
        <v>1200</v>
      </c>
      <c r="BZ452" s="2" t="s">
        <v>27</v>
      </c>
      <c r="CA452" s="2"/>
      <c r="CB452" s="2"/>
      <c r="CC452" s="2" t="s">
        <v>160</v>
      </c>
      <c r="CD452" s="2">
        <v>2013</v>
      </c>
      <c r="CE452" s="2" t="s">
        <v>756</v>
      </c>
      <c r="CF452" s="5">
        <v>42984</v>
      </c>
      <c r="CG452" s="2"/>
      <c r="CH452" s="2"/>
      <c r="CI452" s="2">
        <v>1</v>
      </c>
      <c r="CJ452" s="2">
        <v>1</v>
      </c>
      <c r="CK452" s="2">
        <v>22</v>
      </c>
      <c r="CL452" s="2" t="s">
        <v>85</v>
      </c>
      <c r="CM452" s="2"/>
    </row>
    <row r="453" spans="1:91">
      <c r="A453" s="2" t="s">
        <v>71</v>
      </c>
      <c r="B453" s="2" t="s">
        <v>72</v>
      </c>
      <c r="C453" s="2" t="s">
        <v>73</v>
      </c>
      <c r="D453" s="2"/>
      <c r="E453" s="2" t="str">
        <f>"FES1162573020"</f>
        <v>FES1162573020</v>
      </c>
      <c r="F453" s="3">
        <v>42982</v>
      </c>
      <c r="G453" s="2">
        <v>201803</v>
      </c>
      <c r="H453" s="2" t="s">
        <v>78</v>
      </c>
      <c r="I453" s="2" t="s">
        <v>79</v>
      </c>
      <c r="J453" s="2" t="s">
        <v>80</v>
      </c>
      <c r="K453" s="2" t="s">
        <v>77</v>
      </c>
      <c r="L453" s="2" t="s">
        <v>203</v>
      </c>
      <c r="M453" s="2" t="s">
        <v>204</v>
      </c>
      <c r="N453" s="2" t="s">
        <v>463</v>
      </c>
      <c r="O453" s="2" t="s">
        <v>81</v>
      </c>
      <c r="P453" s="2" t="str">
        <f>"2170587378                    "</f>
        <v xml:space="preserve">2170587378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3.13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1</v>
      </c>
      <c r="BI453" s="2">
        <v>1</v>
      </c>
      <c r="BJ453" s="2">
        <v>0.2</v>
      </c>
      <c r="BK453" s="2">
        <v>1</v>
      </c>
      <c r="BL453" s="2">
        <v>32.380000000000003</v>
      </c>
      <c r="BM453" s="2">
        <v>4.53</v>
      </c>
      <c r="BN453" s="2">
        <v>36.909999999999997</v>
      </c>
      <c r="BO453" s="2">
        <v>36.909999999999997</v>
      </c>
      <c r="BP453" s="2"/>
      <c r="BQ453" s="2" t="s">
        <v>901</v>
      </c>
      <c r="BR453" s="2" t="s">
        <v>82</v>
      </c>
      <c r="BS453" s="3">
        <v>42983</v>
      </c>
      <c r="BT453" s="4">
        <v>0.36874999999999997</v>
      </c>
      <c r="BU453" s="2" t="s">
        <v>902</v>
      </c>
      <c r="BV453" s="2" t="s">
        <v>95</v>
      </c>
      <c r="BW453" s="2"/>
      <c r="BX453" s="2"/>
      <c r="BY453" s="2">
        <v>1200</v>
      </c>
      <c r="BZ453" s="2" t="s">
        <v>27</v>
      </c>
      <c r="CA453" s="2" t="s">
        <v>795</v>
      </c>
      <c r="CB453" s="2"/>
      <c r="CC453" s="2" t="s">
        <v>204</v>
      </c>
      <c r="CD453" s="2">
        <v>1422</v>
      </c>
      <c r="CE453" s="2" t="s">
        <v>89</v>
      </c>
      <c r="CF453" s="5">
        <v>42984</v>
      </c>
      <c r="CG453" s="2"/>
      <c r="CH453" s="2"/>
      <c r="CI453" s="2">
        <v>1</v>
      </c>
      <c r="CJ453" s="2">
        <v>1</v>
      </c>
      <c r="CK453" s="2">
        <v>22</v>
      </c>
      <c r="CL453" s="2" t="s">
        <v>85</v>
      </c>
      <c r="CM453" s="2"/>
    </row>
    <row r="454" spans="1:91">
      <c r="A454" s="2" t="s">
        <v>71</v>
      </c>
      <c r="B454" s="2" t="s">
        <v>72</v>
      </c>
      <c r="C454" s="2" t="s">
        <v>73</v>
      </c>
      <c r="D454" s="2"/>
      <c r="E454" s="2" t="str">
        <f>"FES1162573032"</f>
        <v>FES1162573032</v>
      </c>
      <c r="F454" s="3">
        <v>42982</v>
      </c>
      <c r="G454" s="2">
        <v>201803</v>
      </c>
      <c r="H454" s="2" t="s">
        <v>78</v>
      </c>
      <c r="I454" s="2" t="s">
        <v>79</v>
      </c>
      <c r="J454" s="2" t="s">
        <v>80</v>
      </c>
      <c r="K454" s="2" t="s">
        <v>77</v>
      </c>
      <c r="L454" s="2" t="s">
        <v>203</v>
      </c>
      <c r="M454" s="2" t="s">
        <v>204</v>
      </c>
      <c r="N454" s="2" t="s">
        <v>903</v>
      </c>
      <c r="O454" s="2" t="s">
        <v>81</v>
      </c>
      <c r="P454" s="2" t="str">
        <f>"2170587640                    "</f>
        <v xml:space="preserve">2170587640 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3.13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1</v>
      </c>
      <c r="BJ454" s="2">
        <v>0.2</v>
      </c>
      <c r="BK454" s="2">
        <v>1</v>
      </c>
      <c r="BL454" s="2">
        <v>32.380000000000003</v>
      </c>
      <c r="BM454" s="2">
        <v>4.53</v>
      </c>
      <c r="BN454" s="2">
        <v>36.909999999999997</v>
      </c>
      <c r="BO454" s="2">
        <v>36.909999999999997</v>
      </c>
      <c r="BP454" s="2"/>
      <c r="BQ454" s="2" t="s">
        <v>130</v>
      </c>
      <c r="BR454" s="2" t="s">
        <v>82</v>
      </c>
      <c r="BS454" s="3">
        <v>42986</v>
      </c>
      <c r="BT454" s="4">
        <v>0.53402777777777777</v>
      </c>
      <c r="BU454" s="2" t="s">
        <v>294</v>
      </c>
      <c r="BV454" s="2" t="s">
        <v>85</v>
      </c>
      <c r="BW454" s="2" t="s">
        <v>113</v>
      </c>
      <c r="BX454" s="2" t="s">
        <v>295</v>
      </c>
      <c r="BY454" s="2">
        <v>1200</v>
      </c>
      <c r="BZ454" s="2" t="s">
        <v>27</v>
      </c>
      <c r="CA454" s="2"/>
      <c r="CB454" s="2"/>
      <c r="CC454" s="2" t="s">
        <v>204</v>
      </c>
      <c r="CD454" s="2">
        <v>1401</v>
      </c>
      <c r="CE454" s="2" t="s">
        <v>89</v>
      </c>
      <c r="CF454" s="5">
        <v>42989</v>
      </c>
      <c r="CG454" s="2"/>
      <c r="CH454" s="2"/>
      <c r="CI454" s="2">
        <v>1</v>
      </c>
      <c r="CJ454" s="2">
        <v>4</v>
      </c>
      <c r="CK454" s="2">
        <v>22</v>
      </c>
      <c r="CL454" s="2" t="s">
        <v>85</v>
      </c>
      <c r="CM454" s="2"/>
    </row>
    <row r="455" spans="1:91">
      <c r="A455" s="2" t="s">
        <v>71</v>
      </c>
      <c r="B455" s="2" t="s">
        <v>72</v>
      </c>
      <c r="C455" s="2" t="s">
        <v>73</v>
      </c>
      <c r="D455" s="2"/>
      <c r="E455" s="2" t="str">
        <f>"FES1162573100"</f>
        <v>FES1162573100</v>
      </c>
      <c r="F455" s="3">
        <v>42982</v>
      </c>
      <c r="G455" s="2">
        <v>201803</v>
      </c>
      <c r="H455" s="2" t="s">
        <v>78</v>
      </c>
      <c r="I455" s="2" t="s">
        <v>79</v>
      </c>
      <c r="J455" s="2" t="s">
        <v>80</v>
      </c>
      <c r="K455" s="2" t="s">
        <v>77</v>
      </c>
      <c r="L455" s="2" t="s">
        <v>188</v>
      </c>
      <c r="M455" s="2" t="s">
        <v>189</v>
      </c>
      <c r="N455" s="2" t="s">
        <v>904</v>
      </c>
      <c r="O455" s="2" t="s">
        <v>81</v>
      </c>
      <c r="P455" s="2" t="str">
        <f>"2170588489                    "</f>
        <v xml:space="preserve">2170588489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5.63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1</v>
      </c>
      <c r="BI455" s="2">
        <v>1</v>
      </c>
      <c r="BJ455" s="2">
        <v>0.2</v>
      </c>
      <c r="BK455" s="2">
        <v>1</v>
      </c>
      <c r="BL455" s="2">
        <v>58.28</v>
      </c>
      <c r="BM455" s="2">
        <v>8.16</v>
      </c>
      <c r="BN455" s="2">
        <v>66.44</v>
      </c>
      <c r="BO455" s="2">
        <v>66.44</v>
      </c>
      <c r="BP455" s="2"/>
      <c r="BQ455" s="2" t="s">
        <v>111</v>
      </c>
      <c r="BR455" s="2" t="s">
        <v>82</v>
      </c>
      <c r="BS455" s="3">
        <v>42983</v>
      </c>
      <c r="BT455" s="4">
        <v>0.47638888888888892</v>
      </c>
      <c r="BU455" s="2" t="s">
        <v>905</v>
      </c>
      <c r="BV455" s="2" t="s">
        <v>95</v>
      </c>
      <c r="BW455" s="2"/>
      <c r="BX455" s="2"/>
      <c r="BY455" s="2">
        <v>1200</v>
      </c>
      <c r="BZ455" s="2"/>
      <c r="CA455" s="2" t="s">
        <v>339</v>
      </c>
      <c r="CB455" s="2"/>
      <c r="CC455" s="2" t="s">
        <v>189</v>
      </c>
      <c r="CD455" s="2">
        <v>250</v>
      </c>
      <c r="CE455" s="2" t="s">
        <v>89</v>
      </c>
      <c r="CF455" s="5">
        <v>42985</v>
      </c>
      <c r="CG455" s="2"/>
      <c r="CH455" s="2"/>
      <c r="CI455" s="2">
        <v>1</v>
      </c>
      <c r="CJ455" s="2">
        <v>1</v>
      </c>
      <c r="CK455" s="2">
        <v>24</v>
      </c>
      <c r="CL455" s="2" t="s">
        <v>85</v>
      </c>
      <c r="CM455" s="2"/>
    </row>
    <row r="456" spans="1:91">
      <c r="A456" s="2" t="s">
        <v>71</v>
      </c>
      <c r="B456" s="2" t="s">
        <v>72</v>
      </c>
      <c r="C456" s="2" t="s">
        <v>73</v>
      </c>
      <c r="D456" s="2"/>
      <c r="E456" s="2" t="str">
        <f>"FES1162573263"</f>
        <v>FES1162573263</v>
      </c>
      <c r="F456" s="3">
        <v>42982</v>
      </c>
      <c r="G456" s="2">
        <v>201803</v>
      </c>
      <c r="H456" s="2" t="s">
        <v>78</v>
      </c>
      <c r="I456" s="2" t="s">
        <v>79</v>
      </c>
      <c r="J456" s="2" t="s">
        <v>80</v>
      </c>
      <c r="K456" s="2" t="s">
        <v>77</v>
      </c>
      <c r="L456" s="2" t="s">
        <v>351</v>
      </c>
      <c r="M456" s="2" t="s">
        <v>352</v>
      </c>
      <c r="N456" s="2" t="s">
        <v>471</v>
      </c>
      <c r="O456" s="2" t="s">
        <v>81</v>
      </c>
      <c r="P456" s="2" t="str">
        <f>"2170588628                    "</f>
        <v xml:space="preserve">2170588628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4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0.2</v>
      </c>
      <c r="BJ456" s="2">
        <v>1.7</v>
      </c>
      <c r="BK456" s="2">
        <v>2</v>
      </c>
      <c r="BL456" s="2">
        <v>41.44</v>
      </c>
      <c r="BM456" s="2">
        <v>5.8</v>
      </c>
      <c r="BN456" s="2">
        <v>47.24</v>
      </c>
      <c r="BO456" s="2">
        <v>47.24</v>
      </c>
      <c r="BP456" s="2"/>
      <c r="BQ456" s="2" t="s">
        <v>111</v>
      </c>
      <c r="BR456" s="2" t="s">
        <v>82</v>
      </c>
      <c r="BS456" s="3">
        <v>42983</v>
      </c>
      <c r="BT456" s="4">
        <v>0.38194444444444442</v>
      </c>
      <c r="BU456" s="2" t="s">
        <v>906</v>
      </c>
      <c r="BV456" s="2" t="s">
        <v>95</v>
      </c>
      <c r="BW456" s="2"/>
      <c r="BX456" s="2"/>
      <c r="BY456" s="2">
        <v>8557.73</v>
      </c>
      <c r="BZ456" s="2"/>
      <c r="CA456" s="2"/>
      <c r="CB456" s="2"/>
      <c r="CC456" s="2" t="s">
        <v>352</v>
      </c>
      <c r="CD456" s="2">
        <v>6536</v>
      </c>
      <c r="CE456" s="2" t="s">
        <v>89</v>
      </c>
      <c r="CF456" s="5">
        <v>42984</v>
      </c>
      <c r="CG456" s="2"/>
      <c r="CH456" s="2"/>
      <c r="CI456" s="2">
        <v>1</v>
      </c>
      <c r="CJ456" s="2">
        <v>1</v>
      </c>
      <c r="CK456" s="2">
        <v>21</v>
      </c>
      <c r="CL456" s="2" t="s">
        <v>85</v>
      </c>
      <c r="CM456" s="2"/>
    </row>
    <row r="457" spans="1:91">
      <c r="A457" s="2" t="s">
        <v>71</v>
      </c>
      <c r="B457" s="2" t="s">
        <v>72</v>
      </c>
      <c r="C457" s="2" t="s">
        <v>73</v>
      </c>
      <c r="D457" s="2"/>
      <c r="E457" s="2" t="str">
        <f>"FES1162572974"</f>
        <v>FES1162572974</v>
      </c>
      <c r="F457" s="3">
        <v>42982</v>
      </c>
      <c r="G457" s="2">
        <v>201803</v>
      </c>
      <c r="H457" s="2" t="s">
        <v>78</v>
      </c>
      <c r="I457" s="2" t="s">
        <v>79</v>
      </c>
      <c r="J457" s="2" t="s">
        <v>80</v>
      </c>
      <c r="K457" s="2" t="s">
        <v>77</v>
      </c>
      <c r="L457" s="2" t="s">
        <v>225</v>
      </c>
      <c r="M457" s="2" t="s">
        <v>226</v>
      </c>
      <c r="N457" s="2" t="s">
        <v>227</v>
      </c>
      <c r="O457" s="2" t="s">
        <v>81</v>
      </c>
      <c r="P457" s="2" t="str">
        <f>"2170583865                    "</f>
        <v xml:space="preserve">2170583865 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4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1</v>
      </c>
      <c r="BJ457" s="2">
        <v>0.2</v>
      </c>
      <c r="BK457" s="2">
        <v>1</v>
      </c>
      <c r="BL457" s="2">
        <v>41.44</v>
      </c>
      <c r="BM457" s="2">
        <v>5.8</v>
      </c>
      <c r="BN457" s="2">
        <v>47.24</v>
      </c>
      <c r="BO457" s="2">
        <v>47.24</v>
      </c>
      <c r="BP457" s="2"/>
      <c r="BQ457" s="2" t="s">
        <v>111</v>
      </c>
      <c r="BR457" s="2" t="s">
        <v>82</v>
      </c>
      <c r="BS457" s="3">
        <v>42983</v>
      </c>
      <c r="BT457" s="4">
        <v>0.39583333333333331</v>
      </c>
      <c r="BU457" s="2" t="s">
        <v>907</v>
      </c>
      <c r="BV457" s="2" t="s">
        <v>95</v>
      </c>
      <c r="BW457" s="2"/>
      <c r="BX457" s="2"/>
      <c r="BY457" s="2">
        <v>1200</v>
      </c>
      <c r="BZ457" s="2"/>
      <c r="CA457" s="2" t="s">
        <v>180</v>
      </c>
      <c r="CB457" s="2"/>
      <c r="CC457" s="2" t="s">
        <v>226</v>
      </c>
      <c r="CD457" s="2">
        <v>184</v>
      </c>
      <c r="CE457" s="2" t="s">
        <v>89</v>
      </c>
      <c r="CF457" s="5">
        <v>42984</v>
      </c>
      <c r="CG457" s="2"/>
      <c r="CH457" s="2"/>
      <c r="CI457" s="2">
        <v>1</v>
      </c>
      <c r="CJ457" s="2">
        <v>1</v>
      </c>
      <c r="CK457" s="2">
        <v>21</v>
      </c>
      <c r="CL457" s="2" t="s">
        <v>85</v>
      </c>
      <c r="CM457" s="2"/>
    </row>
    <row r="458" spans="1:91">
      <c r="A458" s="2" t="s">
        <v>71</v>
      </c>
      <c r="B458" s="2" t="s">
        <v>72</v>
      </c>
      <c r="C458" s="2" t="s">
        <v>73</v>
      </c>
      <c r="D458" s="2"/>
      <c r="E458" s="2" t="str">
        <f>"FES1162573027"</f>
        <v>FES1162573027</v>
      </c>
      <c r="F458" s="3">
        <v>42982</v>
      </c>
      <c r="G458" s="2">
        <v>201803</v>
      </c>
      <c r="H458" s="2" t="s">
        <v>78</v>
      </c>
      <c r="I458" s="2" t="s">
        <v>79</v>
      </c>
      <c r="J458" s="2" t="s">
        <v>80</v>
      </c>
      <c r="K458" s="2" t="s">
        <v>77</v>
      </c>
      <c r="L458" s="2" t="s">
        <v>659</v>
      </c>
      <c r="M458" s="2" t="s">
        <v>660</v>
      </c>
      <c r="N458" s="2" t="s">
        <v>661</v>
      </c>
      <c r="O458" s="2" t="s">
        <v>81</v>
      </c>
      <c r="P458" s="2" t="str">
        <f>"2170587510                    "</f>
        <v xml:space="preserve">2170587510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16.010000000000002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8</v>
      </c>
      <c r="BJ458" s="2">
        <v>4.4000000000000004</v>
      </c>
      <c r="BK458" s="2">
        <v>8</v>
      </c>
      <c r="BL458" s="2">
        <v>165.77</v>
      </c>
      <c r="BM458" s="2">
        <v>23.21</v>
      </c>
      <c r="BN458" s="2">
        <v>188.98</v>
      </c>
      <c r="BO458" s="2">
        <v>188.98</v>
      </c>
      <c r="BP458" s="2"/>
      <c r="BQ458" s="2" t="s">
        <v>99</v>
      </c>
      <c r="BR458" s="2" t="s">
        <v>82</v>
      </c>
      <c r="BS458" s="3">
        <v>42983</v>
      </c>
      <c r="BT458" s="4">
        <v>0.41041666666666665</v>
      </c>
      <c r="BU458" s="2" t="s">
        <v>662</v>
      </c>
      <c r="BV458" s="2" t="s">
        <v>95</v>
      </c>
      <c r="BW458" s="2"/>
      <c r="BX458" s="2"/>
      <c r="BY458" s="2">
        <v>22190.19</v>
      </c>
      <c r="BZ458" s="2"/>
      <c r="CA458" s="2" t="s">
        <v>165</v>
      </c>
      <c r="CB458" s="2"/>
      <c r="CC458" s="2" t="s">
        <v>660</v>
      </c>
      <c r="CD458" s="2">
        <v>6220</v>
      </c>
      <c r="CE458" s="2" t="s">
        <v>126</v>
      </c>
      <c r="CF458" s="5">
        <v>42984</v>
      </c>
      <c r="CG458" s="2"/>
      <c r="CH458" s="2"/>
      <c r="CI458" s="2">
        <v>1</v>
      </c>
      <c r="CJ458" s="2">
        <v>1</v>
      </c>
      <c r="CK458" s="2">
        <v>21</v>
      </c>
      <c r="CL458" s="2" t="s">
        <v>85</v>
      </c>
      <c r="CM458" s="2"/>
    </row>
    <row r="459" spans="1:91">
      <c r="A459" s="2" t="s">
        <v>71</v>
      </c>
      <c r="B459" s="2" t="s">
        <v>72</v>
      </c>
      <c r="C459" s="2" t="s">
        <v>73</v>
      </c>
      <c r="D459" s="2"/>
      <c r="E459" s="2" t="str">
        <f>"FES1162573409"</f>
        <v>FES1162573409</v>
      </c>
      <c r="F459" s="3">
        <v>42982</v>
      </c>
      <c r="G459" s="2">
        <v>201803</v>
      </c>
      <c r="H459" s="2" t="s">
        <v>78</v>
      </c>
      <c r="I459" s="2" t="s">
        <v>79</v>
      </c>
      <c r="J459" s="2" t="s">
        <v>80</v>
      </c>
      <c r="K459" s="2" t="s">
        <v>77</v>
      </c>
      <c r="L459" s="2" t="s">
        <v>120</v>
      </c>
      <c r="M459" s="2" t="s">
        <v>121</v>
      </c>
      <c r="N459" s="2" t="s">
        <v>908</v>
      </c>
      <c r="O459" s="2" t="s">
        <v>81</v>
      </c>
      <c r="P459" s="2" t="str">
        <f>"2170588352                    "</f>
        <v xml:space="preserve">2170588352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7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1</v>
      </c>
      <c r="BI459" s="2">
        <v>2.8</v>
      </c>
      <c r="BJ459" s="2">
        <v>3.2</v>
      </c>
      <c r="BK459" s="2">
        <v>3.5</v>
      </c>
      <c r="BL459" s="2">
        <v>72.52</v>
      </c>
      <c r="BM459" s="2">
        <v>10.15</v>
      </c>
      <c r="BN459" s="2">
        <v>82.67</v>
      </c>
      <c r="BO459" s="2">
        <v>82.67</v>
      </c>
      <c r="BP459" s="2"/>
      <c r="BQ459" s="2" t="s">
        <v>111</v>
      </c>
      <c r="BR459" s="2" t="s">
        <v>82</v>
      </c>
      <c r="BS459" s="3">
        <v>42983</v>
      </c>
      <c r="BT459" s="4">
        <v>0.3263888888888889</v>
      </c>
      <c r="BU459" s="2" t="s">
        <v>899</v>
      </c>
      <c r="BV459" s="2" t="s">
        <v>95</v>
      </c>
      <c r="BW459" s="2"/>
      <c r="BX459" s="2"/>
      <c r="BY459" s="2">
        <v>16098.26</v>
      </c>
      <c r="BZ459" s="2"/>
      <c r="CA459" s="2"/>
      <c r="CB459" s="2"/>
      <c r="CC459" s="2" t="s">
        <v>121</v>
      </c>
      <c r="CD459" s="2">
        <v>7530</v>
      </c>
      <c r="CE459" s="2" t="s">
        <v>126</v>
      </c>
      <c r="CF459" s="5">
        <v>42984</v>
      </c>
      <c r="CG459" s="2"/>
      <c r="CH459" s="2"/>
      <c r="CI459" s="2">
        <v>1</v>
      </c>
      <c r="CJ459" s="2">
        <v>1</v>
      </c>
      <c r="CK459" s="2">
        <v>21</v>
      </c>
      <c r="CL459" s="2" t="s">
        <v>85</v>
      </c>
      <c r="CM459" s="2"/>
    </row>
    <row r="460" spans="1:91">
      <c r="A460" s="2" t="s">
        <v>71</v>
      </c>
      <c r="B460" s="2" t="s">
        <v>72</v>
      </c>
      <c r="C460" s="2" t="s">
        <v>73</v>
      </c>
      <c r="D460" s="2"/>
      <c r="E460" s="2" t="str">
        <f>"FES1162573387"</f>
        <v>FES1162573387</v>
      </c>
      <c r="F460" s="3">
        <v>42982</v>
      </c>
      <c r="G460" s="2">
        <v>201803</v>
      </c>
      <c r="H460" s="2" t="s">
        <v>78</v>
      </c>
      <c r="I460" s="2" t="s">
        <v>79</v>
      </c>
      <c r="J460" s="2" t="s">
        <v>80</v>
      </c>
      <c r="K460" s="2" t="s">
        <v>77</v>
      </c>
      <c r="L460" s="2" t="s">
        <v>193</v>
      </c>
      <c r="M460" s="2" t="s">
        <v>194</v>
      </c>
      <c r="N460" s="2" t="s">
        <v>195</v>
      </c>
      <c r="O460" s="2" t="s">
        <v>81</v>
      </c>
      <c r="P460" s="2" t="str">
        <f>"2170587613                    "</f>
        <v xml:space="preserve">2170587613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8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4</v>
      </c>
      <c r="BJ460" s="2">
        <v>1.7</v>
      </c>
      <c r="BK460" s="2">
        <v>4</v>
      </c>
      <c r="BL460" s="2">
        <v>82.88</v>
      </c>
      <c r="BM460" s="2">
        <v>11.6</v>
      </c>
      <c r="BN460" s="2">
        <v>94.48</v>
      </c>
      <c r="BO460" s="2">
        <v>94.48</v>
      </c>
      <c r="BP460" s="2"/>
      <c r="BQ460" s="2" t="s">
        <v>196</v>
      </c>
      <c r="BR460" s="2" t="s">
        <v>82</v>
      </c>
      <c r="BS460" s="3">
        <v>42983</v>
      </c>
      <c r="BT460" s="4">
        <v>0.41666666666666669</v>
      </c>
      <c r="BU460" s="2" t="s">
        <v>909</v>
      </c>
      <c r="BV460" s="2" t="s">
        <v>95</v>
      </c>
      <c r="BW460" s="2"/>
      <c r="BX460" s="2"/>
      <c r="BY460" s="2">
        <v>8407.4699999999993</v>
      </c>
      <c r="BZ460" s="2"/>
      <c r="CA460" s="2"/>
      <c r="CB460" s="2"/>
      <c r="CC460" s="2" t="s">
        <v>194</v>
      </c>
      <c r="CD460" s="2">
        <v>7130</v>
      </c>
      <c r="CE460" s="2" t="s">
        <v>126</v>
      </c>
      <c r="CF460" s="5">
        <v>42984</v>
      </c>
      <c r="CG460" s="2"/>
      <c r="CH460" s="2"/>
      <c r="CI460" s="2">
        <v>1</v>
      </c>
      <c r="CJ460" s="2">
        <v>1</v>
      </c>
      <c r="CK460" s="2">
        <v>21</v>
      </c>
      <c r="CL460" s="2" t="s">
        <v>85</v>
      </c>
      <c r="CM460" s="2"/>
    </row>
    <row r="461" spans="1:91">
      <c r="A461" s="2" t="s">
        <v>71</v>
      </c>
      <c r="B461" s="2" t="s">
        <v>72</v>
      </c>
      <c r="C461" s="2" t="s">
        <v>73</v>
      </c>
      <c r="D461" s="2"/>
      <c r="E461" s="2" t="str">
        <f>"FES1162572972"</f>
        <v>FES1162572972</v>
      </c>
      <c r="F461" s="3">
        <v>42982</v>
      </c>
      <c r="G461" s="2">
        <v>201803</v>
      </c>
      <c r="H461" s="2" t="s">
        <v>78</v>
      </c>
      <c r="I461" s="2" t="s">
        <v>79</v>
      </c>
      <c r="J461" s="2" t="s">
        <v>80</v>
      </c>
      <c r="K461" s="2" t="s">
        <v>77</v>
      </c>
      <c r="L461" s="2" t="s">
        <v>563</v>
      </c>
      <c r="M461" s="2" t="s">
        <v>564</v>
      </c>
      <c r="N461" s="2" t="s">
        <v>910</v>
      </c>
      <c r="O461" s="2" t="s">
        <v>81</v>
      </c>
      <c r="P461" s="2" t="str">
        <f>"2170583742                    "</f>
        <v xml:space="preserve">2170583742           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4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1</v>
      </c>
      <c r="BJ461" s="2">
        <v>0.2</v>
      </c>
      <c r="BK461" s="2">
        <v>1</v>
      </c>
      <c r="BL461" s="2">
        <v>41.44</v>
      </c>
      <c r="BM461" s="2">
        <v>5.8</v>
      </c>
      <c r="BN461" s="2">
        <v>47.24</v>
      </c>
      <c r="BO461" s="2">
        <v>47.24</v>
      </c>
      <c r="BP461" s="2"/>
      <c r="BQ461" s="2" t="s">
        <v>911</v>
      </c>
      <c r="BR461" s="2" t="s">
        <v>82</v>
      </c>
      <c r="BS461" s="3">
        <v>42983</v>
      </c>
      <c r="BT461" s="4">
        <v>0.38055555555555554</v>
      </c>
      <c r="BU461" s="2" t="s">
        <v>912</v>
      </c>
      <c r="BV461" s="2" t="s">
        <v>95</v>
      </c>
      <c r="BW461" s="2"/>
      <c r="BX461" s="2"/>
      <c r="BY461" s="2">
        <v>1200</v>
      </c>
      <c r="BZ461" s="2"/>
      <c r="CA461" s="2" t="s">
        <v>568</v>
      </c>
      <c r="CB461" s="2"/>
      <c r="CC461" s="2" t="s">
        <v>564</v>
      </c>
      <c r="CD461" s="2">
        <v>1900</v>
      </c>
      <c r="CE461" s="2" t="s">
        <v>89</v>
      </c>
      <c r="CF461" s="5">
        <v>42984</v>
      </c>
      <c r="CG461" s="2"/>
      <c r="CH461" s="2"/>
      <c r="CI461" s="2">
        <v>1</v>
      </c>
      <c r="CJ461" s="2">
        <v>1</v>
      </c>
      <c r="CK461" s="2">
        <v>21</v>
      </c>
      <c r="CL461" s="2" t="s">
        <v>85</v>
      </c>
      <c r="CM461" s="2"/>
    </row>
    <row r="462" spans="1:91">
      <c r="A462" s="2" t="s">
        <v>71</v>
      </c>
      <c r="B462" s="2" t="s">
        <v>72</v>
      </c>
      <c r="C462" s="2" t="s">
        <v>73</v>
      </c>
      <c r="D462" s="2"/>
      <c r="E462" s="2" t="str">
        <f>"FES1162572995"</f>
        <v>FES1162572995</v>
      </c>
      <c r="F462" s="3">
        <v>42982</v>
      </c>
      <c r="G462" s="2">
        <v>201803</v>
      </c>
      <c r="H462" s="2" t="s">
        <v>78</v>
      </c>
      <c r="I462" s="2" t="s">
        <v>79</v>
      </c>
      <c r="J462" s="2" t="s">
        <v>80</v>
      </c>
      <c r="K462" s="2" t="s">
        <v>77</v>
      </c>
      <c r="L462" s="2" t="s">
        <v>233</v>
      </c>
      <c r="M462" s="2" t="s">
        <v>234</v>
      </c>
      <c r="N462" s="2" t="s">
        <v>359</v>
      </c>
      <c r="O462" s="2" t="s">
        <v>81</v>
      </c>
      <c r="P462" s="2" t="str">
        <f>"2170585887                    "</f>
        <v xml:space="preserve">2170585887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4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1</v>
      </c>
      <c r="BJ462" s="2">
        <v>0.2</v>
      </c>
      <c r="BK462" s="2">
        <v>1</v>
      </c>
      <c r="BL462" s="2">
        <v>41.44</v>
      </c>
      <c r="BM462" s="2">
        <v>5.8</v>
      </c>
      <c r="BN462" s="2">
        <v>47.24</v>
      </c>
      <c r="BO462" s="2">
        <v>47.24</v>
      </c>
      <c r="BP462" s="2"/>
      <c r="BQ462" s="2" t="s">
        <v>118</v>
      </c>
      <c r="BR462" s="2" t="s">
        <v>82</v>
      </c>
      <c r="BS462" s="3">
        <v>42983</v>
      </c>
      <c r="BT462" s="4">
        <v>0.41736111111111113</v>
      </c>
      <c r="BU462" s="2" t="s">
        <v>913</v>
      </c>
      <c r="BV462" s="2" t="s">
        <v>95</v>
      </c>
      <c r="BW462" s="2"/>
      <c r="BX462" s="2"/>
      <c r="BY462" s="2">
        <v>1200</v>
      </c>
      <c r="BZ462" s="2"/>
      <c r="CA462" s="2" t="s">
        <v>914</v>
      </c>
      <c r="CB462" s="2"/>
      <c r="CC462" s="2" t="s">
        <v>234</v>
      </c>
      <c r="CD462" s="2">
        <v>1871</v>
      </c>
      <c r="CE462" s="2" t="s">
        <v>89</v>
      </c>
      <c r="CF462" s="5">
        <v>42984</v>
      </c>
      <c r="CG462" s="2"/>
      <c r="CH462" s="2"/>
      <c r="CI462" s="2">
        <v>1</v>
      </c>
      <c r="CJ462" s="2">
        <v>1</v>
      </c>
      <c r="CK462" s="2">
        <v>21</v>
      </c>
      <c r="CL462" s="2" t="s">
        <v>85</v>
      </c>
      <c r="CM462" s="2"/>
    </row>
    <row r="463" spans="1:91">
      <c r="A463" s="2" t="s">
        <v>71</v>
      </c>
      <c r="B463" s="2" t="s">
        <v>72</v>
      </c>
      <c r="C463" s="2" t="s">
        <v>73</v>
      </c>
      <c r="D463" s="2"/>
      <c r="E463" s="2" t="str">
        <f>"FES1162573112"</f>
        <v>FES1162573112</v>
      </c>
      <c r="F463" s="3">
        <v>42982</v>
      </c>
      <c r="G463" s="2">
        <v>201803</v>
      </c>
      <c r="H463" s="2" t="s">
        <v>78</v>
      </c>
      <c r="I463" s="2" t="s">
        <v>79</v>
      </c>
      <c r="J463" s="2" t="s">
        <v>80</v>
      </c>
      <c r="K463" s="2" t="s">
        <v>77</v>
      </c>
      <c r="L463" s="2" t="s">
        <v>166</v>
      </c>
      <c r="M463" s="2" t="s">
        <v>167</v>
      </c>
      <c r="N463" s="2" t="s">
        <v>915</v>
      </c>
      <c r="O463" s="2" t="s">
        <v>81</v>
      </c>
      <c r="P463" s="2" t="str">
        <f>"2170588507                    "</f>
        <v xml:space="preserve">2170588507  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3.13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4.0999999999999996</v>
      </c>
      <c r="BJ463" s="2">
        <v>1.4</v>
      </c>
      <c r="BK463" s="2">
        <v>5</v>
      </c>
      <c r="BL463" s="2">
        <v>32.380000000000003</v>
      </c>
      <c r="BM463" s="2">
        <v>4.53</v>
      </c>
      <c r="BN463" s="2">
        <v>36.909999999999997</v>
      </c>
      <c r="BO463" s="2">
        <v>36.909999999999997</v>
      </c>
      <c r="BP463" s="2"/>
      <c r="BQ463" s="2"/>
      <c r="BR463" s="2" t="s">
        <v>82</v>
      </c>
      <c r="BS463" s="3">
        <v>42983</v>
      </c>
      <c r="BT463" s="4">
        <v>0.64166666666666672</v>
      </c>
      <c r="BU463" s="2" t="s">
        <v>465</v>
      </c>
      <c r="BV463" s="2" t="s">
        <v>85</v>
      </c>
      <c r="BW463" s="2" t="s">
        <v>113</v>
      </c>
      <c r="BX463" s="2" t="s">
        <v>273</v>
      </c>
      <c r="BY463" s="2">
        <v>7144.2</v>
      </c>
      <c r="BZ463" s="2"/>
      <c r="CA463" s="2"/>
      <c r="CB463" s="2"/>
      <c r="CC463" s="2" t="s">
        <v>167</v>
      </c>
      <c r="CD463" s="2">
        <v>1540</v>
      </c>
      <c r="CE463" s="2" t="s">
        <v>126</v>
      </c>
      <c r="CF463" s="5">
        <v>42984</v>
      </c>
      <c r="CG463" s="2"/>
      <c r="CH463" s="2"/>
      <c r="CI463" s="2">
        <v>1</v>
      </c>
      <c r="CJ463" s="2">
        <v>1</v>
      </c>
      <c r="CK463" s="2">
        <v>22</v>
      </c>
      <c r="CL463" s="2" t="s">
        <v>85</v>
      </c>
      <c r="CM463" s="2"/>
    </row>
    <row r="464" spans="1:91">
      <c r="A464" s="2" t="s">
        <v>71</v>
      </c>
      <c r="B464" s="2" t="s">
        <v>72</v>
      </c>
      <c r="C464" s="2" t="s">
        <v>73</v>
      </c>
      <c r="D464" s="2"/>
      <c r="E464" s="2" t="str">
        <f>"FES1162573394"</f>
        <v>FES1162573394</v>
      </c>
      <c r="F464" s="3">
        <v>42982</v>
      </c>
      <c r="G464" s="2">
        <v>201803</v>
      </c>
      <c r="H464" s="2" t="s">
        <v>78</v>
      </c>
      <c r="I464" s="2" t="s">
        <v>79</v>
      </c>
      <c r="J464" s="2" t="s">
        <v>80</v>
      </c>
      <c r="K464" s="2" t="s">
        <v>77</v>
      </c>
      <c r="L464" s="2" t="s">
        <v>120</v>
      </c>
      <c r="M464" s="2" t="s">
        <v>121</v>
      </c>
      <c r="N464" s="2" t="s">
        <v>916</v>
      </c>
      <c r="O464" s="2" t="s">
        <v>81</v>
      </c>
      <c r="P464" s="2" t="str">
        <f>"21705887298                   "</f>
        <v xml:space="preserve">21705887298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8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1</v>
      </c>
      <c r="BI464" s="2">
        <v>4</v>
      </c>
      <c r="BJ464" s="2">
        <v>2</v>
      </c>
      <c r="BK464" s="2">
        <v>4</v>
      </c>
      <c r="BL464" s="2">
        <v>82.88</v>
      </c>
      <c r="BM464" s="2">
        <v>11.6</v>
      </c>
      <c r="BN464" s="2">
        <v>94.48</v>
      </c>
      <c r="BO464" s="2">
        <v>94.48</v>
      </c>
      <c r="BP464" s="2"/>
      <c r="BQ464" s="2" t="s">
        <v>99</v>
      </c>
      <c r="BR464" s="2" t="s">
        <v>82</v>
      </c>
      <c r="BS464" s="3">
        <v>42983</v>
      </c>
      <c r="BT464" s="4">
        <v>0.3888888888888889</v>
      </c>
      <c r="BU464" s="2" t="s">
        <v>917</v>
      </c>
      <c r="BV464" s="2" t="s">
        <v>95</v>
      </c>
      <c r="BW464" s="2"/>
      <c r="BX464" s="2"/>
      <c r="BY464" s="2">
        <v>9918</v>
      </c>
      <c r="BZ464" s="2" t="s">
        <v>27</v>
      </c>
      <c r="CA464" s="2"/>
      <c r="CB464" s="2"/>
      <c r="CC464" s="2" t="s">
        <v>121</v>
      </c>
      <c r="CD464" s="2">
        <v>7405</v>
      </c>
      <c r="CE464" s="2" t="s">
        <v>126</v>
      </c>
      <c r="CF464" s="5">
        <v>42984</v>
      </c>
      <c r="CG464" s="2"/>
      <c r="CH464" s="2"/>
      <c r="CI464" s="2">
        <v>1</v>
      </c>
      <c r="CJ464" s="2">
        <v>1</v>
      </c>
      <c r="CK464" s="2">
        <v>21</v>
      </c>
      <c r="CL464" s="2" t="s">
        <v>85</v>
      </c>
      <c r="CM464" s="2"/>
    </row>
    <row r="465" spans="1:91">
      <c r="A465" s="2" t="s">
        <v>71</v>
      </c>
      <c r="B465" s="2" t="s">
        <v>72</v>
      </c>
      <c r="C465" s="2" t="s">
        <v>73</v>
      </c>
      <c r="D465" s="2"/>
      <c r="E465" s="2" t="str">
        <f>"FES1162573373"</f>
        <v>FES1162573373</v>
      </c>
      <c r="F465" s="3">
        <v>42982</v>
      </c>
      <c r="G465" s="2">
        <v>201803</v>
      </c>
      <c r="H465" s="2" t="s">
        <v>78</v>
      </c>
      <c r="I465" s="2" t="s">
        <v>79</v>
      </c>
      <c r="J465" s="2" t="s">
        <v>80</v>
      </c>
      <c r="K465" s="2" t="s">
        <v>77</v>
      </c>
      <c r="L465" s="2" t="s">
        <v>120</v>
      </c>
      <c r="M465" s="2" t="s">
        <v>121</v>
      </c>
      <c r="N465" s="2" t="s">
        <v>918</v>
      </c>
      <c r="O465" s="2" t="s">
        <v>81</v>
      </c>
      <c r="P465" s="2" t="str">
        <f>"2170588708                    "</f>
        <v xml:space="preserve">2170588708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9.01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1</v>
      </c>
      <c r="BI465" s="2">
        <v>2.9</v>
      </c>
      <c r="BJ465" s="2">
        <v>4.3</v>
      </c>
      <c r="BK465" s="2">
        <v>4.5</v>
      </c>
      <c r="BL465" s="2">
        <v>93.25</v>
      </c>
      <c r="BM465" s="2">
        <v>13.06</v>
      </c>
      <c r="BN465" s="2">
        <v>106.31</v>
      </c>
      <c r="BO465" s="2">
        <v>106.31</v>
      </c>
      <c r="BP465" s="2"/>
      <c r="BQ465" s="2" t="s">
        <v>111</v>
      </c>
      <c r="BR465" s="2" t="s">
        <v>82</v>
      </c>
      <c r="BS465" s="3">
        <v>42983</v>
      </c>
      <c r="BT465" s="4">
        <v>0.3263888888888889</v>
      </c>
      <c r="BU465" s="2" t="s">
        <v>919</v>
      </c>
      <c r="BV465" s="2" t="s">
        <v>95</v>
      </c>
      <c r="BW465" s="2"/>
      <c r="BX465" s="2"/>
      <c r="BY465" s="2">
        <v>21741.21</v>
      </c>
      <c r="BZ465" s="2"/>
      <c r="CA465" s="2"/>
      <c r="CB465" s="2"/>
      <c r="CC465" s="2" t="s">
        <v>121</v>
      </c>
      <c r="CD465" s="2">
        <v>7530</v>
      </c>
      <c r="CE465" s="2" t="s">
        <v>185</v>
      </c>
      <c r="CF465" s="5">
        <v>42984</v>
      </c>
      <c r="CG465" s="2"/>
      <c r="CH465" s="2"/>
      <c r="CI465" s="2">
        <v>1</v>
      </c>
      <c r="CJ465" s="2">
        <v>1</v>
      </c>
      <c r="CK465" s="2">
        <v>21</v>
      </c>
      <c r="CL465" s="2" t="s">
        <v>85</v>
      </c>
      <c r="CM465" s="2"/>
    </row>
    <row r="466" spans="1:91">
      <c r="A466" s="2" t="s">
        <v>71</v>
      </c>
      <c r="B466" s="2" t="s">
        <v>72</v>
      </c>
      <c r="C466" s="2" t="s">
        <v>73</v>
      </c>
      <c r="D466" s="2"/>
      <c r="E466" s="2" t="str">
        <f>"FES1162573405"</f>
        <v>FES1162573405</v>
      </c>
      <c r="F466" s="3">
        <v>42982</v>
      </c>
      <c r="G466" s="2">
        <v>201803</v>
      </c>
      <c r="H466" s="2" t="s">
        <v>78</v>
      </c>
      <c r="I466" s="2" t="s">
        <v>79</v>
      </c>
      <c r="J466" s="2" t="s">
        <v>80</v>
      </c>
      <c r="K466" s="2" t="s">
        <v>77</v>
      </c>
      <c r="L466" s="2" t="s">
        <v>120</v>
      </c>
      <c r="M466" s="2" t="s">
        <v>121</v>
      </c>
      <c r="N466" s="2" t="s">
        <v>920</v>
      </c>
      <c r="O466" s="2" t="s">
        <v>81</v>
      </c>
      <c r="P466" s="2" t="str">
        <f>"2170588742                    "</f>
        <v xml:space="preserve">2170588742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7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1.2</v>
      </c>
      <c r="BJ466" s="2">
        <v>3.3</v>
      </c>
      <c r="BK466" s="2">
        <v>3.5</v>
      </c>
      <c r="BL466" s="2">
        <v>72.52</v>
      </c>
      <c r="BM466" s="2">
        <v>10.15</v>
      </c>
      <c r="BN466" s="2">
        <v>82.67</v>
      </c>
      <c r="BO466" s="2">
        <v>82.67</v>
      </c>
      <c r="BP466" s="2"/>
      <c r="BQ466" s="2" t="s">
        <v>111</v>
      </c>
      <c r="BR466" s="2" t="s">
        <v>82</v>
      </c>
      <c r="BS466" s="3">
        <v>42983</v>
      </c>
      <c r="BT466" s="4">
        <v>0.41666666666666669</v>
      </c>
      <c r="BU466" s="2" t="s">
        <v>921</v>
      </c>
      <c r="BV466" s="2" t="s">
        <v>95</v>
      </c>
      <c r="BW466" s="2"/>
      <c r="BX466" s="2"/>
      <c r="BY466" s="2">
        <v>16473</v>
      </c>
      <c r="BZ466" s="2"/>
      <c r="CA466" s="2" t="s">
        <v>180</v>
      </c>
      <c r="CB466" s="2"/>
      <c r="CC466" s="2" t="s">
        <v>121</v>
      </c>
      <c r="CD466" s="2">
        <v>7925</v>
      </c>
      <c r="CE466" s="2" t="s">
        <v>126</v>
      </c>
      <c r="CF466" s="5">
        <v>42984</v>
      </c>
      <c r="CG466" s="2"/>
      <c r="CH466" s="2"/>
      <c r="CI466" s="2">
        <v>1</v>
      </c>
      <c r="CJ466" s="2">
        <v>1</v>
      </c>
      <c r="CK466" s="2">
        <v>21</v>
      </c>
      <c r="CL466" s="2" t="s">
        <v>85</v>
      </c>
      <c r="CM466" s="2"/>
    </row>
    <row r="467" spans="1:91">
      <c r="A467" s="2" t="s">
        <v>71</v>
      </c>
      <c r="B467" s="2" t="s">
        <v>72</v>
      </c>
      <c r="C467" s="2" t="s">
        <v>73</v>
      </c>
      <c r="D467" s="2"/>
      <c r="E467" s="2" t="str">
        <f>"FES1162573290"</f>
        <v>FES1162573290</v>
      </c>
      <c r="F467" s="3">
        <v>42982</v>
      </c>
      <c r="G467" s="2">
        <v>201803</v>
      </c>
      <c r="H467" s="2" t="s">
        <v>78</v>
      </c>
      <c r="I467" s="2" t="s">
        <v>79</v>
      </c>
      <c r="J467" s="2" t="s">
        <v>80</v>
      </c>
      <c r="K467" s="2" t="s">
        <v>77</v>
      </c>
      <c r="L467" s="2" t="s">
        <v>317</v>
      </c>
      <c r="M467" s="2" t="s">
        <v>318</v>
      </c>
      <c r="N467" s="2" t="s">
        <v>922</v>
      </c>
      <c r="O467" s="2" t="s">
        <v>81</v>
      </c>
      <c r="P467" s="2" t="str">
        <f>"2170588470                    "</f>
        <v xml:space="preserve">2170588470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18.010000000000002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9</v>
      </c>
      <c r="BJ467" s="2">
        <v>4.0999999999999996</v>
      </c>
      <c r="BK467" s="2">
        <v>9</v>
      </c>
      <c r="BL467" s="2">
        <v>186.49</v>
      </c>
      <c r="BM467" s="2">
        <v>26.11</v>
      </c>
      <c r="BN467" s="2">
        <v>212.6</v>
      </c>
      <c r="BO467" s="2">
        <v>212.6</v>
      </c>
      <c r="BP467" s="2"/>
      <c r="BQ467" s="2" t="s">
        <v>111</v>
      </c>
      <c r="BR467" s="2" t="s">
        <v>82</v>
      </c>
      <c r="BS467" s="3">
        <v>42983</v>
      </c>
      <c r="BT467" s="4">
        <v>0.35902777777777778</v>
      </c>
      <c r="BU467" s="2" t="s">
        <v>923</v>
      </c>
      <c r="BV467" s="2" t="s">
        <v>95</v>
      </c>
      <c r="BW467" s="2"/>
      <c r="BX467" s="2"/>
      <c r="BY467" s="2">
        <v>20358</v>
      </c>
      <c r="BZ467" s="2" t="s">
        <v>27</v>
      </c>
      <c r="CA467" s="2" t="s">
        <v>322</v>
      </c>
      <c r="CB467" s="2"/>
      <c r="CC467" s="2" t="s">
        <v>318</v>
      </c>
      <c r="CD467" s="2">
        <v>6230</v>
      </c>
      <c r="CE467" s="2" t="s">
        <v>126</v>
      </c>
      <c r="CF467" s="5">
        <v>42984</v>
      </c>
      <c r="CG467" s="2"/>
      <c r="CH467" s="2"/>
      <c r="CI467" s="2">
        <v>1</v>
      </c>
      <c r="CJ467" s="2">
        <v>1</v>
      </c>
      <c r="CK467" s="2">
        <v>21</v>
      </c>
      <c r="CL467" s="2" t="s">
        <v>85</v>
      </c>
      <c r="CM467" s="2"/>
    </row>
    <row r="468" spans="1:91">
      <c r="A468" s="2" t="s">
        <v>71</v>
      </c>
      <c r="B468" s="2" t="s">
        <v>72</v>
      </c>
      <c r="C468" s="2" t="s">
        <v>73</v>
      </c>
      <c r="D468" s="2"/>
      <c r="E468" s="2" t="str">
        <f>"FES1162573380"</f>
        <v>FES1162573380</v>
      </c>
      <c r="F468" s="3">
        <v>42982</v>
      </c>
      <c r="G468" s="2">
        <v>201803</v>
      </c>
      <c r="H468" s="2" t="s">
        <v>78</v>
      </c>
      <c r="I468" s="2" t="s">
        <v>79</v>
      </c>
      <c r="J468" s="2" t="s">
        <v>80</v>
      </c>
      <c r="K468" s="2" t="s">
        <v>77</v>
      </c>
      <c r="L468" s="2" t="s">
        <v>317</v>
      </c>
      <c r="M468" s="2" t="s">
        <v>318</v>
      </c>
      <c r="N468" s="2" t="s">
        <v>924</v>
      </c>
      <c r="O468" s="2" t="s">
        <v>81</v>
      </c>
      <c r="P468" s="2" t="str">
        <f>"2170588703                    "</f>
        <v xml:space="preserve">2170588703 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12.01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6</v>
      </c>
      <c r="BJ468" s="2">
        <v>5.8</v>
      </c>
      <c r="BK468" s="2">
        <v>6</v>
      </c>
      <c r="BL468" s="2">
        <v>124.33</v>
      </c>
      <c r="BM468" s="2">
        <v>17.41</v>
      </c>
      <c r="BN468" s="2">
        <v>141.74</v>
      </c>
      <c r="BO468" s="2">
        <v>141.74</v>
      </c>
      <c r="BP468" s="2"/>
      <c r="BQ468" s="2" t="s">
        <v>111</v>
      </c>
      <c r="BR468" s="2" t="s">
        <v>82</v>
      </c>
      <c r="BS468" s="3">
        <v>42983</v>
      </c>
      <c r="BT468" s="4">
        <v>0.3125</v>
      </c>
      <c r="BU468" s="2" t="s">
        <v>925</v>
      </c>
      <c r="BV468" s="2" t="s">
        <v>95</v>
      </c>
      <c r="BW468" s="2"/>
      <c r="BX468" s="2"/>
      <c r="BY468" s="2">
        <v>28880</v>
      </c>
      <c r="BZ468" s="2" t="s">
        <v>27</v>
      </c>
      <c r="CA468" s="2" t="s">
        <v>322</v>
      </c>
      <c r="CB468" s="2"/>
      <c r="CC468" s="2" t="s">
        <v>318</v>
      </c>
      <c r="CD468" s="2">
        <v>6230</v>
      </c>
      <c r="CE468" s="2" t="s">
        <v>185</v>
      </c>
      <c r="CF468" s="5">
        <v>42984</v>
      </c>
      <c r="CG468" s="2"/>
      <c r="CH468" s="2"/>
      <c r="CI468" s="2">
        <v>1</v>
      </c>
      <c r="CJ468" s="2">
        <v>1</v>
      </c>
      <c r="CK468" s="2">
        <v>21</v>
      </c>
      <c r="CL468" s="2" t="s">
        <v>85</v>
      </c>
      <c r="CM468" s="2"/>
    </row>
    <row r="469" spans="1:91">
      <c r="A469" s="2" t="s">
        <v>71</v>
      </c>
      <c r="B469" s="2" t="s">
        <v>72</v>
      </c>
      <c r="C469" s="2" t="s">
        <v>73</v>
      </c>
      <c r="D469" s="2"/>
      <c r="E469" s="2" t="str">
        <f>"FES1162573308"</f>
        <v>FES1162573308</v>
      </c>
      <c r="F469" s="3">
        <v>42982</v>
      </c>
      <c r="G469" s="2">
        <v>201803</v>
      </c>
      <c r="H469" s="2" t="s">
        <v>78</v>
      </c>
      <c r="I469" s="2" t="s">
        <v>79</v>
      </c>
      <c r="J469" s="2" t="s">
        <v>80</v>
      </c>
      <c r="K469" s="2" t="s">
        <v>77</v>
      </c>
      <c r="L469" s="2" t="s">
        <v>203</v>
      </c>
      <c r="M469" s="2" t="s">
        <v>204</v>
      </c>
      <c r="N469" s="2" t="s">
        <v>926</v>
      </c>
      <c r="O469" s="2" t="s">
        <v>81</v>
      </c>
      <c r="P469" s="2" t="str">
        <f>"2170588670                    "</f>
        <v xml:space="preserve">2170588670  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3.13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1</v>
      </c>
      <c r="BI469" s="2">
        <v>3</v>
      </c>
      <c r="BJ469" s="2">
        <v>3.5</v>
      </c>
      <c r="BK469" s="2">
        <v>4</v>
      </c>
      <c r="BL469" s="2">
        <v>32.380000000000003</v>
      </c>
      <c r="BM469" s="2">
        <v>4.53</v>
      </c>
      <c r="BN469" s="2">
        <v>36.909999999999997</v>
      </c>
      <c r="BO469" s="2">
        <v>36.909999999999997</v>
      </c>
      <c r="BP469" s="2"/>
      <c r="BQ469" s="2" t="s">
        <v>927</v>
      </c>
      <c r="BR469" s="2" t="s">
        <v>82</v>
      </c>
      <c r="BS469" s="3">
        <v>42983</v>
      </c>
      <c r="BT469" s="4">
        <v>0.41111111111111115</v>
      </c>
      <c r="BU469" s="2" t="s">
        <v>928</v>
      </c>
      <c r="BV469" s="2" t="s">
        <v>95</v>
      </c>
      <c r="BW469" s="2"/>
      <c r="BX469" s="2"/>
      <c r="BY469" s="2">
        <v>17609.490000000002</v>
      </c>
      <c r="BZ469" s="2"/>
      <c r="CA469" s="2" t="s">
        <v>795</v>
      </c>
      <c r="CB469" s="2"/>
      <c r="CC469" s="2" t="s">
        <v>204</v>
      </c>
      <c r="CD469" s="2">
        <v>1428</v>
      </c>
      <c r="CE469" s="2" t="s">
        <v>185</v>
      </c>
      <c r="CF469" s="5">
        <v>42984</v>
      </c>
      <c r="CG469" s="2"/>
      <c r="CH469" s="2"/>
      <c r="CI469" s="2">
        <v>1</v>
      </c>
      <c r="CJ469" s="2">
        <v>1</v>
      </c>
      <c r="CK469" s="2">
        <v>22</v>
      </c>
      <c r="CL469" s="2" t="s">
        <v>85</v>
      </c>
      <c r="CM469" s="2"/>
    </row>
    <row r="470" spans="1:91">
      <c r="A470" s="2" t="s">
        <v>71</v>
      </c>
      <c r="B470" s="2" t="s">
        <v>72</v>
      </c>
      <c r="C470" s="2" t="s">
        <v>73</v>
      </c>
      <c r="D470" s="2"/>
      <c r="E470" s="2" t="str">
        <f>"FES1162573381"</f>
        <v>FES1162573381</v>
      </c>
      <c r="F470" s="3">
        <v>42982</v>
      </c>
      <c r="G470" s="2">
        <v>201803</v>
      </c>
      <c r="H470" s="2" t="s">
        <v>78</v>
      </c>
      <c r="I470" s="2" t="s">
        <v>79</v>
      </c>
      <c r="J470" s="2" t="s">
        <v>80</v>
      </c>
      <c r="K470" s="2" t="s">
        <v>77</v>
      </c>
      <c r="L470" s="2" t="s">
        <v>127</v>
      </c>
      <c r="M470" s="2" t="s">
        <v>128</v>
      </c>
      <c r="N470" s="2" t="s">
        <v>849</v>
      </c>
      <c r="O470" s="2" t="s">
        <v>81</v>
      </c>
      <c r="P470" s="2" t="str">
        <f>"2170588713                    "</f>
        <v xml:space="preserve">2170588713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11.01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1</v>
      </c>
      <c r="BI470" s="2">
        <v>0.7</v>
      </c>
      <c r="BJ470" s="2">
        <v>5.0999999999999996</v>
      </c>
      <c r="BK470" s="2">
        <v>5.5</v>
      </c>
      <c r="BL470" s="2">
        <v>113.97</v>
      </c>
      <c r="BM470" s="2">
        <v>15.96</v>
      </c>
      <c r="BN470" s="2">
        <v>129.93</v>
      </c>
      <c r="BO470" s="2">
        <v>129.93</v>
      </c>
      <c r="BP470" s="2"/>
      <c r="BQ470" s="2" t="s">
        <v>99</v>
      </c>
      <c r="BR470" s="2" t="s">
        <v>82</v>
      </c>
      <c r="BS470" s="3">
        <v>42983</v>
      </c>
      <c r="BT470" s="4">
        <v>0.38611111111111113</v>
      </c>
      <c r="BU470" s="2" t="s">
        <v>850</v>
      </c>
      <c r="BV470" s="2" t="s">
        <v>95</v>
      </c>
      <c r="BW470" s="2"/>
      <c r="BX470" s="2"/>
      <c r="BY470" s="2">
        <v>25386.77</v>
      </c>
      <c r="BZ470" s="2"/>
      <c r="CA470" s="2" t="s">
        <v>165</v>
      </c>
      <c r="CB470" s="2"/>
      <c r="CC470" s="2" t="s">
        <v>128</v>
      </c>
      <c r="CD470" s="2">
        <v>6001</v>
      </c>
      <c r="CE470" s="2" t="s">
        <v>89</v>
      </c>
      <c r="CF470" s="5">
        <v>42984</v>
      </c>
      <c r="CG470" s="2"/>
      <c r="CH470" s="2"/>
      <c r="CI470" s="2">
        <v>1</v>
      </c>
      <c r="CJ470" s="2">
        <v>1</v>
      </c>
      <c r="CK470" s="2">
        <v>21</v>
      </c>
      <c r="CL470" s="2" t="s">
        <v>85</v>
      </c>
      <c r="CM470" s="2"/>
    </row>
    <row r="471" spans="1:91">
      <c r="A471" s="2" t="s">
        <v>71</v>
      </c>
      <c r="B471" s="2" t="s">
        <v>72</v>
      </c>
      <c r="C471" s="2" t="s">
        <v>73</v>
      </c>
      <c r="D471" s="2"/>
      <c r="E471" s="2" t="str">
        <f>"FES1162573311"</f>
        <v>FES1162573311</v>
      </c>
      <c r="F471" s="3">
        <v>42982</v>
      </c>
      <c r="G471" s="2">
        <v>201803</v>
      </c>
      <c r="H471" s="2" t="s">
        <v>78</v>
      </c>
      <c r="I471" s="2" t="s">
        <v>79</v>
      </c>
      <c r="J471" s="2" t="s">
        <v>80</v>
      </c>
      <c r="K471" s="2" t="s">
        <v>77</v>
      </c>
      <c r="L471" s="2" t="s">
        <v>78</v>
      </c>
      <c r="M471" s="2" t="s">
        <v>79</v>
      </c>
      <c r="N471" s="2" t="s">
        <v>929</v>
      </c>
      <c r="O471" s="2" t="s">
        <v>81</v>
      </c>
      <c r="P471" s="2" t="str">
        <f>"2170588006                    "</f>
        <v xml:space="preserve">2170588006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3.13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2</v>
      </c>
      <c r="BJ471" s="2">
        <v>1.7</v>
      </c>
      <c r="BK471" s="2">
        <v>2</v>
      </c>
      <c r="BL471" s="2">
        <v>32.380000000000003</v>
      </c>
      <c r="BM471" s="2">
        <v>4.53</v>
      </c>
      <c r="BN471" s="2">
        <v>36.909999999999997</v>
      </c>
      <c r="BO471" s="2">
        <v>36.909999999999997</v>
      </c>
      <c r="BP471" s="2"/>
      <c r="BQ471" s="2"/>
      <c r="BR471" s="2" t="s">
        <v>82</v>
      </c>
      <c r="BS471" s="3">
        <v>42983</v>
      </c>
      <c r="BT471" s="4">
        <v>0.31875000000000003</v>
      </c>
      <c r="BU471" s="2" t="s">
        <v>930</v>
      </c>
      <c r="BV471" s="2" t="s">
        <v>95</v>
      </c>
      <c r="BW471" s="2"/>
      <c r="BX471" s="2"/>
      <c r="BY471" s="2">
        <v>8519.16</v>
      </c>
      <c r="BZ471" s="2"/>
      <c r="CA471" s="2" t="s">
        <v>232</v>
      </c>
      <c r="CB471" s="2"/>
      <c r="CC471" s="2" t="s">
        <v>79</v>
      </c>
      <c r="CD471" s="2">
        <v>1614</v>
      </c>
      <c r="CE471" s="2" t="s">
        <v>89</v>
      </c>
      <c r="CF471" s="5">
        <v>42984</v>
      </c>
      <c r="CG471" s="2"/>
      <c r="CH471" s="2"/>
      <c r="CI471" s="2">
        <v>1</v>
      </c>
      <c r="CJ471" s="2">
        <v>1</v>
      </c>
      <c r="CK471" s="2">
        <v>22</v>
      </c>
      <c r="CL471" s="2" t="s">
        <v>85</v>
      </c>
      <c r="CM471" s="2"/>
    </row>
    <row r="472" spans="1:91">
      <c r="A472" s="2" t="s">
        <v>71</v>
      </c>
      <c r="B472" s="2" t="s">
        <v>72</v>
      </c>
      <c r="C472" s="2" t="s">
        <v>73</v>
      </c>
      <c r="D472" s="2"/>
      <c r="E472" s="2" t="str">
        <f>"FES1162573406"</f>
        <v>FES1162573406</v>
      </c>
      <c r="F472" s="3">
        <v>42982</v>
      </c>
      <c r="G472" s="2">
        <v>201803</v>
      </c>
      <c r="H472" s="2" t="s">
        <v>78</v>
      </c>
      <c r="I472" s="2" t="s">
        <v>79</v>
      </c>
      <c r="J472" s="2" t="s">
        <v>80</v>
      </c>
      <c r="K472" s="2" t="s">
        <v>77</v>
      </c>
      <c r="L472" s="2" t="s">
        <v>120</v>
      </c>
      <c r="M472" s="2" t="s">
        <v>121</v>
      </c>
      <c r="N472" s="2" t="s">
        <v>391</v>
      </c>
      <c r="O472" s="2" t="s">
        <v>81</v>
      </c>
      <c r="P472" s="2" t="str">
        <f>"2170588744                    "</f>
        <v xml:space="preserve">2170588744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4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1</v>
      </c>
      <c r="BJ472" s="2">
        <v>0.2</v>
      </c>
      <c r="BK472" s="2">
        <v>1</v>
      </c>
      <c r="BL472" s="2">
        <v>41.44</v>
      </c>
      <c r="BM472" s="2">
        <v>5.8</v>
      </c>
      <c r="BN472" s="2">
        <v>47.24</v>
      </c>
      <c r="BO472" s="2">
        <v>47.24</v>
      </c>
      <c r="BP472" s="2"/>
      <c r="BQ472" s="2" t="s">
        <v>99</v>
      </c>
      <c r="BR472" s="2" t="s">
        <v>82</v>
      </c>
      <c r="BS472" s="3">
        <v>42983</v>
      </c>
      <c r="BT472" s="4">
        <v>0.41666666666666669</v>
      </c>
      <c r="BU472" s="2" t="s">
        <v>803</v>
      </c>
      <c r="BV472" s="2" t="s">
        <v>95</v>
      </c>
      <c r="BW472" s="2"/>
      <c r="BX472" s="2"/>
      <c r="BY472" s="2">
        <v>1200</v>
      </c>
      <c r="BZ472" s="2"/>
      <c r="CA472" s="2"/>
      <c r="CB472" s="2"/>
      <c r="CC472" s="2" t="s">
        <v>121</v>
      </c>
      <c r="CD472" s="2">
        <v>7493</v>
      </c>
      <c r="CE472" s="2" t="s">
        <v>89</v>
      </c>
      <c r="CF472" s="5">
        <v>42984</v>
      </c>
      <c r="CG472" s="2"/>
      <c r="CH472" s="2"/>
      <c r="CI472" s="2">
        <v>1</v>
      </c>
      <c r="CJ472" s="2">
        <v>1</v>
      </c>
      <c r="CK472" s="2">
        <v>21</v>
      </c>
      <c r="CL472" s="2" t="s">
        <v>85</v>
      </c>
      <c r="CM472" s="2"/>
    </row>
    <row r="473" spans="1:91">
      <c r="A473" s="2" t="s">
        <v>71</v>
      </c>
      <c r="B473" s="2" t="s">
        <v>72</v>
      </c>
      <c r="C473" s="2" t="s">
        <v>73</v>
      </c>
      <c r="D473" s="2"/>
      <c r="E473" s="2" t="str">
        <f>"FES1162573171"</f>
        <v>FES1162573171</v>
      </c>
      <c r="F473" s="3">
        <v>42982</v>
      </c>
      <c r="G473" s="2">
        <v>201803</v>
      </c>
      <c r="H473" s="2" t="s">
        <v>78</v>
      </c>
      <c r="I473" s="2" t="s">
        <v>79</v>
      </c>
      <c r="J473" s="2" t="s">
        <v>80</v>
      </c>
      <c r="K473" s="2" t="s">
        <v>77</v>
      </c>
      <c r="L473" s="2" t="s">
        <v>159</v>
      </c>
      <c r="M473" s="2" t="s">
        <v>160</v>
      </c>
      <c r="N473" s="2" t="s">
        <v>931</v>
      </c>
      <c r="O473" s="2" t="s">
        <v>81</v>
      </c>
      <c r="P473" s="2" t="str">
        <f>"2170584967                    "</f>
        <v xml:space="preserve">2170584967 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3.13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1</v>
      </c>
      <c r="BJ473" s="2">
        <v>0.2</v>
      </c>
      <c r="BK473" s="2">
        <v>1</v>
      </c>
      <c r="BL473" s="2">
        <v>32.380000000000003</v>
      </c>
      <c r="BM473" s="2">
        <v>4.53</v>
      </c>
      <c r="BN473" s="2">
        <v>36.909999999999997</v>
      </c>
      <c r="BO473" s="2">
        <v>36.909999999999997</v>
      </c>
      <c r="BP473" s="2"/>
      <c r="BQ473" s="2"/>
      <c r="BR473" s="2" t="s">
        <v>82</v>
      </c>
      <c r="BS473" s="3">
        <v>42983</v>
      </c>
      <c r="BT473" s="4">
        <v>0.41666666666666669</v>
      </c>
      <c r="BU473" s="2" t="s">
        <v>932</v>
      </c>
      <c r="BV473" s="2" t="s">
        <v>95</v>
      </c>
      <c r="BW473" s="2"/>
      <c r="BX473" s="2"/>
      <c r="BY473" s="2">
        <v>1200</v>
      </c>
      <c r="BZ473" s="2" t="s">
        <v>27</v>
      </c>
      <c r="CA473" s="2"/>
      <c r="CB473" s="2"/>
      <c r="CC473" s="2" t="s">
        <v>160</v>
      </c>
      <c r="CD473" s="2">
        <v>2013</v>
      </c>
      <c r="CE473" s="2" t="s">
        <v>89</v>
      </c>
      <c r="CF473" s="5">
        <v>42984</v>
      </c>
      <c r="CG473" s="2"/>
      <c r="CH473" s="2"/>
      <c r="CI473" s="2">
        <v>1</v>
      </c>
      <c r="CJ473" s="2">
        <v>1</v>
      </c>
      <c r="CK473" s="2">
        <v>22</v>
      </c>
      <c r="CL473" s="2" t="s">
        <v>85</v>
      </c>
      <c r="CM473" s="2"/>
    </row>
    <row r="474" spans="1:91">
      <c r="A474" s="2" t="s">
        <v>71</v>
      </c>
      <c r="B474" s="2" t="s">
        <v>72</v>
      </c>
      <c r="C474" s="2" t="s">
        <v>73</v>
      </c>
      <c r="D474" s="2"/>
      <c r="E474" s="2" t="str">
        <f>"FES1162573030"</f>
        <v>FES1162573030</v>
      </c>
      <c r="F474" s="3">
        <v>42982</v>
      </c>
      <c r="G474" s="2">
        <v>201803</v>
      </c>
      <c r="H474" s="2" t="s">
        <v>78</v>
      </c>
      <c r="I474" s="2" t="s">
        <v>79</v>
      </c>
      <c r="J474" s="2" t="s">
        <v>80</v>
      </c>
      <c r="K474" s="2" t="s">
        <v>77</v>
      </c>
      <c r="L474" s="2" t="s">
        <v>171</v>
      </c>
      <c r="M474" s="2" t="s">
        <v>172</v>
      </c>
      <c r="N474" s="2" t="s">
        <v>933</v>
      </c>
      <c r="O474" s="2" t="s">
        <v>81</v>
      </c>
      <c r="P474" s="2" t="str">
        <f>"2170587596                    "</f>
        <v xml:space="preserve">2170587596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3.13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1.1000000000000001</v>
      </c>
      <c r="BJ474" s="2">
        <v>4.8</v>
      </c>
      <c r="BK474" s="2">
        <v>5</v>
      </c>
      <c r="BL474" s="2">
        <v>32.380000000000003</v>
      </c>
      <c r="BM474" s="2">
        <v>4.53</v>
      </c>
      <c r="BN474" s="2">
        <v>36.909999999999997</v>
      </c>
      <c r="BO474" s="2">
        <v>36.909999999999997</v>
      </c>
      <c r="BP474" s="2"/>
      <c r="BQ474" s="2" t="s">
        <v>111</v>
      </c>
      <c r="BR474" s="2" t="s">
        <v>82</v>
      </c>
      <c r="BS474" s="3">
        <v>42983</v>
      </c>
      <c r="BT474" s="4">
        <v>0.42291666666666666</v>
      </c>
      <c r="BU474" s="2" t="s">
        <v>934</v>
      </c>
      <c r="BV474" s="2" t="s">
        <v>95</v>
      </c>
      <c r="BW474" s="2"/>
      <c r="BX474" s="2"/>
      <c r="BY474" s="2">
        <v>24162.560000000001</v>
      </c>
      <c r="BZ474" s="2"/>
      <c r="CA474" s="2"/>
      <c r="CB474" s="2"/>
      <c r="CC474" s="2" t="s">
        <v>172</v>
      </c>
      <c r="CD474" s="2">
        <v>1459</v>
      </c>
      <c r="CE474" s="2" t="s">
        <v>89</v>
      </c>
      <c r="CF474" s="5">
        <v>42984</v>
      </c>
      <c r="CG474" s="2"/>
      <c r="CH474" s="2"/>
      <c r="CI474" s="2">
        <v>1</v>
      </c>
      <c r="CJ474" s="2">
        <v>1</v>
      </c>
      <c r="CK474" s="2">
        <v>22</v>
      </c>
      <c r="CL474" s="2" t="s">
        <v>85</v>
      </c>
      <c r="CM474" s="2"/>
    </row>
    <row r="475" spans="1:91">
      <c r="A475" s="2" t="s">
        <v>71</v>
      </c>
      <c r="B475" s="2" t="s">
        <v>72</v>
      </c>
      <c r="C475" s="2" t="s">
        <v>73</v>
      </c>
      <c r="D475" s="2"/>
      <c r="E475" s="2" t="str">
        <f>"FES1162572999"</f>
        <v>FES1162572999</v>
      </c>
      <c r="F475" s="3">
        <v>42982</v>
      </c>
      <c r="G475" s="2">
        <v>201803</v>
      </c>
      <c r="H475" s="2" t="s">
        <v>78</v>
      </c>
      <c r="I475" s="2" t="s">
        <v>79</v>
      </c>
      <c r="J475" s="2" t="s">
        <v>80</v>
      </c>
      <c r="K475" s="2" t="s">
        <v>77</v>
      </c>
      <c r="L475" s="2" t="s">
        <v>127</v>
      </c>
      <c r="M475" s="2" t="s">
        <v>128</v>
      </c>
      <c r="N475" s="2" t="s">
        <v>504</v>
      </c>
      <c r="O475" s="2" t="s">
        <v>81</v>
      </c>
      <c r="P475" s="2" t="str">
        <f>"2170586117                    "</f>
        <v xml:space="preserve">2170586117 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4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1</v>
      </c>
      <c r="BJ475" s="2">
        <v>0.2</v>
      </c>
      <c r="BK475" s="2">
        <v>1</v>
      </c>
      <c r="BL475" s="2">
        <v>41.44</v>
      </c>
      <c r="BM475" s="2">
        <v>5.8</v>
      </c>
      <c r="BN475" s="2">
        <v>47.24</v>
      </c>
      <c r="BO475" s="2">
        <v>47.24</v>
      </c>
      <c r="BP475" s="2"/>
      <c r="BQ475" s="2"/>
      <c r="BR475" s="2" t="s">
        <v>82</v>
      </c>
      <c r="BS475" s="3">
        <v>42983</v>
      </c>
      <c r="BT475" s="4">
        <v>0.3520833333333333</v>
      </c>
      <c r="BU475" s="2" t="s">
        <v>806</v>
      </c>
      <c r="BV475" s="2" t="s">
        <v>95</v>
      </c>
      <c r="BW475" s="2"/>
      <c r="BX475" s="2"/>
      <c r="BY475" s="2">
        <v>1200</v>
      </c>
      <c r="BZ475" s="2"/>
      <c r="CA475" s="2" t="s">
        <v>165</v>
      </c>
      <c r="CB475" s="2"/>
      <c r="CC475" s="2" t="s">
        <v>128</v>
      </c>
      <c r="CD475" s="2">
        <v>6001</v>
      </c>
      <c r="CE475" s="2" t="s">
        <v>89</v>
      </c>
      <c r="CF475" s="5">
        <v>42984</v>
      </c>
      <c r="CG475" s="2"/>
      <c r="CH475" s="2"/>
      <c r="CI475" s="2">
        <v>1</v>
      </c>
      <c r="CJ475" s="2">
        <v>1</v>
      </c>
      <c r="CK475" s="2">
        <v>21</v>
      </c>
      <c r="CL475" s="2" t="s">
        <v>85</v>
      </c>
      <c r="CM475" s="2"/>
    </row>
    <row r="476" spans="1:91">
      <c r="A476" s="2" t="s">
        <v>71</v>
      </c>
      <c r="B476" s="2" t="s">
        <v>72</v>
      </c>
      <c r="C476" s="2" t="s">
        <v>73</v>
      </c>
      <c r="D476" s="2"/>
      <c r="E476" s="2" t="str">
        <f>"FES1162573392"</f>
        <v>FES1162573392</v>
      </c>
      <c r="F476" s="3">
        <v>42982</v>
      </c>
      <c r="G476" s="2">
        <v>201803</v>
      </c>
      <c r="H476" s="2" t="s">
        <v>78</v>
      </c>
      <c r="I476" s="2" t="s">
        <v>79</v>
      </c>
      <c r="J476" s="2" t="s">
        <v>80</v>
      </c>
      <c r="K476" s="2" t="s">
        <v>77</v>
      </c>
      <c r="L476" s="2" t="s">
        <v>935</v>
      </c>
      <c r="M476" s="2" t="s">
        <v>935</v>
      </c>
      <c r="N476" s="2" t="s">
        <v>936</v>
      </c>
      <c r="O476" s="2" t="s">
        <v>81</v>
      </c>
      <c r="P476" s="2" t="str">
        <f>"2170588725                    "</f>
        <v xml:space="preserve">2170588725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5.63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1</v>
      </c>
      <c r="BJ476" s="2">
        <v>0.2</v>
      </c>
      <c r="BK476" s="2">
        <v>1</v>
      </c>
      <c r="BL476" s="2">
        <v>58.28</v>
      </c>
      <c r="BM476" s="2">
        <v>8.16</v>
      </c>
      <c r="BN476" s="2">
        <v>66.44</v>
      </c>
      <c r="BO476" s="2">
        <v>66.44</v>
      </c>
      <c r="BP476" s="2"/>
      <c r="BQ476" s="2" t="s">
        <v>118</v>
      </c>
      <c r="BR476" s="2" t="s">
        <v>82</v>
      </c>
      <c r="BS476" s="3">
        <v>42983</v>
      </c>
      <c r="BT476" s="4">
        <v>0.42708333333333331</v>
      </c>
      <c r="BU476" s="2" t="s">
        <v>937</v>
      </c>
      <c r="BV476" s="2" t="s">
        <v>95</v>
      </c>
      <c r="BW476" s="2"/>
      <c r="BX476" s="2"/>
      <c r="BY476" s="2">
        <v>1200</v>
      </c>
      <c r="BZ476" s="2"/>
      <c r="CA476" s="2"/>
      <c r="CB476" s="2"/>
      <c r="CC476" s="2" t="s">
        <v>935</v>
      </c>
      <c r="CD476" s="2">
        <v>1490</v>
      </c>
      <c r="CE476" s="2" t="s">
        <v>89</v>
      </c>
      <c r="CF476" s="5">
        <v>42984</v>
      </c>
      <c r="CG476" s="2"/>
      <c r="CH476" s="2"/>
      <c r="CI476" s="2">
        <v>1</v>
      </c>
      <c r="CJ476" s="2">
        <v>1</v>
      </c>
      <c r="CK476" s="2">
        <v>24</v>
      </c>
      <c r="CL476" s="2" t="s">
        <v>85</v>
      </c>
      <c r="CM476" s="2"/>
    </row>
    <row r="477" spans="1:91">
      <c r="A477" s="2" t="s">
        <v>71</v>
      </c>
      <c r="B477" s="2" t="s">
        <v>72</v>
      </c>
      <c r="C477" s="2" t="s">
        <v>73</v>
      </c>
      <c r="D477" s="2"/>
      <c r="E477" s="2" t="str">
        <f>"FES1162573411"</f>
        <v>FES1162573411</v>
      </c>
      <c r="F477" s="3">
        <v>42982</v>
      </c>
      <c r="G477" s="2">
        <v>201803</v>
      </c>
      <c r="H477" s="2" t="s">
        <v>78</v>
      </c>
      <c r="I477" s="2" t="s">
        <v>79</v>
      </c>
      <c r="J477" s="2" t="s">
        <v>80</v>
      </c>
      <c r="K477" s="2" t="s">
        <v>77</v>
      </c>
      <c r="L477" s="2" t="s">
        <v>120</v>
      </c>
      <c r="M477" s="2" t="s">
        <v>121</v>
      </c>
      <c r="N477" s="2" t="s">
        <v>908</v>
      </c>
      <c r="O477" s="2" t="s">
        <v>81</v>
      </c>
      <c r="P477" s="2" t="str">
        <f>"2170588352                    "</f>
        <v xml:space="preserve">2170588352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7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2.4</v>
      </c>
      <c r="BJ477" s="2">
        <v>3.4</v>
      </c>
      <c r="BK477" s="2">
        <v>3.5</v>
      </c>
      <c r="BL477" s="2">
        <v>72.52</v>
      </c>
      <c r="BM477" s="2">
        <v>10.15</v>
      </c>
      <c r="BN477" s="2">
        <v>82.67</v>
      </c>
      <c r="BO477" s="2">
        <v>82.67</v>
      </c>
      <c r="BP477" s="2"/>
      <c r="BQ477" s="2" t="s">
        <v>938</v>
      </c>
      <c r="BR477" s="2" t="s">
        <v>82</v>
      </c>
      <c r="BS477" s="3">
        <v>42983</v>
      </c>
      <c r="BT477" s="4">
        <v>0.3263888888888889</v>
      </c>
      <c r="BU477" s="2" t="s">
        <v>899</v>
      </c>
      <c r="BV477" s="2" t="s">
        <v>95</v>
      </c>
      <c r="BW477" s="2"/>
      <c r="BX477" s="2"/>
      <c r="BY477" s="2">
        <v>16879.82</v>
      </c>
      <c r="BZ477" s="2"/>
      <c r="CA477" s="2"/>
      <c r="CB477" s="2"/>
      <c r="CC477" s="2" t="s">
        <v>121</v>
      </c>
      <c r="CD477" s="2">
        <v>7530</v>
      </c>
      <c r="CE477" s="2" t="s">
        <v>185</v>
      </c>
      <c r="CF477" s="5">
        <v>42984</v>
      </c>
      <c r="CG477" s="2"/>
      <c r="CH477" s="2"/>
      <c r="CI477" s="2">
        <v>1</v>
      </c>
      <c r="CJ477" s="2">
        <v>1</v>
      </c>
      <c r="CK477" s="2">
        <v>21</v>
      </c>
      <c r="CL477" s="2" t="s">
        <v>85</v>
      </c>
      <c r="CM477" s="2"/>
    </row>
    <row r="478" spans="1:91">
      <c r="A478" s="2" t="s">
        <v>71</v>
      </c>
      <c r="B478" s="2" t="s">
        <v>72</v>
      </c>
      <c r="C478" s="2" t="s">
        <v>73</v>
      </c>
      <c r="D478" s="2"/>
      <c r="E478" s="2" t="str">
        <f>"FES1162573410"</f>
        <v>FES1162573410</v>
      </c>
      <c r="F478" s="3">
        <v>42982</v>
      </c>
      <c r="G478" s="2">
        <v>201803</v>
      </c>
      <c r="H478" s="2" t="s">
        <v>78</v>
      </c>
      <c r="I478" s="2" t="s">
        <v>79</v>
      </c>
      <c r="J478" s="2" t="s">
        <v>80</v>
      </c>
      <c r="K478" s="2" t="s">
        <v>77</v>
      </c>
      <c r="L478" s="2" t="s">
        <v>120</v>
      </c>
      <c r="M478" s="2" t="s">
        <v>121</v>
      </c>
      <c r="N478" s="2" t="s">
        <v>908</v>
      </c>
      <c r="O478" s="2" t="s">
        <v>81</v>
      </c>
      <c r="P478" s="2" t="str">
        <f>"2170588352                    "</f>
        <v xml:space="preserve">2170588352 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7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2</v>
      </c>
      <c r="BJ478" s="2">
        <v>3.4</v>
      </c>
      <c r="BK478" s="2">
        <v>3.5</v>
      </c>
      <c r="BL478" s="2">
        <v>72.52</v>
      </c>
      <c r="BM478" s="2">
        <v>10.15</v>
      </c>
      <c r="BN478" s="2">
        <v>82.67</v>
      </c>
      <c r="BO478" s="2">
        <v>82.67</v>
      </c>
      <c r="BP478" s="2"/>
      <c r="BQ478" s="2" t="s">
        <v>938</v>
      </c>
      <c r="BR478" s="2" t="s">
        <v>82</v>
      </c>
      <c r="BS478" s="3">
        <v>42983</v>
      </c>
      <c r="BT478" s="4">
        <v>0.3263888888888889</v>
      </c>
      <c r="BU478" s="2" t="s">
        <v>899</v>
      </c>
      <c r="BV478" s="2" t="s">
        <v>95</v>
      </c>
      <c r="BW478" s="2"/>
      <c r="BX478" s="2"/>
      <c r="BY478" s="2">
        <v>16965</v>
      </c>
      <c r="BZ478" s="2"/>
      <c r="CA478" s="2"/>
      <c r="CB478" s="2"/>
      <c r="CC478" s="2" t="s">
        <v>121</v>
      </c>
      <c r="CD478" s="2">
        <v>7530</v>
      </c>
      <c r="CE478" s="2" t="s">
        <v>185</v>
      </c>
      <c r="CF478" s="5">
        <v>42984</v>
      </c>
      <c r="CG478" s="2"/>
      <c r="CH478" s="2"/>
      <c r="CI478" s="2">
        <v>1</v>
      </c>
      <c r="CJ478" s="2">
        <v>1</v>
      </c>
      <c r="CK478" s="2">
        <v>21</v>
      </c>
      <c r="CL478" s="2" t="s">
        <v>85</v>
      </c>
      <c r="CM478" s="2"/>
    </row>
    <row r="479" spans="1:91">
      <c r="A479" s="2" t="s">
        <v>71</v>
      </c>
      <c r="B479" s="2" t="s">
        <v>72</v>
      </c>
      <c r="C479" s="2" t="s">
        <v>73</v>
      </c>
      <c r="D479" s="2"/>
      <c r="E479" s="2" t="str">
        <f>"FES1162573412"</f>
        <v>FES1162573412</v>
      </c>
      <c r="F479" s="3">
        <v>42982</v>
      </c>
      <c r="G479" s="2">
        <v>201803</v>
      </c>
      <c r="H479" s="2" t="s">
        <v>78</v>
      </c>
      <c r="I479" s="2" t="s">
        <v>79</v>
      </c>
      <c r="J479" s="2" t="s">
        <v>80</v>
      </c>
      <c r="K479" s="2" t="s">
        <v>77</v>
      </c>
      <c r="L479" s="2" t="s">
        <v>120</v>
      </c>
      <c r="M479" s="2" t="s">
        <v>121</v>
      </c>
      <c r="N479" s="2" t="s">
        <v>908</v>
      </c>
      <c r="O479" s="2" t="s">
        <v>81</v>
      </c>
      <c r="P479" s="2" t="str">
        <f>"2170588352                    "</f>
        <v xml:space="preserve">2170588352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4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1.7</v>
      </c>
      <c r="BJ479" s="2">
        <v>1.5</v>
      </c>
      <c r="BK479" s="2">
        <v>2</v>
      </c>
      <c r="BL479" s="2">
        <v>41.44</v>
      </c>
      <c r="BM479" s="2">
        <v>5.8</v>
      </c>
      <c r="BN479" s="2">
        <v>47.24</v>
      </c>
      <c r="BO479" s="2">
        <v>47.24</v>
      </c>
      <c r="BP479" s="2"/>
      <c r="BQ479" s="2" t="s">
        <v>938</v>
      </c>
      <c r="BR479" s="2" t="s">
        <v>82</v>
      </c>
      <c r="BS479" s="3">
        <v>42983</v>
      </c>
      <c r="BT479" s="4">
        <v>0.3263888888888889</v>
      </c>
      <c r="BU479" s="2" t="s">
        <v>899</v>
      </c>
      <c r="BV479" s="2" t="s">
        <v>95</v>
      </c>
      <c r="BW479" s="2"/>
      <c r="BX479" s="2"/>
      <c r="BY479" s="2">
        <v>7502.33</v>
      </c>
      <c r="BZ479" s="2"/>
      <c r="CA479" s="2"/>
      <c r="CB479" s="2"/>
      <c r="CC479" s="2" t="s">
        <v>121</v>
      </c>
      <c r="CD479" s="2">
        <v>7530</v>
      </c>
      <c r="CE479" s="2" t="s">
        <v>126</v>
      </c>
      <c r="CF479" s="5">
        <v>42984</v>
      </c>
      <c r="CG479" s="2"/>
      <c r="CH479" s="2"/>
      <c r="CI479" s="2">
        <v>1</v>
      </c>
      <c r="CJ479" s="2">
        <v>1</v>
      </c>
      <c r="CK479" s="2">
        <v>21</v>
      </c>
      <c r="CL479" s="2" t="s">
        <v>85</v>
      </c>
      <c r="CM479" s="2"/>
    </row>
    <row r="480" spans="1:91">
      <c r="A480" s="2" t="s">
        <v>71</v>
      </c>
      <c r="B480" s="2" t="s">
        <v>72</v>
      </c>
      <c r="C480" s="2" t="s">
        <v>73</v>
      </c>
      <c r="D480" s="2"/>
      <c r="E480" s="2" t="str">
        <f>"FES1162573408"</f>
        <v>FES1162573408</v>
      </c>
      <c r="F480" s="3">
        <v>42982</v>
      </c>
      <c r="G480" s="2">
        <v>201803</v>
      </c>
      <c r="H480" s="2" t="s">
        <v>78</v>
      </c>
      <c r="I480" s="2" t="s">
        <v>79</v>
      </c>
      <c r="J480" s="2" t="s">
        <v>80</v>
      </c>
      <c r="K480" s="2" t="s">
        <v>77</v>
      </c>
      <c r="L480" s="2" t="s">
        <v>120</v>
      </c>
      <c r="M480" s="2" t="s">
        <v>121</v>
      </c>
      <c r="N480" s="2" t="s">
        <v>908</v>
      </c>
      <c r="O480" s="2" t="s">
        <v>81</v>
      </c>
      <c r="P480" s="2" t="str">
        <f>"2170588352                    "</f>
        <v xml:space="preserve">2170588352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20.010000000000002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1</v>
      </c>
      <c r="BI480" s="2">
        <v>2.6</v>
      </c>
      <c r="BJ480" s="2">
        <v>9.9</v>
      </c>
      <c r="BK480" s="2">
        <v>10</v>
      </c>
      <c r="BL480" s="2">
        <v>207.21</v>
      </c>
      <c r="BM480" s="2">
        <v>29.01</v>
      </c>
      <c r="BN480" s="2">
        <v>236.22</v>
      </c>
      <c r="BO480" s="2">
        <v>236.22</v>
      </c>
      <c r="BP480" s="2"/>
      <c r="BQ480" s="2" t="s">
        <v>111</v>
      </c>
      <c r="BR480" s="2" t="s">
        <v>82</v>
      </c>
      <c r="BS480" s="3">
        <v>42983</v>
      </c>
      <c r="BT480" s="4">
        <v>0.3263888888888889</v>
      </c>
      <c r="BU480" s="2" t="s">
        <v>939</v>
      </c>
      <c r="BV480" s="2" t="s">
        <v>95</v>
      </c>
      <c r="BW480" s="2"/>
      <c r="BX480" s="2"/>
      <c r="BY480" s="2">
        <v>49545.03</v>
      </c>
      <c r="BZ480" s="2"/>
      <c r="CA480" s="2"/>
      <c r="CB480" s="2"/>
      <c r="CC480" s="2" t="s">
        <v>121</v>
      </c>
      <c r="CD480" s="2">
        <v>7530</v>
      </c>
      <c r="CE480" s="2" t="s">
        <v>126</v>
      </c>
      <c r="CF480" s="5">
        <v>42984</v>
      </c>
      <c r="CG480" s="2"/>
      <c r="CH480" s="2"/>
      <c r="CI480" s="2">
        <v>1</v>
      </c>
      <c r="CJ480" s="2">
        <v>1</v>
      </c>
      <c r="CK480" s="2">
        <v>21</v>
      </c>
      <c r="CL480" s="2" t="s">
        <v>85</v>
      </c>
      <c r="CM480" s="2"/>
    </row>
    <row r="481" spans="1:91">
      <c r="A481" s="2" t="s">
        <v>71</v>
      </c>
      <c r="B481" s="2" t="s">
        <v>72</v>
      </c>
      <c r="C481" s="2" t="s">
        <v>73</v>
      </c>
      <c r="D481" s="2"/>
      <c r="E481" s="2" t="str">
        <f>"FES1162573008"</f>
        <v>FES1162573008</v>
      </c>
      <c r="F481" s="3">
        <v>42982</v>
      </c>
      <c r="G481" s="2">
        <v>201803</v>
      </c>
      <c r="H481" s="2" t="s">
        <v>78</v>
      </c>
      <c r="I481" s="2" t="s">
        <v>79</v>
      </c>
      <c r="J481" s="2" t="s">
        <v>80</v>
      </c>
      <c r="K481" s="2" t="s">
        <v>77</v>
      </c>
      <c r="L481" s="2" t="s">
        <v>563</v>
      </c>
      <c r="M481" s="2" t="s">
        <v>564</v>
      </c>
      <c r="N481" s="2" t="s">
        <v>940</v>
      </c>
      <c r="O481" s="2" t="s">
        <v>81</v>
      </c>
      <c r="P481" s="2" t="str">
        <f>"2170586615                    "</f>
        <v xml:space="preserve">2170586615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4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1</v>
      </c>
      <c r="BJ481" s="2">
        <v>0.2</v>
      </c>
      <c r="BK481" s="2">
        <v>1</v>
      </c>
      <c r="BL481" s="2">
        <v>41.44</v>
      </c>
      <c r="BM481" s="2">
        <v>5.8</v>
      </c>
      <c r="BN481" s="2">
        <v>47.24</v>
      </c>
      <c r="BO481" s="2">
        <v>47.24</v>
      </c>
      <c r="BP481" s="2"/>
      <c r="BQ481" s="2" t="s">
        <v>111</v>
      </c>
      <c r="BR481" s="2" t="s">
        <v>82</v>
      </c>
      <c r="BS481" s="3">
        <v>42983</v>
      </c>
      <c r="BT481" s="4">
        <v>0.3576388888888889</v>
      </c>
      <c r="BU481" s="2" t="s">
        <v>941</v>
      </c>
      <c r="BV481" s="2" t="s">
        <v>95</v>
      </c>
      <c r="BW481" s="2"/>
      <c r="BX481" s="2"/>
      <c r="BY481" s="2">
        <v>1200</v>
      </c>
      <c r="BZ481" s="2"/>
      <c r="CA481" s="2" t="s">
        <v>568</v>
      </c>
      <c r="CB481" s="2"/>
      <c r="CC481" s="2" t="s">
        <v>564</v>
      </c>
      <c r="CD481" s="2">
        <v>1911</v>
      </c>
      <c r="CE481" s="2" t="s">
        <v>89</v>
      </c>
      <c r="CF481" s="5">
        <v>42984</v>
      </c>
      <c r="CG481" s="2"/>
      <c r="CH481" s="2"/>
      <c r="CI481" s="2">
        <v>1</v>
      </c>
      <c r="CJ481" s="2">
        <v>1</v>
      </c>
      <c r="CK481" s="2">
        <v>21</v>
      </c>
      <c r="CL481" s="2" t="s">
        <v>85</v>
      </c>
      <c r="CM481" s="2"/>
    </row>
    <row r="482" spans="1:91">
      <c r="A482" s="2" t="s">
        <v>71</v>
      </c>
      <c r="B482" s="2" t="s">
        <v>72</v>
      </c>
      <c r="C482" s="2" t="s">
        <v>73</v>
      </c>
      <c r="D482" s="2"/>
      <c r="E482" s="2" t="str">
        <f>"FES1162573003"</f>
        <v>FES1162573003</v>
      </c>
      <c r="F482" s="3">
        <v>42982</v>
      </c>
      <c r="G482" s="2">
        <v>201803</v>
      </c>
      <c r="H482" s="2" t="s">
        <v>78</v>
      </c>
      <c r="I482" s="2" t="s">
        <v>79</v>
      </c>
      <c r="J482" s="2" t="s">
        <v>80</v>
      </c>
      <c r="K482" s="2" t="s">
        <v>77</v>
      </c>
      <c r="L482" s="2" t="s">
        <v>74</v>
      </c>
      <c r="M482" s="2" t="s">
        <v>75</v>
      </c>
      <c r="N482" s="2" t="s">
        <v>375</v>
      </c>
      <c r="O482" s="2" t="s">
        <v>81</v>
      </c>
      <c r="P482" s="2" t="str">
        <f>"21705863606                   "</f>
        <v xml:space="preserve">21705863606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4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1</v>
      </c>
      <c r="BJ482" s="2">
        <v>0.2</v>
      </c>
      <c r="BK482" s="2">
        <v>1</v>
      </c>
      <c r="BL482" s="2">
        <v>41.44</v>
      </c>
      <c r="BM482" s="2">
        <v>5.8</v>
      </c>
      <c r="BN482" s="2">
        <v>47.24</v>
      </c>
      <c r="BO482" s="2">
        <v>47.24</v>
      </c>
      <c r="BP482" s="2"/>
      <c r="BQ482" s="2" t="s">
        <v>376</v>
      </c>
      <c r="BR482" s="2" t="s">
        <v>82</v>
      </c>
      <c r="BS482" s="3">
        <v>42983</v>
      </c>
      <c r="BT482" s="4">
        <v>0.39583333333333331</v>
      </c>
      <c r="BU482" s="2" t="s">
        <v>942</v>
      </c>
      <c r="BV482" s="2" t="s">
        <v>95</v>
      </c>
      <c r="BW482" s="2"/>
      <c r="BX482" s="2"/>
      <c r="BY482" s="2">
        <v>1200</v>
      </c>
      <c r="BZ482" s="2"/>
      <c r="CA482" s="2" t="s">
        <v>711</v>
      </c>
      <c r="CB482" s="2"/>
      <c r="CC482" s="2" t="s">
        <v>75</v>
      </c>
      <c r="CD482" s="2">
        <v>3201</v>
      </c>
      <c r="CE482" s="2" t="s">
        <v>89</v>
      </c>
      <c r="CF482" s="5">
        <v>42985</v>
      </c>
      <c r="CG482" s="2"/>
      <c r="CH482" s="2"/>
      <c r="CI482" s="2">
        <v>1</v>
      </c>
      <c r="CJ482" s="2">
        <v>1</v>
      </c>
      <c r="CK482" s="2">
        <v>21</v>
      </c>
      <c r="CL482" s="2" t="s">
        <v>85</v>
      </c>
      <c r="CM482" s="2"/>
    </row>
    <row r="483" spans="1:91">
      <c r="A483" s="2" t="s">
        <v>71</v>
      </c>
      <c r="B483" s="2" t="s">
        <v>72</v>
      </c>
      <c r="C483" s="2" t="s">
        <v>73</v>
      </c>
      <c r="D483" s="2"/>
      <c r="E483" s="2" t="str">
        <f>"FES1162573101"</f>
        <v>FES1162573101</v>
      </c>
      <c r="F483" s="3">
        <v>42982</v>
      </c>
      <c r="G483" s="2">
        <v>201803</v>
      </c>
      <c r="H483" s="2" t="s">
        <v>78</v>
      </c>
      <c r="I483" s="2" t="s">
        <v>79</v>
      </c>
      <c r="J483" s="2" t="s">
        <v>80</v>
      </c>
      <c r="K483" s="2" t="s">
        <v>77</v>
      </c>
      <c r="L483" s="2" t="s">
        <v>166</v>
      </c>
      <c r="M483" s="2" t="s">
        <v>167</v>
      </c>
      <c r="N483" s="2" t="s">
        <v>694</v>
      </c>
      <c r="O483" s="2" t="s">
        <v>81</v>
      </c>
      <c r="P483" s="2" t="str">
        <f>"2170588490                    "</f>
        <v xml:space="preserve">2170588490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3.13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1</v>
      </c>
      <c r="BJ483" s="2">
        <v>0.2</v>
      </c>
      <c r="BK483" s="2">
        <v>1</v>
      </c>
      <c r="BL483" s="2">
        <v>32.380000000000003</v>
      </c>
      <c r="BM483" s="2">
        <v>4.53</v>
      </c>
      <c r="BN483" s="2">
        <v>36.909999999999997</v>
      </c>
      <c r="BO483" s="2">
        <v>36.909999999999997</v>
      </c>
      <c r="BP483" s="2"/>
      <c r="BQ483" s="2" t="s">
        <v>143</v>
      </c>
      <c r="BR483" s="2" t="s">
        <v>82</v>
      </c>
      <c r="BS483" s="3">
        <v>42983</v>
      </c>
      <c r="BT483" s="4">
        <v>0.43541666666666662</v>
      </c>
      <c r="BU483" s="2" t="s">
        <v>943</v>
      </c>
      <c r="BV483" s="2" t="s">
        <v>95</v>
      </c>
      <c r="BW483" s="2"/>
      <c r="BX483" s="2"/>
      <c r="BY483" s="2">
        <v>1200</v>
      </c>
      <c r="BZ483" s="2"/>
      <c r="CA483" s="2" t="s">
        <v>696</v>
      </c>
      <c r="CB483" s="2"/>
      <c r="CC483" s="2" t="s">
        <v>167</v>
      </c>
      <c r="CD483" s="2">
        <v>1540</v>
      </c>
      <c r="CE483" s="2" t="s">
        <v>89</v>
      </c>
      <c r="CF483" s="5">
        <v>42984</v>
      </c>
      <c r="CG483" s="2"/>
      <c r="CH483" s="2"/>
      <c r="CI483" s="2">
        <v>1</v>
      </c>
      <c r="CJ483" s="2">
        <v>1</v>
      </c>
      <c r="CK483" s="2">
        <v>22</v>
      </c>
      <c r="CL483" s="2" t="s">
        <v>85</v>
      </c>
      <c r="CM483" s="2"/>
    </row>
    <row r="484" spans="1:91">
      <c r="A484" s="2" t="s">
        <v>71</v>
      </c>
      <c r="B484" s="2" t="s">
        <v>72</v>
      </c>
      <c r="C484" s="2" t="s">
        <v>73</v>
      </c>
      <c r="D484" s="2"/>
      <c r="E484" s="2" t="str">
        <f>"FES1162573153"</f>
        <v>FES1162573153</v>
      </c>
      <c r="F484" s="3">
        <v>42982</v>
      </c>
      <c r="G484" s="2">
        <v>201803</v>
      </c>
      <c r="H484" s="2" t="s">
        <v>78</v>
      </c>
      <c r="I484" s="2" t="s">
        <v>79</v>
      </c>
      <c r="J484" s="2" t="s">
        <v>80</v>
      </c>
      <c r="K484" s="2" t="s">
        <v>77</v>
      </c>
      <c r="L484" s="2" t="s">
        <v>78</v>
      </c>
      <c r="M484" s="2" t="s">
        <v>79</v>
      </c>
      <c r="N484" s="2" t="s">
        <v>723</v>
      </c>
      <c r="O484" s="2" t="s">
        <v>81</v>
      </c>
      <c r="P484" s="2" t="str">
        <f>"2170588550                    "</f>
        <v xml:space="preserve">2170588550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3.13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1</v>
      </c>
      <c r="BI484" s="2">
        <v>1</v>
      </c>
      <c r="BJ484" s="2">
        <v>0.2</v>
      </c>
      <c r="BK484" s="2">
        <v>1</v>
      </c>
      <c r="BL484" s="2">
        <v>32.380000000000003</v>
      </c>
      <c r="BM484" s="2">
        <v>4.53</v>
      </c>
      <c r="BN484" s="2">
        <v>36.909999999999997</v>
      </c>
      <c r="BO484" s="2">
        <v>36.909999999999997</v>
      </c>
      <c r="BP484" s="2"/>
      <c r="BQ484" s="2" t="s">
        <v>99</v>
      </c>
      <c r="BR484" s="2" t="s">
        <v>82</v>
      </c>
      <c r="BS484" s="3">
        <v>42983</v>
      </c>
      <c r="BT484" s="4">
        <v>0.61597222222222225</v>
      </c>
      <c r="BU484" s="2" t="s">
        <v>944</v>
      </c>
      <c r="BV484" s="2" t="s">
        <v>85</v>
      </c>
      <c r="BW484" s="2" t="s">
        <v>113</v>
      </c>
      <c r="BX484" s="2" t="s">
        <v>273</v>
      </c>
      <c r="BY484" s="2">
        <v>1200</v>
      </c>
      <c r="BZ484" s="2"/>
      <c r="CA484" s="2"/>
      <c r="CB484" s="2"/>
      <c r="CC484" s="2" t="s">
        <v>79</v>
      </c>
      <c r="CD484" s="2">
        <v>1600</v>
      </c>
      <c r="CE484" s="2" t="s">
        <v>89</v>
      </c>
      <c r="CF484" s="5">
        <v>42984</v>
      </c>
      <c r="CG484" s="2"/>
      <c r="CH484" s="2"/>
      <c r="CI484" s="2">
        <v>1</v>
      </c>
      <c r="CJ484" s="2">
        <v>1</v>
      </c>
      <c r="CK484" s="2">
        <v>22</v>
      </c>
      <c r="CL484" s="2" t="s">
        <v>85</v>
      </c>
      <c r="CM484" s="2"/>
    </row>
    <row r="485" spans="1:91">
      <c r="A485" s="2" t="s">
        <v>71</v>
      </c>
      <c r="B485" s="2" t="s">
        <v>72</v>
      </c>
      <c r="C485" s="2" t="s">
        <v>73</v>
      </c>
      <c r="D485" s="2"/>
      <c r="E485" s="2" t="str">
        <f>"FES1162573178"</f>
        <v>FES1162573178</v>
      </c>
      <c r="F485" s="3">
        <v>42982</v>
      </c>
      <c r="G485" s="2">
        <v>201803</v>
      </c>
      <c r="H485" s="2" t="s">
        <v>78</v>
      </c>
      <c r="I485" s="2" t="s">
        <v>79</v>
      </c>
      <c r="J485" s="2" t="s">
        <v>80</v>
      </c>
      <c r="K485" s="2" t="s">
        <v>77</v>
      </c>
      <c r="L485" s="2" t="s">
        <v>90</v>
      </c>
      <c r="M485" s="2" t="s">
        <v>91</v>
      </c>
      <c r="N485" s="2" t="s">
        <v>945</v>
      </c>
      <c r="O485" s="2" t="s">
        <v>81</v>
      </c>
      <c r="P485" s="2" t="str">
        <f>"2170585248                    "</f>
        <v xml:space="preserve">2170585248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4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1.4</v>
      </c>
      <c r="BJ485" s="2">
        <v>0.2</v>
      </c>
      <c r="BK485" s="2">
        <v>1.5</v>
      </c>
      <c r="BL485" s="2">
        <v>41.44</v>
      </c>
      <c r="BM485" s="2">
        <v>5.8</v>
      </c>
      <c r="BN485" s="2">
        <v>47.24</v>
      </c>
      <c r="BO485" s="2">
        <v>47.24</v>
      </c>
      <c r="BP485" s="2"/>
      <c r="BQ485" s="2" t="s">
        <v>130</v>
      </c>
      <c r="BR485" s="2" t="s">
        <v>82</v>
      </c>
      <c r="BS485" s="3">
        <v>42983</v>
      </c>
      <c r="BT485" s="4">
        <v>0.4375</v>
      </c>
      <c r="BU485" s="2" t="s">
        <v>946</v>
      </c>
      <c r="BV485" s="2" t="s">
        <v>95</v>
      </c>
      <c r="BW485" s="2"/>
      <c r="BX485" s="2"/>
      <c r="BY485" s="2">
        <v>1200</v>
      </c>
      <c r="BZ485" s="2"/>
      <c r="CA485" s="2"/>
      <c r="CB485" s="2"/>
      <c r="CC485" s="2" t="s">
        <v>91</v>
      </c>
      <c r="CD485" s="2">
        <v>4051</v>
      </c>
      <c r="CE485" s="2" t="s">
        <v>89</v>
      </c>
      <c r="CF485" s="5">
        <v>42984</v>
      </c>
      <c r="CG485" s="2"/>
      <c r="CH485" s="2"/>
      <c r="CI485" s="2">
        <v>1</v>
      </c>
      <c r="CJ485" s="2">
        <v>1</v>
      </c>
      <c r="CK485" s="2">
        <v>21</v>
      </c>
      <c r="CL485" s="2" t="s">
        <v>85</v>
      </c>
      <c r="CM485" s="2"/>
    </row>
    <row r="486" spans="1:91">
      <c r="A486" s="2" t="s">
        <v>71</v>
      </c>
      <c r="B486" s="2" t="s">
        <v>72</v>
      </c>
      <c r="C486" s="2" t="s">
        <v>73</v>
      </c>
      <c r="D486" s="2"/>
      <c r="E486" s="2" t="str">
        <f>"FES1162572983"</f>
        <v>FES1162572983</v>
      </c>
      <c r="F486" s="3">
        <v>42982</v>
      </c>
      <c r="G486" s="2">
        <v>201803</v>
      </c>
      <c r="H486" s="2" t="s">
        <v>78</v>
      </c>
      <c r="I486" s="2" t="s">
        <v>79</v>
      </c>
      <c r="J486" s="2" t="s">
        <v>80</v>
      </c>
      <c r="K486" s="2" t="s">
        <v>77</v>
      </c>
      <c r="L486" s="2" t="s">
        <v>225</v>
      </c>
      <c r="M486" s="2" t="s">
        <v>226</v>
      </c>
      <c r="N486" s="2" t="s">
        <v>227</v>
      </c>
      <c r="O486" s="2" t="s">
        <v>81</v>
      </c>
      <c r="P486" s="2" t="str">
        <f>"2170584457                    "</f>
        <v xml:space="preserve">2170584457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4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1</v>
      </c>
      <c r="BI486" s="2">
        <v>1</v>
      </c>
      <c r="BJ486" s="2">
        <v>0.2</v>
      </c>
      <c r="BK486" s="2">
        <v>1</v>
      </c>
      <c r="BL486" s="2">
        <v>41.44</v>
      </c>
      <c r="BM486" s="2">
        <v>5.8</v>
      </c>
      <c r="BN486" s="2">
        <v>47.24</v>
      </c>
      <c r="BO486" s="2">
        <v>47.24</v>
      </c>
      <c r="BP486" s="2"/>
      <c r="BQ486" s="2" t="s">
        <v>111</v>
      </c>
      <c r="BR486" s="2" t="s">
        <v>82</v>
      </c>
      <c r="BS486" s="3">
        <v>42983</v>
      </c>
      <c r="BT486" s="4">
        <v>0.39583333333333331</v>
      </c>
      <c r="BU486" s="2" t="s">
        <v>947</v>
      </c>
      <c r="BV486" s="2" t="s">
        <v>95</v>
      </c>
      <c r="BW486" s="2"/>
      <c r="BX486" s="2"/>
      <c r="BY486" s="2">
        <v>1200</v>
      </c>
      <c r="BZ486" s="2"/>
      <c r="CA486" s="2" t="s">
        <v>180</v>
      </c>
      <c r="CB486" s="2"/>
      <c r="CC486" s="2" t="s">
        <v>226</v>
      </c>
      <c r="CD486" s="2">
        <v>184</v>
      </c>
      <c r="CE486" s="2" t="s">
        <v>89</v>
      </c>
      <c r="CF486" s="5">
        <v>42984</v>
      </c>
      <c r="CG486" s="2"/>
      <c r="CH486" s="2"/>
      <c r="CI486" s="2">
        <v>1</v>
      </c>
      <c r="CJ486" s="2">
        <v>1</v>
      </c>
      <c r="CK486" s="2">
        <v>21</v>
      </c>
      <c r="CL486" s="2" t="s">
        <v>85</v>
      </c>
      <c r="CM486" s="2"/>
    </row>
    <row r="487" spans="1:91">
      <c r="A487" s="2" t="s">
        <v>71</v>
      </c>
      <c r="B487" s="2" t="s">
        <v>72</v>
      </c>
      <c r="C487" s="2" t="s">
        <v>73</v>
      </c>
      <c r="D487" s="2"/>
      <c r="E487" s="2" t="str">
        <f>"FES1162573240"</f>
        <v>FES1162573240</v>
      </c>
      <c r="F487" s="3">
        <v>42982</v>
      </c>
      <c r="G487" s="2">
        <v>201803</v>
      </c>
      <c r="H487" s="2" t="s">
        <v>78</v>
      </c>
      <c r="I487" s="2" t="s">
        <v>79</v>
      </c>
      <c r="J487" s="2" t="s">
        <v>80</v>
      </c>
      <c r="K487" s="2" t="s">
        <v>77</v>
      </c>
      <c r="L487" s="2" t="s">
        <v>120</v>
      </c>
      <c r="M487" s="2" t="s">
        <v>121</v>
      </c>
      <c r="N487" s="2" t="s">
        <v>948</v>
      </c>
      <c r="O487" s="2" t="s">
        <v>81</v>
      </c>
      <c r="P487" s="2" t="str">
        <f>"2170588596                    "</f>
        <v xml:space="preserve">2170588596                    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4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1</v>
      </c>
      <c r="BI487" s="2">
        <v>1</v>
      </c>
      <c r="BJ487" s="2">
        <v>0.2</v>
      </c>
      <c r="BK487" s="2">
        <v>1</v>
      </c>
      <c r="BL487" s="2">
        <v>41.44</v>
      </c>
      <c r="BM487" s="2">
        <v>5.8</v>
      </c>
      <c r="BN487" s="2">
        <v>47.24</v>
      </c>
      <c r="BO487" s="2">
        <v>47.24</v>
      </c>
      <c r="BP487" s="2"/>
      <c r="BQ487" s="2" t="s">
        <v>111</v>
      </c>
      <c r="BR487" s="2" t="s">
        <v>82</v>
      </c>
      <c r="BS487" s="3">
        <v>42983</v>
      </c>
      <c r="BT487" s="4">
        <v>0.3756944444444445</v>
      </c>
      <c r="BU487" s="2" t="s">
        <v>949</v>
      </c>
      <c r="BV487" s="2" t="s">
        <v>95</v>
      </c>
      <c r="BW487" s="2"/>
      <c r="BX487" s="2"/>
      <c r="BY487" s="2">
        <v>1200</v>
      </c>
      <c r="BZ487" s="2"/>
      <c r="CA487" s="2"/>
      <c r="CB487" s="2"/>
      <c r="CC487" s="2" t="s">
        <v>121</v>
      </c>
      <c r="CD487" s="2">
        <v>7945</v>
      </c>
      <c r="CE487" s="2" t="s">
        <v>89</v>
      </c>
      <c r="CF487" s="5">
        <v>42984</v>
      </c>
      <c r="CG487" s="2"/>
      <c r="CH487" s="2"/>
      <c r="CI487" s="2">
        <v>1</v>
      </c>
      <c r="CJ487" s="2">
        <v>1</v>
      </c>
      <c r="CK487" s="2">
        <v>21</v>
      </c>
      <c r="CL487" s="2" t="s">
        <v>85</v>
      </c>
      <c r="CM487" s="2"/>
    </row>
    <row r="488" spans="1:91">
      <c r="A488" s="2" t="s">
        <v>71</v>
      </c>
      <c r="B488" s="2" t="s">
        <v>72</v>
      </c>
      <c r="C488" s="2" t="s">
        <v>73</v>
      </c>
      <c r="D488" s="2"/>
      <c r="E488" s="2" t="str">
        <f>"FES1162573342"</f>
        <v>FES1162573342</v>
      </c>
      <c r="F488" s="3">
        <v>42982</v>
      </c>
      <c r="G488" s="2">
        <v>201803</v>
      </c>
      <c r="H488" s="2" t="s">
        <v>78</v>
      </c>
      <c r="I488" s="2" t="s">
        <v>79</v>
      </c>
      <c r="J488" s="2" t="s">
        <v>80</v>
      </c>
      <c r="K488" s="2" t="s">
        <v>77</v>
      </c>
      <c r="L488" s="2" t="s">
        <v>120</v>
      </c>
      <c r="M488" s="2" t="s">
        <v>121</v>
      </c>
      <c r="N488" s="2" t="s">
        <v>427</v>
      </c>
      <c r="O488" s="2" t="s">
        <v>81</v>
      </c>
      <c r="P488" s="2" t="str">
        <f>"2170588669                    "</f>
        <v xml:space="preserve">2170588669  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4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1</v>
      </c>
      <c r="BJ488" s="2">
        <v>0.2</v>
      </c>
      <c r="BK488" s="2">
        <v>1</v>
      </c>
      <c r="BL488" s="2">
        <v>41.44</v>
      </c>
      <c r="BM488" s="2">
        <v>5.8</v>
      </c>
      <c r="BN488" s="2">
        <v>47.24</v>
      </c>
      <c r="BO488" s="2">
        <v>47.24</v>
      </c>
      <c r="BP488" s="2"/>
      <c r="BQ488" s="2" t="s">
        <v>99</v>
      </c>
      <c r="BR488" s="2" t="s">
        <v>82</v>
      </c>
      <c r="BS488" s="3">
        <v>42983</v>
      </c>
      <c r="BT488" s="4">
        <v>0.41666666666666669</v>
      </c>
      <c r="BU488" s="2" t="s">
        <v>950</v>
      </c>
      <c r="BV488" s="2" t="s">
        <v>95</v>
      </c>
      <c r="BW488" s="2"/>
      <c r="BX488" s="2"/>
      <c r="BY488" s="2">
        <v>1200</v>
      </c>
      <c r="BZ488" s="2" t="s">
        <v>27</v>
      </c>
      <c r="CA488" s="2"/>
      <c r="CB488" s="2"/>
      <c r="CC488" s="2" t="s">
        <v>121</v>
      </c>
      <c r="CD488" s="2">
        <v>8001</v>
      </c>
      <c r="CE488" s="2" t="s">
        <v>89</v>
      </c>
      <c r="CF488" s="5">
        <v>42984</v>
      </c>
      <c r="CG488" s="2"/>
      <c r="CH488" s="2"/>
      <c r="CI488" s="2">
        <v>1</v>
      </c>
      <c r="CJ488" s="2">
        <v>1</v>
      </c>
      <c r="CK488" s="2">
        <v>21</v>
      </c>
      <c r="CL488" s="2" t="s">
        <v>85</v>
      </c>
      <c r="CM488" s="2"/>
    </row>
    <row r="489" spans="1:91">
      <c r="A489" s="2" t="s">
        <v>71</v>
      </c>
      <c r="B489" s="2" t="s">
        <v>72</v>
      </c>
      <c r="C489" s="2" t="s">
        <v>73</v>
      </c>
      <c r="D489" s="2"/>
      <c r="E489" s="2" t="str">
        <f>"FES1162573334"</f>
        <v>FES1162573334</v>
      </c>
      <c r="F489" s="3">
        <v>42982</v>
      </c>
      <c r="G489" s="2">
        <v>201803</v>
      </c>
      <c r="H489" s="2" t="s">
        <v>78</v>
      </c>
      <c r="I489" s="2" t="s">
        <v>79</v>
      </c>
      <c r="J489" s="2" t="s">
        <v>80</v>
      </c>
      <c r="K489" s="2" t="s">
        <v>77</v>
      </c>
      <c r="L489" s="2" t="s">
        <v>127</v>
      </c>
      <c r="M489" s="2" t="s">
        <v>128</v>
      </c>
      <c r="N489" s="2" t="s">
        <v>640</v>
      </c>
      <c r="O489" s="2" t="s">
        <v>81</v>
      </c>
      <c r="P489" s="2" t="str">
        <f>"2170581047                    "</f>
        <v xml:space="preserve">2170581047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8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2</v>
      </c>
      <c r="BJ489" s="2">
        <v>3.8</v>
      </c>
      <c r="BK489" s="2">
        <v>4</v>
      </c>
      <c r="BL489" s="2">
        <v>82.88</v>
      </c>
      <c r="BM489" s="2">
        <v>11.6</v>
      </c>
      <c r="BN489" s="2">
        <v>94.48</v>
      </c>
      <c r="BO489" s="2">
        <v>94.48</v>
      </c>
      <c r="BP489" s="2"/>
      <c r="BQ489" s="2" t="s">
        <v>99</v>
      </c>
      <c r="BR489" s="2" t="s">
        <v>82</v>
      </c>
      <c r="BS489" s="3">
        <v>42983</v>
      </c>
      <c r="BT489" s="4">
        <v>0.3611111111111111</v>
      </c>
      <c r="BU489" s="2" t="s">
        <v>819</v>
      </c>
      <c r="BV489" s="2" t="s">
        <v>95</v>
      </c>
      <c r="BW489" s="2"/>
      <c r="BX489" s="2"/>
      <c r="BY489" s="2">
        <v>18883.2</v>
      </c>
      <c r="BZ489" s="2" t="s">
        <v>27</v>
      </c>
      <c r="CA489" s="2" t="s">
        <v>820</v>
      </c>
      <c r="CB489" s="2"/>
      <c r="CC489" s="2" t="s">
        <v>128</v>
      </c>
      <c r="CD489" s="2">
        <v>6001</v>
      </c>
      <c r="CE489" s="2" t="s">
        <v>126</v>
      </c>
      <c r="CF489" s="5">
        <v>42984</v>
      </c>
      <c r="CG489" s="2"/>
      <c r="CH489" s="2"/>
      <c r="CI489" s="2">
        <v>1</v>
      </c>
      <c r="CJ489" s="2">
        <v>1</v>
      </c>
      <c r="CK489" s="2">
        <v>21</v>
      </c>
      <c r="CL489" s="2" t="s">
        <v>85</v>
      </c>
      <c r="CM489" s="2"/>
    </row>
    <row r="490" spans="1:91">
      <c r="A490" s="2" t="s">
        <v>71</v>
      </c>
      <c r="B490" s="2" t="s">
        <v>72</v>
      </c>
      <c r="C490" s="2" t="s">
        <v>73</v>
      </c>
      <c r="D490" s="2"/>
      <c r="E490" s="2" t="str">
        <f>"FES1162573346"</f>
        <v>FES1162573346</v>
      </c>
      <c r="F490" s="3">
        <v>42982</v>
      </c>
      <c r="G490" s="2">
        <v>201803</v>
      </c>
      <c r="H490" s="2" t="s">
        <v>78</v>
      </c>
      <c r="I490" s="2" t="s">
        <v>79</v>
      </c>
      <c r="J490" s="2" t="s">
        <v>80</v>
      </c>
      <c r="K490" s="2" t="s">
        <v>77</v>
      </c>
      <c r="L490" s="2" t="s">
        <v>317</v>
      </c>
      <c r="M490" s="2" t="s">
        <v>318</v>
      </c>
      <c r="N490" s="2" t="s">
        <v>502</v>
      </c>
      <c r="O490" s="2" t="s">
        <v>81</v>
      </c>
      <c r="P490" s="2" t="str">
        <f>"2170574791                    "</f>
        <v xml:space="preserve">2170574791 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14.01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1</v>
      </c>
      <c r="BI490" s="2">
        <v>6.7</v>
      </c>
      <c r="BJ490" s="2">
        <v>4</v>
      </c>
      <c r="BK490" s="2">
        <v>7</v>
      </c>
      <c r="BL490" s="2">
        <v>145.05000000000001</v>
      </c>
      <c r="BM490" s="2">
        <v>20.309999999999999</v>
      </c>
      <c r="BN490" s="2">
        <v>165.36</v>
      </c>
      <c r="BO490" s="2">
        <v>165.36</v>
      </c>
      <c r="BP490" s="2"/>
      <c r="BQ490" s="2" t="s">
        <v>111</v>
      </c>
      <c r="BR490" s="2" t="s">
        <v>82</v>
      </c>
      <c r="BS490" s="3">
        <v>42983</v>
      </c>
      <c r="BT490" s="4">
        <v>0.40902777777777777</v>
      </c>
      <c r="BU490" s="2" t="s">
        <v>951</v>
      </c>
      <c r="BV490" s="2" t="s">
        <v>95</v>
      </c>
      <c r="BW490" s="2"/>
      <c r="BX490" s="2"/>
      <c r="BY490" s="2">
        <v>19914.62</v>
      </c>
      <c r="BZ490" s="2" t="s">
        <v>27</v>
      </c>
      <c r="CA490" s="2" t="s">
        <v>322</v>
      </c>
      <c r="CB490" s="2"/>
      <c r="CC490" s="2" t="s">
        <v>318</v>
      </c>
      <c r="CD490" s="2">
        <v>6230</v>
      </c>
      <c r="CE490" s="2" t="s">
        <v>126</v>
      </c>
      <c r="CF490" s="5">
        <v>42984</v>
      </c>
      <c r="CG490" s="2"/>
      <c r="CH490" s="2"/>
      <c r="CI490" s="2">
        <v>1</v>
      </c>
      <c r="CJ490" s="2">
        <v>1</v>
      </c>
      <c r="CK490" s="2">
        <v>21</v>
      </c>
      <c r="CL490" s="2" t="s">
        <v>85</v>
      </c>
      <c r="CM490" s="2"/>
    </row>
    <row r="491" spans="1:91">
      <c r="A491" s="2" t="s">
        <v>71</v>
      </c>
      <c r="B491" s="2" t="s">
        <v>72</v>
      </c>
      <c r="C491" s="2" t="s">
        <v>73</v>
      </c>
      <c r="D491" s="2"/>
      <c r="E491" s="2" t="str">
        <f>"FES1162573268"</f>
        <v>FES1162573268</v>
      </c>
      <c r="F491" s="3">
        <v>42982</v>
      </c>
      <c r="G491" s="2">
        <v>201803</v>
      </c>
      <c r="H491" s="2" t="s">
        <v>78</v>
      </c>
      <c r="I491" s="2" t="s">
        <v>79</v>
      </c>
      <c r="J491" s="2" t="s">
        <v>80</v>
      </c>
      <c r="K491" s="2" t="s">
        <v>77</v>
      </c>
      <c r="L491" s="2" t="s">
        <v>120</v>
      </c>
      <c r="M491" s="2" t="s">
        <v>121</v>
      </c>
      <c r="N491" s="2" t="s">
        <v>952</v>
      </c>
      <c r="O491" s="2" t="s">
        <v>81</v>
      </c>
      <c r="P491" s="2" t="str">
        <f>"2170588622                    "</f>
        <v xml:space="preserve">2170588622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4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1</v>
      </c>
      <c r="BJ491" s="2">
        <v>0.2</v>
      </c>
      <c r="BK491" s="2">
        <v>1</v>
      </c>
      <c r="BL491" s="2">
        <v>41.44</v>
      </c>
      <c r="BM491" s="2">
        <v>5.8</v>
      </c>
      <c r="BN491" s="2">
        <v>47.24</v>
      </c>
      <c r="BO491" s="2">
        <v>47.24</v>
      </c>
      <c r="BP491" s="2"/>
      <c r="BQ491" s="2" t="s">
        <v>111</v>
      </c>
      <c r="BR491" s="2" t="s">
        <v>82</v>
      </c>
      <c r="BS491" s="3">
        <v>42983</v>
      </c>
      <c r="BT491" s="4">
        <v>0.41666666666666669</v>
      </c>
      <c r="BU491" s="2" t="s">
        <v>789</v>
      </c>
      <c r="BV491" s="2" t="s">
        <v>95</v>
      </c>
      <c r="BW491" s="2"/>
      <c r="BX491" s="2"/>
      <c r="BY491" s="2">
        <v>1200</v>
      </c>
      <c r="BZ491" s="2"/>
      <c r="CA491" s="2"/>
      <c r="CB491" s="2"/>
      <c r="CC491" s="2" t="s">
        <v>121</v>
      </c>
      <c r="CD491" s="2">
        <v>7441</v>
      </c>
      <c r="CE491" s="2" t="s">
        <v>89</v>
      </c>
      <c r="CF491" s="5">
        <v>42984</v>
      </c>
      <c r="CG491" s="2"/>
      <c r="CH491" s="2"/>
      <c r="CI491" s="2">
        <v>1</v>
      </c>
      <c r="CJ491" s="2">
        <v>1</v>
      </c>
      <c r="CK491" s="2">
        <v>21</v>
      </c>
      <c r="CL491" s="2" t="s">
        <v>85</v>
      </c>
      <c r="CM491" s="2"/>
    </row>
    <row r="492" spans="1:91">
      <c r="A492" s="2" t="s">
        <v>71</v>
      </c>
      <c r="B492" s="2" t="s">
        <v>72</v>
      </c>
      <c r="C492" s="2" t="s">
        <v>73</v>
      </c>
      <c r="D492" s="2"/>
      <c r="E492" s="2" t="str">
        <f>"FES1162573369"</f>
        <v>FES1162573369</v>
      </c>
      <c r="F492" s="3">
        <v>42982</v>
      </c>
      <c r="G492" s="2">
        <v>201803</v>
      </c>
      <c r="H492" s="2" t="s">
        <v>78</v>
      </c>
      <c r="I492" s="2" t="s">
        <v>79</v>
      </c>
      <c r="J492" s="2" t="s">
        <v>80</v>
      </c>
      <c r="K492" s="2" t="s">
        <v>77</v>
      </c>
      <c r="L492" s="2" t="s">
        <v>127</v>
      </c>
      <c r="M492" s="2" t="s">
        <v>128</v>
      </c>
      <c r="N492" s="2" t="s">
        <v>640</v>
      </c>
      <c r="O492" s="2" t="s">
        <v>81</v>
      </c>
      <c r="P492" s="2" t="str">
        <f>"2170581201                    "</f>
        <v xml:space="preserve">2170581201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18.010000000000002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3</v>
      </c>
      <c r="BJ492" s="2">
        <v>9</v>
      </c>
      <c r="BK492" s="2">
        <v>9</v>
      </c>
      <c r="BL492" s="2">
        <v>186.49</v>
      </c>
      <c r="BM492" s="2">
        <v>26.11</v>
      </c>
      <c r="BN492" s="2">
        <v>212.6</v>
      </c>
      <c r="BO492" s="2">
        <v>212.6</v>
      </c>
      <c r="BP492" s="2"/>
      <c r="BQ492" s="2" t="s">
        <v>99</v>
      </c>
      <c r="BR492" s="2" t="s">
        <v>82</v>
      </c>
      <c r="BS492" s="3">
        <v>42983</v>
      </c>
      <c r="BT492" s="4">
        <v>0.3611111111111111</v>
      </c>
      <c r="BU492" s="2" t="s">
        <v>819</v>
      </c>
      <c r="BV492" s="2" t="s">
        <v>95</v>
      </c>
      <c r="BW492" s="2"/>
      <c r="BX492" s="2"/>
      <c r="BY492" s="2">
        <v>45204.23</v>
      </c>
      <c r="BZ492" s="2" t="s">
        <v>27</v>
      </c>
      <c r="CA492" s="2" t="s">
        <v>820</v>
      </c>
      <c r="CB492" s="2"/>
      <c r="CC492" s="2" t="s">
        <v>128</v>
      </c>
      <c r="CD492" s="2">
        <v>6001</v>
      </c>
      <c r="CE492" s="2" t="s">
        <v>126</v>
      </c>
      <c r="CF492" s="5">
        <v>42984</v>
      </c>
      <c r="CG492" s="2"/>
      <c r="CH492" s="2"/>
      <c r="CI492" s="2">
        <v>1</v>
      </c>
      <c r="CJ492" s="2">
        <v>1</v>
      </c>
      <c r="CK492" s="2">
        <v>21</v>
      </c>
      <c r="CL492" s="2" t="s">
        <v>85</v>
      </c>
      <c r="CM492" s="2"/>
    </row>
    <row r="493" spans="1:91">
      <c r="A493" s="2" t="s">
        <v>71</v>
      </c>
      <c r="B493" s="2" t="s">
        <v>72</v>
      </c>
      <c r="C493" s="2" t="s">
        <v>73</v>
      </c>
      <c r="D493" s="2"/>
      <c r="E493" s="2" t="str">
        <f>"FES1162573206"</f>
        <v>FES1162573206</v>
      </c>
      <c r="F493" s="3">
        <v>42982</v>
      </c>
      <c r="G493" s="2">
        <v>201803</v>
      </c>
      <c r="H493" s="2" t="s">
        <v>78</v>
      </c>
      <c r="I493" s="2" t="s">
        <v>79</v>
      </c>
      <c r="J493" s="2" t="s">
        <v>80</v>
      </c>
      <c r="K493" s="2" t="s">
        <v>77</v>
      </c>
      <c r="L493" s="2" t="s">
        <v>225</v>
      </c>
      <c r="M493" s="2" t="s">
        <v>226</v>
      </c>
      <c r="N493" s="2" t="s">
        <v>953</v>
      </c>
      <c r="O493" s="2" t="s">
        <v>81</v>
      </c>
      <c r="P493" s="2" t="str">
        <f>"2170588138                    "</f>
        <v xml:space="preserve">2170588138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4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1.5</v>
      </c>
      <c r="BJ493" s="2">
        <v>1</v>
      </c>
      <c r="BK493" s="2">
        <v>1.5</v>
      </c>
      <c r="BL493" s="2">
        <v>41.44</v>
      </c>
      <c r="BM493" s="2">
        <v>5.8</v>
      </c>
      <c r="BN493" s="2">
        <v>47.24</v>
      </c>
      <c r="BO493" s="2">
        <v>47.24</v>
      </c>
      <c r="BP493" s="2"/>
      <c r="BQ493" s="2" t="s">
        <v>111</v>
      </c>
      <c r="BR493" s="2" t="s">
        <v>82</v>
      </c>
      <c r="BS493" s="3">
        <v>42983</v>
      </c>
      <c r="BT493" s="4">
        <v>0.54861111111111105</v>
      </c>
      <c r="BU493" s="2" t="s">
        <v>954</v>
      </c>
      <c r="BV493" s="2" t="s">
        <v>85</v>
      </c>
      <c r="BW493" s="2" t="s">
        <v>86</v>
      </c>
      <c r="BX493" s="2" t="s">
        <v>257</v>
      </c>
      <c r="BY493" s="2">
        <v>4793.58</v>
      </c>
      <c r="BZ493" s="2"/>
      <c r="CA493" s="2" t="s">
        <v>180</v>
      </c>
      <c r="CB493" s="2"/>
      <c r="CC493" s="2" t="s">
        <v>226</v>
      </c>
      <c r="CD493" s="2">
        <v>117</v>
      </c>
      <c r="CE493" s="2" t="s">
        <v>126</v>
      </c>
      <c r="CF493" s="5">
        <v>42984</v>
      </c>
      <c r="CG493" s="2"/>
      <c r="CH493" s="2"/>
      <c r="CI493" s="2">
        <v>1</v>
      </c>
      <c r="CJ493" s="2">
        <v>1</v>
      </c>
      <c r="CK493" s="2">
        <v>21</v>
      </c>
      <c r="CL493" s="2" t="s">
        <v>85</v>
      </c>
      <c r="CM493" s="2"/>
    </row>
    <row r="494" spans="1:91">
      <c r="A494" s="2" t="s">
        <v>71</v>
      </c>
      <c r="B494" s="2" t="s">
        <v>72</v>
      </c>
      <c r="C494" s="2" t="s">
        <v>73</v>
      </c>
      <c r="D494" s="2"/>
      <c r="E494" s="2" t="str">
        <f>"FES1162573291"</f>
        <v>FES1162573291</v>
      </c>
      <c r="F494" s="3">
        <v>42982</v>
      </c>
      <c r="G494" s="2">
        <v>201803</v>
      </c>
      <c r="H494" s="2" t="s">
        <v>78</v>
      </c>
      <c r="I494" s="2" t="s">
        <v>79</v>
      </c>
      <c r="J494" s="2" t="s">
        <v>80</v>
      </c>
      <c r="K494" s="2" t="s">
        <v>77</v>
      </c>
      <c r="L494" s="2" t="s">
        <v>120</v>
      </c>
      <c r="M494" s="2" t="s">
        <v>121</v>
      </c>
      <c r="N494" s="2" t="s">
        <v>436</v>
      </c>
      <c r="O494" s="2" t="s">
        <v>81</v>
      </c>
      <c r="P494" s="2" t="str">
        <f>"2170588647                    "</f>
        <v xml:space="preserve">2170588647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4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</v>
      </c>
      <c r="BI494" s="2">
        <v>1</v>
      </c>
      <c r="BJ494" s="2">
        <v>0.2</v>
      </c>
      <c r="BK494" s="2">
        <v>1</v>
      </c>
      <c r="BL494" s="2">
        <v>41.44</v>
      </c>
      <c r="BM494" s="2">
        <v>5.8</v>
      </c>
      <c r="BN494" s="2">
        <v>47.24</v>
      </c>
      <c r="BO494" s="2">
        <v>47.24</v>
      </c>
      <c r="BP494" s="2"/>
      <c r="BQ494" s="2" t="s">
        <v>111</v>
      </c>
      <c r="BR494" s="2" t="s">
        <v>82</v>
      </c>
      <c r="BS494" s="3">
        <v>42983</v>
      </c>
      <c r="BT494" s="4">
        <v>0.34375</v>
      </c>
      <c r="BU494" s="2" t="s">
        <v>437</v>
      </c>
      <c r="BV494" s="2" t="s">
        <v>95</v>
      </c>
      <c r="BW494" s="2"/>
      <c r="BX494" s="2"/>
      <c r="BY494" s="2">
        <v>1200</v>
      </c>
      <c r="BZ494" s="2"/>
      <c r="CA494" s="2"/>
      <c r="CB494" s="2"/>
      <c r="CC494" s="2" t="s">
        <v>121</v>
      </c>
      <c r="CD494" s="2">
        <v>7441</v>
      </c>
      <c r="CE494" s="2" t="s">
        <v>89</v>
      </c>
      <c r="CF494" s="5">
        <v>42984</v>
      </c>
      <c r="CG494" s="2"/>
      <c r="CH494" s="2"/>
      <c r="CI494" s="2">
        <v>1</v>
      </c>
      <c r="CJ494" s="2">
        <v>1</v>
      </c>
      <c r="CK494" s="2">
        <v>21</v>
      </c>
      <c r="CL494" s="2" t="s">
        <v>85</v>
      </c>
      <c r="CM494" s="2"/>
    </row>
    <row r="495" spans="1:91">
      <c r="A495" s="2" t="s">
        <v>71</v>
      </c>
      <c r="B495" s="2" t="s">
        <v>72</v>
      </c>
      <c r="C495" s="2" t="s">
        <v>73</v>
      </c>
      <c r="D495" s="2"/>
      <c r="E495" s="2" t="str">
        <f>"FES1162573314"</f>
        <v>FES1162573314</v>
      </c>
      <c r="F495" s="3">
        <v>42982</v>
      </c>
      <c r="G495" s="2">
        <v>201803</v>
      </c>
      <c r="H495" s="2" t="s">
        <v>78</v>
      </c>
      <c r="I495" s="2" t="s">
        <v>79</v>
      </c>
      <c r="J495" s="2" t="s">
        <v>80</v>
      </c>
      <c r="K495" s="2" t="s">
        <v>77</v>
      </c>
      <c r="L495" s="2" t="s">
        <v>120</v>
      </c>
      <c r="M495" s="2" t="s">
        <v>121</v>
      </c>
      <c r="N495" s="2" t="s">
        <v>952</v>
      </c>
      <c r="O495" s="2" t="s">
        <v>81</v>
      </c>
      <c r="P495" s="2" t="str">
        <f>"2170588672                    "</f>
        <v xml:space="preserve">2170588672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4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1</v>
      </c>
      <c r="BJ495" s="2">
        <v>0.2</v>
      </c>
      <c r="BK495" s="2">
        <v>1</v>
      </c>
      <c r="BL495" s="2">
        <v>41.44</v>
      </c>
      <c r="BM495" s="2">
        <v>5.8</v>
      </c>
      <c r="BN495" s="2">
        <v>47.24</v>
      </c>
      <c r="BO495" s="2">
        <v>47.24</v>
      </c>
      <c r="BP495" s="2"/>
      <c r="BQ495" s="2" t="s">
        <v>111</v>
      </c>
      <c r="BR495" s="2" t="s">
        <v>82</v>
      </c>
      <c r="BS495" s="3">
        <v>42983</v>
      </c>
      <c r="BT495" s="4">
        <v>0.41666666666666669</v>
      </c>
      <c r="BU495" s="2" t="s">
        <v>789</v>
      </c>
      <c r="BV495" s="2" t="s">
        <v>95</v>
      </c>
      <c r="BW495" s="2"/>
      <c r="BX495" s="2"/>
      <c r="BY495" s="2">
        <v>1200</v>
      </c>
      <c r="BZ495" s="2"/>
      <c r="CA495" s="2"/>
      <c r="CB495" s="2"/>
      <c r="CC495" s="2" t="s">
        <v>121</v>
      </c>
      <c r="CD495" s="2">
        <v>7441</v>
      </c>
      <c r="CE495" s="2" t="s">
        <v>89</v>
      </c>
      <c r="CF495" s="5">
        <v>42984</v>
      </c>
      <c r="CG495" s="2"/>
      <c r="CH495" s="2"/>
      <c r="CI495" s="2">
        <v>1</v>
      </c>
      <c r="CJ495" s="2">
        <v>1</v>
      </c>
      <c r="CK495" s="2">
        <v>21</v>
      </c>
      <c r="CL495" s="2" t="s">
        <v>85</v>
      </c>
      <c r="CM495" s="2"/>
    </row>
    <row r="496" spans="1:91">
      <c r="A496" s="2" t="s">
        <v>71</v>
      </c>
      <c r="B496" s="2" t="s">
        <v>72</v>
      </c>
      <c r="C496" s="2" t="s">
        <v>73</v>
      </c>
      <c r="D496" s="2"/>
      <c r="E496" s="2" t="str">
        <f>"FES1162573007"</f>
        <v>FES1162573007</v>
      </c>
      <c r="F496" s="3">
        <v>42982</v>
      </c>
      <c r="G496" s="2">
        <v>201803</v>
      </c>
      <c r="H496" s="2" t="s">
        <v>78</v>
      </c>
      <c r="I496" s="2" t="s">
        <v>79</v>
      </c>
      <c r="J496" s="2" t="s">
        <v>80</v>
      </c>
      <c r="K496" s="2" t="s">
        <v>77</v>
      </c>
      <c r="L496" s="2" t="s">
        <v>240</v>
      </c>
      <c r="M496" s="2" t="s">
        <v>241</v>
      </c>
      <c r="N496" s="2" t="s">
        <v>242</v>
      </c>
      <c r="O496" s="2" t="s">
        <v>81</v>
      </c>
      <c r="P496" s="2" t="str">
        <f>"2170586594                    "</f>
        <v xml:space="preserve">2170586594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5.63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1</v>
      </c>
      <c r="BI496" s="2">
        <v>1</v>
      </c>
      <c r="BJ496" s="2">
        <v>0.2</v>
      </c>
      <c r="BK496" s="2">
        <v>1</v>
      </c>
      <c r="BL496" s="2">
        <v>58.28</v>
      </c>
      <c r="BM496" s="2">
        <v>8.16</v>
      </c>
      <c r="BN496" s="2">
        <v>66.44</v>
      </c>
      <c r="BO496" s="2">
        <v>66.44</v>
      </c>
      <c r="BP496" s="2"/>
      <c r="BQ496" s="2" t="s">
        <v>111</v>
      </c>
      <c r="BR496" s="2" t="s">
        <v>82</v>
      </c>
      <c r="BS496" s="3">
        <v>42983</v>
      </c>
      <c r="BT496" s="4">
        <v>0.61805555555555558</v>
      </c>
      <c r="BU496" s="2" t="s">
        <v>955</v>
      </c>
      <c r="BV496" s="2" t="s">
        <v>95</v>
      </c>
      <c r="BW496" s="2"/>
      <c r="BX496" s="2"/>
      <c r="BY496" s="2">
        <v>1200</v>
      </c>
      <c r="BZ496" s="2"/>
      <c r="CA496" s="2" t="s">
        <v>244</v>
      </c>
      <c r="CB496" s="2"/>
      <c r="CC496" s="2" t="s">
        <v>241</v>
      </c>
      <c r="CD496" s="2">
        <v>1028</v>
      </c>
      <c r="CE496" s="2" t="s">
        <v>89</v>
      </c>
      <c r="CF496" s="5">
        <v>42984</v>
      </c>
      <c r="CG496" s="2"/>
      <c r="CH496" s="2"/>
      <c r="CI496" s="2">
        <v>2</v>
      </c>
      <c r="CJ496" s="2">
        <v>1</v>
      </c>
      <c r="CK496" s="2">
        <v>24</v>
      </c>
      <c r="CL496" s="2" t="s">
        <v>85</v>
      </c>
      <c r="CM496" s="2"/>
    </row>
    <row r="497" spans="1:91">
      <c r="A497" s="2" t="s">
        <v>71</v>
      </c>
      <c r="B497" s="2" t="s">
        <v>72</v>
      </c>
      <c r="C497" s="2" t="s">
        <v>73</v>
      </c>
      <c r="D497" s="2"/>
      <c r="E497" s="2" t="str">
        <f>"FES1162573319"</f>
        <v>FES1162573319</v>
      </c>
      <c r="F497" s="3">
        <v>42982</v>
      </c>
      <c r="G497" s="2">
        <v>201803</v>
      </c>
      <c r="H497" s="2" t="s">
        <v>78</v>
      </c>
      <c r="I497" s="2" t="s">
        <v>79</v>
      </c>
      <c r="J497" s="2" t="s">
        <v>80</v>
      </c>
      <c r="K497" s="2" t="s">
        <v>77</v>
      </c>
      <c r="L497" s="2" t="s">
        <v>120</v>
      </c>
      <c r="M497" s="2" t="s">
        <v>121</v>
      </c>
      <c r="N497" s="2" t="s">
        <v>952</v>
      </c>
      <c r="O497" s="2" t="s">
        <v>81</v>
      </c>
      <c r="P497" s="2" t="str">
        <f>"2170588672                    "</f>
        <v xml:space="preserve">2170588672 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4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1</v>
      </c>
      <c r="BJ497" s="2">
        <v>0.2</v>
      </c>
      <c r="BK497" s="2">
        <v>1</v>
      </c>
      <c r="BL497" s="2">
        <v>41.44</v>
      </c>
      <c r="BM497" s="2">
        <v>5.8</v>
      </c>
      <c r="BN497" s="2">
        <v>47.24</v>
      </c>
      <c r="BO497" s="2">
        <v>47.24</v>
      </c>
      <c r="BP497" s="2"/>
      <c r="BQ497" s="2" t="s">
        <v>111</v>
      </c>
      <c r="BR497" s="2" t="s">
        <v>82</v>
      </c>
      <c r="BS497" s="3">
        <v>42983</v>
      </c>
      <c r="BT497" s="4">
        <v>0.41666666666666669</v>
      </c>
      <c r="BU497" s="2" t="s">
        <v>789</v>
      </c>
      <c r="BV497" s="2" t="s">
        <v>95</v>
      </c>
      <c r="BW497" s="2"/>
      <c r="BX497" s="2"/>
      <c r="BY497" s="2">
        <v>1200</v>
      </c>
      <c r="BZ497" s="2"/>
      <c r="CA497" s="2"/>
      <c r="CB497" s="2"/>
      <c r="CC497" s="2" t="s">
        <v>121</v>
      </c>
      <c r="CD497" s="2">
        <v>7441</v>
      </c>
      <c r="CE497" s="2" t="s">
        <v>89</v>
      </c>
      <c r="CF497" s="5">
        <v>42984</v>
      </c>
      <c r="CG497" s="2"/>
      <c r="CH497" s="2"/>
      <c r="CI497" s="2">
        <v>1</v>
      </c>
      <c r="CJ497" s="2">
        <v>1</v>
      </c>
      <c r="CK497" s="2">
        <v>21</v>
      </c>
      <c r="CL497" s="2" t="s">
        <v>85</v>
      </c>
      <c r="CM497" s="2"/>
    </row>
    <row r="498" spans="1:91">
      <c r="A498" s="2" t="s">
        <v>71</v>
      </c>
      <c r="B498" s="2" t="s">
        <v>72</v>
      </c>
      <c r="C498" s="2" t="s">
        <v>73</v>
      </c>
      <c r="D498" s="2"/>
      <c r="E498" s="2" t="str">
        <f>"FES1162573017"</f>
        <v>FES1162573017</v>
      </c>
      <c r="F498" s="3">
        <v>42982</v>
      </c>
      <c r="G498" s="2">
        <v>201803</v>
      </c>
      <c r="H498" s="2" t="s">
        <v>78</v>
      </c>
      <c r="I498" s="2" t="s">
        <v>79</v>
      </c>
      <c r="J498" s="2" t="s">
        <v>80</v>
      </c>
      <c r="K498" s="2" t="s">
        <v>77</v>
      </c>
      <c r="L498" s="2" t="s">
        <v>225</v>
      </c>
      <c r="M498" s="2" t="s">
        <v>226</v>
      </c>
      <c r="N498" s="2" t="s">
        <v>363</v>
      </c>
      <c r="O498" s="2" t="s">
        <v>81</v>
      </c>
      <c r="P498" s="2" t="str">
        <f>"2170587166                    "</f>
        <v xml:space="preserve">2170587166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4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1</v>
      </c>
      <c r="BJ498" s="2">
        <v>0.2</v>
      </c>
      <c r="BK498" s="2">
        <v>1</v>
      </c>
      <c r="BL498" s="2">
        <v>41.44</v>
      </c>
      <c r="BM498" s="2">
        <v>5.8</v>
      </c>
      <c r="BN498" s="2">
        <v>47.24</v>
      </c>
      <c r="BO498" s="2">
        <v>47.24</v>
      </c>
      <c r="BP498" s="2"/>
      <c r="BQ498" s="2" t="s">
        <v>111</v>
      </c>
      <c r="BR498" s="2" t="s">
        <v>82</v>
      </c>
      <c r="BS498" s="3">
        <v>42983</v>
      </c>
      <c r="BT498" s="4">
        <v>0.41666666666666669</v>
      </c>
      <c r="BU498" s="2" t="s">
        <v>777</v>
      </c>
      <c r="BV498" s="2" t="s">
        <v>95</v>
      </c>
      <c r="BW498" s="2"/>
      <c r="BX498" s="2"/>
      <c r="BY498" s="2">
        <v>1200</v>
      </c>
      <c r="BZ498" s="2"/>
      <c r="CA498" s="2" t="s">
        <v>180</v>
      </c>
      <c r="CB498" s="2"/>
      <c r="CC498" s="2" t="s">
        <v>226</v>
      </c>
      <c r="CD498" s="2">
        <v>200</v>
      </c>
      <c r="CE498" s="2" t="s">
        <v>89</v>
      </c>
      <c r="CF498" s="5">
        <v>42984</v>
      </c>
      <c r="CG498" s="2"/>
      <c r="CH498" s="2"/>
      <c r="CI498" s="2">
        <v>1</v>
      </c>
      <c r="CJ498" s="2">
        <v>1</v>
      </c>
      <c r="CK498" s="2">
        <v>21</v>
      </c>
      <c r="CL498" s="2" t="s">
        <v>85</v>
      </c>
      <c r="CM498" s="2"/>
    </row>
    <row r="499" spans="1:91">
      <c r="A499" s="2" t="s">
        <v>71</v>
      </c>
      <c r="B499" s="2" t="s">
        <v>72</v>
      </c>
      <c r="C499" s="2" t="s">
        <v>73</v>
      </c>
      <c r="D499" s="2"/>
      <c r="E499" s="2" t="str">
        <f>"FES1162573136"</f>
        <v>FES1162573136</v>
      </c>
      <c r="F499" s="3">
        <v>42982</v>
      </c>
      <c r="G499" s="2">
        <v>201803</v>
      </c>
      <c r="H499" s="2" t="s">
        <v>78</v>
      </c>
      <c r="I499" s="2" t="s">
        <v>79</v>
      </c>
      <c r="J499" s="2" t="s">
        <v>80</v>
      </c>
      <c r="K499" s="2" t="s">
        <v>77</v>
      </c>
      <c r="L499" s="2" t="s">
        <v>278</v>
      </c>
      <c r="M499" s="2" t="s">
        <v>279</v>
      </c>
      <c r="N499" s="2" t="s">
        <v>956</v>
      </c>
      <c r="O499" s="2" t="s">
        <v>81</v>
      </c>
      <c r="P499" s="2" t="str">
        <f>"2170588535                    "</f>
        <v xml:space="preserve">2170588535  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4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1</v>
      </c>
      <c r="BJ499" s="2">
        <v>0.2</v>
      </c>
      <c r="BK499" s="2">
        <v>1</v>
      </c>
      <c r="BL499" s="2">
        <v>41.44</v>
      </c>
      <c r="BM499" s="2">
        <v>5.8</v>
      </c>
      <c r="BN499" s="2">
        <v>47.24</v>
      </c>
      <c r="BO499" s="2">
        <v>47.24</v>
      </c>
      <c r="BP499" s="2"/>
      <c r="BQ499" s="2" t="s">
        <v>118</v>
      </c>
      <c r="BR499" s="2" t="s">
        <v>82</v>
      </c>
      <c r="BS499" s="3">
        <v>42983</v>
      </c>
      <c r="BT499" s="4">
        <v>0.62013888888888891</v>
      </c>
      <c r="BU499" s="2" t="s">
        <v>957</v>
      </c>
      <c r="BV499" s="2" t="s">
        <v>85</v>
      </c>
      <c r="BW499" s="2"/>
      <c r="BX499" s="2"/>
      <c r="BY499" s="2">
        <v>1200</v>
      </c>
      <c r="BZ499" s="2"/>
      <c r="CA499" s="2" t="s">
        <v>958</v>
      </c>
      <c r="CB499" s="2"/>
      <c r="CC499" s="2" t="s">
        <v>279</v>
      </c>
      <c r="CD499" s="2">
        <v>157</v>
      </c>
      <c r="CE499" s="2" t="s">
        <v>89</v>
      </c>
      <c r="CF499" s="5">
        <v>42984</v>
      </c>
      <c r="CG499" s="2"/>
      <c r="CH499" s="2"/>
      <c r="CI499" s="2">
        <v>1</v>
      </c>
      <c r="CJ499" s="2">
        <v>1</v>
      </c>
      <c r="CK499" s="2">
        <v>21</v>
      </c>
      <c r="CL499" s="2" t="s">
        <v>85</v>
      </c>
      <c r="CM499" s="2"/>
    </row>
    <row r="500" spans="1:91">
      <c r="A500" s="2" t="s">
        <v>71</v>
      </c>
      <c r="B500" s="2" t="s">
        <v>72</v>
      </c>
      <c r="C500" s="2" t="s">
        <v>73</v>
      </c>
      <c r="D500" s="2"/>
      <c r="E500" s="2" t="str">
        <f>"FES1162573364"</f>
        <v>FES1162573364</v>
      </c>
      <c r="F500" s="3">
        <v>42982</v>
      </c>
      <c r="G500" s="2">
        <v>201803</v>
      </c>
      <c r="H500" s="2" t="s">
        <v>78</v>
      </c>
      <c r="I500" s="2" t="s">
        <v>79</v>
      </c>
      <c r="J500" s="2" t="s">
        <v>80</v>
      </c>
      <c r="K500" s="2" t="s">
        <v>77</v>
      </c>
      <c r="L500" s="2" t="s">
        <v>120</v>
      </c>
      <c r="M500" s="2" t="s">
        <v>121</v>
      </c>
      <c r="N500" s="2" t="s">
        <v>959</v>
      </c>
      <c r="O500" s="2" t="s">
        <v>81</v>
      </c>
      <c r="P500" s="2" t="str">
        <f>"2170588705                    "</f>
        <v xml:space="preserve">2170588705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4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1.1000000000000001</v>
      </c>
      <c r="BJ500" s="2">
        <v>1.7</v>
      </c>
      <c r="BK500" s="2">
        <v>2</v>
      </c>
      <c r="BL500" s="2">
        <v>41.44</v>
      </c>
      <c r="BM500" s="2">
        <v>5.8</v>
      </c>
      <c r="BN500" s="2">
        <v>47.24</v>
      </c>
      <c r="BO500" s="2">
        <v>47.24</v>
      </c>
      <c r="BP500" s="2"/>
      <c r="BQ500" s="2" t="s">
        <v>111</v>
      </c>
      <c r="BR500" s="2" t="s">
        <v>82</v>
      </c>
      <c r="BS500" s="3">
        <v>42983</v>
      </c>
      <c r="BT500" s="4">
        <v>0.34375</v>
      </c>
      <c r="BU500" s="2" t="s">
        <v>960</v>
      </c>
      <c r="BV500" s="2" t="s">
        <v>95</v>
      </c>
      <c r="BW500" s="2"/>
      <c r="BX500" s="2"/>
      <c r="BY500" s="2">
        <v>8618.57</v>
      </c>
      <c r="BZ500" s="2"/>
      <c r="CA500" s="2" t="s">
        <v>180</v>
      </c>
      <c r="CB500" s="2"/>
      <c r="CC500" s="2" t="s">
        <v>121</v>
      </c>
      <c r="CD500" s="2">
        <v>7530</v>
      </c>
      <c r="CE500" s="2" t="s">
        <v>89</v>
      </c>
      <c r="CF500" s="5">
        <v>42984</v>
      </c>
      <c r="CG500" s="2"/>
      <c r="CH500" s="2"/>
      <c r="CI500" s="2">
        <v>1</v>
      </c>
      <c r="CJ500" s="2">
        <v>1</v>
      </c>
      <c r="CK500" s="2">
        <v>21</v>
      </c>
      <c r="CL500" s="2" t="s">
        <v>85</v>
      </c>
      <c r="CM500" s="2"/>
    </row>
    <row r="501" spans="1:91">
      <c r="A501" s="2" t="s">
        <v>71</v>
      </c>
      <c r="B501" s="2" t="s">
        <v>72</v>
      </c>
      <c r="C501" s="2" t="s">
        <v>73</v>
      </c>
      <c r="D501" s="2"/>
      <c r="E501" s="2" t="str">
        <f>"FES1162572975"</f>
        <v>FES1162572975</v>
      </c>
      <c r="F501" s="3">
        <v>42982</v>
      </c>
      <c r="G501" s="2">
        <v>201803</v>
      </c>
      <c r="H501" s="2" t="s">
        <v>78</v>
      </c>
      <c r="I501" s="2" t="s">
        <v>79</v>
      </c>
      <c r="J501" s="2" t="s">
        <v>80</v>
      </c>
      <c r="K501" s="2" t="s">
        <v>77</v>
      </c>
      <c r="L501" s="2" t="s">
        <v>225</v>
      </c>
      <c r="M501" s="2" t="s">
        <v>226</v>
      </c>
      <c r="N501" s="2" t="s">
        <v>227</v>
      </c>
      <c r="O501" s="2" t="s">
        <v>81</v>
      </c>
      <c r="P501" s="2" t="str">
        <f>"2170583878                    "</f>
        <v xml:space="preserve">2170583878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4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</v>
      </c>
      <c r="BJ501" s="2">
        <v>0.2</v>
      </c>
      <c r="BK501" s="2">
        <v>1</v>
      </c>
      <c r="BL501" s="2">
        <v>41.44</v>
      </c>
      <c r="BM501" s="2">
        <v>5.8</v>
      </c>
      <c r="BN501" s="2">
        <v>47.24</v>
      </c>
      <c r="BO501" s="2">
        <v>47.24</v>
      </c>
      <c r="BP501" s="2"/>
      <c r="BQ501" s="2" t="s">
        <v>111</v>
      </c>
      <c r="BR501" s="2" t="s">
        <v>82</v>
      </c>
      <c r="BS501" s="3">
        <v>42983</v>
      </c>
      <c r="BT501" s="4">
        <v>0.3979166666666667</v>
      </c>
      <c r="BU501" s="2" t="s">
        <v>807</v>
      </c>
      <c r="BV501" s="2" t="s">
        <v>95</v>
      </c>
      <c r="BW501" s="2"/>
      <c r="BX501" s="2"/>
      <c r="BY501" s="2">
        <v>1200</v>
      </c>
      <c r="BZ501" s="2"/>
      <c r="CA501" s="2" t="s">
        <v>808</v>
      </c>
      <c r="CB501" s="2"/>
      <c r="CC501" s="2" t="s">
        <v>226</v>
      </c>
      <c r="CD501" s="2">
        <v>184</v>
      </c>
      <c r="CE501" s="2" t="s">
        <v>89</v>
      </c>
      <c r="CF501" s="5">
        <v>42985</v>
      </c>
      <c r="CG501" s="2"/>
      <c r="CH501" s="2"/>
      <c r="CI501" s="2">
        <v>1</v>
      </c>
      <c r="CJ501" s="2">
        <v>1</v>
      </c>
      <c r="CK501" s="2">
        <v>21</v>
      </c>
      <c r="CL501" s="2" t="s">
        <v>85</v>
      </c>
      <c r="CM501" s="2"/>
    </row>
    <row r="502" spans="1:91">
      <c r="A502" s="2" t="s">
        <v>71</v>
      </c>
      <c r="B502" s="2" t="s">
        <v>72</v>
      </c>
      <c r="C502" s="2" t="s">
        <v>73</v>
      </c>
      <c r="D502" s="2"/>
      <c r="E502" s="2" t="str">
        <f>"FES1162573024"</f>
        <v>FES1162573024</v>
      </c>
      <c r="F502" s="3">
        <v>42982</v>
      </c>
      <c r="G502" s="2">
        <v>201803</v>
      </c>
      <c r="H502" s="2" t="s">
        <v>78</v>
      </c>
      <c r="I502" s="2" t="s">
        <v>79</v>
      </c>
      <c r="J502" s="2" t="s">
        <v>80</v>
      </c>
      <c r="K502" s="2" t="s">
        <v>77</v>
      </c>
      <c r="L502" s="2" t="s">
        <v>90</v>
      </c>
      <c r="M502" s="2" t="s">
        <v>91</v>
      </c>
      <c r="N502" s="2" t="s">
        <v>345</v>
      </c>
      <c r="O502" s="2" t="s">
        <v>81</v>
      </c>
      <c r="P502" s="2" t="str">
        <f>"2170587468                    "</f>
        <v xml:space="preserve">2170587468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4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1</v>
      </c>
      <c r="BJ502" s="2">
        <v>0.2</v>
      </c>
      <c r="BK502" s="2">
        <v>1</v>
      </c>
      <c r="BL502" s="2">
        <v>41.44</v>
      </c>
      <c r="BM502" s="2">
        <v>5.8</v>
      </c>
      <c r="BN502" s="2">
        <v>47.24</v>
      </c>
      <c r="BO502" s="2">
        <v>47.24</v>
      </c>
      <c r="BP502" s="2"/>
      <c r="BQ502" s="2" t="s">
        <v>376</v>
      </c>
      <c r="BR502" s="2" t="s">
        <v>82</v>
      </c>
      <c r="BS502" s="3">
        <v>42983</v>
      </c>
      <c r="BT502" s="4">
        <v>0.4375</v>
      </c>
      <c r="BU502" s="2" t="s">
        <v>961</v>
      </c>
      <c r="BV502" s="2" t="s">
        <v>95</v>
      </c>
      <c r="BW502" s="2"/>
      <c r="BX502" s="2"/>
      <c r="BY502" s="2">
        <v>1200</v>
      </c>
      <c r="BZ502" s="2" t="s">
        <v>27</v>
      </c>
      <c r="CA502" s="2"/>
      <c r="CB502" s="2"/>
      <c r="CC502" s="2" t="s">
        <v>91</v>
      </c>
      <c r="CD502" s="2">
        <v>4052</v>
      </c>
      <c r="CE502" s="2" t="s">
        <v>89</v>
      </c>
      <c r="CF502" s="5">
        <v>42984</v>
      </c>
      <c r="CG502" s="2"/>
      <c r="CH502" s="2"/>
      <c r="CI502" s="2">
        <v>1</v>
      </c>
      <c r="CJ502" s="2">
        <v>1</v>
      </c>
      <c r="CK502" s="2">
        <v>21</v>
      </c>
      <c r="CL502" s="2" t="s">
        <v>85</v>
      </c>
      <c r="CM502" s="2"/>
    </row>
    <row r="503" spans="1:91">
      <c r="A503" s="2" t="s">
        <v>71</v>
      </c>
      <c r="B503" s="2" t="s">
        <v>72</v>
      </c>
      <c r="C503" s="2" t="s">
        <v>73</v>
      </c>
      <c r="D503" s="2"/>
      <c r="E503" s="2" t="str">
        <f>"FES1162573398"</f>
        <v>FES1162573398</v>
      </c>
      <c r="F503" s="3">
        <v>42982</v>
      </c>
      <c r="G503" s="2">
        <v>201803</v>
      </c>
      <c r="H503" s="2" t="s">
        <v>78</v>
      </c>
      <c r="I503" s="2" t="s">
        <v>79</v>
      </c>
      <c r="J503" s="2" t="s">
        <v>80</v>
      </c>
      <c r="K503" s="2" t="s">
        <v>77</v>
      </c>
      <c r="L503" s="2" t="s">
        <v>258</v>
      </c>
      <c r="M503" s="2" t="s">
        <v>259</v>
      </c>
      <c r="N503" s="2" t="s">
        <v>373</v>
      </c>
      <c r="O503" s="2" t="s">
        <v>81</v>
      </c>
      <c r="P503" s="2" t="str">
        <f>"2170588733                    "</f>
        <v xml:space="preserve">2170588733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4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1</v>
      </c>
      <c r="BJ503" s="2">
        <v>0.2</v>
      </c>
      <c r="BK503" s="2">
        <v>1</v>
      </c>
      <c r="BL503" s="2">
        <v>41.44</v>
      </c>
      <c r="BM503" s="2">
        <v>5.8</v>
      </c>
      <c r="BN503" s="2">
        <v>47.24</v>
      </c>
      <c r="BO503" s="2">
        <v>47.24</v>
      </c>
      <c r="BP503" s="2"/>
      <c r="BQ503" s="2" t="s">
        <v>111</v>
      </c>
      <c r="BR503" s="2" t="s">
        <v>82</v>
      </c>
      <c r="BS503" s="3">
        <v>42983</v>
      </c>
      <c r="BT503" s="4">
        <v>0.40277777777777773</v>
      </c>
      <c r="BU503" s="2" t="s">
        <v>962</v>
      </c>
      <c r="BV503" s="2" t="s">
        <v>95</v>
      </c>
      <c r="BW503" s="2"/>
      <c r="BX503" s="2"/>
      <c r="BY503" s="2">
        <v>1200</v>
      </c>
      <c r="BZ503" s="2"/>
      <c r="CA503" s="2"/>
      <c r="CB503" s="2"/>
      <c r="CC503" s="2" t="s">
        <v>259</v>
      </c>
      <c r="CD503" s="2">
        <v>5201</v>
      </c>
      <c r="CE503" s="2" t="s">
        <v>89</v>
      </c>
      <c r="CF503" s="5">
        <v>42985</v>
      </c>
      <c r="CG503" s="2"/>
      <c r="CH503" s="2"/>
      <c r="CI503" s="2">
        <v>1</v>
      </c>
      <c r="CJ503" s="2">
        <v>1</v>
      </c>
      <c r="CK503" s="2">
        <v>21</v>
      </c>
      <c r="CL503" s="2" t="s">
        <v>85</v>
      </c>
      <c r="CM503" s="2"/>
    </row>
    <row r="504" spans="1:91">
      <c r="A504" s="2" t="s">
        <v>71</v>
      </c>
      <c r="B504" s="2" t="s">
        <v>72</v>
      </c>
      <c r="C504" s="2" t="s">
        <v>73</v>
      </c>
      <c r="D504" s="2"/>
      <c r="E504" s="2" t="str">
        <f>"FES1162573186"</f>
        <v>FES1162573186</v>
      </c>
      <c r="F504" s="3">
        <v>42982</v>
      </c>
      <c r="G504" s="2">
        <v>201803</v>
      </c>
      <c r="H504" s="2" t="s">
        <v>78</v>
      </c>
      <c r="I504" s="2" t="s">
        <v>79</v>
      </c>
      <c r="J504" s="2" t="s">
        <v>80</v>
      </c>
      <c r="K504" s="2" t="s">
        <v>77</v>
      </c>
      <c r="L504" s="2" t="s">
        <v>90</v>
      </c>
      <c r="M504" s="2" t="s">
        <v>91</v>
      </c>
      <c r="N504" s="2" t="s">
        <v>238</v>
      </c>
      <c r="O504" s="2" t="s">
        <v>81</v>
      </c>
      <c r="P504" s="2" t="str">
        <f>"2170585452                    "</f>
        <v xml:space="preserve">2170585452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4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1</v>
      </c>
      <c r="BJ504" s="2">
        <v>0.2</v>
      </c>
      <c r="BK504" s="2">
        <v>1</v>
      </c>
      <c r="BL504" s="2">
        <v>41.44</v>
      </c>
      <c r="BM504" s="2">
        <v>5.8</v>
      </c>
      <c r="BN504" s="2">
        <v>47.24</v>
      </c>
      <c r="BO504" s="2">
        <v>47.24</v>
      </c>
      <c r="BP504" s="2"/>
      <c r="BQ504" s="2" t="s">
        <v>111</v>
      </c>
      <c r="BR504" s="2" t="s">
        <v>82</v>
      </c>
      <c r="BS504" s="3">
        <v>42983</v>
      </c>
      <c r="BT504" s="4">
        <v>0.41666666666666669</v>
      </c>
      <c r="BU504" s="2" t="s">
        <v>963</v>
      </c>
      <c r="BV504" s="2" t="s">
        <v>95</v>
      </c>
      <c r="BW504" s="2"/>
      <c r="BX504" s="2"/>
      <c r="BY504" s="2">
        <v>1200</v>
      </c>
      <c r="BZ504" s="2" t="s">
        <v>27</v>
      </c>
      <c r="CA504" s="2"/>
      <c r="CB504" s="2"/>
      <c r="CC504" s="2" t="s">
        <v>91</v>
      </c>
      <c r="CD504" s="2">
        <v>4001</v>
      </c>
      <c r="CE504" s="2" t="s">
        <v>89</v>
      </c>
      <c r="CF504" s="5">
        <v>42984</v>
      </c>
      <c r="CG504" s="2"/>
      <c r="CH504" s="2"/>
      <c r="CI504" s="2">
        <v>1</v>
      </c>
      <c r="CJ504" s="2">
        <v>1</v>
      </c>
      <c r="CK504" s="2">
        <v>21</v>
      </c>
      <c r="CL504" s="2" t="s">
        <v>85</v>
      </c>
      <c r="CM504" s="2"/>
    </row>
    <row r="505" spans="1:91">
      <c r="A505" s="2" t="s">
        <v>71</v>
      </c>
      <c r="B505" s="2" t="s">
        <v>72</v>
      </c>
      <c r="C505" s="2" t="s">
        <v>73</v>
      </c>
      <c r="D505" s="2"/>
      <c r="E505" s="2" t="str">
        <f>"FES1162573061"</f>
        <v>FES1162573061</v>
      </c>
      <c r="F505" s="3">
        <v>42982</v>
      </c>
      <c r="G505" s="2">
        <v>201803</v>
      </c>
      <c r="H505" s="2" t="s">
        <v>78</v>
      </c>
      <c r="I505" s="2" t="s">
        <v>79</v>
      </c>
      <c r="J505" s="2" t="s">
        <v>80</v>
      </c>
      <c r="K505" s="2" t="s">
        <v>77</v>
      </c>
      <c r="L505" s="2" t="s">
        <v>262</v>
      </c>
      <c r="M505" s="2" t="s">
        <v>263</v>
      </c>
      <c r="N505" s="2" t="s">
        <v>264</v>
      </c>
      <c r="O505" s="2" t="s">
        <v>81</v>
      </c>
      <c r="P505" s="2" t="str">
        <f>"2170588132                    "</f>
        <v xml:space="preserve">2170588132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5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1</v>
      </c>
      <c r="BI505" s="2">
        <v>0.8</v>
      </c>
      <c r="BJ505" s="2">
        <v>2.4</v>
      </c>
      <c r="BK505" s="2">
        <v>2.5</v>
      </c>
      <c r="BL505" s="2">
        <v>51.8</v>
      </c>
      <c r="BM505" s="2">
        <v>7.25</v>
      </c>
      <c r="BN505" s="2">
        <v>59.05</v>
      </c>
      <c r="BO505" s="2">
        <v>59.05</v>
      </c>
      <c r="BP505" s="2"/>
      <c r="BQ505" s="2" t="s">
        <v>111</v>
      </c>
      <c r="BR505" s="2" t="s">
        <v>82</v>
      </c>
      <c r="BS505" s="3">
        <v>42983</v>
      </c>
      <c r="BT505" s="4">
        <v>0.47361111111111115</v>
      </c>
      <c r="BU505" s="2" t="s">
        <v>964</v>
      </c>
      <c r="BV505" s="2" t="s">
        <v>95</v>
      </c>
      <c r="BW505" s="2"/>
      <c r="BX505" s="2"/>
      <c r="BY505" s="2">
        <v>12114.32</v>
      </c>
      <c r="BZ505" s="2"/>
      <c r="CA505" s="2" t="s">
        <v>266</v>
      </c>
      <c r="CB505" s="2"/>
      <c r="CC505" s="2" t="s">
        <v>263</v>
      </c>
      <c r="CD505" s="2">
        <v>3290</v>
      </c>
      <c r="CE505" s="2" t="s">
        <v>89</v>
      </c>
      <c r="CF505" s="5">
        <v>42984</v>
      </c>
      <c r="CG505" s="2"/>
      <c r="CH505" s="2"/>
      <c r="CI505" s="2">
        <v>1</v>
      </c>
      <c r="CJ505" s="2">
        <v>1</v>
      </c>
      <c r="CK505" s="2">
        <v>21</v>
      </c>
      <c r="CL505" s="2" t="s">
        <v>85</v>
      </c>
      <c r="CM505" s="2"/>
    </row>
    <row r="506" spans="1:91">
      <c r="A506" s="2" t="s">
        <v>71</v>
      </c>
      <c r="B506" s="2" t="s">
        <v>72</v>
      </c>
      <c r="C506" s="2" t="s">
        <v>73</v>
      </c>
      <c r="D506" s="2"/>
      <c r="E506" s="2" t="str">
        <f>"FES1162573205"</f>
        <v>FES1162573205</v>
      </c>
      <c r="F506" s="3">
        <v>42982</v>
      </c>
      <c r="G506" s="2">
        <v>201803</v>
      </c>
      <c r="H506" s="2" t="s">
        <v>78</v>
      </c>
      <c r="I506" s="2" t="s">
        <v>79</v>
      </c>
      <c r="J506" s="2" t="s">
        <v>80</v>
      </c>
      <c r="K506" s="2" t="s">
        <v>77</v>
      </c>
      <c r="L506" s="2" t="s">
        <v>96</v>
      </c>
      <c r="M506" s="2" t="s">
        <v>97</v>
      </c>
      <c r="N506" s="2" t="s">
        <v>647</v>
      </c>
      <c r="O506" s="2" t="s">
        <v>81</v>
      </c>
      <c r="P506" s="2" t="str">
        <f>"2170587796                    "</f>
        <v xml:space="preserve">2170587796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4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1</v>
      </c>
      <c r="BJ506" s="2">
        <v>0.2</v>
      </c>
      <c r="BK506" s="2">
        <v>1</v>
      </c>
      <c r="BL506" s="2">
        <v>41.44</v>
      </c>
      <c r="BM506" s="2">
        <v>5.8</v>
      </c>
      <c r="BN506" s="2">
        <v>47.24</v>
      </c>
      <c r="BO506" s="2">
        <v>47.24</v>
      </c>
      <c r="BP506" s="2"/>
      <c r="BQ506" s="2" t="s">
        <v>111</v>
      </c>
      <c r="BR506" s="2" t="s">
        <v>82</v>
      </c>
      <c r="BS506" s="3">
        <v>42983</v>
      </c>
      <c r="BT506" s="4">
        <v>0.31388888888888888</v>
      </c>
      <c r="BU506" s="2" t="s">
        <v>965</v>
      </c>
      <c r="BV506" s="2" t="s">
        <v>95</v>
      </c>
      <c r="BW506" s="2"/>
      <c r="BX506" s="2"/>
      <c r="BY506" s="2">
        <v>1200</v>
      </c>
      <c r="BZ506" s="2" t="s">
        <v>27</v>
      </c>
      <c r="CA506" s="2" t="s">
        <v>440</v>
      </c>
      <c r="CB506" s="2"/>
      <c r="CC506" s="2" t="s">
        <v>97</v>
      </c>
      <c r="CD506" s="2">
        <v>3610</v>
      </c>
      <c r="CE506" s="2" t="s">
        <v>89</v>
      </c>
      <c r="CF506" s="5">
        <v>42984</v>
      </c>
      <c r="CG506" s="2"/>
      <c r="CH506" s="2"/>
      <c r="CI506" s="2">
        <v>1</v>
      </c>
      <c r="CJ506" s="2">
        <v>1</v>
      </c>
      <c r="CK506" s="2">
        <v>21</v>
      </c>
      <c r="CL506" s="2" t="s">
        <v>85</v>
      </c>
      <c r="CM506" s="2"/>
    </row>
    <row r="507" spans="1:91">
      <c r="A507" s="2" t="s">
        <v>71</v>
      </c>
      <c r="B507" s="2" t="s">
        <v>72</v>
      </c>
      <c r="C507" s="2" t="s">
        <v>73</v>
      </c>
      <c r="D507" s="2"/>
      <c r="E507" s="2" t="str">
        <f>"FES1162573179"</f>
        <v>FES1162573179</v>
      </c>
      <c r="F507" s="3">
        <v>42982</v>
      </c>
      <c r="G507" s="2">
        <v>201803</v>
      </c>
      <c r="H507" s="2" t="s">
        <v>78</v>
      </c>
      <c r="I507" s="2" t="s">
        <v>79</v>
      </c>
      <c r="J507" s="2" t="s">
        <v>80</v>
      </c>
      <c r="K507" s="2" t="s">
        <v>77</v>
      </c>
      <c r="L507" s="2" t="s">
        <v>133</v>
      </c>
      <c r="M507" s="2" t="s">
        <v>134</v>
      </c>
      <c r="N507" s="2" t="s">
        <v>966</v>
      </c>
      <c r="O507" s="2" t="s">
        <v>81</v>
      </c>
      <c r="P507" s="2" t="str">
        <f>"2170585265                    "</f>
        <v xml:space="preserve">2170585265 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4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1</v>
      </c>
      <c r="BI507" s="2">
        <v>1</v>
      </c>
      <c r="BJ507" s="2">
        <v>0.2</v>
      </c>
      <c r="BK507" s="2">
        <v>1</v>
      </c>
      <c r="BL507" s="2">
        <v>41.44</v>
      </c>
      <c r="BM507" s="2">
        <v>5.8</v>
      </c>
      <c r="BN507" s="2">
        <v>47.24</v>
      </c>
      <c r="BO507" s="2">
        <v>47.24</v>
      </c>
      <c r="BP507" s="2"/>
      <c r="BQ507" s="2" t="s">
        <v>967</v>
      </c>
      <c r="BR507" s="2" t="s">
        <v>82</v>
      </c>
      <c r="BS507" s="3">
        <v>42983</v>
      </c>
      <c r="BT507" s="4">
        <v>0.4375</v>
      </c>
      <c r="BU507" s="2" t="s">
        <v>968</v>
      </c>
      <c r="BV507" s="2" t="s">
        <v>95</v>
      </c>
      <c r="BW507" s="2"/>
      <c r="BX507" s="2"/>
      <c r="BY507" s="2">
        <v>1200</v>
      </c>
      <c r="BZ507" s="2" t="s">
        <v>27</v>
      </c>
      <c r="CA507" s="2"/>
      <c r="CB507" s="2"/>
      <c r="CC507" s="2" t="s">
        <v>134</v>
      </c>
      <c r="CD507" s="2">
        <v>4026</v>
      </c>
      <c r="CE507" s="2" t="s">
        <v>89</v>
      </c>
      <c r="CF507" s="5">
        <v>42984</v>
      </c>
      <c r="CG507" s="2"/>
      <c r="CH507" s="2"/>
      <c r="CI507" s="2">
        <v>1</v>
      </c>
      <c r="CJ507" s="2">
        <v>1</v>
      </c>
      <c r="CK507" s="2">
        <v>21</v>
      </c>
      <c r="CL507" s="2" t="s">
        <v>85</v>
      </c>
      <c r="CM507" s="2"/>
    </row>
    <row r="508" spans="1:91">
      <c r="A508" s="2" t="s">
        <v>71</v>
      </c>
      <c r="B508" s="2" t="s">
        <v>72</v>
      </c>
      <c r="C508" s="2" t="s">
        <v>73</v>
      </c>
      <c r="D508" s="2"/>
      <c r="E508" s="2" t="str">
        <f>"FES1162573351"</f>
        <v>FES1162573351</v>
      </c>
      <c r="F508" s="3">
        <v>42982</v>
      </c>
      <c r="G508" s="2">
        <v>201803</v>
      </c>
      <c r="H508" s="2" t="s">
        <v>78</v>
      </c>
      <c r="I508" s="2" t="s">
        <v>79</v>
      </c>
      <c r="J508" s="2" t="s">
        <v>80</v>
      </c>
      <c r="K508" s="2" t="s">
        <v>77</v>
      </c>
      <c r="L508" s="2" t="s">
        <v>659</v>
      </c>
      <c r="M508" s="2" t="s">
        <v>660</v>
      </c>
      <c r="N508" s="2" t="s">
        <v>661</v>
      </c>
      <c r="O508" s="2" t="s">
        <v>81</v>
      </c>
      <c r="P508" s="2" t="str">
        <f>"2170577724                    "</f>
        <v xml:space="preserve">2170577724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4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0.5</v>
      </c>
      <c r="BJ508" s="2">
        <v>1.2</v>
      </c>
      <c r="BK508" s="2">
        <v>1.5</v>
      </c>
      <c r="BL508" s="2">
        <v>41.44</v>
      </c>
      <c r="BM508" s="2">
        <v>5.8</v>
      </c>
      <c r="BN508" s="2">
        <v>47.24</v>
      </c>
      <c r="BO508" s="2">
        <v>47.24</v>
      </c>
      <c r="BP508" s="2"/>
      <c r="BQ508" s="2" t="s">
        <v>99</v>
      </c>
      <c r="BR508" s="2" t="s">
        <v>82</v>
      </c>
      <c r="BS508" s="3">
        <v>42983</v>
      </c>
      <c r="BT508" s="4">
        <v>0.41041666666666665</v>
      </c>
      <c r="BU508" s="2" t="s">
        <v>662</v>
      </c>
      <c r="BV508" s="2" t="s">
        <v>95</v>
      </c>
      <c r="BW508" s="2"/>
      <c r="BX508" s="2"/>
      <c r="BY508" s="2">
        <v>6200.06</v>
      </c>
      <c r="BZ508" s="2"/>
      <c r="CA508" s="2" t="s">
        <v>165</v>
      </c>
      <c r="CB508" s="2"/>
      <c r="CC508" s="2" t="s">
        <v>660</v>
      </c>
      <c r="CD508" s="2">
        <v>6220</v>
      </c>
      <c r="CE508" s="2" t="s">
        <v>708</v>
      </c>
      <c r="CF508" s="5">
        <v>42984</v>
      </c>
      <c r="CG508" s="2"/>
      <c r="CH508" s="2"/>
      <c r="CI508" s="2">
        <v>1</v>
      </c>
      <c r="CJ508" s="2">
        <v>1</v>
      </c>
      <c r="CK508" s="2">
        <v>21</v>
      </c>
      <c r="CL508" s="2" t="s">
        <v>85</v>
      </c>
      <c r="CM508" s="2"/>
    </row>
    <row r="509" spans="1:91">
      <c r="A509" s="2" t="s">
        <v>71</v>
      </c>
      <c r="B509" s="2" t="s">
        <v>72</v>
      </c>
      <c r="C509" s="2" t="s">
        <v>73</v>
      </c>
      <c r="D509" s="2"/>
      <c r="E509" s="2" t="str">
        <f>"FES1162573355"</f>
        <v>FES1162573355</v>
      </c>
      <c r="F509" s="3">
        <v>42982</v>
      </c>
      <c r="G509" s="2">
        <v>201803</v>
      </c>
      <c r="H509" s="2" t="s">
        <v>78</v>
      </c>
      <c r="I509" s="2" t="s">
        <v>79</v>
      </c>
      <c r="J509" s="2" t="s">
        <v>80</v>
      </c>
      <c r="K509" s="2" t="s">
        <v>77</v>
      </c>
      <c r="L509" s="2" t="s">
        <v>127</v>
      </c>
      <c r="M509" s="2" t="s">
        <v>128</v>
      </c>
      <c r="N509" s="2" t="s">
        <v>969</v>
      </c>
      <c r="O509" s="2" t="s">
        <v>81</v>
      </c>
      <c r="P509" s="2" t="str">
        <f>"2170584136                    "</f>
        <v xml:space="preserve">2170584136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4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1</v>
      </c>
      <c r="BJ509" s="2">
        <v>1.4</v>
      </c>
      <c r="BK509" s="2">
        <v>1.5</v>
      </c>
      <c r="BL509" s="2">
        <v>41.44</v>
      </c>
      <c r="BM509" s="2">
        <v>5.8</v>
      </c>
      <c r="BN509" s="2">
        <v>47.24</v>
      </c>
      <c r="BO509" s="2">
        <v>47.24</v>
      </c>
      <c r="BP509" s="2"/>
      <c r="BQ509" s="2" t="s">
        <v>99</v>
      </c>
      <c r="BR509" s="2" t="s">
        <v>82</v>
      </c>
      <c r="BS509" s="3">
        <v>42983</v>
      </c>
      <c r="BT509" s="4">
        <v>0.4291666666666667</v>
      </c>
      <c r="BU509" s="2" t="s">
        <v>970</v>
      </c>
      <c r="BV509" s="2" t="s">
        <v>95</v>
      </c>
      <c r="BW509" s="2"/>
      <c r="BX509" s="2"/>
      <c r="BY509" s="2">
        <v>6960</v>
      </c>
      <c r="BZ509" s="2"/>
      <c r="CA509" s="2" t="s">
        <v>165</v>
      </c>
      <c r="CB509" s="2"/>
      <c r="CC509" s="2" t="s">
        <v>128</v>
      </c>
      <c r="CD509" s="2">
        <v>6210</v>
      </c>
      <c r="CE509" s="2" t="s">
        <v>708</v>
      </c>
      <c r="CF509" s="5">
        <v>42984</v>
      </c>
      <c r="CG509" s="2"/>
      <c r="CH509" s="2"/>
      <c r="CI509" s="2">
        <v>1</v>
      </c>
      <c r="CJ509" s="2">
        <v>1</v>
      </c>
      <c r="CK509" s="2">
        <v>21</v>
      </c>
      <c r="CL509" s="2" t="s">
        <v>85</v>
      </c>
      <c r="CM509" s="2"/>
    </row>
    <row r="510" spans="1:91">
      <c r="A510" s="2" t="s">
        <v>71</v>
      </c>
      <c r="B510" s="2" t="s">
        <v>72</v>
      </c>
      <c r="C510" s="2" t="s">
        <v>73</v>
      </c>
      <c r="D510" s="2"/>
      <c r="E510" s="2" t="str">
        <f>"FES1162573025"</f>
        <v>FES1162573025</v>
      </c>
      <c r="F510" s="3">
        <v>42982</v>
      </c>
      <c r="G510" s="2">
        <v>201803</v>
      </c>
      <c r="H510" s="2" t="s">
        <v>78</v>
      </c>
      <c r="I510" s="2" t="s">
        <v>79</v>
      </c>
      <c r="J510" s="2" t="s">
        <v>80</v>
      </c>
      <c r="K510" s="2" t="s">
        <v>77</v>
      </c>
      <c r="L510" s="2" t="s">
        <v>127</v>
      </c>
      <c r="M510" s="2" t="s">
        <v>128</v>
      </c>
      <c r="N510" s="2" t="s">
        <v>891</v>
      </c>
      <c r="O510" s="2" t="s">
        <v>81</v>
      </c>
      <c r="P510" s="2" t="str">
        <f>"2170587486                    "</f>
        <v xml:space="preserve">2170587486 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15.01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</v>
      </c>
      <c r="BI510" s="2">
        <v>7.1</v>
      </c>
      <c r="BJ510" s="2">
        <v>3.4</v>
      </c>
      <c r="BK510" s="2">
        <v>7.5</v>
      </c>
      <c r="BL510" s="2">
        <v>155.41</v>
      </c>
      <c r="BM510" s="2">
        <v>21.76</v>
      </c>
      <c r="BN510" s="2">
        <v>177.17</v>
      </c>
      <c r="BO510" s="2">
        <v>177.17</v>
      </c>
      <c r="BP510" s="2"/>
      <c r="BQ510" s="2" t="s">
        <v>111</v>
      </c>
      <c r="BR510" s="2" t="s">
        <v>82</v>
      </c>
      <c r="BS510" s="3">
        <v>42983</v>
      </c>
      <c r="BT510" s="4">
        <v>0.3888888888888889</v>
      </c>
      <c r="BU510" s="2" t="s">
        <v>892</v>
      </c>
      <c r="BV510" s="2" t="s">
        <v>95</v>
      </c>
      <c r="BW510" s="2"/>
      <c r="BX510" s="2"/>
      <c r="BY510" s="2">
        <v>17175.48</v>
      </c>
      <c r="BZ510" s="2" t="s">
        <v>27</v>
      </c>
      <c r="CA510" s="2" t="s">
        <v>820</v>
      </c>
      <c r="CB510" s="2"/>
      <c r="CC510" s="2" t="s">
        <v>128</v>
      </c>
      <c r="CD510" s="2">
        <v>6001</v>
      </c>
      <c r="CE510" s="2" t="s">
        <v>126</v>
      </c>
      <c r="CF510" s="5">
        <v>42984</v>
      </c>
      <c r="CG510" s="2"/>
      <c r="CH510" s="2"/>
      <c r="CI510" s="2">
        <v>1</v>
      </c>
      <c r="CJ510" s="2">
        <v>1</v>
      </c>
      <c r="CK510" s="2">
        <v>21</v>
      </c>
      <c r="CL510" s="2" t="s">
        <v>85</v>
      </c>
      <c r="CM510" s="2"/>
    </row>
    <row r="511" spans="1:91">
      <c r="A511" s="2" t="s">
        <v>71</v>
      </c>
      <c r="B511" s="2" t="s">
        <v>72</v>
      </c>
      <c r="C511" s="2" t="s">
        <v>73</v>
      </c>
      <c r="D511" s="2"/>
      <c r="E511" s="2" t="str">
        <f>"FES1162573357"</f>
        <v>FES1162573357</v>
      </c>
      <c r="F511" s="3">
        <v>42982</v>
      </c>
      <c r="G511" s="2">
        <v>201803</v>
      </c>
      <c r="H511" s="2" t="s">
        <v>78</v>
      </c>
      <c r="I511" s="2" t="s">
        <v>79</v>
      </c>
      <c r="J511" s="2" t="s">
        <v>80</v>
      </c>
      <c r="K511" s="2" t="s">
        <v>77</v>
      </c>
      <c r="L511" s="2" t="s">
        <v>127</v>
      </c>
      <c r="M511" s="2" t="s">
        <v>128</v>
      </c>
      <c r="N511" s="2" t="s">
        <v>969</v>
      </c>
      <c r="O511" s="2" t="s">
        <v>81</v>
      </c>
      <c r="P511" s="2" t="str">
        <f>"2170584145                    "</f>
        <v xml:space="preserve">2170584145 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4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0.5</v>
      </c>
      <c r="BJ511" s="2">
        <v>1.2</v>
      </c>
      <c r="BK511" s="2">
        <v>1.5</v>
      </c>
      <c r="BL511" s="2">
        <v>41.44</v>
      </c>
      <c r="BM511" s="2">
        <v>5.8</v>
      </c>
      <c r="BN511" s="2">
        <v>47.24</v>
      </c>
      <c r="BO511" s="2">
        <v>47.24</v>
      </c>
      <c r="BP511" s="2"/>
      <c r="BQ511" s="2" t="s">
        <v>99</v>
      </c>
      <c r="BR511" s="2" t="s">
        <v>82</v>
      </c>
      <c r="BS511" s="3">
        <v>42983</v>
      </c>
      <c r="BT511" s="4">
        <v>0.4291666666666667</v>
      </c>
      <c r="BU511" s="2" t="s">
        <v>970</v>
      </c>
      <c r="BV511" s="2" t="s">
        <v>95</v>
      </c>
      <c r="BW511" s="2"/>
      <c r="BX511" s="2"/>
      <c r="BY511" s="2">
        <v>5944.3</v>
      </c>
      <c r="BZ511" s="2"/>
      <c r="CA511" s="2" t="s">
        <v>165</v>
      </c>
      <c r="CB511" s="2"/>
      <c r="CC511" s="2" t="s">
        <v>128</v>
      </c>
      <c r="CD511" s="2">
        <v>6210</v>
      </c>
      <c r="CE511" s="2" t="s">
        <v>708</v>
      </c>
      <c r="CF511" s="5">
        <v>42984</v>
      </c>
      <c r="CG511" s="2"/>
      <c r="CH511" s="2"/>
      <c r="CI511" s="2">
        <v>1</v>
      </c>
      <c r="CJ511" s="2">
        <v>1</v>
      </c>
      <c r="CK511" s="2">
        <v>21</v>
      </c>
      <c r="CL511" s="2" t="s">
        <v>85</v>
      </c>
      <c r="CM511" s="2"/>
    </row>
    <row r="512" spans="1:91">
      <c r="A512" s="2" t="s">
        <v>71</v>
      </c>
      <c r="B512" s="2" t="s">
        <v>72</v>
      </c>
      <c r="C512" s="2" t="s">
        <v>73</v>
      </c>
      <c r="D512" s="2"/>
      <c r="E512" s="2" t="str">
        <f>"FES1162573356"</f>
        <v>FES1162573356</v>
      </c>
      <c r="F512" s="3">
        <v>42982</v>
      </c>
      <c r="G512" s="2">
        <v>201803</v>
      </c>
      <c r="H512" s="2" t="s">
        <v>78</v>
      </c>
      <c r="I512" s="2" t="s">
        <v>79</v>
      </c>
      <c r="J512" s="2" t="s">
        <v>80</v>
      </c>
      <c r="K512" s="2" t="s">
        <v>77</v>
      </c>
      <c r="L512" s="2" t="s">
        <v>127</v>
      </c>
      <c r="M512" s="2" t="s">
        <v>128</v>
      </c>
      <c r="N512" s="2" t="s">
        <v>969</v>
      </c>
      <c r="O512" s="2" t="s">
        <v>81</v>
      </c>
      <c r="P512" s="2" t="str">
        <f>"2170584141                    "</f>
        <v xml:space="preserve">2170584141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4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0.7</v>
      </c>
      <c r="BJ512" s="2">
        <v>1.3</v>
      </c>
      <c r="BK512" s="2">
        <v>1.5</v>
      </c>
      <c r="BL512" s="2">
        <v>41.44</v>
      </c>
      <c r="BM512" s="2">
        <v>5.8</v>
      </c>
      <c r="BN512" s="2">
        <v>47.24</v>
      </c>
      <c r="BO512" s="2">
        <v>47.24</v>
      </c>
      <c r="BP512" s="2"/>
      <c r="BQ512" s="2" t="s">
        <v>99</v>
      </c>
      <c r="BR512" s="2" t="s">
        <v>82</v>
      </c>
      <c r="BS512" s="3">
        <v>42983</v>
      </c>
      <c r="BT512" s="4">
        <v>0.4284722222222222</v>
      </c>
      <c r="BU512" s="2" t="s">
        <v>970</v>
      </c>
      <c r="BV512" s="2" t="s">
        <v>95</v>
      </c>
      <c r="BW512" s="2"/>
      <c r="BX512" s="2"/>
      <c r="BY512" s="2">
        <v>6510.21</v>
      </c>
      <c r="BZ512" s="2"/>
      <c r="CA512" s="2" t="s">
        <v>165</v>
      </c>
      <c r="CB512" s="2"/>
      <c r="CC512" s="2" t="s">
        <v>128</v>
      </c>
      <c r="CD512" s="2">
        <v>6210</v>
      </c>
      <c r="CE512" s="2" t="s">
        <v>708</v>
      </c>
      <c r="CF512" s="5">
        <v>42984</v>
      </c>
      <c r="CG512" s="2"/>
      <c r="CH512" s="2"/>
      <c r="CI512" s="2">
        <v>1</v>
      </c>
      <c r="CJ512" s="2">
        <v>1</v>
      </c>
      <c r="CK512" s="2">
        <v>21</v>
      </c>
      <c r="CL512" s="2" t="s">
        <v>85</v>
      </c>
      <c r="CM512" s="2"/>
    </row>
    <row r="513" spans="1:91">
      <c r="A513" s="2" t="s">
        <v>71</v>
      </c>
      <c r="B513" s="2" t="s">
        <v>72</v>
      </c>
      <c r="C513" s="2" t="s">
        <v>73</v>
      </c>
      <c r="D513" s="2"/>
      <c r="E513" s="2" t="str">
        <f>"FES1162573307"</f>
        <v>FES1162573307</v>
      </c>
      <c r="F513" s="3">
        <v>42982</v>
      </c>
      <c r="G513" s="2">
        <v>201803</v>
      </c>
      <c r="H513" s="2" t="s">
        <v>78</v>
      </c>
      <c r="I513" s="2" t="s">
        <v>79</v>
      </c>
      <c r="J513" s="2" t="s">
        <v>80</v>
      </c>
      <c r="K513" s="2" t="s">
        <v>77</v>
      </c>
      <c r="L513" s="2" t="s">
        <v>351</v>
      </c>
      <c r="M513" s="2" t="s">
        <v>352</v>
      </c>
      <c r="N513" s="2" t="s">
        <v>471</v>
      </c>
      <c r="O513" s="2" t="s">
        <v>81</v>
      </c>
      <c r="P513" s="2" t="str">
        <f>"2170588668                    "</f>
        <v xml:space="preserve">2170588668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32.020000000000003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2</v>
      </c>
      <c r="BI513" s="2">
        <v>5.7</v>
      </c>
      <c r="BJ513" s="2">
        <v>15.8</v>
      </c>
      <c r="BK513" s="2">
        <v>16</v>
      </c>
      <c r="BL513" s="2">
        <v>331.54</v>
      </c>
      <c r="BM513" s="2">
        <v>46.42</v>
      </c>
      <c r="BN513" s="2">
        <v>377.96</v>
      </c>
      <c r="BO513" s="2">
        <v>377.96</v>
      </c>
      <c r="BP513" s="2"/>
      <c r="BQ513" s="2" t="s">
        <v>111</v>
      </c>
      <c r="BR513" s="2" t="s">
        <v>82</v>
      </c>
      <c r="BS513" s="3">
        <v>42983</v>
      </c>
      <c r="BT513" s="4">
        <v>0.38194444444444442</v>
      </c>
      <c r="BU513" s="2" t="s">
        <v>906</v>
      </c>
      <c r="BV513" s="2" t="s">
        <v>95</v>
      </c>
      <c r="BW513" s="2"/>
      <c r="BX513" s="2"/>
      <c r="BY513" s="2">
        <v>79101.289999999994</v>
      </c>
      <c r="BZ513" s="2"/>
      <c r="CA513" s="2"/>
      <c r="CB513" s="2"/>
      <c r="CC513" s="2" t="s">
        <v>352</v>
      </c>
      <c r="CD513" s="2">
        <v>6536</v>
      </c>
      <c r="CE513" s="2" t="s">
        <v>89</v>
      </c>
      <c r="CF513" s="5">
        <v>42984</v>
      </c>
      <c r="CG513" s="2"/>
      <c r="CH513" s="2"/>
      <c r="CI513" s="2">
        <v>1</v>
      </c>
      <c r="CJ513" s="2">
        <v>1</v>
      </c>
      <c r="CK513" s="2">
        <v>21</v>
      </c>
      <c r="CL513" s="2" t="s">
        <v>85</v>
      </c>
      <c r="CM513" s="2"/>
    </row>
    <row r="514" spans="1:91">
      <c r="A514" s="2" t="s">
        <v>71</v>
      </c>
      <c r="B514" s="2" t="s">
        <v>72</v>
      </c>
      <c r="C514" s="2" t="s">
        <v>73</v>
      </c>
      <c r="D514" s="2"/>
      <c r="E514" s="2" t="str">
        <f>"FES1162573044"</f>
        <v>FES1162573044</v>
      </c>
      <c r="F514" s="3">
        <v>42982</v>
      </c>
      <c r="G514" s="2">
        <v>201803</v>
      </c>
      <c r="H514" s="2" t="s">
        <v>78</v>
      </c>
      <c r="I514" s="2" t="s">
        <v>79</v>
      </c>
      <c r="J514" s="2" t="s">
        <v>80</v>
      </c>
      <c r="K514" s="2" t="s">
        <v>77</v>
      </c>
      <c r="L514" s="2" t="s">
        <v>96</v>
      </c>
      <c r="M514" s="2" t="s">
        <v>97</v>
      </c>
      <c r="N514" s="2" t="s">
        <v>971</v>
      </c>
      <c r="O514" s="2" t="s">
        <v>81</v>
      </c>
      <c r="P514" s="2" t="str">
        <f>"2170587935                    "</f>
        <v xml:space="preserve">2170587935  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4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1</v>
      </c>
      <c r="BJ514" s="2">
        <v>0.2</v>
      </c>
      <c r="BK514" s="2">
        <v>1</v>
      </c>
      <c r="BL514" s="2">
        <v>41.44</v>
      </c>
      <c r="BM514" s="2">
        <v>5.8</v>
      </c>
      <c r="BN514" s="2">
        <v>47.24</v>
      </c>
      <c r="BO514" s="2">
        <v>47.24</v>
      </c>
      <c r="BP514" s="2"/>
      <c r="BQ514" s="2" t="s">
        <v>143</v>
      </c>
      <c r="BR514" s="2" t="s">
        <v>82</v>
      </c>
      <c r="BS514" s="3">
        <v>42983</v>
      </c>
      <c r="BT514" s="4">
        <v>0.31805555555555554</v>
      </c>
      <c r="BU514" s="2" t="s">
        <v>972</v>
      </c>
      <c r="BV514" s="2" t="s">
        <v>95</v>
      </c>
      <c r="BW514" s="2"/>
      <c r="BX514" s="2"/>
      <c r="BY514" s="2">
        <v>1200</v>
      </c>
      <c r="BZ514" s="2" t="s">
        <v>27</v>
      </c>
      <c r="CA514" s="2" t="s">
        <v>440</v>
      </c>
      <c r="CB514" s="2"/>
      <c r="CC514" s="2" t="s">
        <v>97</v>
      </c>
      <c r="CD514" s="2">
        <v>3610</v>
      </c>
      <c r="CE514" s="2" t="s">
        <v>89</v>
      </c>
      <c r="CF514" s="5">
        <v>42984</v>
      </c>
      <c r="CG514" s="2"/>
      <c r="CH514" s="2"/>
      <c r="CI514" s="2">
        <v>1</v>
      </c>
      <c r="CJ514" s="2">
        <v>1</v>
      </c>
      <c r="CK514" s="2">
        <v>21</v>
      </c>
      <c r="CL514" s="2" t="s">
        <v>85</v>
      </c>
      <c r="CM514" s="2"/>
    </row>
    <row r="515" spans="1:91">
      <c r="A515" s="2" t="s">
        <v>71</v>
      </c>
      <c r="B515" s="2" t="s">
        <v>72</v>
      </c>
      <c r="C515" s="2" t="s">
        <v>73</v>
      </c>
      <c r="D515" s="2"/>
      <c r="E515" s="2" t="str">
        <f>"FES1162573370"</f>
        <v>FES1162573370</v>
      </c>
      <c r="F515" s="3">
        <v>42982</v>
      </c>
      <c r="G515" s="2">
        <v>201803</v>
      </c>
      <c r="H515" s="2" t="s">
        <v>78</v>
      </c>
      <c r="I515" s="2" t="s">
        <v>79</v>
      </c>
      <c r="J515" s="2" t="s">
        <v>80</v>
      </c>
      <c r="K515" s="2" t="s">
        <v>77</v>
      </c>
      <c r="L515" s="2" t="s">
        <v>127</v>
      </c>
      <c r="M515" s="2" t="s">
        <v>128</v>
      </c>
      <c r="N515" s="2" t="s">
        <v>640</v>
      </c>
      <c r="O515" s="2" t="s">
        <v>81</v>
      </c>
      <c r="P515" s="2" t="str">
        <f>"2170581260                    "</f>
        <v xml:space="preserve">2170581260  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19.010000000000002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1</v>
      </c>
      <c r="BI515" s="2">
        <v>4</v>
      </c>
      <c r="BJ515" s="2">
        <v>9.3000000000000007</v>
      </c>
      <c r="BK515" s="2">
        <v>9.5</v>
      </c>
      <c r="BL515" s="2">
        <v>196.85</v>
      </c>
      <c r="BM515" s="2">
        <v>27.56</v>
      </c>
      <c r="BN515" s="2">
        <v>224.41</v>
      </c>
      <c r="BO515" s="2">
        <v>224.41</v>
      </c>
      <c r="BP515" s="2"/>
      <c r="BQ515" s="2" t="s">
        <v>99</v>
      </c>
      <c r="BR515" s="2" t="s">
        <v>82</v>
      </c>
      <c r="BS515" s="3">
        <v>42983</v>
      </c>
      <c r="BT515" s="4">
        <v>0.3611111111111111</v>
      </c>
      <c r="BU515" s="2" t="s">
        <v>819</v>
      </c>
      <c r="BV515" s="2" t="s">
        <v>95</v>
      </c>
      <c r="BW515" s="2"/>
      <c r="BX515" s="2"/>
      <c r="BY515" s="2">
        <v>46390.36</v>
      </c>
      <c r="BZ515" s="2" t="s">
        <v>27</v>
      </c>
      <c r="CA515" s="2" t="s">
        <v>820</v>
      </c>
      <c r="CB515" s="2"/>
      <c r="CC515" s="2" t="s">
        <v>128</v>
      </c>
      <c r="CD515" s="2">
        <v>6001</v>
      </c>
      <c r="CE515" s="2" t="s">
        <v>126</v>
      </c>
      <c r="CF515" s="5">
        <v>42984</v>
      </c>
      <c r="CG515" s="2"/>
      <c r="CH515" s="2"/>
      <c r="CI515" s="2">
        <v>1</v>
      </c>
      <c r="CJ515" s="2">
        <v>1</v>
      </c>
      <c r="CK515" s="2">
        <v>21</v>
      </c>
      <c r="CL515" s="2" t="s">
        <v>85</v>
      </c>
      <c r="CM515" s="2"/>
    </row>
    <row r="516" spans="1:91">
      <c r="A516" s="2" t="s">
        <v>71</v>
      </c>
      <c r="B516" s="2" t="s">
        <v>72</v>
      </c>
      <c r="C516" s="2" t="s">
        <v>73</v>
      </c>
      <c r="D516" s="2"/>
      <c r="E516" s="2" t="str">
        <f>"FES1162572989"</f>
        <v>FES1162572989</v>
      </c>
      <c r="F516" s="3">
        <v>42982</v>
      </c>
      <c r="G516" s="2">
        <v>201803</v>
      </c>
      <c r="H516" s="2" t="s">
        <v>78</v>
      </c>
      <c r="I516" s="2" t="s">
        <v>79</v>
      </c>
      <c r="J516" s="2" t="s">
        <v>80</v>
      </c>
      <c r="K516" s="2" t="s">
        <v>77</v>
      </c>
      <c r="L516" s="2" t="s">
        <v>175</v>
      </c>
      <c r="M516" s="2" t="s">
        <v>176</v>
      </c>
      <c r="N516" s="2" t="s">
        <v>973</v>
      </c>
      <c r="O516" s="2" t="s">
        <v>81</v>
      </c>
      <c r="P516" s="2" t="str">
        <f>"2170585273                    "</f>
        <v xml:space="preserve">2170585273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18.010000000000002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1</v>
      </c>
      <c r="BI516" s="2">
        <v>8.8000000000000007</v>
      </c>
      <c r="BJ516" s="2">
        <v>8.8000000000000007</v>
      </c>
      <c r="BK516" s="2">
        <v>9</v>
      </c>
      <c r="BL516" s="2">
        <v>186.49</v>
      </c>
      <c r="BM516" s="2">
        <v>26.11</v>
      </c>
      <c r="BN516" s="2">
        <v>212.6</v>
      </c>
      <c r="BO516" s="2">
        <v>212.6</v>
      </c>
      <c r="BP516" s="2"/>
      <c r="BQ516" s="2" t="s">
        <v>99</v>
      </c>
      <c r="BR516" s="2" t="s">
        <v>82</v>
      </c>
      <c r="BS516" s="3">
        <v>42983</v>
      </c>
      <c r="BT516" s="4">
        <v>0.41666666666666669</v>
      </c>
      <c r="BU516" s="2" t="s">
        <v>855</v>
      </c>
      <c r="BV516" s="2" t="s">
        <v>95</v>
      </c>
      <c r="BW516" s="2"/>
      <c r="BX516" s="2"/>
      <c r="BY516" s="2">
        <v>43837.64</v>
      </c>
      <c r="BZ516" s="2"/>
      <c r="CA516" s="2"/>
      <c r="CB516" s="2"/>
      <c r="CC516" s="2" t="s">
        <v>176</v>
      </c>
      <c r="CD516" s="2">
        <v>6849</v>
      </c>
      <c r="CE516" s="2" t="s">
        <v>126</v>
      </c>
      <c r="CF516" s="5">
        <v>42984</v>
      </c>
      <c r="CG516" s="2"/>
      <c r="CH516" s="2"/>
      <c r="CI516" s="2">
        <v>3</v>
      </c>
      <c r="CJ516" s="2">
        <v>1</v>
      </c>
      <c r="CK516" s="2">
        <v>21</v>
      </c>
      <c r="CL516" s="2" t="s">
        <v>85</v>
      </c>
      <c r="CM516" s="2"/>
    </row>
    <row r="517" spans="1:91">
      <c r="A517" s="2" t="s">
        <v>71</v>
      </c>
      <c r="B517" s="2" t="s">
        <v>72</v>
      </c>
      <c r="C517" s="2" t="s">
        <v>73</v>
      </c>
      <c r="D517" s="2"/>
      <c r="E517" s="2" t="str">
        <f>"FES1162573285"</f>
        <v>FES1162573285</v>
      </c>
      <c r="F517" s="3">
        <v>42982</v>
      </c>
      <c r="G517" s="2">
        <v>201803</v>
      </c>
      <c r="H517" s="2" t="s">
        <v>78</v>
      </c>
      <c r="I517" s="2" t="s">
        <v>79</v>
      </c>
      <c r="J517" s="2" t="s">
        <v>80</v>
      </c>
      <c r="K517" s="2" t="s">
        <v>77</v>
      </c>
      <c r="L517" s="2" t="s">
        <v>326</v>
      </c>
      <c r="M517" s="2" t="s">
        <v>326</v>
      </c>
      <c r="N517" s="2" t="s">
        <v>327</v>
      </c>
      <c r="O517" s="2" t="s">
        <v>81</v>
      </c>
      <c r="P517" s="2" t="str">
        <f>"2170588641                    "</f>
        <v xml:space="preserve">2170588641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4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0.8</v>
      </c>
      <c r="BJ517" s="2">
        <v>1.1000000000000001</v>
      </c>
      <c r="BK517" s="2">
        <v>1.5</v>
      </c>
      <c r="BL517" s="2">
        <v>41.44</v>
      </c>
      <c r="BM517" s="2">
        <v>5.8</v>
      </c>
      <c r="BN517" s="2">
        <v>47.24</v>
      </c>
      <c r="BO517" s="2">
        <v>47.24</v>
      </c>
      <c r="BP517" s="2"/>
      <c r="BQ517" s="2" t="s">
        <v>111</v>
      </c>
      <c r="BR517" s="2" t="s">
        <v>82</v>
      </c>
      <c r="BS517" s="3">
        <v>42983</v>
      </c>
      <c r="BT517" s="4">
        <v>0.5</v>
      </c>
      <c r="BU517" s="2" t="s">
        <v>752</v>
      </c>
      <c r="BV517" s="2" t="s">
        <v>95</v>
      </c>
      <c r="BW517" s="2"/>
      <c r="BX517" s="2"/>
      <c r="BY517" s="2">
        <v>5717.8</v>
      </c>
      <c r="BZ517" s="2"/>
      <c r="CA517" s="2" t="s">
        <v>180</v>
      </c>
      <c r="CB517" s="2"/>
      <c r="CC517" s="2" t="s">
        <v>326</v>
      </c>
      <c r="CD517" s="2">
        <v>7646</v>
      </c>
      <c r="CE517" s="2" t="s">
        <v>126</v>
      </c>
      <c r="CF517" s="5">
        <v>42984</v>
      </c>
      <c r="CG517" s="2"/>
      <c r="CH517" s="2"/>
      <c r="CI517" s="2">
        <v>1</v>
      </c>
      <c r="CJ517" s="2">
        <v>1</v>
      </c>
      <c r="CK517" s="2">
        <v>21</v>
      </c>
      <c r="CL517" s="2" t="s">
        <v>85</v>
      </c>
      <c r="CM517" s="2"/>
    </row>
    <row r="518" spans="1:91">
      <c r="A518" s="2" t="s">
        <v>71</v>
      </c>
      <c r="B518" s="2" t="s">
        <v>72</v>
      </c>
      <c r="C518" s="2" t="s">
        <v>73</v>
      </c>
      <c r="D518" s="2"/>
      <c r="E518" s="2" t="str">
        <f>"FES1162573049"</f>
        <v>FES1162573049</v>
      </c>
      <c r="F518" s="3">
        <v>42982</v>
      </c>
      <c r="G518" s="2">
        <v>201803</v>
      </c>
      <c r="H518" s="2" t="s">
        <v>78</v>
      </c>
      <c r="I518" s="2" t="s">
        <v>79</v>
      </c>
      <c r="J518" s="2" t="s">
        <v>80</v>
      </c>
      <c r="K518" s="2" t="s">
        <v>77</v>
      </c>
      <c r="L518" s="2" t="s">
        <v>278</v>
      </c>
      <c r="M518" s="2" t="s">
        <v>279</v>
      </c>
      <c r="N518" s="2" t="s">
        <v>956</v>
      </c>
      <c r="O518" s="2" t="s">
        <v>81</v>
      </c>
      <c r="P518" s="2" t="str">
        <f>"2170587977                    "</f>
        <v xml:space="preserve">2170587977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4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1</v>
      </c>
      <c r="BJ518" s="2">
        <v>0.2</v>
      </c>
      <c r="BK518" s="2">
        <v>1</v>
      </c>
      <c r="BL518" s="2">
        <v>41.44</v>
      </c>
      <c r="BM518" s="2">
        <v>5.8</v>
      </c>
      <c r="BN518" s="2">
        <v>47.24</v>
      </c>
      <c r="BO518" s="2">
        <v>47.24</v>
      </c>
      <c r="BP518" s="2"/>
      <c r="BQ518" s="2" t="s">
        <v>118</v>
      </c>
      <c r="BR518" s="2" t="s">
        <v>82</v>
      </c>
      <c r="BS518" s="3">
        <v>42983</v>
      </c>
      <c r="BT518" s="4">
        <v>0.60416666666666663</v>
      </c>
      <c r="BU518" s="2" t="s">
        <v>974</v>
      </c>
      <c r="BV518" s="2" t="s">
        <v>85</v>
      </c>
      <c r="BW518" s="2" t="s">
        <v>86</v>
      </c>
      <c r="BX518" s="2" t="s">
        <v>580</v>
      </c>
      <c r="BY518" s="2">
        <v>1200</v>
      </c>
      <c r="BZ518" s="2"/>
      <c r="CA518" s="2" t="s">
        <v>180</v>
      </c>
      <c r="CB518" s="2"/>
      <c r="CC518" s="2" t="s">
        <v>279</v>
      </c>
      <c r="CD518" s="2">
        <v>157</v>
      </c>
      <c r="CE518" s="2" t="s">
        <v>89</v>
      </c>
      <c r="CF518" s="5">
        <v>42984</v>
      </c>
      <c r="CG518" s="2"/>
      <c r="CH518" s="2"/>
      <c r="CI518" s="2">
        <v>1</v>
      </c>
      <c r="CJ518" s="2">
        <v>1</v>
      </c>
      <c r="CK518" s="2">
        <v>21</v>
      </c>
      <c r="CL518" s="2" t="s">
        <v>85</v>
      </c>
      <c r="CM518" s="2"/>
    </row>
    <row r="519" spans="1:91">
      <c r="A519" s="2" t="s">
        <v>71</v>
      </c>
      <c r="B519" s="2" t="s">
        <v>72</v>
      </c>
      <c r="C519" s="2" t="s">
        <v>73</v>
      </c>
      <c r="D519" s="2"/>
      <c r="E519" s="2" t="str">
        <f>"FES1162573145"</f>
        <v>FES1162573145</v>
      </c>
      <c r="F519" s="3">
        <v>42982</v>
      </c>
      <c r="G519" s="2">
        <v>201803</v>
      </c>
      <c r="H519" s="2" t="s">
        <v>78</v>
      </c>
      <c r="I519" s="2" t="s">
        <v>79</v>
      </c>
      <c r="J519" s="2" t="s">
        <v>80</v>
      </c>
      <c r="K519" s="2" t="s">
        <v>77</v>
      </c>
      <c r="L519" s="2" t="s">
        <v>225</v>
      </c>
      <c r="M519" s="2" t="s">
        <v>226</v>
      </c>
      <c r="N519" s="2" t="s">
        <v>804</v>
      </c>
      <c r="O519" s="2" t="s">
        <v>81</v>
      </c>
      <c r="P519" s="2" t="str">
        <f>"2170587545                    "</f>
        <v xml:space="preserve">2170587545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4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1</v>
      </c>
      <c r="BJ519" s="2">
        <v>0.2</v>
      </c>
      <c r="BK519" s="2">
        <v>1</v>
      </c>
      <c r="BL519" s="2">
        <v>41.44</v>
      </c>
      <c r="BM519" s="2">
        <v>5.8</v>
      </c>
      <c r="BN519" s="2">
        <v>47.24</v>
      </c>
      <c r="BO519" s="2">
        <v>47.24</v>
      </c>
      <c r="BP519" s="2"/>
      <c r="BQ519" s="2" t="s">
        <v>130</v>
      </c>
      <c r="BR519" s="2" t="s">
        <v>82</v>
      </c>
      <c r="BS519" s="3">
        <v>42983</v>
      </c>
      <c r="BT519" s="4">
        <v>0.40277777777777773</v>
      </c>
      <c r="BU519" s="2" t="s">
        <v>777</v>
      </c>
      <c r="BV519" s="2" t="s">
        <v>95</v>
      </c>
      <c r="BW519" s="2"/>
      <c r="BX519" s="2"/>
      <c r="BY519" s="2">
        <v>1200</v>
      </c>
      <c r="BZ519" s="2"/>
      <c r="CA519" s="2" t="s">
        <v>180</v>
      </c>
      <c r="CB519" s="2"/>
      <c r="CC519" s="2" t="s">
        <v>226</v>
      </c>
      <c r="CD519" s="2">
        <v>200</v>
      </c>
      <c r="CE519" s="2" t="s">
        <v>89</v>
      </c>
      <c r="CF519" s="5">
        <v>42984</v>
      </c>
      <c r="CG519" s="2"/>
      <c r="CH519" s="2"/>
      <c r="CI519" s="2">
        <v>1</v>
      </c>
      <c r="CJ519" s="2">
        <v>1</v>
      </c>
      <c r="CK519" s="2">
        <v>21</v>
      </c>
      <c r="CL519" s="2" t="s">
        <v>85</v>
      </c>
      <c r="CM519" s="2"/>
    </row>
    <row r="520" spans="1:91">
      <c r="A520" s="2" t="s">
        <v>71</v>
      </c>
      <c r="B520" s="2" t="s">
        <v>72</v>
      </c>
      <c r="C520" s="2" t="s">
        <v>73</v>
      </c>
      <c r="D520" s="2"/>
      <c r="E520" s="2" t="str">
        <f>"FES1162573048"</f>
        <v>FES1162573048</v>
      </c>
      <c r="F520" s="3">
        <v>42982</v>
      </c>
      <c r="G520" s="2">
        <v>201803</v>
      </c>
      <c r="H520" s="2" t="s">
        <v>78</v>
      </c>
      <c r="I520" s="2" t="s">
        <v>79</v>
      </c>
      <c r="J520" s="2" t="s">
        <v>80</v>
      </c>
      <c r="K520" s="2" t="s">
        <v>77</v>
      </c>
      <c r="L520" s="2" t="s">
        <v>225</v>
      </c>
      <c r="M520" s="2" t="s">
        <v>226</v>
      </c>
      <c r="N520" s="2" t="s">
        <v>975</v>
      </c>
      <c r="O520" s="2" t="s">
        <v>81</v>
      </c>
      <c r="P520" s="2" t="str">
        <f>"2170587965                    "</f>
        <v xml:space="preserve">2170587965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4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1</v>
      </c>
      <c r="BJ520" s="2">
        <v>0.2</v>
      </c>
      <c r="BK520" s="2">
        <v>1</v>
      </c>
      <c r="BL520" s="2">
        <v>41.44</v>
      </c>
      <c r="BM520" s="2">
        <v>5.8</v>
      </c>
      <c r="BN520" s="2">
        <v>47.24</v>
      </c>
      <c r="BO520" s="2">
        <v>47.24</v>
      </c>
      <c r="BP520" s="2"/>
      <c r="BQ520" s="2" t="s">
        <v>111</v>
      </c>
      <c r="BR520" s="2" t="s">
        <v>82</v>
      </c>
      <c r="BS520" s="3">
        <v>42983</v>
      </c>
      <c r="BT520" s="4">
        <v>0.54166666666666663</v>
      </c>
      <c r="BU520" s="2" t="s">
        <v>976</v>
      </c>
      <c r="BV520" s="2" t="s">
        <v>95</v>
      </c>
      <c r="BW520" s="2"/>
      <c r="BX520" s="2"/>
      <c r="BY520" s="2">
        <v>1200</v>
      </c>
      <c r="BZ520" s="2"/>
      <c r="CA520" s="2" t="s">
        <v>180</v>
      </c>
      <c r="CB520" s="2"/>
      <c r="CC520" s="2" t="s">
        <v>226</v>
      </c>
      <c r="CD520" s="2">
        <v>183</v>
      </c>
      <c r="CE520" s="2" t="s">
        <v>89</v>
      </c>
      <c r="CF520" s="5">
        <v>42984</v>
      </c>
      <c r="CG520" s="2"/>
      <c r="CH520" s="2"/>
      <c r="CI520" s="2">
        <v>1</v>
      </c>
      <c r="CJ520" s="2">
        <v>1</v>
      </c>
      <c r="CK520" s="2">
        <v>21</v>
      </c>
      <c r="CL520" s="2" t="s">
        <v>85</v>
      </c>
      <c r="CM520" s="2"/>
    </row>
    <row r="521" spans="1:91">
      <c r="A521" s="2" t="s">
        <v>71</v>
      </c>
      <c r="B521" s="2" t="s">
        <v>72</v>
      </c>
      <c r="C521" s="2" t="s">
        <v>73</v>
      </c>
      <c r="D521" s="2"/>
      <c r="E521" s="2" t="str">
        <f>"FES1162573099"</f>
        <v>FES1162573099</v>
      </c>
      <c r="F521" s="3">
        <v>42982</v>
      </c>
      <c r="G521" s="2">
        <v>201803</v>
      </c>
      <c r="H521" s="2" t="s">
        <v>78</v>
      </c>
      <c r="I521" s="2" t="s">
        <v>79</v>
      </c>
      <c r="J521" s="2" t="s">
        <v>80</v>
      </c>
      <c r="K521" s="2" t="s">
        <v>77</v>
      </c>
      <c r="L521" s="2" t="s">
        <v>225</v>
      </c>
      <c r="M521" s="2" t="s">
        <v>226</v>
      </c>
      <c r="N521" s="2" t="s">
        <v>953</v>
      </c>
      <c r="O521" s="2" t="s">
        <v>81</v>
      </c>
      <c r="P521" s="2" t="str">
        <f>"2170588485                    "</f>
        <v xml:space="preserve">2170588485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6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</v>
      </c>
      <c r="BI521" s="2">
        <v>0.8</v>
      </c>
      <c r="BJ521" s="2">
        <v>2.9</v>
      </c>
      <c r="BK521" s="2">
        <v>3</v>
      </c>
      <c r="BL521" s="2">
        <v>62.16</v>
      </c>
      <c r="BM521" s="2">
        <v>8.6999999999999993</v>
      </c>
      <c r="BN521" s="2">
        <v>70.86</v>
      </c>
      <c r="BO521" s="2">
        <v>70.86</v>
      </c>
      <c r="BP521" s="2"/>
      <c r="BQ521" s="2" t="s">
        <v>111</v>
      </c>
      <c r="BR521" s="2" t="s">
        <v>82</v>
      </c>
      <c r="BS521" s="3">
        <v>42983</v>
      </c>
      <c r="BT521" s="4">
        <v>0.55277777777777781</v>
      </c>
      <c r="BU521" s="2" t="s">
        <v>954</v>
      </c>
      <c r="BV521" s="2" t="s">
        <v>85</v>
      </c>
      <c r="BW521" s="2" t="s">
        <v>86</v>
      </c>
      <c r="BX521" s="2" t="s">
        <v>257</v>
      </c>
      <c r="BY521" s="2">
        <v>14406</v>
      </c>
      <c r="BZ521" s="2"/>
      <c r="CA521" s="2" t="s">
        <v>180</v>
      </c>
      <c r="CB521" s="2"/>
      <c r="CC521" s="2" t="s">
        <v>226</v>
      </c>
      <c r="CD521" s="2">
        <v>117</v>
      </c>
      <c r="CE521" s="2" t="s">
        <v>89</v>
      </c>
      <c r="CF521" s="5">
        <v>42984</v>
      </c>
      <c r="CG521" s="2"/>
      <c r="CH521" s="2"/>
      <c r="CI521" s="2">
        <v>1</v>
      </c>
      <c r="CJ521" s="2">
        <v>1</v>
      </c>
      <c r="CK521" s="2">
        <v>21</v>
      </c>
      <c r="CL521" s="2" t="s">
        <v>85</v>
      </c>
      <c r="CM521" s="2"/>
    </row>
    <row r="522" spans="1:91">
      <c r="A522" s="2" t="s">
        <v>71</v>
      </c>
      <c r="B522" s="2" t="s">
        <v>72</v>
      </c>
      <c r="C522" s="2" t="s">
        <v>73</v>
      </c>
      <c r="D522" s="2"/>
      <c r="E522" s="2" t="str">
        <f>"FES1162573006"</f>
        <v>FES1162573006</v>
      </c>
      <c r="F522" s="3">
        <v>42982</v>
      </c>
      <c r="G522" s="2">
        <v>201803</v>
      </c>
      <c r="H522" s="2" t="s">
        <v>78</v>
      </c>
      <c r="I522" s="2" t="s">
        <v>79</v>
      </c>
      <c r="J522" s="2" t="s">
        <v>80</v>
      </c>
      <c r="K522" s="2" t="s">
        <v>77</v>
      </c>
      <c r="L522" s="2" t="s">
        <v>115</v>
      </c>
      <c r="M522" s="2" t="s">
        <v>116</v>
      </c>
      <c r="N522" s="2" t="s">
        <v>302</v>
      </c>
      <c r="O522" s="2" t="s">
        <v>81</v>
      </c>
      <c r="P522" s="2" t="str">
        <f>"2170586592                    "</f>
        <v xml:space="preserve">2170586592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4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</v>
      </c>
      <c r="BI522" s="2">
        <v>1</v>
      </c>
      <c r="BJ522" s="2">
        <v>0.2</v>
      </c>
      <c r="BK522" s="2">
        <v>1</v>
      </c>
      <c r="BL522" s="2">
        <v>41.44</v>
      </c>
      <c r="BM522" s="2">
        <v>5.8</v>
      </c>
      <c r="BN522" s="2">
        <v>47.24</v>
      </c>
      <c r="BO522" s="2">
        <v>47.24</v>
      </c>
      <c r="BP522" s="2"/>
      <c r="BQ522" s="2" t="s">
        <v>111</v>
      </c>
      <c r="BR522" s="2" t="s">
        <v>82</v>
      </c>
      <c r="BS522" s="3">
        <v>42983</v>
      </c>
      <c r="BT522" s="4">
        <v>0.35833333333333334</v>
      </c>
      <c r="BU522" s="2" t="s">
        <v>977</v>
      </c>
      <c r="BV522" s="2" t="s">
        <v>95</v>
      </c>
      <c r="BW522" s="2"/>
      <c r="BX522" s="2"/>
      <c r="BY522" s="2">
        <v>1200</v>
      </c>
      <c r="BZ522" s="2"/>
      <c r="CA522" s="2" t="s">
        <v>978</v>
      </c>
      <c r="CB522" s="2"/>
      <c r="CC522" s="2" t="s">
        <v>116</v>
      </c>
      <c r="CD522" s="2">
        <v>4302</v>
      </c>
      <c r="CE522" s="2" t="s">
        <v>89</v>
      </c>
      <c r="CF522" s="2"/>
      <c r="CG522" s="2"/>
      <c r="CH522" s="2"/>
      <c r="CI522" s="2">
        <v>1</v>
      </c>
      <c r="CJ522" s="2">
        <v>1</v>
      </c>
      <c r="CK522" s="2">
        <v>21</v>
      </c>
      <c r="CL522" s="2" t="s">
        <v>85</v>
      </c>
      <c r="CM522" s="2"/>
    </row>
    <row r="523" spans="1:91">
      <c r="A523" s="2" t="s">
        <v>71</v>
      </c>
      <c r="B523" s="2" t="s">
        <v>72</v>
      </c>
      <c r="C523" s="2" t="s">
        <v>73</v>
      </c>
      <c r="D523" s="2"/>
      <c r="E523" s="2" t="str">
        <f>"FES1162573165"</f>
        <v>FES1162573165</v>
      </c>
      <c r="F523" s="3">
        <v>42982</v>
      </c>
      <c r="G523" s="2">
        <v>201803</v>
      </c>
      <c r="H523" s="2" t="s">
        <v>78</v>
      </c>
      <c r="I523" s="2" t="s">
        <v>79</v>
      </c>
      <c r="J523" s="2" t="s">
        <v>80</v>
      </c>
      <c r="K523" s="2" t="s">
        <v>77</v>
      </c>
      <c r="L523" s="2" t="s">
        <v>90</v>
      </c>
      <c r="M523" s="2" t="s">
        <v>91</v>
      </c>
      <c r="N523" s="2" t="s">
        <v>945</v>
      </c>
      <c r="O523" s="2" t="s">
        <v>81</v>
      </c>
      <c r="P523" s="2" t="str">
        <f>"2170585248                    "</f>
        <v xml:space="preserve">2170585248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7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1</v>
      </c>
      <c r="BI523" s="2">
        <v>3</v>
      </c>
      <c r="BJ523" s="2">
        <v>3.3</v>
      </c>
      <c r="BK523" s="2">
        <v>3.5</v>
      </c>
      <c r="BL523" s="2">
        <v>72.52</v>
      </c>
      <c r="BM523" s="2">
        <v>10.15</v>
      </c>
      <c r="BN523" s="2">
        <v>82.67</v>
      </c>
      <c r="BO523" s="2">
        <v>82.67</v>
      </c>
      <c r="BP523" s="2"/>
      <c r="BQ523" s="2" t="s">
        <v>130</v>
      </c>
      <c r="BR523" s="2" t="s">
        <v>82</v>
      </c>
      <c r="BS523" s="3">
        <v>42983</v>
      </c>
      <c r="BT523" s="4">
        <v>0.4375</v>
      </c>
      <c r="BU523" s="2" t="s">
        <v>979</v>
      </c>
      <c r="BV523" s="2" t="s">
        <v>95</v>
      </c>
      <c r="BW523" s="2"/>
      <c r="BX523" s="2"/>
      <c r="BY523" s="2">
        <v>16306.43</v>
      </c>
      <c r="BZ523" s="2"/>
      <c r="CA523" s="2"/>
      <c r="CB523" s="2"/>
      <c r="CC523" s="2" t="s">
        <v>91</v>
      </c>
      <c r="CD523" s="2">
        <v>4051</v>
      </c>
      <c r="CE523" s="2" t="s">
        <v>126</v>
      </c>
      <c r="CF523" s="5">
        <v>42984</v>
      </c>
      <c r="CG523" s="2"/>
      <c r="CH523" s="2"/>
      <c r="CI523" s="2">
        <v>1</v>
      </c>
      <c r="CJ523" s="2">
        <v>1</v>
      </c>
      <c r="CK523" s="2">
        <v>21</v>
      </c>
      <c r="CL523" s="2" t="s">
        <v>85</v>
      </c>
      <c r="CM523" s="2"/>
    </row>
    <row r="524" spans="1:91">
      <c r="A524" s="2" t="s">
        <v>71</v>
      </c>
      <c r="B524" s="2" t="s">
        <v>72</v>
      </c>
      <c r="C524" s="2" t="s">
        <v>73</v>
      </c>
      <c r="D524" s="2"/>
      <c r="E524" s="2" t="str">
        <f>"FES1162573269"</f>
        <v>FES1162573269</v>
      </c>
      <c r="F524" s="3">
        <v>42982</v>
      </c>
      <c r="G524" s="2">
        <v>201803</v>
      </c>
      <c r="H524" s="2" t="s">
        <v>78</v>
      </c>
      <c r="I524" s="2" t="s">
        <v>79</v>
      </c>
      <c r="J524" s="2" t="s">
        <v>80</v>
      </c>
      <c r="K524" s="2" t="s">
        <v>77</v>
      </c>
      <c r="L524" s="2" t="s">
        <v>120</v>
      </c>
      <c r="M524" s="2" t="s">
        <v>121</v>
      </c>
      <c r="N524" s="2" t="s">
        <v>980</v>
      </c>
      <c r="O524" s="2" t="s">
        <v>81</v>
      </c>
      <c r="P524" s="2" t="str">
        <f>"2170588626                    "</f>
        <v xml:space="preserve">2170588626  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4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1</v>
      </c>
      <c r="BI524" s="2">
        <v>1</v>
      </c>
      <c r="BJ524" s="2">
        <v>1.1000000000000001</v>
      </c>
      <c r="BK524" s="2">
        <v>1.5</v>
      </c>
      <c r="BL524" s="2">
        <v>41.44</v>
      </c>
      <c r="BM524" s="2">
        <v>5.8</v>
      </c>
      <c r="BN524" s="2">
        <v>47.24</v>
      </c>
      <c r="BO524" s="2">
        <v>47.24</v>
      </c>
      <c r="BP524" s="2"/>
      <c r="BQ524" s="2" t="s">
        <v>130</v>
      </c>
      <c r="BR524" s="2" t="s">
        <v>82</v>
      </c>
      <c r="BS524" s="3">
        <v>42983</v>
      </c>
      <c r="BT524" s="4">
        <v>0.43124999999999997</v>
      </c>
      <c r="BU524" s="2" t="s">
        <v>981</v>
      </c>
      <c r="BV524" s="2" t="s">
        <v>95</v>
      </c>
      <c r="BW524" s="2"/>
      <c r="BX524" s="2"/>
      <c r="BY524" s="2">
        <v>5663.52</v>
      </c>
      <c r="BZ524" s="2"/>
      <c r="CA524" s="2"/>
      <c r="CB524" s="2"/>
      <c r="CC524" s="2" t="s">
        <v>121</v>
      </c>
      <c r="CD524" s="2">
        <v>7570</v>
      </c>
      <c r="CE524" s="2" t="s">
        <v>126</v>
      </c>
      <c r="CF524" s="5">
        <v>42984</v>
      </c>
      <c r="CG524" s="2"/>
      <c r="CH524" s="2"/>
      <c r="CI524" s="2">
        <v>1</v>
      </c>
      <c r="CJ524" s="2">
        <v>1</v>
      </c>
      <c r="CK524" s="2">
        <v>21</v>
      </c>
      <c r="CL524" s="2" t="s">
        <v>85</v>
      </c>
      <c r="CM524" s="2"/>
    </row>
    <row r="525" spans="1:91">
      <c r="A525" s="2" t="s">
        <v>71</v>
      </c>
      <c r="B525" s="2" t="s">
        <v>72</v>
      </c>
      <c r="C525" s="2" t="s">
        <v>73</v>
      </c>
      <c r="D525" s="2"/>
      <c r="E525" s="2" t="str">
        <f>"FES1162573188"</f>
        <v>FES1162573188</v>
      </c>
      <c r="F525" s="3">
        <v>42982</v>
      </c>
      <c r="G525" s="2">
        <v>201803</v>
      </c>
      <c r="H525" s="2" t="s">
        <v>78</v>
      </c>
      <c r="I525" s="2" t="s">
        <v>79</v>
      </c>
      <c r="J525" s="2" t="s">
        <v>80</v>
      </c>
      <c r="K525" s="2" t="s">
        <v>77</v>
      </c>
      <c r="L525" s="2" t="s">
        <v>96</v>
      </c>
      <c r="M525" s="2" t="s">
        <v>97</v>
      </c>
      <c r="N525" s="2" t="s">
        <v>438</v>
      </c>
      <c r="O525" s="2" t="s">
        <v>81</v>
      </c>
      <c r="P525" s="2" t="str">
        <f>"2170585491                    "</f>
        <v xml:space="preserve">2170585491          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4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1</v>
      </c>
      <c r="BI525" s="2">
        <v>1</v>
      </c>
      <c r="BJ525" s="2">
        <v>0.2</v>
      </c>
      <c r="BK525" s="2">
        <v>1</v>
      </c>
      <c r="BL525" s="2">
        <v>41.44</v>
      </c>
      <c r="BM525" s="2">
        <v>5.8</v>
      </c>
      <c r="BN525" s="2">
        <v>47.24</v>
      </c>
      <c r="BO525" s="2">
        <v>47.24</v>
      </c>
      <c r="BP525" s="2"/>
      <c r="BQ525" s="2" t="s">
        <v>111</v>
      </c>
      <c r="BR525" s="2" t="s">
        <v>82</v>
      </c>
      <c r="BS525" s="3">
        <v>42983</v>
      </c>
      <c r="BT525" s="4">
        <v>0.38055555555555554</v>
      </c>
      <c r="BU525" s="2" t="s">
        <v>439</v>
      </c>
      <c r="BV525" s="2" t="s">
        <v>95</v>
      </c>
      <c r="BW525" s="2"/>
      <c r="BX525" s="2"/>
      <c r="BY525" s="2">
        <v>1200</v>
      </c>
      <c r="BZ525" s="2" t="s">
        <v>27</v>
      </c>
      <c r="CA525" s="2" t="s">
        <v>440</v>
      </c>
      <c r="CB525" s="2"/>
      <c r="CC525" s="2" t="s">
        <v>97</v>
      </c>
      <c r="CD525" s="2">
        <v>3620</v>
      </c>
      <c r="CE525" s="2" t="s">
        <v>89</v>
      </c>
      <c r="CF525" s="5">
        <v>42984</v>
      </c>
      <c r="CG525" s="2"/>
      <c r="CH525" s="2"/>
      <c r="CI525" s="2">
        <v>1</v>
      </c>
      <c r="CJ525" s="2">
        <v>1</v>
      </c>
      <c r="CK525" s="2">
        <v>21</v>
      </c>
      <c r="CL525" s="2" t="s">
        <v>85</v>
      </c>
      <c r="CM525" s="2"/>
    </row>
    <row r="526" spans="1:91">
      <c r="A526" s="2" t="s">
        <v>71</v>
      </c>
      <c r="B526" s="2" t="s">
        <v>72</v>
      </c>
      <c r="C526" s="2" t="s">
        <v>73</v>
      </c>
      <c r="D526" s="2"/>
      <c r="E526" s="2" t="str">
        <f>"FES1162573358"</f>
        <v>FES1162573358</v>
      </c>
      <c r="F526" s="3">
        <v>42982</v>
      </c>
      <c r="G526" s="2">
        <v>201803</v>
      </c>
      <c r="H526" s="2" t="s">
        <v>78</v>
      </c>
      <c r="I526" s="2" t="s">
        <v>79</v>
      </c>
      <c r="J526" s="2" t="s">
        <v>80</v>
      </c>
      <c r="K526" s="2" t="s">
        <v>77</v>
      </c>
      <c r="L526" s="2" t="s">
        <v>120</v>
      </c>
      <c r="M526" s="2" t="s">
        <v>121</v>
      </c>
      <c r="N526" s="2" t="s">
        <v>982</v>
      </c>
      <c r="O526" s="2" t="s">
        <v>81</v>
      </c>
      <c r="P526" s="2" t="str">
        <f>"2170584489                    "</f>
        <v xml:space="preserve">2170584489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4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1</v>
      </c>
      <c r="BJ526" s="2">
        <v>0.6</v>
      </c>
      <c r="BK526" s="2">
        <v>1</v>
      </c>
      <c r="BL526" s="2">
        <v>41.44</v>
      </c>
      <c r="BM526" s="2">
        <v>5.8</v>
      </c>
      <c r="BN526" s="2">
        <v>47.24</v>
      </c>
      <c r="BO526" s="2">
        <v>47.24</v>
      </c>
      <c r="BP526" s="2"/>
      <c r="BQ526" s="2" t="s">
        <v>130</v>
      </c>
      <c r="BR526" s="2" t="s">
        <v>82</v>
      </c>
      <c r="BS526" s="3">
        <v>42983</v>
      </c>
      <c r="BT526" s="4">
        <v>0.41666666666666669</v>
      </c>
      <c r="BU526" s="2" t="s">
        <v>983</v>
      </c>
      <c r="BV526" s="2" t="s">
        <v>95</v>
      </c>
      <c r="BW526" s="2"/>
      <c r="BX526" s="2"/>
      <c r="BY526" s="2">
        <v>3100</v>
      </c>
      <c r="BZ526" s="2"/>
      <c r="CA526" s="2" t="s">
        <v>180</v>
      </c>
      <c r="CB526" s="2"/>
      <c r="CC526" s="2" t="s">
        <v>121</v>
      </c>
      <c r="CD526" s="2">
        <v>7800</v>
      </c>
      <c r="CE526" s="2" t="s">
        <v>185</v>
      </c>
      <c r="CF526" s="5">
        <v>42984</v>
      </c>
      <c r="CG526" s="2"/>
      <c r="CH526" s="2"/>
      <c r="CI526" s="2">
        <v>1</v>
      </c>
      <c r="CJ526" s="2">
        <v>1</v>
      </c>
      <c r="CK526" s="2">
        <v>21</v>
      </c>
      <c r="CL526" s="2" t="s">
        <v>85</v>
      </c>
      <c r="CM526" s="2"/>
    </row>
    <row r="527" spans="1:91">
      <c r="A527" s="2" t="s">
        <v>71</v>
      </c>
      <c r="B527" s="2" t="s">
        <v>72</v>
      </c>
      <c r="C527" s="2" t="s">
        <v>73</v>
      </c>
      <c r="D527" s="2"/>
      <c r="E527" s="2" t="str">
        <f>"FES1162573199"</f>
        <v>FES1162573199</v>
      </c>
      <c r="F527" s="3">
        <v>42982</v>
      </c>
      <c r="G527" s="2">
        <v>201803</v>
      </c>
      <c r="H527" s="2" t="s">
        <v>78</v>
      </c>
      <c r="I527" s="2" t="s">
        <v>79</v>
      </c>
      <c r="J527" s="2" t="s">
        <v>80</v>
      </c>
      <c r="K527" s="2" t="s">
        <v>77</v>
      </c>
      <c r="L527" s="2" t="s">
        <v>74</v>
      </c>
      <c r="M527" s="2" t="s">
        <v>75</v>
      </c>
      <c r="N527" s="2" t="s">
        <v>712</v>
      </c>
      <c r="O527" s="2" t="s">
        <v>81</v>
      </c>
      <c r="P527" s="2" t="str">
        <f>"2170585915                    "</f>
        <v xml:space="preserve">2170585915  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4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1</v>
      </c>
      <c r="BI527" s="2">
        <v>1</v>
      </c>
      <c r="BJ527" s="2">
        <v>0.2</v>
      </c>
      <c r="BK527" s="2">
        <v>1</v>
      </c>
      <c r="BL527" s="2">
        <v>41.44</v>
      </c>
      <c r="BM527" s="2">
        <v>5.8</v>
      </c>
      <c r="BN527" s="2">
        <v>47.24</v>
      </c>
      <c r="BO527" s="2">
        <v>47.24</v>
      </c>
      <c r="BP527" s="2"/>
      <c r="BQ527" s="2" t="s">
        <v>111</v>
      </c>
      <c r="BR527" s="2" t="s">
        <v>82</v>
      </c>
      <c r="BS527" s="3">
        <v>42983</v>
      </c>
      <c r="BT527" s="4">
        <v>0.42291666666666666</v>
      </c>
      <c r="BU527" s="2" t="s">
        <v>742</v>
      </c>
      <c r="BV527" s="2" t="s">
        <v>95</v>
      </c>
      <c r="BW527" s="2"/>
      <c r="BX527" s="2"/>
      <c r="BY527" s="2">
        <v>1200</v>
      </c>
      <c r="BZ527" s="2"/>
      <c r="CA527" s="2" t="s">
        <v>711</v>
      </c>
      <c r="CB527" s="2"/>
      <c r="CC527" s="2" t="s">
        <v>75</v>
      </c>
      <c r="CD527" s="2">
        <v>3201</v>
      </c>
      <c r="CE527" s="2" t="s">
        <v>89</v>
      </c>
      <c r="CF527" s="5">
        <v>42985</v>
      </c>
      <c r="CG527" s="2"/>
      <c r="CH527" s="2"/>
      <c r="CI527" s="2">
        <v>1</v>
      </c>
      <c r="CJ527" s="2">
        <v>1</v>
      </c>
      <c r="CK527" s="2">
        <v>21</v>
      </c>
      <c r="CL527" s="2" t="s">
        <v>85</v>
      </c>
      <c r="CM527" s="2"/>
    </row>
    <row r="528" spans="1:91">
      <c r="A528" s="2" t="s">
        <v>71</v>
      </c>
      <c r="B528" s="2" t="s">
        <v>72</v>
      </c>
      <c r="C528" s="2" t="s">
        <v>73</v>
      </c>
      <c r="D528" s="2"/>
      <c r="E528" s="2" t="str">
        <f>"FES1162573305"</f>
        <v>FES1162573305</v>
      </c>
      <c r="F528" s="3">
        <v>42982</v>
      </c>
      <c r="G528" s="2">
        <v>201803</v>
      </c>
      <c r="H528" s="2" t="s">
        <v>78</v>
      </c>
      <c r="I528" s="2" t="s">
        <v>79</v>
      </c>
      <c r="J528" s="2" t="s">
        <v>80</v>
      </c>
      <c r="K528" s="2" t="s">
        <v>77</v>
      </c>
      <c r="L528" s="2" t="s">
        <v>193</v>
      </c>
      <c r="M528" s="2" t="s">
        <v>194</v>
      </c>
      <c r="N528" s="2" t="s">
        <v>521</v>
      </c>
      <c r="O528" s="2" t="s">
        <v>81</v>
      </c>
      <c r="P528" s="2" t="str">
        <f>"2170588663                    "</f>
        <v xml:space="preserve">2170588663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4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1</v>
      </c>
      <c r="BI528" s="2">
        <v>0.3</v>
      </c>
      <c r="BJ528" s="2">
        <v>1</v>
      </c>
      <c r="BK528" s="2">
        <v>1</v>
      </c>
      <c r="BL528" s="2">
        <v>41.44</v>
      </c>
      <c r="BM528" s="2">
        <v>5.8</v>
      </c>
      <c r="BN528" s="2">
        <v>47.24</v>
      </c>
      <c r="BO528" s="2">
        <v>47.24</v>
      </c>
      <c r="BP528" s="2"/>
      <c r="BQ528" s="2" t="s">
        <v>99</v>
      </c>
      <c r="BR528" s="2" t="s">
        <v>82</v>
      </c>
      <c r="BS528" s="3">
        <v>42983</v>
      </c>
      <c r="BT528" s="4">
        <v>0.41666666666666669</v>
      </c>
      <c r="BU528" s="2" t="s">
        <v>984</v>
      </c>
      <c r="BV528" s="2" t="s">
        <v>95</v>
      </c>
      <c r="BW528" s="2"/>
      <c r="BX528" s="2"/>
      <c r="BY528" s="2">
        <v>4950.3999999999996</v>
      </c>
      <c r="BZ528" s="2"/>
      <c r="CA528" s="2"/>
      <c r="CB528" s="2"/>
      <c r="CC528" s="2" t="s">
        <v>194</v>
      </c>
      <c r="CD528" s="2">
        <v>7130</v>
      </c>
      <c r="CE528" s="2" t="s">
        <v>126</v>
      </c>
      <c r="CF528" s="5">
        <v>42984</v>
      </c>
      <c r="CG528" s="2"/>
      <c r="CH528" s="2"/>
      <c r="CI528" s="2">
        <v>1</v>
      </c>
      <c r="CJ528" s="2">
        <v>1</v>
      </c>
      <c r="CK528" s="2">
        <v>21</v>
      </c>
      <c r="CL528" s="2" t="s">
        <v>85</v>
      </c>
      <c r="CM528" s="2"/>
    </row>
    <row r="529" spans="1:91">
      <c r="A529" s="2" t="s">
        <v>71</v>
      </c>
      <c r="B529" s="2" t="s">
        <v>72</v>
      </c>
      <c r="C529" s="2" t="s">
        <v>73</v>
      </c>
      <c r="D529" s="2"/>
      <c r="E529" s="2" t="str">
        <f>"FES1162573296"</f>
        <v>FES1162573296</v>
      </c>
      <c r="F529" s="3">
        <v>42982</v>
      </c>
      <c r="G529" s="2">
        <v>201803</v>
      </c>
      <c r="H529" s="2" t="s">
        <v>78</v>
      </c>
      <c r="I529" s="2" t="s">
        <v>79</v>
      </c>
      <c r="J529" s="2" t="s">
        <v>80</v>
      </c>
      <c r="K529" s="2" t="s">
        <v>77</v>
      </c>
      <c r="L529" s="2" t="s">
        <v>326</v>
      </c>
      <c r="M529" s="2" t="s">
        <v>326</v>
      </c>
      <c r="N529" s="2" t="s">
        <v>985</v>
      </c>
      <c r="O529" s="2" t="s">
        <v>81</v>
      </c>
      <c r="P529" s="2" t="str">
        <f>"2170588659                    "</f>
        <v xml:space="preserve">2170588659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4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1</v>
      </c>
      <c r="BI529" s="2">
        <v>0.5</v>
      </c>
      <c r="BJ529" s="2">
        <v>1</v>
      </c>
      <c r="BK529" s="2">
        <v>1</v>
      </c>
      <c r="BL529" s="2">
        <v>41.44</v>
      </c>
      <c r="BM529" s="2">
        <v>5.8</v>
      </c>
      <c r="BN529" s="2">
        <v>47.24</v>
      </c>
      <c r="BO529" s="2">
        <v>47.24</v>
      </c>
      <c r="BP529" s="2"/>
      <c r="BQ529" s="2" t="s">
        <v>99</v>
      </c>
      <c r="BR529" s="2" t="s">
        <v>82</v>
      </c>
      <c r="BS529" s="3">
        <v>42983</v>
      </c>
      <c r="BT529" s="4">
        <v>0.49722222222222223</v>
      </c>
      <c r="BU529" s="2" t="s">
        <v>986</v>
      </c>
      <c r="BV529" s="2" t="s">
        <v>95</v>
      </c>
      <c r="BW529" s="2"/>
      <c r="BX529" s="2"/>
      <c r="BY529" s="2">
        <v>5060.74</v>
      </c>
      <c r="BZ529" s="2"/>
      <c r="CA529" s="2" t="s">
        <v>180</v>
      </c>
      <c r="CB529" s="2"/>
      <c r="CC529" s="2" t="s">
        <v>326</v>
      </c>
      <c r="CD529" s="2">
        <v>7646</v>
      </c>
      <c r="CE529" s="2" t="s">
        <v>126</v>
      </c>
      <c r="CF529" s="5">
        <v>42984</v>
      </c>
      <c r="CG529" s="2"/>
      <c r="CH529" s="2"/>
      <c r="CI529" s="2">
        <v>1</v>
      </c>
      <c r="CJ529" s="2">
        <v>1</v>
      </c>
      <c r="CK529" s="2">
        <v>21</v>
      </c>
      <c r="CL529" s="2" t="s">
        <v>85</v>
      </c>
      <c r="CM529" s="2"/>
    </row>
    <row r="530" spans="1:91">
      <c r="A530" s="2" t="s">
        <v>71</v>
      </c>
      <c r="B530" s="2" t="s">
        <v>72</v>
      </c>
      <c r="C530" s="2" t="s">
        <v>73</v>
      </c>
      <c r="D530" s="2"/>
      <c r="E530" s="2" t="str">
        <f>"FES1162572961"</f>
        <v>FES1162572961</v>
      </c>
      <c r="F530" s="3">
        <v>42982</v>
      </c>
      <c r="G530" s="2">
        <v>201803</v>
      </c>
      <c r="H530" s="2" t="s">
        <v>78</v>
      </c>
      <c r="I530" s="2" t="s">
        <v>79</v>
      </c>
      <c r="J530" s="2" t="s">
        <v>80</v>
      </c>
      <c r="K530" s="2" t="s">
        <v>77</v>
      </c>
      <c r="L530" s="2" t="s">
        <v>171</v>
      </c>
      <c r="M530" s="2" t="s">
        <v>172</v>
      </c>
      <c r="N530" s="2" t="s">
        <v>987</v>
      </c>
      <c r="O530" s="2" t="s">
        <v>81</v>
      </c>
      <c r="P530" s="2" t="str">
        <f>"2170580897                    "</f>
        <v xml:space="preserve">2170580897 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3.13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</v>
      </c>
      <c r="BI530" s="2">
        <v>4.2</v>
      </c>
      <c r="BJ530" s="2">
        <v>3.4</v>
      </c>
      <c r="BK530" s="2">
        <v>5</v>
      </c>
      <c r="BL530" s="2">
        <v>32.380000000000003</v>
      </c>
      <c r="BM530" s="2">
        <v>4.53</v>
      </c>
      <c r="BN530" s="2">
        <v>36.909999999999997</v>
      </c>
      <c r="BO530" s="2">
        <v>36.909999999999997</v>
      </c>
      <c r="BP530" s="2"/>
      <c r="BQ530" s="2" t="s">
        <v>988</v>
      </c>
      <c r="BR530" s="2" t="s">
        <v>82</v>
      </c>
      <c r="BS530" s="3">
        <v>42983</v>
      </c>
      <c r="BT530" s="4">
        <v>0.63402777777777775</v>
      </c>
      <c r="BU530" s="2" t="s">
        <v>294</v>
      </c>
      <c r="BV530" s="2" t="s">
        <v>85</v>
      </c>
      <c r="BW530" s="2" t="s">
        <v>113</v>
      </c>
      <c r="BX530" s="2" t="s">
        <v>273</v>
      </c>
      <c r="BY530" s="2">
        <v>16761</v>
      </c>
      <c r="BZ530" s="2"/>
      <c r="CA530" s="2"/>
      <c r="CB530" s="2"/>
      <c r="CC530" s="2" t="s">
        <v>172</v>
      </c>
      <c r="CD530" s="2">
        <v>1459</v>
      </c>
      <c r="CE530" s="2" t="s">
        <v>126</v>
      </c>
      <c r="CF530" s="5">
        <v>42984</v>
      </c>
      <c r="CG530" s="2"/>
      <c r="CH530" s="2"/>
      <c r="CI530" s="2">
        <v>1</v>
      </c>
      <c r="CJ530" s="2">
        <v>1</v>
      </c>
      <c r="CK530" s="2">
        <v>22</v>
      </c>
      <c r="CL530" s="2" t="s">
        <v>85</v>
      </c>
      <c r="CM530" s="2"/>
    </row>
    <row r="531" spans="1:91">
      <c r="A531" s="2" t="s">
        <v>71</v>
      </c>
      <c r="B531" s="2" t="s">
        <v>72</v>
      </c>
      <c r="C531" s="2" t="s">
        <v>73</v>
      </c>
      <c r="D531" s="2"/>
      <c r="E531" s="2" t="str">
        <f>"009932186859"</f>
        <v>009932186859</v>
      </c>
      <c r="F531" s="3">
        <v>42982</v>
      </c>
      <c r="G531" s="2">
        <v>201803</v>
      </c>
      <c r="H531" s="2" t="s">
        <v>78</v>
      </c>
      <c r="I531" s="2" t="s">
        <v>79</v>
      </c>
      <c r="J531" s="2" t="s">
        <v>989</v>
      </c>
      <c r="K531" s="2" t="s">
        <v>77</v>
      </c>
      <c r="L531" s="2" t="s">
        <v>120</v>
      </c>
      <c r="M531" s="2" t="s">
        <v>121</v>
      </c>
      <c r="N531" s="2" t="s">
        <v>990</v>
      </c>
      <c r="O531" s="2" t="s">
        <v>81</v>
      </c>
      <c r="P531" s="2" t="str">
        <f>"                              "</f>
        <v xml:space="preserve">           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25.01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12.2</v>
      </c>
      <c r="BJ531" s="2">
        <v>6.4</v>
      </c>
      <c r="BK531" s="2">
        <v>12.5</v>
      </c>
      <c r="BL531" s="2">
        <v>259.01</v>
      </c>
      <c r="BM531" s="2">
        <v>36.26</v>
      </c>
      <c r="BN531" s="2">
        <v>295.27</v>
      </c>
      <c r="BO531" s="2">
        <v>295.27</v>
      </c>
      <c r="BP531" s="2"/>
      <c r="BQ531" s="2"/>
      <c r="BR531" s="2"/>
      <c r="BS531" s="3">
        <v>42983</v>
      </c>
      <c r="BT531" s="4">
        <v>0.49722222222222223</v>
      </c>
      <c r="BU531" s="2" t="s">
        <v>991</v>
      </c>
      <c r="BV531" s="2" t="s">
        <v>85</v>
      </c>
      <c r="BW531" s="2" t="s">
        <v>86</v>
      </c>
      <c r="BX531" s="2" t="s">
        <v>992</v>
      </c>
      <c r="BY531" s="2">
        <v>32137.439999999999</v>
      </c>
      <c r="BZ531" s="2" t="s">
        <v>27</v>
      </c>
      <c r="CA531" s="2"/>
      <c r="CB531" s="2"/>
      <c r="CC531" s="2" t="s">
        <v>121</v>
      </c>
      <c r="CD531" s="2">
        <v>8000</v>
      </c>
      <c r="CE531" s="2" t="s">
        <v>126</v>
      </c>
      <c r="CF531" s="5">
        <v>42984</v>
      </c>
      <c r="CG531" s="2"/>
      <c r="CH531" s="2"/>
      <c r="CI531" s="2">
        <v>1</v>
      </c>
      <c r="CJ531" s="2">
        <v>1</v>
      </c>
      <c r="CK531" s="2">
        <v>21</v>
      </c>
      <c r="CL531" s="2" t="s">
        <v>85</v>
      </c>
      <c r="CM531" s="2"/>
    </row>
    <row r="532" spans="1:91">
      <c r="A532" s="2" t="s">
        <v>71</v>
      </c>
      <c r="B532" s="2" t="s">
        <v>72</v>
      </c>
      <c r="C532" s="2" t="s">
        <v>73</v>
      </c>
      <c r="D532" s="2"/>
      <c r="E532" s="2" t="str">
        <f>"FES1162573518"</f>
        <v>FES1162573518</v>
      </c>
      <c r="F532" s="3">
        <v>42983</v>
      </c>
      <c r="G532" s="2">
        <v>201803</v>
      </c>
      <c r="H532" s="2" t="s">
        <v>78</v>
      </c>
      <c r="I532" s="2" t="s">
        <v>79</v>
      </c>
      <c r="J532" s="2" t="s">
        <v>80</v>
      </c>
      <c r="K532" s="2" t="s">
        <v>77</v>
      </c>
      <c r="L532" s="2" t="s">
        <v>127</v>
      </c>
      <c r="M532" s="2" t="s">
        <v>128</v>
      </c>
      <c r="N532" s="2" t="s">
        <v>884</v>
      </c>
      <c r="O532" s="2" t="s">
        <v>81</v>
      </c>
      <c r="P532" s="2" t="str">
        <f>"2170588831                    "</f>
        <v xml:space="preserve">2170588831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5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</v>
      </c>
      <c r="BI532" s="2">
        <v>2.2999999999999998</v>
      </c>
      <c r="BJ532" s="2">
        <v>1.6</v>
      </c>
      <c r="BK532" s="2">
        <v>2.5</v>
      </c>
      <c r="BL532" s="2">
        <v>51.8</v>
      </c>
      <c r="BM532" s="2">
        <v>7.25</v>
      </c>
      <c r="BN532" s="2">
        <v>59.05</v>
      </c>
      <c r="BO532" s="2">
        <v>59.05</v>
      </c>
      <c r="BP532" s="2"/>
      <c r="BQ532" s="2" t="s">
        <v>130</v>
      </c>
      <c r="BR532" s="2" t="s">
        <v>82</v>
      </c>
      <c r="BS532" s="3">
        <v>42984</v>
      </c>
      <c r="BT532" s="4">
        <v>0.4284722222222222</v>
      </c>
      <c r="BU532" s="2" t="s">
        <v>885</v>
      </c>
      <c r="BV532" s="2" t="s">
        <v>95</v>
      </c>
      <c r="BW532" s="2"/>
      <c r="BX532" s="2"/>
      <c r="BY532" s="2">
        <v>8131.12</v>
      </c>
      <c r="BZ532" s="2"/>
      <c r="CA532" s="2" t="s">
        <v>132</v>
      </c>
      <c r="CB532" s="2"/>
      <c r="CC532" s="2" t="s">
        <v>128</v>
      </c>
      <c r="CD532" s="2">
        <v>6012</v>
      </c>
      <c r="CE532" s="2" t="s">
        <v>126</v>
      </c>
      <c r="CF532" s="5">
        <v>42985</v>
      </c>
      <c r="CG532" s="2"/>
      <c r="CH532" s="2"/>
      <c r="CI532" s="2">
        <v>1</v>
      </c>
      <c r="CJ532" s="2">
        <v>1</v>
      </c>
      <c r="CK532" s="2">
        <v>21</v>
      </c>
      <c r="CL532" s="2" t="s">
        <v>85</v>
      </c>
      <c r="CM532" s="2"/>
    </row>
    <row r="533" spans="1:91">
      <c r="A533" s="2" t="s">
        <v>71</v>
      </c>
      <c r="B533" s="2" t="s">
        <v>72</v>
      </c>
      <c r="C533" s="2" t="s">
        <v>73</v>
      </c>
      <c r="D533" s="2"/>
      <c r="E533" s="2" t="str">
        <f>"FES1162573078"</f>
        <v>FES1162573078</v>
      </c>
      <c r="F533" s="3">
        <v>42983</v>
      </c>
      <c r="G533" s="2">
        <v>201803</v>
      </c>
      <c r="H533" s="2" t="s">
        <v>78</v>
      </c>
      <c r="I533" s="2" t="s">
        <v>79</v>
      </c>
      <c r="J533" s="2" t="s">
        <v>80</v>
      </c>
      <c r="K533" s="2" t="s">
        <v>77</v>
      </c>
      <c r="L533" s="2" t="s">
        <v>120</v>
      </c>
      <c r="M533" s="2" t="s">
        <v>121</v>
      </c>
      <c r="N533" s="2" t="s">
        <v>993</v>
      </c>
      <c r="O533" s="2" t="s">
        <v>81</v>
      </c>
      <c r="P533" s="2" t="str">
        <f>"2170588413                    "</f>
        <v xml:space="preserve">2170588413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7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2.2000000000000002</v>
      </c>
      <c r="BJ533" s="2">
        <v>3.1</v>
      </c>
      <c r="BK533" s="2">
        <v>3.5</v>
      </c>
      <c r="BL533" s="2">
        <v>72.52</v>
      </c>
      <c r="BM533" s="2">
        <v>10.15</v>
      </c>
      <c r="BN533" s="2">
        <v>82.67</v>
      </c>
      <c r="BO533" s="2">
        <v>82.67</v>
      </c>
      <c r="BP533" s="2"/>
      <c r="BQ533" s="2" t="s">
        <v>130</v>
      </c>
      <c r="BR533" s="2" t="s">
        <v>82</v>
      </c>
      <c r="BS533" s="3">
        <v>42990</v>
      </c>
      <c r="BT533" s="4">
        <v>0.45833333333333331</v>
      </c>
      <c r="BU533" s="2" t="s">
        <v>994</v>
      </c>
      <c r="BV533" s="2" t="s">
        <v>85</v>
      </c>
      <c r="BW533" s="2" t="s">
        <v>106</v>
      </c>
      <c r="BX533" s="2" t="s">
        <v>995</v>
      </c>
      <c r="BY533" s="2">
        <v>15442.2</v>
      </c>
      <c r="BZ533" s="2"/>
      <c r="CA533" s="2" t="s">
        <v>996</v>
      </c>
      <c r="CB533" s="2"/>
      <c r="CC533" s="2" t="s">
        <v>121</v>
      </c>
      <c r="CD533" s="2">
        <v>7441</v>
      </c>
      <c r="CE533" s="2" t="s">
        <v>126</v>
      </c>
      <c r="CF533" s="5">
        <v>42990</v>
      </c>
      <c r="CG533" s="2"/>
      <c r="CH533" s="2"/>
      <c r="CI533" s="2">
        <v>1</v>
      </c>
      <c r="CJ533" s="2">
        <v>5</v>
      </c>
      <c r="CK533" s="2">
        <v>21</v>
      </c>
      <c r="CL533" s="2" t="s">
        <v>85</v>
      </c>
      <c r="CM533" s="2"/>
    </row>
    <row r="534" spans="1:91">
      <c r="A534" s="2" t="s">
        <v>71</v>
      </c>
      <c r="B534" s="2" t="s">
        <v>72</v>
      </c>
      <c r="C534" s="2" t="s">
        <v>73</v>
      </c>
      <c r="D534" s="2"/>
      <c r="E534" s="2" t="str">
        <f>"FES1162573329"</f>
        <v>FES1162573329</v>
      </c>
      <c r="F534" s="3">
        <v>42983</v>
      </c>
      <c r="G534" s="2">
        <v>201803</v>
      </c>
      <c r="H534" s="2" t="s">
        <v>78</v>
      </c>
      <c r="I534" s="2" t="s">
        <v>79</v>
      </c>
      <c r="J534" s="2" t="s">
        <v>80</v>
      </c>
      <c r="K534" s="2" t="s">
        <v>77</v>
      </c>
      <c r="L534" s="2" t="s">
        <v>171</v>
      </c>
      <c r="M534" s="2" t="s">
        <v>172</v>
      </c>
      <c r="N534" s="2" t="s">
        <v>997</v>
      </c>
      <c r="O534" s="2" t="s">
        <v>81</v>
      </c>
      <c r="P534" s="2" t="str">
        <f>"2170588688                    "</f>
        <v xml:space="preserve">2170588688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3.13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2</v>
      </c>
      <c r="BJ534" s="2">
        <v>3.5</v>
      </c>
      <c r="BK534" s="2">
        <v>4</v>
      </c>
      <c r="BL534" s="2">
        <v>32.380000000000003</v>
      </c>
      <c r="BM534" s="2">
        <v>4.53</v>
      </c>
      <c r="BN534" s="2">
        <v>36.909999999999997</v>
      </c>
      <c r="BO534" s="2">
        <v>36.909999999999997</v>
      </c>
      <c r="BP534" s="2"/>
      <c r="BQ534" s="2" t="s">
        <v>111</v>
      </c>
      <c r="BR534" s="2" t="s">
        <v>82</v>
      </c>
      <c r="BS534" s="3">
        <v>42984</v>
      </c>
      <c r="BT534" s="4">
        <v>0.39583333333333331</v>
      </c>
      <c r="BU534" s="2" t="s">
        <v>998</v>
      </c>
      <c r="BV534" s="2" t="s">
        <v>95</v>
      </c>
      <c r="BW534" s="2"/>
      <c r="BX534" s="2"/>
      <c r="BY534" s="2">
        <v>17661</v>
      </c>
      <c r="BZ534" s="2"/>
      <c r="CA534" s="2"/>
      <c r="CB534" s="2"/>
      <c r="CC534" s="2" t="s">
        <v>172</v>
      </c>
      <c r="CD534" s="2">
        <v>1459</v>
      </c>
      <c r="CE534" s="2" t="s">
        <v>999</v>
      </c>
      <c r="CF534" s="5">
        <v>42985</v>
      </c>
      <c r="CG534" s="2"/>
      <c r="CH534" s="2"/>
      <c r="CI534" s="2">
        <v>1</v>
      </c>
      <c r="CJ534" s="2">
        <v>1</v>
      </c>
      <c r="CK534" s="2">
        <v>22</v>
      </c>
      <c r="CL534" s="2" t="s">
        <v>85</v>
      </c>
      <c r="CM534" s="2"/>
    </row>
    <row r="535" spans="1:91">
      <c r="A535" s="2" t="s">
        <v>71</v>
      </c>
      <c r="B535" s="2" t="s">
        <v>72</v>
      </c>
      <c r="C535" s="2" t="s">
        <v>73</v>
      </c>
      <c r="D535" s="2"/>
      <c r="E535" s="2" t="str">
        <f>"FES1162573525"</f>
        <v>FES1162573525</v>
      </c>
      <c r="F535" s="3">
        <v>42983</v>
      </c>
      <c r="G535" s="2">
        <v>201803</v>
      </c>
      <c r="H535" s="2" t="s">
        <v>78</v>
      </c>
      <c r="I535" s="2" t="s">
        <v>79</v>
      </c>
      <c r="J535" s="2" t="s">
        <v>80</v>
      </c>
      <c r="K535" s="2" t="s">
        <v>77</v>
      </c>
      <c r="L535" s="2" t="s">
        <v>127</v>
      </c>
      <c r="M535" s="2" t="s">
        <v>128</v>
      </c>
      <c r="N535" s="2" t="s">
        <v>181</v>
      </c>
      <c r="O535" s="2" t="s">
        <v>81</v>
      </c>
      <c r="P535" s="2" t="str">
        <f>"2170588843                    "</f>
        <v xml:space="preserve">2170588843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13.01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6.1</v>
      </c>
      <c r="BJ535" s="2">
        <v>3.4</v>
      </c>
      <c r="BK535" s="2">
        <v>6.5</v>
      </c>
      <c r="BL535" s="2">
        <v>134.69</v>
      </c>
      <c r="BM535" s="2">
        <v>18.86</v>
      </c>
      <c r="BN535" s="2">
        <v>153.55000000000001</v>
      </c>
      <c r="BO535" s="2">
        <v>153.55000000000001</v>
      </c>
      <c r="BP535" s="2"/>
      <c r="BQ535" s="2" t="s">
        <v>111</v>
      </c>
      <c r="BR535" s="2" t="s">
        <v>82</v>
      </c>
      <c r="BS535" s="3">
        <v>42984</v>
      </c>
      <c r="BT535" s="4">
        <v>0.3263888888888889</v>
      </c>
      <c r="BU535" s="2" t="s">
        <v>1000</v>
      </c>
      <c r="BV535" s="2" t="s">
        <v>95</v>
      </c>
      <c r="BW535" s="2"/>
      <c r="BX535" s="2"/>
      <c r="BY535" s="2">
        <v>16969.5</v>
      </c>
      <c r="BZ535" s="2"/>
      <c r="CA535" s="2" t="s">
        <v>1001</v>
      </c>
      <c r="CB535" s="2"/>
      <c r="CC535" s="2" t="s">
        <v>128</v>
      </c>
      <c r="CD535" s="2">
        <v>6001</v>
      </c>
      <c r="CE535" s="2" t="s">
        <v>126</v>
      </c>
      <c r="CF535" s="5">
        <v>42985</v>
      </c>
      <c r="CG535" s="2"/>
      <c r="CH535" s="2"/>
      <c r="CI535" s="2">
        <v>1</v>
      </c>
      <c r="CJ535" s="2">
        <v>1</v>
      </c>
      <c r="CK535" s="2">
        <v>21</v>
      </c>
      <c r="CL535" s="2" t="s">
        <v>85</v>
      </c>
      <c r="CM535" s="2"/>
    </row>
    <row r="536" spans="1:91">
      <c r="A536" s="2" t="s">
        <v>71</v>
      </c>
      <c r="B536" s="2" t="s">
        <v>72</v>
      </c>
      <c r="C536" s="2" t="s">
        <v>73</v>
      </c>
      <c r="D536" s="2"/>
      <c r="E536" s="2" t="str">
        <f>"FES1162573551"</f>
        <v>FES1162573551</v>
      </c>
      <c r="F536" s="3">
        <v>42983</v>
      </c>
      <c r="G536" s="2">
        <v>201803</v>
      </c>
      <c r="H536" s="2" t="s">
        <v>78</v>
      </c>
      <c r="I536" s="2" t="s">
        <v>79</v>
      </c>
      <c r="J536" s="2" t="s">
        <v>80</v>
      </c>
      <c r="K536" s="2" t="s">
        <v>77</v>
      </c>
      <c r="L536" s="2" t="s">
        <v>127</v>
      </c>
      <c r="M536" s="2" t="s">
        <v>128</v>
      </c>
      <c r="N536" s="2" t="s">
        <v>561</v>
      </c>
      <c r="O536" s="2" t="s">
        <v>81</v>
      </c>
      <c r="P536" s="2" t="str">
        <f>"2170588870                    "</f>
        <v xml:space="preserve">2170588870  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7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3.4</v>
      </c>
      <c r="BJ536" s="2">
        <v>1.1000000000000001</v>
      </c>
      <c r="BK536" s="2">
        <v>3.5</v>
      </c>
      <c r="BL536" s="2">
        <v>72.52</v>
      </c>
      <c r="BM536" s="2">
        <v>10.15</v>
      </c>
      <c r="BN536" s="2">
        <v>82.67</v>
      </c>
      <c r="BO536" s="2">
        <v>82.67</v>
      </c>
      <c r="BP536" s="2"/>
      <c r="BQ536" s="2" t="s">
        <v>111</v>
      </c>
      <c r="BR536" s="2" t="s">
        <v>82</v>
      </c>
      <c r="BS536" s="3">
        <v>42984</v>
      </c>
      <c r="BT536" s="4">
        <v>0.31944444444444448</v>
      </c>
      <c r="BU536" s="2" t="s">
        <v>1002</v>
      </c>
      <c r="BV536" s="2" t="s">
        <v>95</v>
      </c>
      <c r="BW536" s="2"/>
      <c r="BX536" s="2"/>
      <c r="BY536" s="2">
        <v>5607.01</v>
      </c>
      <c r="BZ536" s="2"/>
      <c r="CA536" s="2"/>
      <c r="CB536" s="2"/>
      <c r="CC536" s="2" t="s">
        <v>128</v>
      </c>
      <c r="CD536" s="2">
        <v>6001</v>
      </c>
      <c r="CE536" s="2" t="s">
        <v>185</v>
      </c>
      <c r="CF536" s="5">
        <v>42985</v>
      </c>
      <c r="CG536" s="2"/>
      <c r="CH536" s="2"/>
      <c r="CI536" s="2">
        <v>1</v>
      </c>
      <c r="CJ536" s="2">
        <v>1</v>
      </c>
      <c r="CK536" s="2">
        <v>21</v>
      </c>
      <c r="CL536" s="2" t="s">
        <v>85</v>
      </c>
      <c r="CM536" s="2"/>
    </row>
    <row r="537" spans="1:91">
      <c r="A537" s="2" t="s">
        <v>71</v>
      </c>
      <c r="B537" s="2" t="s">
        <v>72</v>
      </c>
      <c r="C537" s="2" t="s">
        <v>73</v>
      </c>
      <c r="D537" s="2"/>
      <c r="E537" s="2" t="str">
        <f>"FES1162573168"</f>
        <v>FES1162573168</v>
      </c>
      <c r="F537" s="3">
        <v>42983</v>
      </c>
      <c r="G537" s="2">
        <v>201803</v>
      </c>
      <c r="H537" s="2" t="s">
        <v>78</v>
      </c>
      <c r="I537" s="2" t="s">
        <v>79</v>
      </c>
      <c r="J537" s="2" t="s">
        <v>80</v>
      </c>
      <c r="K537" s="2" t="s">
        <v>77</v>
      </c>
      <c r="L537" s="2" t="s">
        <v>78</v>
      </c>
      <c r="M537" s="2" t="s">
        <v>79</v>
      </c>
      <c r="N537" s="2" t="s">
        <v>771</v>
      </c>
      <c r="O537" s="2" t="s">
        <v>81</v>
      </c>
      <c r="P537" s="2" t="str">
        <f>"2170581177                    "</f>
        <v xml:space="preserve">2170581177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3.13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3.5</v>
      </c>
      <c r="BJ537" s="2">
        <v>3.2</v>
      </c>
      <c r="BK537" s="2">
        <v>4</v>
      </c>
      <c r="BL537" s="2">
        <v>32.380000000000003</v>
      </c>
      <c r="BM537" s="2">
        <v>4.53</v>
      </c>
      <c r="BN537" s="2">
        <v>36.909999999999997</v>
      </c>
      <c r="BO537" s="2">
        <v>36.909999999999997</v>
      </c>
      <c r="BP537" s="2"/>
      <c r="BQ537" s="2"/>
      <c r="BR537" s="2" t="s">
        <v>82</v>
      </c>
      <c r="BS537" s="3">
        <v>42984</v>
      </c>
      <c r="BT537" s="4">
        <v>0.4375</v>
      </c>
      <c r="BU537" s="2" t="s">
        <v>1003</v>
      </c>
      <c r="BV537" s="2" t="s">
        <v>95</v>
      </c>
      <c r="BW537" s="2"/>
      <c r="BX537" s="2"/>
      <c r="BY537" s="2">
        <v>16087.68</v>
      </c>
      <c r="BZ537" s="2"/>
      <c r="CA537" s="2"/>
      <c r="CB537" s="2"/>
      <c r="CC537" s="2" t="s">
        <v>79</v>
      </c>
      <c r="CD537" s="2">
        <v>1609</v>
      </c>
      <c r="CE537" s="2" t="s">
        <v>126</v>
      </c>
      <c r="CF537" s="5">
        <v>42985</v>
      </c>
      <c r="CG537" s="2"/>
      <c r="CH537" s="2"/>
      <c r="CI537" s="2">
        <v>1</v>
      </c>
      <c r="CJ537" s="2">
        <v>1</v>
      </c>
      <c r="CK537" s="2">
        <v>22</v>
      </c>
      <c r="CL537" s="2" t="s">
        <v>85</v>
      </c>
      <c r="CM537" s="2"/>
    </row>
    <row r="538" spans="1:91">
      <c r="A538" s="2" t="s">
        <v>71</v>
      </c>
      <c r="B538" s="2" t="s">
        <v>72</v>
      </c>
      <c r="C538" s="2" t="s">
        <v>73</v>
      </c>
      <c r="D538" s="2"/>
      <c r="E538" s="2" t="str">
        <f>"FES1162573062"</f>
        <v>FES1162573062</v>
      </c>
      <c r="F538" s="3">
        <v>42983</v>
      </c>
      <c r="G538" s="2">
        <v>201803</v>
      </c>
      <c r="H538" s="2" t="s">
        <v>78</v>
      </c>
      <c r="I538" s="2" t="s">
        <v>79</v>
      </c>
      <c r="J538" s="2" t="s">
        <v>80</v>
      </c>
      <c r="K538" s="2" t="s">
        <v>77</v>
      </c>
      <c r="L538" s="2" t="s">
        <v>159</v>
      </c>
      <c r="M538" s="2" t="s">
        <v>160</v>
      </c>
      <c r="N538" s="2" t="s">
        <v>161</v>
      </c>
      <c r="O538" s="2" t="s">
        <v>81</v>
      </c>
      <c r="P538" s="2" t="str">
        <f>"2170588165                    "</f>
        <v xml:space="preserve">2170588165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3.13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5.8</v>
      </c>
      <c r="BJ538" s="2">
        <v>7.6</v>
      </c>
      <c r="BK538" s="2">
        <v>8</v>
      </c>
      <c r="BL538" s="2">
        <v>32.380000000000003</v>
      </c>
      <c r="BM538" s="2">
        <v>4.53</v>
      </c>
      <c r="BN538" s="2">
        <v>36.909999999999997</v>
      </c>
      <c r="BO538" s="2">
        <v>36.909999999999997</v>
      </c>
      <c r="BP538" s="2"/>
      <c r="BQ538" s="2" t="s">
        <v>99</v>
      </c>
      <c r="BR538" s="2" t="s">
        <v>82</v>
      </c>
      <c r="BS538" s="3">
        <v>42984</v>
      </c>
      <c r="BT538" s="4">
        <v>0.42083333333333334</v>
      </c>
      <c r="BU538" s="2" t="s">
        <v>1004</v>
      </c>
      <c r="BV538" s="2" t="s">
        <v>95</v>
      </c>
      <c r="BW538" s="2"/>
      <c r="BX538" s="2"/>
      <c r="BY538" s="2">
        <v>38170.199999999997</v>
      </c>
      <c r="BZ538" s="2"/>
      <c r="CA538" s="2" t="s">
        <v>1005</v>
      </c>
      <c r="CB538" s="2"/>
      <c r="CC538" s="2" t="s">
        <v>160</v>
      </c>
      <c r="CD538" s="2">
        <v>2094</v>
      </c>
      <c r="CE538" s="2" t="s">
        <v>185</v>
      </c>
      <c r="CF538" s="5">
        <v>42985</v>
      </c>
      <c r="CG538" s="2"/>
      <c r="CH538" s="2"/>
      <c r="CI538" s="2">
        <v>1</v>
      </c>
      <c r="CJ538" s="2">
        <v>1</v>
      </c>
      <c r="CK538" s="2">
        <v>22</v>
      </c>
      <c r="CL538" s="2" t="s">
        <v>85</v>
      </c>
      <c r="CM538" s="2"/>
    </row>
    <row r="539" spans="1:91">
      <c r="A539" s="2" t="s">
        <v>71</v>
      </c>
      <c r="B539" s="2" t="s">
        <v>72</v>
      </c>
      <c r="C539" s="2" t="s">
        <v>73</v>
      </c>
      <c r="D539" s="2"/>
      <c r="E539" s="2" t="str">
        <f>"FES1162573204"</f>
        <v>FES1162573204</v>
      </c>
      <c r="F539" s="3">
        <v>42983</v>
      </c>
      <c r="G539" s="2">
        <v>201803</v>
      </c>
      <c r="H539" s="2" t="s">
        <v>78</v>
      </c>
      <c r="I539" s="2" t="s">
        <v>79</v>
      </c>
      <c r="J539" s="2" t="s">
        <v>80</v>
      </c>
      <c r="K539" s="2" t="s">
        <v>77</v>
      </c>
      <c r="L539" s="2" t="s">
        <v>78</v>
      </c>
      <c r="M539" s="2" t="s">
        <v>79</v>
      </c>
      <c r="N539" s="2" t="s">
        <v>329</v>
      </c>
      <c r="O539" s="2" t="s">
        <v>81</v>
      </c>
      <c r="P539" s="2" t="str">
        <f>"2170587337                    "</f>
        <v xml:space="preserve">2170587337 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3.13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1</v>
      </c>
      <c r="BJ539" s="2">
        <v>0.2</v>
      </c>
      <c r="BK539" s="2">
        <v>1</v>
      </c>
      <c r="BL539" s="2">
        <v>32.380000000000003</v>
      </c>
      <c r="BM539" s="2">
        <v>4.53</v>
      </c>
      <c r="BN539" s="2">
        <v>36.909999999999997</v>
      </c>
      <c r="BO539" s="2">
        <v>36.909999999999997</v>
      </c>
      <c r="BP539" s="2"/>
      <c r="BQ539" s="2"/>
      <c r="BR539" s="2" t="s">
        <v>82</v>
      </c>
      <c r="BS539" s="3">
        <v>42984</v>
      </c>
      <c r="BT539" s="4">
        <v>0.33333333333333331</v>
      </c>
      <c r="BU539" s="2" t="s">
        <v>1006</v>
      </c>
      <c r="BV539" s="2" t="s">
        <v>95</v>
      </c>
      <c r="BW539" s="2"/>
      <c r="BX539" s="2"/>
      <c r="BY539" s="2">
        <v>1200</v>
      </c>
      <c r="BZ539" s="2"/>
      <c r="CA539" s="2" t="s">
        <v>331</v>
      </c>
      <c r="CB539" s="2"/>
      <c r="CC539" s="2" t="s">
        <v>79</v>
      </c>
      <c r="CD539" s="2">
        <v>1645</v>
      </c>
      <c r="CE539" s="2" t="s">
        <v>89</v>
      </c>
      <c r="CF539" s="5">
        <v>42985</v>
      </c>
      <c r="CG539" s="2"/>
      <c r="CH539" s="2"/>
      <c r="CI539" s="2">
        <v>1</v>
      </c>
      <c r="CJ539" s="2">
        <v>1</v>
      </c>
      <c r="CK539" s="2">
        <v>22</v>
      </c>
      <c r="CL539" s="2" t="s">
        <v>85</v>
      </c>
      <c r="CM539" s="2"/>
    </row>
    <row r="540" spans="1:91">
      <c r="A540" s="2" t="s">
        <v>71</v>
      </c>
      <c r="B540" s="2" t="s">
        <v>72</v>
      </c>
      <c r="C540" s="2" t="s">
        <v>73</v>
      </c>
      <c r="D540" s="2"/>
      <c r="E540" s="2" t="str">
        <f>"FES1162573064"</f>
        <v>FES1162573064</v>
      </c>
      <c r="F540" s="3">
        <v>42983</v>
      </c>
      <c r="G540" s="2">
        <v>201803</v>
      </c>
      <c r="H540" s="2" t="s">
        <v>78</v>
      </c>
      <c r="I540" s="2" t="s">
        <v>79</v>
      </c>
      <c r="J540" s="2" t="s">
        <v>80</v>
      </c>
      <c r="K540" s="2" t="s">
        <v>77</v>
      </c>
      <c r="L540" s="2" t="s">
        <v>166</v>
      </c>
      <c r="M540" s="2" t="s">
        <v>167</v>
      </c>
      <c r="N540" s="2" t="s">
        <v>1007</v>
      </c>
      <c r="O540" s="2" t="s">
        <v>81</v>
      </c>
      <c r="P540" s="2" t="str">
        <f>"2170588183                    "</f>
        <v xml:space="preserve">2170588183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3.13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1</v>
      </c>
      <c r="BJ540" s="2">
        <v>0.2</v>
      </c>
      <c r="BK540" s="2">
        <v>1</v>
      </c>
      <c r="BL540" s="2">
        <v>32.380000000000003</v>
      </c>
      <c r="BM540" s="2">
        <v>4.53</v>
      </c>
      <c r="BN540" s="2">
        <v>36.909999999999997</v>
      </c>
      <c r="BO540" s="2">
        <v>36.909999999999997</v>
      </c>
      <c r="BP540" s="2"/>
      <c r="BQ540" s="2" t="s">
        <v>1008</v>
      </c>
      <c r="BR540" s="2" t="s">
        <v>82</v>
      </c>
      <c r="BS540" s="3">
        <v>42984</v>
      </c>
      <c r="BT540" s="4">
        <v>0.3430555555555555</v>
      </c>
      <c r="BU540" s="2" t="s">
        <v>1009</v>
      </c>
      <c r="BV540" s="2" t="s">
        <v>95</v>
      </c>
      <c r="BW540" s="2"/>
      <c r="BX540" s="2"/>
      <c r="BY540" s="2">
        <v>1200</v>
      </c>
      <c r="BZ540" s="2"/>
      <c r="CA540" s="2" t="s">
        <v>1010</v>
      </c>
      <c r="CB540" s="2"/>
      <c r="CC540" s="2" t="s">
        <v>167</v>
      </c>
      <c r="CD540" s="2">
        <v>1451</v>
      </c>
      <c r="CE540" s="2" t="s">
        <v>89</v>
      </c>
      <c r="CF540" s="5">
        <v>42985</v>
      </c>
      <c r="CG540" s="2"/>
      <c r="CH540" s="2"/>
      <c r="CI540" s="2">
        <v>1</v>
      </c>
      <c r="CJ540" s="2">
        <v>1</v>
      </c>
      <c r="CK540" s="2">
        <v>22</v>
      </c>
      <c r="CL540" s="2" t="s">
        <v>85</v>
      </c>
      <c r="CM540" s="2"/>
    </row>
    <row r="541" spans="1:91">
      <c r="A541" s="2" t="s">
        <v>71</v>
      </c>
      <c r="B541" s="2" t="s">
        <v>72</v>
      </c>
      <c r="C541" s="2" t="s">
        <v>73</v>
      </c>
      <c r="D541" s="2"/>
      <c r="E541" s="2" t="str">
        <f>"FES1162573532"</f>
        <v>FES1162573532</v>
      </c>
      <c r="F541" s="3">
        <v>42983</v>
      </c>
      <c r="G541" s="2">
        <v>201803</v>
      </c>
      <c r="H541" s="2" t="s">
        <v>78</v>
      </c>
      <c r="I541" s="2" t="s">
        <v>79</v>
      </c>
      <c r="J541" s="2" t="s">
        <v>80</v>
      </c>
      <c r="K541" s="2" t="s">
        <v>77</v>
      </c>
      <c r="L541" s="2" t="s">
        <v>127</v>
      </c>
      <c r="M541" s="2" t="s">
        <v>128</v>
      </c>
      <c r="N541" s="2" t="s">
        <v>561</v>
      </c>
      <c r="O541" s="2" t="s">
        <v>81</v>
      </c>
      <c r="P541" s="2" t="str">
        <f>"2170588675                    "</f>
        <v xml:space="preserve">2170588675 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8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3.6</v>
      </c>
      <c r="BJ541" s="2">
        <v>1.6</v>
      </c>
      <c r="BK541" s="2">
        <v>4</v>
      </c>
      <c r="BL541" s="2">
        <v>82.88</v>
      </c>
      <c r="BM541" s="2">
        <v>11.6</v>
      </c>
      <c r="BN541" s="2">
        <v>94.48</v>
      </c>
      <c r="BO541" s="2">
        <v>94.48</v>
      </c>
      <c r="BP541" s="2"/>
      <c r="BQ541" s="2" t="s">
        <v>111</v>
      </c>
      <c r="BR541" s="2" t="s">
        <v>82</v>
      </c>
      <c r="BS541" s="3">
        <v>42984</v>
      </c>
      <c r="BT541" s="4">
        <v>0.31944444444444448</v>
      </c>
      <c r="BU541" s="2" t="s">
        <v>1002</v>
      </c>
      <c r="BV541" s="2" t="s">
        <v>95</v>
      </c>
      <c r="BW541" s="2"/>
      <c r="BX541" s="2"/>
      <c r="BY541" s="2">
        <v>8240.23</v>
      </c>
      <c r="BZ541" s="2"/>
      <c r="CA541" s="2"/>
      <c r="CB541" s="2"/>
      <c r="CC541" s="2" t="s">
        <v>128</v>
      </c>
      <c r="CD541" s="2">
        <v>6001</v>
      </c>
      <c r="CE541" s="2" t="s">
        <v>185</v>
      </c>
      <c r="CF541" s="5">
        <v>42985</v>
      </c>
      <c r="CG541" s="2"/>
      <c r="CH541" s="2"/>
      <c r="CI541" s="2">
        <v>1</v>
      </c>
      <c r="CJ541" s="2">
        <v>1</v>
      </c>
      <c r="CK541" s="2">
        <v>21</v>
      </c>
      <c r="CL541" s="2" t="s">
        <v>85</v>
      </c>
      <c r="CM541" s="2"/>
    </row>
    <row r="542" spans="1:91">
      <c r="A542" s="2" t="s">
        <v>71</v>
      </c>
      <c r="B542" s="2" t="s">
        <v>72</v>
      </c>
      <c r="C542" s="2" t="s">
        <v>73</v>
      </c>
      <c r="D542" s="2"/>
      <c r="E542" s="2" t="str">
        <f>"FES1162573054"</f>
        <v>FES1162573054</v>
      </c>
      <c r="F542" s="3">
        <v>42983</v>
      </c>
      <c r="G542" s="2">
        <v>201803</v>
      </c>
      <c r="H542" s="2" t="s">
        <v>78</v>
      </c>
      <c r="I542" s="2" t="s">
        <v>79</v>
      </c>
      <c r="J542" s="2" t="s">
        <v>80</v>
      </c>
      <c r="K542" s="2" t="s">
        <v>77</v>
      </c>
      <c r="L542" s="2" t="s">
        <v>394</v>
      </c>
      <c r="M542" s="2" t="s">
        <v>395</v>
      </c>
      <c r="N542" s="2" t="s">
        <v>1011</v>
      </c>
      <c r="O542" s="2" t="s">
        <v>81</v>
      </c>
      <c r="P542" s="2" t="str">
        <f>"2170588083                    "</f>
        <v xml:space="preserve">2170588083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3.13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1</v>
      </c>
      <c r="BJ542" s="2">
        <v>0.2</v>
      </c>
      <c r="BK542" s="2">
        <v>1</v>
      </c>
      <c r="BL542" s="2">
        <v>32.380000000000003</v>
      </c>
      <c r="BM542" s="2">
        <v>4.53</v>
      </c>
      <c r="BN542" s="2">
        <v>36.909999999999997</v>
      </c>
      <c r="BO542" s="2">
        <v>36.909999999999997</v>
      </c>
      <c r="BP542" s="2"/>
      <c r="BQ542" s="2" t="s">
        <v>1012</v>
      </c>
      <c r="BR542" s="2" t="s">
        <v>82</v>
      </c>
      <c r="BS542" s="3">
        <v>42984</v>
      </c>
      <c r="BT542" s="4">
        <v>0.47569444444444442</v>
      </c>
      <c r="BU542" s="2" t="s">
        <v>1013</v>
      </c>
      <c r="BV542" s="2" t="s">
        <v>95</v>
      </c>
      <c r="BW542" s="2"/>
      <c r="BX542" s="2"/>
      <c r="BY542" s="2">
        <v>1200</v>
      </c>
      <c r="BZ542" s="2"/>
      <c r="CA542" s="2" t="s">
        <v>658</v>
      </c>
      <c r="CB542" s="2"/>
      <c r="CC542" s="2" t="s">
        <v>395</v>
      </c>
      <c r="CD542" s="2">
        <v>2163</v>
      </c>
      <c r="CE542" s="2" t="s">
        <v>89</v>
      </c>
      <c r="CF542" s="5">
        <v>42985</v>
      </c>
      <c r="CG542" s="2"/>
      <c r="CH542" s="2"/>
      <c r="CI542" s="2">
        <v>1</v>
      </c>
      <c r="CJ542" s="2">
        <v>1</v>
      </c>
      <c r="CK542" s="2">
        <v>22</v>
      </c>
      <c r="CL542" s="2" t="s">
        <v>85</v>
      </c>
      <c r="CM542" s="2"/>
    </row>
    <row r="543" spans="1:91">
      <c r="A543" s="2" t="s">
        <v>71</v>
      </c>
      <c r="B543" s="2" t="s">
        <v>72</v>
      </c>
      <c r="C543" s="2" t="s">
        <v>73</v>
      </c>
      <c r="D543" s="2"/>
      <c r="E543" s="2" t="str">
        <f>"FES1162573170"</f>
        <v>FES1162573170</v>
      </c>
      <c r="F543" s="3">
        <v>42983</v>
      </c>
      <c r="G543" s="2">
        <v>201803</v>
      </c>
      <c r="H543" s="2" t="s">
        <v>78</v>
      </c>
      <c r="I543" s="2" t="s">
        <v>79</v>
      </c>
      <c r="J543" s="2" t="s">
        <v>80</v>
      </c>
      <c r="K543" s="2" t="s">
        <v>77</v>
      </c>
      <c r="L543" s="2" t="s">
        <v>166</v>
      </c>
      <c r="M543" s="2" t="s">
        <v>167</v>
      </c>
      <c r="N543" s="2" t="s">
        <v>1014</v>
      </c>
      <c r="O543" s="2" t="s">
        <v>81</v>
      </c>
      <c r="P543" s="2" t="str">
        <f>"21705834580                   "</f>
        <v xml:space="preserve">21705834580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3.13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1</v>
      </c>
      <c r="BJ543" s="2">
        <v>0.2</v>
      </c>
      <c r="BK543" s="2">
        <v>1</v>
      </c>
      <c r="BL543" s="2">
        <v>32.380000000000003</v>
      </c>
      <c r="BM543" s="2">
        <v>4.53</v>
      </c>
      <c r="BN543" s="2">
        <v>36.909999999999997</v>
      </c>
      <c r="BO543" s="2">
        <v>36.909999999999997</v>
      </c>
      <c r="BP543" s="2"/>
      <c r="BQ543" s="2" t="s">
        <v>1015</v>
      </c>
      <c r="BR543" s="2" t="s">
        <v>82</v>
      </c>
      <c r="BS543" s="3">
        <v>42984</v>
      </c>
      <c r="BT543" s="4">
        <v>0.33819444444444446</v>
      </c>
      <c r="BU543" s="2" t="s">
        <v>1016</v>
      </c>
      <c r="BV543" s="2" t="s">
        <v>95</v>
      </c>
      <c r="BW543" s="2"/>
      <c r="BX543" s="2"/>
      <c r="BY543" s="2">
        <v>1200</v>
      </c>
      <c r="BZ543" s="2"/>
      <c r="CA543" s="2" t="s">
        <v>1010</v>
      </c>
      <c r="CB543" s="2"/>
      <c r="CC543" s="2" t="s">
        <v>167</v>
      </c>
      <c r="CD543" s="2">
        <v>1451</v>
      </c>
      <c r="CE543" s="2" t="s">
        <v>89</v>
      </c>
      <c r="CF543" s="5">
        <v>42985</v>
      </c>
      <c r="CG543" s="2"/>
      <c r="CH543" s="2"/>
      <c r="CI543" s="2">
        <v>1</v>
      </c>
      <c r="CJ543" s="2">
        <v>1</v>
      </c>
      <c r="CK543" s="2">
        <v>22</v>
      </c>
      <c r="CL543" s="2" t="s">
        <v>85</v>
      </c>
      <c r="CM543" s="2"/>
    </row>
    <row r="544" spans="1:91">
      <c r="A544" s="2" t="s">
        <v>71</v>
      </c>
      <c r="B544" s="2" t="s">
        <v>72</v>
      </c>
      <c r="C544" s="2" t="s">
        <v>73</v>
      </c>
      <c r="D544" s="2"/>
      <c r="E544" s="2" t="str">
        <f>"FES1162573514"</f>
        <v>FES1162573514</v>
      </c>
      <c r="F544" s="3">
        <v>42983</v>
      </c>
      <c r="G544" s="2">
        <v>201803</v>
      </c>
      <c r="H544" s="2" t="s">
        <v>78</v>
      </c>
      <c r="I544" s="2" t="s">
        <v>79</v>
      </c>
      <c r="J544" s="2" t="s">
        <v>80</v>
      </c>
      <c r="K544" s="2" t="s">
        <v>77</v>
      </c>
      <c r="L544" s="2" t="s">
        <v>127</v>
      </c>
      <c r="M544" s="2" t="s">
        <v>128</v>
      </c>
      <c r="N544" s="2" t="s">
        <v>880</v>
      </c>
      <c r="O544" s="2" t="s">
        <v>81</v>
      </c>
      <c r="P544" s="2" t="str">
        <f>"2170588827                    "</f>
        <v xml:space="preserve">2170588827 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9.01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4.0999999999999996</v>
      </c>
      <c r="BJ544" s="2">
        <v>3.4</v>
      </c>
      <c r="BK544" s="2">
        <v>4.5</v>
      </c>
      <c r="BL544" s="2">
        <v>93.25</v>
      </c>
      <c r="BM544" s="2">
        <v>13.06</v>
      </c>
      <c r="BN544" s="2">
        <v>106.31</v>
      </c>
      <c r="BO544" s="2">
        <v>106.31</v>
      </c>
      <c r="BP544" s="2"/>
      <c r="BQ544" s="2" t="s">
        <v>881</v>
      </c>
      <c r="BR544" s="2" t="s">
        <v>82</v>
      </c>
      <c r="BS544" s="3">
        <v>42984</v>
      </c>
      <c r="BT544" s="4">
        <v>0.43611111111111112</v>
      </c>
      <c r="BU544" s="2" t="s">
        <v>1017</v>
      </c>
      <c r="BV544" s="2" t="s">
        <v>95</v>
      </c>
      <c r="BW544" s="2"/>
      <c r="BX544" s="2"/>
      <c r="BY544" s="2">
        <v>16756.740000000002</v>
      </c>
      <c r="BZ544" s="2"/>
      <c r="CA544" s="2" t="s">
        <v>132</v>
      </c>
      <c r="CB544" s="2"/>
      <c r="CC544" s="2" t="s">
        <v>128</v>
      </c>
      <c r="CD544" s="2">
        <v>6012</v>
      </c>
      <c r="CE544" s="2" t="s">
        <v>126</v>
      </c>
      <c r="CF544" s="5">
        <v>42985</v>
      </c>
      <c r="CG544" s="2"/>
      <c r="CH544" s="2"/>
      <c r="CI544" s="2">
        <v>1</v>
      </c>
      <c r="CJ544" s="2">
        <v>1</v>
      </c>
      <c r="CK544" s="2">
        <v>21</v>
      </c>
      <c r="CL544" s="2" t="s">
        <v>85</v>
      </c>
      <c r="CM544" s="2"/>
    </row>
    <row r="545" spans="1:91">
      <c r="A545" s="2" t="s">
        <v>71</v>
      </c>
      <c r="B545" s="2" t="s">
        <v>72</v>
      </c>
      <c r="C545" s="2" t="s">
        <v>73</v>
      </c>
      <c r="D545" s="2"/>
      <c r="E545" s="2" t="str">
        <f>"FES1162573531"</f>
        <v>FES1162573531</v>
      </c>
      <c r="F545" s="3">
        <v>42983</v>
      </c>
      <c r="G545" s="2">
        <v>201803</v>
      </c>
      <c r="H545" s="2" t="s">
        <v>78</v>
      </c>
      <c r="I545" s="2" t="s">
        <v>79</v>
      </c>
      <c r="J545" s="2" t="s">
        <v>80</v>
      </c>
      <c r="K545" s="2" t="s">
        <v>77</v>
      </c>
      <c r="L545" s="2" t="s">
        <v>317</v>
      </c>
      <c r="M545" s="2" t="s">
        <v>318</v>
      </c>
      <c r="N545" s="2" t="s">
        <v>575</v>
      </c>
      <c r="O545" s="2" t="s">
        <v>81</v>
      </c>
      <c r="P545" s="2" t="str">
        <f>"2170588673                    "</f>
        <v xml:space="preserve">2170588673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9.01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4.0999999999999996</v>
      </c>
      <c r="BJ545" s="2">
        <v>3.3</v>
      </c>
      <c r="BK545" s="2">
        <v>4.5</v>
      </c>
      <c r="BL545" s="2">
        <v>93.25</v>
      </c>
      <c r="BM545" s="2">
        <v>13.06</v>
      </c>
      <c r="BN545" s="2">
        <v>106.31</v>
      </c>
      <c r="BO545" s="2">
        <v>106.31</v>
      </c>
      <c r="BP545" s="2"/>
      <c r="BQ545" s="2" t="s">
        <v>576</v>
      </c>
      <c r="BR545" s="2" t="s">
        <v>82</v>
      </c>
      <c r="BS545" s="3">
        <v>42984</v>
      </c>
      <c r="BT545" s="4">
        <v>0.31527777777777777</v>
      </c>
      <c r="BU545" s="2" t="s">
        <v>1018</v>
      </c>
      <c r="BV545" s="2" t="s">
        <v>95</v>
      </c>
      <c r="BW545" s="2"/>
      <c r="BX545" s="2"/>
      <c r="BY545" s="2">
        <v>16471.060000000001</v>
      </c>
      <c r="BZ545" s="2"/>
      <c r="CA545" s="2" t="s">
        <v>322</v>
      </c>
      <c r="CB545" s="2"/>
      <c r="CC545" s="2" t="s">
        <v>318</v>
      </c>
      <c r="CD545" s="2">
        <v>6229</v>
      </c>
      <c r="CE545" s="2" t="s">
        <v>126</v>
      </c>
      <c r="CF545" s="5">
        <v>42985</v>
      </c>
      <c r="CG545" s="2"/>
      <c r="CH545" s="2"/>
      <c r="CI545" s="2">
        <v>1</v>
      </c>
      <c r="CJ545" s="2">
        <v>1</v>
      </c>
      <c r="CK545" s="2">
        <v>21</v>
      </c>
      <c r="CL545" s="2" t="s">
        <v>85</v>
      </c>
      <c r="CM545" s="2"/>
    </row>
    <row r="546" spans="1:91">
      <c r="A546" s="2" t="s">
        <v>71</v>
      </c>
      <c r="B546" s="2" t="s">
        <v>72</v>
      </c>
      <c r="C546" s="2" t="s">
        <v>73</v>
      </c>
      <c r="D546" s="2"/>
      <c r="E546" s="2" t="str">
        <f>"FES1162573547"</f>
        <v>FES1162573547</v>
      </c>
      <c r="F546" s="3">
        <v>42983</v>
      </c>
      <c r="G546" s="2">
        <v>201803</v>
      </c>
      <c r="H546" s="2" t="s">
        <v>78</v>
      </c>
      <c r="I546" s="2" t="s">
        <v>79</v>
      </c>
      <c r="J546" s="2" t="s">
        <v>80</v>
      </c>
      <c r="K546" s="2" t="s">
        <v>77</v>
      </c>
      <c r="L546" s="2" t="s">
        <v>127</v>
      </c>
      <c r="M546" s="2" t="s">
        <v>128</v>
      </c>
      <c r="N546" s="2" t="s">
        <v>640</v>
      </c>
      <c r="O546" s="2" t="s">
        <v>81</v>
      </c>
      <c r="P546" s="2" t="str">
        <f>"21705883766                   "</f>
        <v xml:space="preserve">21705883766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6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2.9</v>
      </c>
      <c r="BJ546" s="2">
        <v>1.4</v>
      </c>
      <c r="BK546" s="2">
        <v>3</v>
      </c>
      <c r="BL546" s="2">
        <v>62.16</v>
      </c>
      <c r="BM546" s="2">
        <v>8.6999999999999993</v>
      </c>
      <c r="BN546" s="2">
        <v>70.86</v>
      </c>
      <c r="BO546" s="2">
        <v>70.86</v>
      </c>
      <c r="BP546" s="2"/>
      <c r="BQ546" s="2" t="s">
        <v>99</v>
      </c>
      <c r="BR546" s="2" t="s">
        <v>82</v>
      </c>
      <c r="BS546" s="3">
        <v>42984</v>
      </c>
      <c r="BT546" s="4">
        <v>0.35416666666666669</v>
      </c>
      <c r="BU546" s="2" t="s">
        <v>1019</v>
      </c>
      <c r="BV546" s="2" t="s">
        <v>95</v>
      </c>
      <c r="BW546" s="2"/>
      <c r="BX546" s="2"/>
      <c r="BY546" s="2">
        <v>7118.43</v>
      </c>
      <c r="BZ546" s="2"/>
      <c r="CA546" s="2" t="s">
        <v>132</v>
      </c>
      <c r="CB546" s="2"/>
      <c r="CC546" s="2" t="s">
        <v>128</v>
      </c>
      <c r="CD546" s="2">
        <v>6001</v>
      </c>
      <c r="CE546" s="2" t="s">
        <v>126</v>
      </c>
      <c r="CF546" s="5">
        <v>42985</v>
      </c>
      <c r="CG546" s="2"/>
      <c r="CH546" s="2"/>
      <c r="CI546" s="2">
        <v>1</v>
      </c>
      <c r="CJ546" s="2">
        <v>1</v>
      </c>
      <c r="CK546" s="2">
        <v>21</v>
      </c>
      <c r="CL546" s="2" t="s">
        <v>85</v>
      </c>
      <c r="CM546" s="2"/>
    </row>
    <row r="547" spans="1:91">
      <c r="A547" s="2" t="s">
        <v>71</v>
      </c>
      <c r="B547" s="2" t="s">
        <v>72</v>
      </c>
      <c r="C547" s="2" t="s">
        <v>73</v>
      </c>
      <c r="D547" s="2"/>
      <c r="E547" s="2" t="str">
        <f>"FES1162573250"</f>
        <v>FES1162573250</v>
      </c>
      <c r="F547" s="3">
        <v>42983</v>
      </c>
      <c r="G547" s="2">
        <v>201803</v>
      </c>
      <c r="H547" s="2" t="s">
        <v>78</v>
      </c>
      <c r="I547" s="2" t="s">
        <v>79</v>
      </c>
      <c r="J547" s="2" t="s">
        <v>80</v>
      </c>
      <c r="K547" s="2" t="s">
        <v>77</v>
      </c>
      <c r="L547" s="2" t="s">
        <v>203</v>
      </c>
      <c r="M547" s="2" t="s">
        <v>204</v>
      </c>
      <c r="N547" s="2" t="s">
        <v>1020</v>
      </c>
      <c r="O547" s="2" t="s">
        <v>81</v>
      </c>
      <c r="P547" s="2" t="str">
        <f>"2170588606                    "</f>
        <v xml:space="preserve">2170588606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3.13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0.9</v>
      </c>
      <c r="BJ547" s="2">
        <v>1.7</v>
      </c>
      <c r="BK547" s="2">
        <v>2</v>
      </c>
      <c r="BL547" s="2">
        <v>32.380000000000003</v>
      </c>
      <c r="BM547" s="2">
        <v>4.53</v>
      </c>
      <c r="BN547" s="2">
        <v>36.909999999999997</v>
      </c>
      <c r="BO547" s="2">
        <v>36.909999999999997</v>
      </c>
      <c r="BP547" s="2"/>
      <c r="BQ547" s="2" t="s">
        <v>1021</v>
      </c>
      <c r="BR547" s="2" t="s">
        <v>82</v>
      </c>
      <c r="BS547" s="3">
        <v>42984</v>
      </c>
      <c r="BT547" s="4">
        <v>0.47361111111111115</v>
      </c>
      <c r="BU547" s="2" t="s">
        <v>294</v>
      </c>
      <c r="BV547" s="2" t="s">
        <v>85</v>
      </c>
      <c r="BW547" s="2" t="s">
        <v>113</v>
      </c>
      <c r="BX547" s="2" t="s">
        <v>295</v>
      </c>
      <c r="BY547" s="2">
        <v>8403.07</v>
      </c>
      <c r="BZ547" s="2"/>
      <c r="CA547" s="2"/>
      <c r="CB547" s="2"/>
      <c r="CC547" s="2" t="s">
        <v>204</v>
      </c>
      <c r="CD547" s="2">
        <v>1406</v>
      </c>
      <c r="CE547" s="2" t="s">
        <v>126</v>
      </c>
      <c r="CF547" s="5">
        <v>42985</v>
      </c>
      <c r="CG547" s="2"/>
      <c r="CH547" s="2"/>
      <c r="CI547" s="2">
        <v>1</v>
      </c>
      <c r="CJ547" s="2">
        <v>1</v>
      </c>
      <c r="CK547" s="2">
        <v>22</v>
      </c>
      <c r="CL547" s="2" t="s">
        <v>85</v>
      </c>
      <c r="CM547" s="2"/>
    </row>
    <row r="548" spans="1:91">
      <c r="A548" s="2" t="s">
        <v>71</v>
      </c>
      <c r="B548" s="2" t="s">
        <v>72</v>
      </c>
      <c r="C548" s="2" t="s">
        <v>73</v>
      </c>
      <c r="D548" s="2"/>
      <c r="E548" s="2" t="str">
        <f>"FES1162573172"</f>
        <v>FES1162573172</v>
      </c>
      <c r="F548" s="3">
        <v>42983</v>
      </c>
      <c r="G548" s="2">
        <v>201803</v>
      </c>
      <c r="H548" s="2" t="s">
        <v>78</v>
      </c>
      <c r="I548" s="2" t="s">
        <v>79</v>
      </c>
      <c r="J548" s="2" t="s">
        <v>80</v>
      </c>
      <c r="K548" s="2" t="s">
        <v>77</v>
      </c>
      <c r="L548" s="2" t="s">
        <v>171</v>
      </c>
      <c r="M548" s="2" t="s">
        <v>172</v>
      </c>
      <c r="N548" s="2" t="s">
        <v>173</v>
      </c>
      <c r="O548" s="2" t="s">
        <v>81</v>
      </c>
      <c r="P548" s="2" t="str">
        <f>"2170585154                    "</f>
        <v xml:space="preserve">2170585154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3.13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1.4</v>
      </c>
      <c r="BJ548" s="2">
        <v>0.2</v>
      </c>
      <c r="BK548" s="2">
        <v>2</v>
      </c>
      <c r="BL548" s="2">
        <v>32.380000000000003</v>
      </c>
      <c r="BM548" s="2">
        <v>4.53</v>
      </c>
      <c r="BN548" s="2">
        <v>36.909999999999997</v>
      </c>
      <c r="BO548" s="2">
        <v>36.909999999999997</v>
      </c>
      <c r="BP548" s="2"/>
      <c r="BQ548" s="2" t="s">
        <v>111</v>
      </c>
      <c r="BR548" s="2" t="s">
        <v>82</v>
      </c>
      <c r="BS548" s="3">
        <v>42984</v>
      </c>
      <c r="BT548" s="4">
        <v>0.40902777777777777</v>
      </c>
      <c r="BU548" s="2" t="s">
        <v>1022</v>
      </c>
      <c r="BV548" s="2" t="s">
        <v>95</v>
      </c>
      <c r="BW548" s="2"/>
      <c r="BX548" s="2"/>
      <c r="BY548" s="2">
        <v>1200</v>
      </c>
      <c r="BZ548" s="2"/>
      <c r="CA548" s="2" t="s">
        <v>718</v>
      </c>
      <c r="CB548" s="2"/>
      <c r="CC548" s="2" t="s">
        <v>172</v>
      </c>
      <c r="CD548" s="2">
        <v>1459</v>
      </c>
      <c r="CE548" s="2" t="s">
        <v>89</v>
      </c>
      <c r="CF548" s="5">
        <v>42985</v>
      </c>
      <c r="CG548" s="2"/>
      <c r="CH548" s="2"/>
      <c r="CI548" s="2">
        <v>1</v>
      </c>
      <c r="CJ548" s="2">
        <v>1</v>
      </c>
      <c r="CK548" s="2">
        <v>22</v>
      </c>
      <c r="CL548" s="2" t="s">
        <v>85</v>
      </c>
      <c r="CM548" s="2"/>
    </row>
    <row r="549" spans="1:91">
      <c r="A549" s="2" t="s">
        <v>71</v>
      </c>
      <c r="B549" s="2" t="s">
        <v>72</v>
      </c>
      <c r="C549" s="2" t="s">
        <v>73</v>
      </c>
      <c r="D549" s="2"/>
      <c r="E549" s="2" t="str">
        <f>"FES1162573519"</f>
        <v>FES1162573519</v>
      </c>
      <c r="F549" s="3">
        <v>42983</v>
      </c>
      <c r="G549" s="2">
        <v>201803</v>
      </c>
      <c r="H549" s="2" t="s">
        <v>78</v>
      </c>
      <c r="I549" s="2" t="s">
        <v>79</v>
      </c>
      <c r="J549" s="2" t="s">
        <v>80</v>
      </c>
      <c r="K549" s="2" t="s">
        <v>77</v>
      </c>
      <c r="L549" s="2" t="s">
        <v>127</v>
      </c>
      <c r="M549" s="2" t="s">
        <v>128</v>
      </c>
      <c r="N549" s="2" t="s">
        <v>1023</v>
      </c>
      <c r="O549" s="2" t="s">
        <v>81</v>
      </c>
      <c r="P549" s="2" t="str">
        <f>"21705888833                   "</f>
        <v xml:space="preserve">21705888833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5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2.4</v>
      </c>
      <c r="BJ549" s="2">
        <v>1.1000000000000001</v>
      </c>
      <c r="BK549" s="2">
        <v>2.5</v>
      </c>
      <c r="BL549" s="2">
        <v>51.8</v>
      </c>
      <c r="BM549" s="2">
        <v>7.25</v>
      </c>
      <c r="BN549" s="2">
        <v>59.05</v>
      </c>
      <c r="BO549" s="2">
        <v>59.05</v>
      </c>
      <c r="BP549" s="2"/>
      <c r="BQ549" s="2" t="s">
        <v>1024</v>
      </c>
      <c r="BR549" s="2" t="s">
        <v>82</v>
      </c>
      <c r="BS549" s="3">
        <v>42984</v>
      </c>
      <c r="BT549" s="4">
        <v>0.33333333333333331</v>
      </c>
      <c r="BU549" s="2" t="s">
        <v>1025</v>
      </c>
      <c r="BV549" s="2" t="s">
        <v>95</v>
      </c>
      <c r="BW549" s="2"/>
      <c r="BX549" s="2"/>
      <c r="BY549" s="2">
        <v>5564.06</v>
      </c>
      <c r="BZ549" s="2"/>
      <c r="CA549" s="2" t="s">
        <v>132</v>
      </c>
      <c r="CB549" s="2"/>
      <c r="CC549" s="2" t="s">
        <v>128</v>
      </c>
      <c r="CD549" s="2">
        <v>6001</v>
      </c>
      <c r="CE549" s="2" t="s">
        <v>999</v>
      </c>
      <c r="CF549" s="5">
        <v>42985</v>
      </c>
      <c r="CG549" s="2"/>
      <c r="CH549" s="2"/>
      <c r="CI549" s="2">
        <v>1</v>
      </c>
      <c r="CJ549" s="2">
        <v>1</v>
      </c>
      <c r="CK549" s="2">
        <v>21</v>
      </c>
      <c r="CL549" s="2" t="s">
        <v>85</v>
      </c>
      <c r="CM549" s="2"/>
    </row>
    <row r="550" spans="1:91">
      <c r="A550" s="2" t="s">
        <v>71</v>
      </c>
      <c r="B550" s="2" t="s">
        <v>72</v>
      </c>
      <c r="C550" s="2" t="s">
        <v>73</v>
      </c>
      <c r="D550" s="2"/>
      <c r="E550" s="2" t="str">
        <f>"FES1162573554"</f>
        <v>FES1162573554</v>
      </c>
      <c r="F550" s="3">
        <v>42983</v>
      </c>
      <c r="G550" s="2">
        <v>201803</v>
      </c>
      <c r="H550" s="2" t="s">
        <v>78</v>
      </c>
      <c r="I550" s="2" t="s">
        <v>79</v>
      </c>
      <c r="J550" s="2" t="s">
        <v>80</v>
      </c>
      <c r="K550" s="2" t="s">
        <v>77</v>
      </c>
      <c r="L550" s="2" t="s">
        <v>326</v>
      </c>
      <c r="M550" s="2" t="s">
        <v>326</v>
      </c>
      <c r="N550" s="2" t="s">
        <v>327</v>
      </c>
      <c r="O550" s="2" t="s">
        <v>81</v>
      </c>
      <c r="P550" s="2" t="str">
        <f>"2170587556                    "</f>
        <v xml:space="preserve">2170587556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4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1</v>
      </c>
      <c r="BI550" s="2">
        <v>1.1000000000000001</v>
      </c>
      <c r="BJ550" s="2">
        <v>0.8</v>
      </c>
      <c r="BK550" s="2">
        <v>1.5</v>
      </c>
      <c r="BL550" s="2">
        <v>41.44</v>
      </c>
      <c r="BM550" s="2">
        <v>5.8</v>
      </c>
      <c r="BN550" s="2">
        <v>47.24</v>
      </c>
      <c r="BO550" s="2">
        <v>47.24</v>
      </c>
      <c r="BP550" s="2"/>
      <c r="BQ550" s="2" t="s">
        <v>111</v>
      </c>
      <c r="BR550" s="2" t="s">
        <v>82</v>
      </c>
      <c r="BS550" s="3">
        <v>42984</v>
      </c>
      <c r="BT550" s="4">
        <v>0.47569444444444442</v>
      </c>
      <c r="BU550" s="2" t="s">
        <v>328</v>
      </c>
      <c r="BV550" s="2" t="s">
        <v>95</v>
      </c>
      <c r="BW550" s="2"/>
      <c r="BX550" s="2"/>
      <c r="BY550" s="2">
        <v>4116.84</v>
      </c>
      <c r="BZ550" s="2"/>
      <c r="CA550" s="2"/>
      <c r="CB550" s="2"/>
      <c r="CC550" s="2" t="s">
        <v>326</v>
      </c>
      <c r="CD550" s="2">
        <v>7646</v>
      </c>
      <c r="CE550" s="2" t="s">
        <v>185</v>
      </c>
      <c r="CF550" s="5">
        <v>42985</v>
      </c>
      <c r="CG550" s="2"/>
      <c r="CH550" s="2"/>
      <c r="CI550" s="2">
        <v>1</v>
      </c>
      <c r="CJ550" s="2">
        <v>1</v>
      </c>
      <c r="CK550" s="2">
        <v>21</v>
      </c>
      <c r="CL550" s="2" t="s">
        <v>85</v>
      </c>
      <c r="CM550" s="2"/>
    </row>
    <row r="551" spans="1:91">
      <c r="A551" s="2" t="s">
        <v>71</v>
      </c>
      <c r="B551" s="2" t="s">
        <v>72</v>
      </c>
      <c r="C551" s="2" t="s">
        <v>73</v>
      </c>
      <c r="D551" s="2"/>
      <c r="E551" s="2" t="str">
        <f>"FES1162573056"</f>
        <v>FES1162573056</v>
      </c>
      <c r="F551" s="3">
        <v>42983</v>
      </c>
      <c r="G551" s="2">
        <v>201803</v>
      </c>
      <c r="H551" s="2" t="s">
        <v>78</v>
      </c>
      <c r="I551" s="2" t="s">
        <v>79</v>
      </c>
      <c r="J551" s="2" t="s">
        <v>80</v>
      </c>
      <c r="K551" s="2" t="s">
        <v>77</v>
      </c>
      <c r="L551" s="2" t="s">
        <v>96</v>
      </c>
      <c r="M551" s="2" t="s">
        <v>97</v>
      </c>
      <c r="N551" s="2" t="s">
        <v>438</v>
      </c>
      <c r="O551" s="2" t="s">
        <v>81</v>
      </c>
      <c r="P551" s="2" t="str">
        <f>"2170588095                    "</f>
        <v xml:space="preserve">2170588095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7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1</v>
      </c>
      <c r="BI551" s="2">
        <v>3.3</v>
      </c>
      <c r="BJ551" s="2">
        <v>1.4</v>
      </c>
      <c r="BK551" s="2">
        <v>3.5</v>
      </c>
      <c r="BL551" s="2">
        <v>72.52</v>
      </c>
      <c r="BM551" s="2">
        <v>10.15</v>
      </c>
      <c r="BN551" s="2">
        <v>82.67</v>
      </c>
      <c r="BO551" s="2">
        <v>82.67</v>
      </c>
      <c r="BP551" s="2"/>
      <c r="BQ551" s="2" t="s">
        <v>111</v>
      </c>
      <c r="BR551" s="2" t="s">
        <v>82</v>
      </c>
      <c r="BS551" s="3">
        <v>42984</v>
      </c>
      <c r="BT551" s="4">
        <v>0.42777777777777781</v>
      </c>
      <c r="BU551" s="2" t="s">
        <v>1026</v>
      </c>
      <c r="BV551" s="2" t="s">
        <v>95</v>
      </c>
      <c r="BW551" s="2"/>
      <c r="BX551" s="2"/>
      <c r="BY551" s="2">
        <v>6869.07</v>
      </c>
      <c r="BZ551" s="2"/>
      <c r="CA551" s="2"/>
      <c r="CB551" s="2"/>
      <c r="CC551" s="2" t="s">
        <v>97</v>
      </c>
      <c r="CD551" s="2">
        <v>3620</v>
      </c>
      <c r="CE551" s="2" t="s">
        <v>126</v>
      </c>
      <c r="CF551" s="5">
        <v>42985</v>
      </c>
      <c r="CG551" s="2"/>
      <c r="CH551" s="2"/>
      <c r="CI551" s="2">
        <v>1</v>
      </c>
      <c r="CJ551" s="2">
        <v>1</v>
      </c>
      <c r="CK551" s="2">
        <v>21</v>
      </c>
      <c r="CL551" s="2" t="s">
        <v>85</v>
      </c>
      <c r="CM551" s="2"/>
    </row>
    <row r="552" spans="1:91">
      <c r="A552" s="2" t="s">
        <v>71</v>
      </c>
      <c r="B552" s="2" t="s">
        <v>72</v>
      </c>
      <c r="C552" s="2" t="s">
        <v>73</v>
      </c>
      <c r="D552" s="2"/>
      <c r="E552" s="2" t="str">
        <f>"FES1162573182"</f>
        <v>FES1162573182</v>
      </c>
      <c r="F552" s="3">
        <v>42983</v>
      </c>
      <c r="G552" s="2">
        <v>201803</v>
      </c>
      <c r="H552" s="2" t="s">
        <v>78</v>
      </c>
      <c r="I552" s="2" t="s">
        <v>79</v>
      </c>
      <c r="J552" s="2" t="s">
        <v>80</v>
      </c>
      <c r="K552" s="2" t="s">
        <v>77</v>
      </c>
      <c r="L552" s="2" t="s">
        <v>394</v>
      </c>
      <c r="M552" s="2" t="s">
        <v>395</v>
      </c>
      <c r="N552" s="2" t="s">
        <v>1027</v>
      </c>
      <c r="O552" s="2" t="s">
        <v>81</v>
      </c>
      <c r="P552" s="2" t="str">
        <f>"2170585328                    "</f>
        <v xml:space="preserve">2170585328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3.13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1</v>
      </c>
      <c r="BI552" s="2">
        <v>1</v>
      </c>
      <c r="BJ552" s="2">
        <v>0.2</v>
      </c>
      <c r="BK552" s="2">
        <v>1</v>
      </c>
      <c r="BL552" s="2">
        <v>32.380000000000003</v>
      </c>
      <c r="BM552" s="2">
        <v>4.53</v>
      </c>
      <c r="BN552" s="2">
        <v>36.909999999999997</v>
      </c>
      <c r="BO552" s="2">
        <v>36.909999999999997</v>
      </c>
      <c r="BP552" s="2"/>
      <c r="BQ552" s="2" t="s">
        <v>111</v>
      </c>
      <c r="BR552" s="2" t="s">
        <v>82</v>
      </c>
      <c r="BS552" s="3">
        <v>42984</v>
      </c>
      <c r="BT552" s="4">
        <v>0.46875</v>
      </c>
      <c r="BU552" s="2" t="s">
        <v>294</v>
      </c>
      <c r="BV552" s="2" t="s">
        <v>95</v>
      </c>
      <c r="BW552" s="2"/>
      <c r="BX552" s="2"/>
      <c r="BY552" s="2">
        <v>1200</v>
      </c>
      <c r="BZ552" s="2"/>
      <c r="CA552" s="2"/>
      <c r="CB552" s="2"/>
      <c r="CC552" s="2" t="s">
        <v>395</v>
      </c>
      <c r="CD552" s="2">
        <v>2163</v>
      </c>
      <c r="CE552" s="2" t="s">
        <v>89</v>
      </c>
      <c r="CF552" s="5">
        <v>42985</v>
      </c>
      <c r="CG552" s="2"/>
      <c r="CH552" s="2"/>
      <c r="CI552" s="2">
        <v>1</v>
      </c>
      <c r="CJ552" s="2">
        <v>1</v>
      </c>
      <c r="CK552" s="2">
        <v>22</v>
      </c>
      <c r="CL552" s="2" t="s">
        <v>85</v>
      </c>
      <c r="CM552" s="2"/>
    </row>
    <row r="553" spans="1:91">
      <c r="A553" s="2" t="s">
        <v>71</v>
      </c>
      <c r="B553" s="2" t="s">
        <v>72</v>
      </c>
      <c r="C553" s="2" t="s">
        <v>73</v>
      </c>
      <c r="D553" s="2"/>
      <c r="E553" s="2" t="str">
        <f>"FES1162573116"</f>
        <v>FES1162573116</v>
      </c>
      <c r="F553" s="3">
        <v>42983</v>
      </c>
      <c r="G553" s="2">
        <v>201803</v>
      </c>
      <c r="H553" s="2" t="s">
        <v>78</v>
      </c>
      <c r="I553" s="2" t="s">
        <v>79</v>
      </c>
      <c r="J553" s="2" t="s">
        <v>80</v>
      </c>
      <c r="K553" s="2" t="s">
        <v>77</v>
      </c>
      <c r="L553" s="2" t="s">
        <v>159</v>
      </c>
      <c r="M553" s="2" t="s">
        <v>160</v>
      </c>
      <c r="N553" s="2" t="s">
        <v>1028</v>
      </c>
      <c r="O553" s="2" t="s">
        <v>81</v>
      </c>
      <c r="P553" s="2" t="str">
        <f>"2170588497                    "</f>
        <v xml:space="preserve">2170588497  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3.13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1</v>
      </c>
      <c r="BI553" s="2">
        <v>1</v>
      </c>
      <c r="BJ553" s="2">
        <v>0.2</v>
      </c>
      <c r="BK553" s="2">
        <v>1</v>
      </c>
      <c r="BL553" s="2">
        <v>32.380000000000003</v>
      </c>
      <c r="BM553" s="2">
        <v>4.53</v>
      </c>
      <c r="BN553" s="2">
        <v>36.909999999999997</v>
      </c>
      <c r="BO553" s="2">
        <v>36.909999999999997</v>
      </c>
      <c r="BP553" s="2"/>
      <c r="BQ553" s="2" t="s">
        <v>111</v>
      </c>
      <c r="BR553" s="2" t="s">
        <v>82</v>
      </c>
      <c r="BS553" s="3">
        <v>42984</v>
      </c>
      <c r="BT553" s="4">
        <v>0.41666666666666669</v>
      </c>
      <c r="BU553" s="2" t="s">
        <v>162</v>
      </c>
      <c r="BV553" s="2" t="s">
        <v>95</v>
      </c>
      <c r="BW553" s="2"/>
      <c r="BX553" s="2"/>
      <c r="BY553" s="2">
        <v>1200</v>
      </c>
      <c r="BZ553" s="2"/>
      <c r="CA553" s="2"/>
      <c r="CB553" s="2"/>
      <c r="CC553" s="2" t="s">
        <v>160</v>
      </c>
      <c r="CD553" s="2">
        <v>2068</v>
      </c>
      <c r="CE553" s="2" t="s">
        <v>89</v>
      </c>
      <c r="CF553" s="5">
        <v>42985</v>
      </c>
      <c r="CG553" s="2"/>
      <c r="CH553" s="2"/>
      <c r="CI553" s="2">
        <v>1</v>
      </c>
      <c r="CJ553" s="2">
        <v>1</v>
      </c>
      <c r="CK553" s="2">
        <v>22</v>
      </c>
      <c r="CL553" s="2" t="s">
        <v>85</v>
      </c>
      <c r="CM553" s="2"/>
    </row>
    <row r="554" spans="1:91">
      <c r="A554" s="2" t="s">
        <v>71</v>
      </c>
      <c r="B554" s="2" t="s">
        <v>72</v>
      </c>
      <c r="C554" s="2" t="s">
        <v>73</v>
      </c>
      <c r="D554" s="2"/>
      <c r="E554" s="2" t="str">
        <f>"FES1162573211"</f>
        <v>FES1162573211</v>
      </c>
      <c r="F554" s="3">
        <v>42983</v>
      </c>
      <c r="G554" s="2">
        <v>201803</v>
      </c>
      <c r="H554" s="2" t="s">
        <v>78</v>
      </c>
      <c r="I554" s="2" t="s">
        <v>79</v>
      </c>
      <c r="J554" s="2" t="s">
        <v>80</v>
      </c>
      <c r="K554" s="2" t="s">
        <v>77</v>
      </c>
      <c r="L554" s="2" t="s">
        <v>159</v>
      </c>
      <c r="M554" s="2" t="s">
        <v>160</v>
      </c>
      <c r="N554" s="2" t="s">
        <v>161</v>
      </c>
      <c r="O554" s="2" t="s">
        <v>81</v>
      </c>
      <c r="P554" s="2" t="str">
        <f>"2150588562                    "</f>
        <v xml:space="preserve">2150588562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3.13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1</v>
      </c>
      <c r="BJ554" s="2">
        <v>0.2</v>
      </c>
      <c r="BK554" s="2">
        <v>1</v>
      </c>
      <c r="BL554" s="2">
        <v>32.380000000000003</v>
      </c>
      <c r="BM554" s="2">
        <v>4.53</v>
      </c>
      <c r="BN554" s="2">
        <v>36.909999999999997</v>
      </c>
      <c r="BO554" s="2">
        <v>36.909999999999997</v>
      </c>
      <c r="BP554" s="2"/>
      <c r="BQ554" s="2" t="s">
        <v>99</v>
      </c>
      <c r="BR554" s="2" t="s">
        <v>82</v>
      </c>
      <c r="BS554" s="3">
        <v>42984</v>
      </c>
      <c r="BT554" s="4">
        <v>0.5756944444444444</v>
      </c>
      <c r="BU554" s="2" t="s">
        <v>1004</v>
      </c>
      <c r="BV554" s="2" t="s">
        <v>85</v>
      </c>
      <c r="BW554" s="2" t="s">
        <v>113</v>
      </c>
      <c r="BX554" s="2" t="s">
        <v>295</v>
      </c>
      <c r="BY554" s="2">
        <v>1200</v>
      </c>
      <c r="BZ554" s="2"/>
      <c r="CA554" s="2" t="s">
        <v>1005</v>
      </c>
      <c r="CB554" s="2"/>
      <c r="CC554" s="2" t="s">
        <v>160</v>
      </c>
      <c r="CD554" s="2">
        <v>2094</v>
      </c>
      <c r="CE554" s="2" t="s">
        <v>89</v>
      </c>
      <c r="CF554" s="5">
        <v>42985</v>
      </c>
      <c r="CG554" s="2"/>
      <c r="CH554" s="2"/>
      <c r="CI554" s="2">
        <v>1</v>
      </c>
      <c r="CJ554" s="2">
        <v>1</v>
      </c>
      <c r="CK554" s="2">
        <v>22</v>
      </c>
      <c r="CL554" s="2" t="s">
        <v>85</v>
      </c>
      <c r="CM554" s="2"/>
    </row>
    <row r="555" spans="1:91">
      <c r="A555" s="2" t="s">
        <v>71</v>
      </c>
      <c r="B555" s="2" t="s">
        <v>72</v>
      </c>
      <c r="C555" s="2" t="s">
        <v>73</v>
      </c>
      <c r="D555" s="2"/>
      <c r="E555" s="2" t="str">
        <f>"FES1162573391"</f>
        <v>FES1162573391</v>
      </c>
      <c r="F555" s="3">
        <v>42983</v>
      </c>
      <c r="G555" s="2">
        <v>201803</v>
      </c>
      <c r="H555" s="2" t="s">
        <v>78</v>
      </c>
      <c r="I555" s="2" t="s">
        <v>79</v>
      </c>
      <c r="J555" s="2" t="s">
        <v>80</v>
      </c>
      <c r="K555" s="2" t="s">
        <v>77</v>
      </c>
      <c r="L555" s="2" t="s">
        <v>935</v>
      </c>
      <c r="M555" s="2" t="s">
        <v>935</v>
      </c>
      <c r="N555" s="2" t="s">
        <v>936</v>
      </c>
      <c r="O555" s="2" t="s">
        <v>81</v>
      </c>
      <c r="P555" s="2" t="str">
        <f>"2170588724                    "</f>
        <v xml:space="preserve">2170588724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5.63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1</v>
      </c>
      <c r="BJ555" s="2">
        <v>0.2</v>
      </c>
      <c r="BK555" s="2">
        <v>1</v>
      </c>
      <c r="BL555" s="2">
        <v>58.28</v>
      </c>
      <c r="BM555" s="2">
        <v>8.16</v>
      </c>
      <c r="BN555" s="2">
        <v>66.44</v>
      </c>
      <c r="BO555" s="2">
        <v>66.44</v>
      </c>
      <c r="BP555" s="2"/>
      <c r="BQ555" s="2" t="s">
        <v>118</v>
      </c>
      <c r="BR555" s="2" t="s">
        <v>82</v>
      </c>
      <c r="BS555" s="3">
        <v>42984</v>
      </c>
      <c r="BT555" s="4">
        <v>0.36874999999999997</v>
      </c>
      <c r="BU555" s="2" t="s">
        <v>1029</v>
      </c>
      <c r="BV555" s="2" t="s">
        <v>95</v>
      </c>
      <c r="BW555" s="2"/>
      <c r="BX555" s="2"/>
      <c r="BY555" s="2">
        <v>1200</v>
      </c>
      <c r="BZ555" s="2"/>
      <c r="CA555" s="2" t="s">
        <v>1030</v>
      </c>
      <c r="CB555" s="2"/>
      <c r="CC555" s="2" t="s">
        <v>935</v>
      </c>
      <c r="CD555" s="2">
        <v>1490</v>
      </c>
      <c r="CE555" s="2" t="s">
        <v>89</v>
      </c>
      <c r="CF555" s="5">
        <v>42986</v>
      </c>
      <c r="CG555" s="2"/>
      <c r="CH555" s="2"/>
      <c r="CI555" s="2">
        <v>1</v>
      </c>
      <c r="CJ555" s="2">
        <v>1</v>
      </c>
      <c r="CK555" s="2">
        <v>24</v>
      </c>
      <c r="CL555" s="2" t="s">
        <v>85</v>
      </c>
      <c r="CM555" s="2"/>
    </row>
    <row r="556" spans="1:91">
      <c r="A556" s="2" t="s">
        <v>71</v>
      </c>
      <c r="B556" s="2" t="s">
        <v>72</v>
      </c>
      <c r="C556" s="2" t="s">
        <v>73</v>
      </c>
      <c r="D556" s="2"/>
      <c r="E556" s="2" t="str">
        <f>"FES1162573313"</f>
        <v>FES1162573313</v>
      </c>
      <c r="F556" s="3">
        <v>42983</v>
      </c>
      <c r="G556" s="2">
        <v>201803</v>
      </c>
      <c r="H556" s="2" t="s">
        <v>78</v>
      </c>
      <c r="I556" s="2" t="s">
        <v>79</v>
      </c>
      <c r="J556" s="2" t="s">
        <v>80</v>
      </c>
      <c r="K556" s="2" t="s">
        <v>77</v>
      </c>
      <c r="L556" s="2" t="s">
        <v>394</v>
      </c>
      <c r="M556" s="2" t="s">
        <v>395</v>
      </c>
      <c r="N556" s="2" t="s">
        <v>1031</v>
      </c>
      <c r="O556" s="2" t="s">
        <v>81</v>
      </c>
      <c r="P556" s="2" t="str">
        <f>"2170588671                    "</f>
        <v xml:space="preserve">2170588671 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3.13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1</v>
      </c>
      <c r="BJ556" s="2">
        <v>0.2</v>
      </c>
      <c r="BK556" s="2">
        <v>1</v>
      </c>
      <c r="BL556" s="2">
        <v>32.380000000000003</v>
      </c>
      <c r="BM556" s="2">
        <v>4.53</v>
      </c>
      <c r="BN556" s="2">
        <v>36.909999999999997</v>
      </c>
      <c r="BO556" s="2">
        <v>36.909999999999997</v>
      </c>
      <c r="BP556" s="2"/>
      <c r="BQ556" s="2" t="s">
        <v>1032</v>
      </c>
      <c r="BR556" s="2" t="s">
        <v>82</v>
      </c>
      <c r="BS556" s="3">
        <v>42984</v>
      </c>
      <c r="BT556" s="4">
        <v>0.41597222222222219</v>
      </c>
      <c r="BU556" s="2" t="s">
        <v>1033</v>
      </c>
      <c r="BV556" s="2" t="s">
        <v>95</v>
      </c>
      <c r="BW556" s="2"/>
      <c r="BX556" s="2"/>
      <c r="BY556" s="2">
        <v>1200</v>
      </c>
      <c r="BZ556" s="2"/>
      <c r="CA556" s="2"/>
      <c r="CB556" s="2"/>
      <c r="CC556" s="2" t="s">
        <v>395</v>
      </c>
      <c r="CD556" s="2">
        <v>2163</v>
      </c>
      <c r="CE556" s="2" t="s">
        <v>89</v>
      </c>
      <c r="CF556" s="5">
        <v>42985</v>
      </c>
      <c r="CG556" s="2"/>
      <c r="CH556" s="2"/>
      <c r="CI556" s="2">
        <v>1</v>
      </c>
      <c r="CJ556" s="2">
        <v>1</v>
      </c>
      <c r="CK556" s="2">
        <v>22</v>
      </c>
      <c r="CL556" s="2" t="s">
        <v>85</v>
      </c>
      <c r="CM556" s="2"/>
    </row>
    <row r="557" spans="1:91">
      <c r="A557" s="2" t="s">
        <v>71</v>
      </c>
      <c r="B557" s="2" t="s">
        <v>72</v>
      </c>
      <c r="C557" s="2" t="s">
        <v>73</v>
      </c>
      <c r="D557" s="2"/>
      <c r="E557" s="2" t="str">
        <f>"FES1162573259"</f>
        <v>FES1162573259</v>
      </c>
      <c r="F557" s="3">
        <v>42983</v>
      </c>
      <c r="G557" s="2">
        <v>201803</v>
      </c>
      <c r="H557" s="2" t="s">
        <v>78</v>
      </c>
      <c r="I557" s="2" t="s">
        <v>79</v>
      </c>
      <c r="J557" s="2" t="s">
        <v>80</v>
      </c>
      <c r="K557" s="2" t="s">
        <v>77</v>
      </c>
      <c r="L557" s="2" t="s">
        <v>216</v>
      </c>
      <c r="M557" s="2" t="s">
        <v>217</v>
      </c>
      <c r="N557" s="2" t="s">
        <v>748</v>
      </c>
      <c r="O557" s="2" t="s">
        <v>81</v>
      </c>
      <c r="P557" s="2" t="str">
        <f>"2170588618                    "</f>
        <v xml:space="preserve">2170588618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5.63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1</v>
      </c>
      <c r="BJ557" s="2">
        <v>0.2</v>
      </c>
      <c r="BK557" s="2">
        <v>1</v>
      </c>
      <c r="BL557" s="2">
        <v>58.28</v>
      </c>
      <c r="BM557" s="2">
        <v>8.16</v>
      </c>
      <c r="BN557" s="2">
        <v>66.44</v>
      </c>
      <c r="BO557" s="2">
        <v>66.44</v>
      </c>
      <c r="BP557" s="2"/>
      <c r="BQ557" s="2" t="s">
        <v>111</v>
      </c>
      <c r="BR557" s="2" t="s">
        <v>82</v>
      </c>
      <c r="BS557" s="3">
        <v>42984</v>
      </c>
      <c r="BT557" s="4">
        <v>0.35486111111111113</v>
      </c>
      <c r="BU557" s="2" t="s">
        <v>1034</v>
      </c>
      <c r="BV557" s="2" t="s">
        <v>95</v>
      </c>
      <c r="BW557" s="2"/>
      <c r="BX557" s="2"/>
      <c r="BY557" s="2">
        <v>1200</v>
      </c>
      <c r="BZ557" s="2"/>
      <c r="CA557" s="2" t="s">
        <v>1035</v>
      </c>
      <c r="CB557" s="2"/>
      <c r="CC557" s="2" t="s">
        <v>217</v>
      </c>
      <c r="CD557" s="2">
        <v>1739</v>
      </c>
      <c r="CE557" s="2" t="s">
        <v>89</v>
      </c>
      <c r="CF557" s="5">
        <v>42985</v>
      </c>
      <c r="CG557" s="2"/>
      <c r="CH557" s="2"/>
      <c r="CI557" s="2">
        <v>1</v>
      </c>
      <c r="CJ557" s="2">
        <v>1</v>
      </c>
      <c r="CK557" s="2">
        <v>24</v>
      </c>
      <c r="CL557" s="2" t="s">
        <v>85</v>
      </c>
      <c r="CM557" s="2"/>
    </row>
    <row r="558" spans="1:91">
      <c r="A558" s="2" t="s">
        <v>71</v>
      </c>
      <c r="B558" s="2" t="s">
        <v>72</v>
      </c>
      <c r="C558" s="2" t="s">
        <v>73</v>
      </c>
      <c r="D558" s="2"/>
      <c r="E558" s="2" t="str">
        <f>"FES1162573287"</f>
        <v>FES1162573287</v>
      </c>
      <c r="F558" s="3">
        <v>42983</v>
      </c>
      <c r="G558" s="2">
        <v>201803</v>
      </c>
      <c r="H558" s="2" t="s">
        <v>78</v>
      </c>
      <c r="I558" s="2" t="s">
        <v>79</v>
      </c>
      <c r="J558" s="2" t="s">
        <v>80</v>
      </c>
      <c r="K558" s="2" t="s">
        <v>77</v>
      </c>
      <c r="L558" s="2" t="s">
        <v>159</v>
      </c>
      <c r="M558" s="2" t="s">
        <v>160</v>
      </c>
      <c r="N558" s="2" t="s">
        <v>161</v>
      </c>
      <c r="O558" s="2" t="s">
        <v>81</v>
      </c>
      <c r="P558" s="2" t="str">
        <f>"2170588645                    "</f>
        <v xml:space="preserve">2170588645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3.13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1</v>
      </c>
      <c r="BJ558" s="2">
        <v>0.2</v>
      </c>
      <c r="BK558" s="2">
        <v>1</v>
      </c>
      <c r="BL558" s="2">
        <v>32.380000000000003</v>
      </c>
      <c r="BM558" s="2">
        <v>4.53</v>
      </c>
      <c r="BN558" s="2">
        <v>36.909999999999997</v>
      </c>
      <c r="BO558" s="2">
        <v>36.909999999999997</v>
      </c>
      <c r="BP558" s="2"/>
      <c r="BQ558" s="2" t="s">
        <v>99</v>
      </c>
      <c r="BR558" s="2" t="s">
        <v>82</v>
      </c>
      <c r="BS558" s="3">
        <v>42984</v>
      </c>
      <c r="BT558" s="4">
        <v>0.34652777777777777</v>
      </c>
      <c r="BU558" s="2" t="s">
        <v>1004</v>
      </c>
      <c r="BV558" s="2" t="s">
        <v>95</v>
      </c>
      <c r="BW558" s="2"/>
      <c r="BX558" s="2"/>
      <c r="BY558" s="2">
        <v>1200</v>
      </c>
      <c r="BZ558" s="2"/>
      <c r="CA558" s="2" t="s">
        <v>1005</v>
      </c>
      <c r="CB558" s="2"/>
      <c r="CC558" s="2" t="s">
        <v>160</v>
      </c>
      <c r="CD558" s="2">
        <v>2094</v>
      </c>
      <c r="CE558" s="2" t="s">
        <v>89</v>
      </c>
      <c r="CF558" s="5">
        <v>42985</v>
      </c>
      <c r="CG558" s="2"/>
      <c r="CH558" s="2"/>
      <c r="CI558" s="2">
        <v>1</v>
      </c>
      <c r="CJ558" s="2">
        <v>1</v>
      </c>
      <c r="CK558" s="2">
        <v>22</v>
      </c>
      <c r="CL558" s="2" t="s">
        <v>85</v>
      </c>
      <c r="CM558" s="2"/>
    </row>
    <row r="559" spans="1:91">
      <c r="A559" s="2" t="s">
        <v>71</v>
      </c>
      <c r="B559" s="2" t="s">
        <v>72</v>
      </c>
      <c r="C559" s="2" t="s">
        <v>73</v>
      </c>
      <c r="D559" s="2"/>
      <c r="E559" s="2" t="str">
        <f>"FES1162573478"</f>
        <v>FES1162573478</v>
      </c>
      <c r="F559" s="3">
        <v>42983</v>
      </c>
      <c r="G559" s="2">
        <v>201803</v>
      </c>
      <c r="H559" s="2" t="s">
        <v>78</v>
      </c>
      <c r="I559" s="2" t="s">
        <v>79</v>
      </c>
      <c r="J559" s="2" t="s">
        <v>80</v>
      </c>
      <c r="K559" s="2" t="s">
        <v>77</v>
      </c>
      <c r="L559" s="2" t="s">
        <v>127</v>
      </c>
      <c r="M559" s="2" t="s">
        <v>128</v>
      </c>
      <c r="N559" s="2" t="s">
        <v>561</v>
      </c>
      <c r="O559" s="2" t="s">
        <v>81</v>
      </c>
      <c r="P559" s="2" t="str">
        <f>"2170588785                    "</f>
        <v xml:space="preserve">2170588785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4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1</v>
      </c>
      <c r="BI559" s="2">
        <v>1</v>
      </c>
      <c r="BJ559" s="2">
        <v>0.2</v>
      </c>
      <c r="BK559" s="2">
        <v>1</v>
      </c>
      <c r="BL559" s="2">
        <v>41.44</v>
      </c>
      <c r="BM559" s="2">
        <v>5.8</v>
      </c>
      <c r="BN559" s="2">
        <v>47.24</v>
      </c>
      <c r="BO559" s="2">
        <v>47.24</v>
      </c>
      <c r="BP559" s="2"/>
      <c r="BQ559" s="2" t="s">
        <v>111</v>
      </c>
      <c r="BR559" s="2" t="s">
        <v>82</v>
      </c>
      <c r="BS559" s="3">
        <v>42984</v>
      </c>
      <c r="BT559" s="4">
        <v>0.31944444444444448</v>
      </c>
      <c r="BU559" s="2" t="s">
        <v>1036</v>
      </c>
      <c r="BV559" s="2" t="s">
        <v>95</v>
      </c>
      <c r="BW559" s="2"/>
      <c r="BX559" s="2"/>
      <c r="BY559" s="2">
        <v>1200</v>
      </c>
      <c r="BZ559" s="2"/>
      <c r="CA559" s="2"/>
      <c r="CB559" s="2"/>
      <c r="CC559" s="2" t="s">
        <v>128</v>
      </c>
      <c r="CD559" s="2">
        <v>6001</v>
      </c>
      <c r="CE559" s="2" t="s">
        <v>89</v>
      </c>
      <c r="CF559" s="5">
        <v>42985</v>
      </c>
      <c r="CG559" s="2"/>
      <c r="CH559" s="2"/>
      <c r="CI559" s="2">
        <v>1</v>
      </c>
      <c r="CJ559" s="2">
        <v>1</v>
      </c>
      <c r="CK559" s="2">
        <v>21</v>
      </c>
      <c r="CL559" s="2" t="s">
        <v>85</v>
      </c>
      <c r="CM559" s="2"/>
    </row>
    <row r="560" spans="1:91">
      <c r="A560" s="2" t="s">
        <v>71</v>
      </c>
      <c r="B560" s="2" t="s">
        <v>72</v>
      </c>
      <c r="C560" s="2" t="s">
        <v>73</v>
      </c>
      <c r="D560" s="2"/>
      <c r="E560" s="2" t="str">
        <f>"FES1162573429"</f>
        <v>FES1162573429</v>
      </c>
      <c r="F560" s="3">
        <v>42983</v>
      </c>
      <c r="G560" s="2">
        <v>201803</v>
      </c>
      <c r="H560" s="2" t="s">
        <v>78</v>
      </c>
      <c r="I560" s="2" t="s">
        <v>79</v>
      </c>
      <c r="J560" s="2" t="s">
        <v>80</v>
      </c>
      <c r="K560" s="2" t="s">
        <v>77</v>
      </c>
      <c r="L560" s="2" t="s">
        <v>317</v>
      </c>
      <c r="M560" s="2" t="s">
        <v>318</v>
      </c>
      <c r="N560" s="2" t="s">
        <v>838</v>
      </c>
      <c r="O560" s="2" t="s">
        <v>81</v>
      </c>
      <c r="P560" s="2" t="str">
        <f>"2170586185                    "</f>
        <v xml:space="preserve">2170586185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4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1</v>
      </c>
      <c r="BJ560" s="2">
        <v>0.2</v>
      </c>
      <c r="BK560" s="2">
        <v>1</v>
      </c>
      <c r="BL560" s="2">
        <v>41.44</v>
      </c>
      <c r="BM560" s="2">
        <v>5.8</v>
      </c>
      <c r="BN560" s="2">
        <v>47.24</v>
      </c>
      <c r="BO560" s="2">
        <v>47.24</v>
      </c>
      <c r="BP560" s="2"/>
      <c r="BQ560" s="2" t="s">
        <v>111</v>
      </c>
      <c r="BR560" s="2" t="s">
        <v>82</v>
      </c>
      <c r="BS560" s="3">
        <v>42984</v>
      </c>
      <c r="BT560" s="4">
        <v>0.31736111111111115</v>
      </c>
      <c r="BU560" s="2" t="s">
        <v>839</v>
      </c>
      <c r="BV560" s="2" t="s">
        <v>95</v>
      </c>
      <c r="BW560" s="2"/>
      <c r="BX560" s="2"/>
      <c r="BY560" s="2">
        <v>1200</v>
      </c>
      <c r="BZ560" s="2"/>
      <c r="CA560" s="2" t="s">
        <v>322</v>
      </c>
      <c r="CB560" s="2"/>
      <c r="CC560" s="2" t="s">
        <v>318</v>
      </c>
      <c r="CD560" s="2">
        <v>6229</v>
      </c>
      <c r="CE560" s="2" t="s">
        <v>89</v>
      </c>
      <c r="CF560" s="5">
        <v>42985</v>
      </c>
      <c r="CG560" s="2"/>
      <c r="CH560" s="2"/>
      <c r="CI560" s="2">
        <v>1</v>
      </c>
      <c r="CJ560" s="2">
        <v>1</v>
      </c>
      <c r="CK560" s="2">
        <v>21</v>
      </c>
      <c r="CL560" s="2" t="s">
        <v>85</v>
      </c>
      <c r="CM560" s="2"/>
    </row>
    <row r="561" spans="1:91">
      <c r="A561" s="2" t="s">
        <v>71</v>
      </c>
      <c r="B561" s="2" t="s">
        <v>72</v>
      </c>
      <c r="C561" s="2" t="s">
        <v>73</v>
      </c>
      <c r="D561" s="2"/>
      <c r="E561" s="2" t="str">
        <f>"FES1162573465"</f>
        <v>FES1162573465</v>
      </c>
      <c r="F561" s="3">
        <v>42983</v>
      </c>
      <c r="G561" s="2">
        <v>201803</v>
      </c>
      <c r="H561" s="2" t="s">
        <v>78</v>
      </c>
      <c r="I561" s="2" t="s">
        <v>79</v>
      </c>
      <c r="J561" s="2" t="s">
        <v>80</v>
      </c>
      <c r="K561" s="2" t="s">
        <v>77</v>
      </c>
      <c r="L561" s="2" t="s">
        <v>127</v>
      </c>
      <c r="M561" s="2" t="s">
        <v>128</v>
      </c>
      <c r="N561" s="2" t="s">
        <v>1037</v>
      </c>
      <c r="O561" s="2" t="s">
        <v>81</v>
      </c>
      <c r="P561" s="2" t="str">
        <f>"2170588756                    "</f>
        <v xml:space="preserve">2170588756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4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1</v>
      </c>
      <c r="BI561" s="2">
        <v>1</v>
      </c>
      <c r="BJ561" s="2">
        <v>0.2</v>
      </c>
      <c r="BK561" s="2">
        <v>1</v>
      </c>
      <c r="BL561" s="2">
        <v>41.44</v>
      </c>
      <c r="BM561" s="2">
        <v>5.8</v>
      </c>
      <c r="BN561" s="2">
        <v>47.24</v>
      </c>
      <c r="BO561" s="2">
        <v>47.24</v>
      </c>
      <c r="BP561" s="2"/>
      <c r="BQ561" s="2" t="s">
        <v>111</v>
      </c>
      <c r="BR561" s="2" t="s">
        <v>82</v>
      </c>
      <c r="BS561" s="3">
        <v>42984</v>
      </c>
      <c r="BT561" s="4">
        <v>0.31388888888888888</v>
      </c>
      <c r="BU561" s="2" t="s">
        <v>1038</v>
      </c>
      <c r="BV561" s="2" t="s">
        <v>95</v>
      </c>
      <c r="BW561" s="2"/>
      <c r="BX561" s="2"/>
      <c r="BY561" s="2">
        <v>1200</v>
      </c>
      <c r="BZ561" s="2"/>
      <c r="CA561" s="2" t="s">
        <v>132</v>
      </c>
      <c r="CB561" s="2"/>
      <c r="CC561" s="2" t="s">
        <v>128</v>
      </c>
      <c r="CD561" s="2">
        <v>6001</v>
      </c>
      <c r="CE561" s="2" t="s">
        <v>89</v>
      </c>
      <c r="CF561" s="5">
        <v>42985</v>
      </c>
      <c r="CG561" s="2"/>
      <c r="CH561" s="2"/>
      <c r="CI561" s="2">
        <v>1</v>
      </c>
      <c r="CJ561" s="2">
        <v>1</v>
      </c>
      <c r="CK561" s="2">
        <v>21</v>
      </c>
      <c r="CL561" s="2" t="s">
        <v>85</v>
      </c>
      <c r="CM561" s="2"/>
    </row>
    <row r="562" spans="1:91">
      <c r="A562" s="2" t="s">
        <v>71</v>
      </c>
      <c r="B562" s="2" t="s">
        <v>72</v>
      </c>
      <c r="C562" s="2" t="s">
        <v>73</v>
      </c>
      <c r="D562" s="2"/>
      <c r="E562" s="2" t="str">
        <f>"FES1162573430"</f>
        <v>FES1162573430</v>
      </c>
      <c r="F562" s="3">
        <v>42983</v>
      </c>
      <c r="G562" s="2">
        <v>201803</v>
      </c>
      <c r="H562" s="2" t="s">
        <v>78</v>
      </c>
      <c r="I562" s="2" t="s">
        <v>79</v>
      </c>
      <c r="J562" s="2" t="s">
        <v>80</v>
      </c>
      <c r="K562" s="2" t="s">
        <v>77</v>
      </c>
      <c r="L562" s="2" t="s">
        <v>127</v>
      </c>
      <c r="M562" s="2" t="s">
        <v>128</v>
      </c>
      <c r="N562" s="2" t="s">
        <v>452</v>
      </c>
      <c r="O562" s="2" t="s">
        <v>81</v>
      </c>
      <c r="P562" s="2" t="str">
        <f>"2170586268                    "</f>
        <v xml:space="preserve">2170586268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4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1</v>
      </c>
      <c r="BJ562" s="2">
        <v>0.2</v>
      </c>
      <c r="BK562" s="2">
        <v>1</v>
      </c>
      <c r="BL562" s="2">
        <v>41.44</v>
      </c>
      <c r="BM562" s="2">
        <v>5.8</v>
      </c>
      <c r="BN562" s="2">
        <v>47.24</v>
      </c>
      <c r="BO562" s="2">
        <v>47.24</v>
      </c>
      <c r="BP562" s="2"/>
      <c r="BQ562" s="2" t="s">
        <v>111</v>
      </c>
      <c r="BR562" s="2" t="s">
        <v>82</v>
      </c>
      <c r="BS562" s="3">
        <v>42984</v>
      </c>
      <c r="BT562" s="4">
        <v>0.4236111111111111</v>
      </c>
      <c r="BU562" s="2" t="s">
        <v>1039</v>
      </c>
      <c r="BV562" s="2" t="s">
        <v>95</v>
      </c>
      <c r="BW562" s="2"/>
      <c r="BX562" s="2"/>
      <c r="BY562" s="2">
        <v>1200</v>
      </c>
      <c r="BZ562" s="2"/>
      <c r="CA562" s="2" t="s">
        <v>165</v>
      </c>
      <c r="CB562" s="2"/>
      <c r="CC562" s="2" t="s">
        <v>128</v>
      </c>
      <c r="CD562" s="2">
        <v>6001</v>
      </c>
      <c r="CE562" s="2" t="s">
        <v>89</v>
      </c>
      <c r="CF562" s="5">
        <v>42985</v>
      </c>
      <c r="CG562" s="2"/>
      <c r="CH562" s="2"/>
      <c r="CI562" s="2">
        <v>1</v>
      </c>
      <c r="CJ562" s="2">
        <v>1</v>
      </c>
      <c r="CK562" s="2">
        <v>21</v>
      </c>
      <c r="CL562" s="2" t="s">
        <v>85</v>
      </c>
      <c r="CM562" s="2"/>
    </row>
    <row r="563" spans="1:91">
      <c r="A563" s="2" t="s">
        <v>71</v>
      </c>
      <c r="B563" s="2" t="s">
        <v>72</v>
      </c>
      <c r="C563" s="2" t="s">
        <v>73</v>
      </c>
      <c r="D563" s="2"/>
      <c r="E563" s="2" t="str">
        <f>"FES1162573057"</f>
        <v>FES1162573057</v>
      </c>
      <c r="F563" s="3">
        <v>42983</v>
      </c>
      <c r="G563" s="2">
        <v>201803</v>
      </c>
      <c r="H563" s="2" t="s">
        <v>78</v>
      </c>
      <c r="I563" s="2" t="s">
        <v>79</v>
      </c>
      <c r="J563" s="2" t="s">
        <v>80</v>
      </c>
      <c r="K563" s="2" t="s">
        <v>77</v>
      </c>
      <c r="L563" s="2" t="s">
        <v>166</v>
      </c>
      <c r="M563" s="2" t="s">
        <v>167</v>
      </c>
      <c r="N563" s="2" t="s">
        <v>1040</v>
      </c>
      <c r="O563" s="2" t="s">
        <v>81</v>
      </c>
      <c r="P563" s="2" t="str">
        <f>"2170588099                    "</f>
        <v xml:space="preserve">2170588099 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3.13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3.3</v>
      </c>
      <c r="BJ563" s="2">
        <v>1.5</v>
      </c>
      <c r="BK563" s="2">
        <v>4</v>
      </c>
      <c r="BL563" s="2">
        <v>32.380000000000003</v>
      </c>
      <c r="BM563" s="2">
        <v>4.53</v>
      </c>
      <c r="BN563" s="2">
        <v>36.909999999999997</v>
      </c>
      <c r="BO563" s="2">
        <v>36.909999999999997</v>
      </c>
      <c r="BP563" s="2"/>
      <c r="BQ563" s="2" t="s">
        <v>1041</v>
      </c>
      <c r="BR563" s="2" t="s">
        <v>82</v>
      </c>
      <c r="BS563" s="3">
        <v>42984</v>
      </c>
      <c r="BT563" s="4">
        <v>0.41666666666666669</v>
      </c>
      <c r="BU563" s="2" t="s">
        <v>211</v>
      </c>
      <c r="BV563" s="2" t="s">
        <v>95</v>
      </c>
      <c r="BW563" s="2"/>
      <c r="BX563" s="2"/>
      <c r="BY563" s="2">
        <v>7583.52</v>
      </c>
      <c r="BZ563" s="2"/>
      <c r="CA563" s="2"/>
      <c r="CB563" s="2"/>
      <c r="CC563" s="2" t="s">
        <v>167</v>
      </c>
      <c r="CD563" s="2">
        <v>1540</v>
      </c>
      <c r="CE563" s="2" t="s">
        <v>126</v>
      </c>
      <c r="CF563" s="5">
        <v>42985</v>
      </c>
      <c r="CG563" s="2"/>
      <c r="CH563" s="2"/>
      <c r="CI563" s="2">
        <v>1</v>
      </c>
      <c r="CJ563" s="2">
        <v>1</v>
      </c>
      <c r="CK563" s="2">
        <v>22</v>
      </c>
      <c r="CL563" s="2" t="s">
        <v>85</v>
      </c>
      <c r="CM563" s="2"/>
    </row>
    <row r="564" spans="1:91">
      <c r="A564" s="2" t="s">
        <v>71</v>
      </c>
      <c r="B564" s="2" t="s">
        <v>72</v>
      </c>
      <c r="C564" s="2" t="s">
        <v>73</v>
      </c>
      <c r="D564" s="2"/>
      <c r="E564" s="2" t="str">
        <f>"FES1162573435"</f>
        <v>FES1162573435</v>
      </c>
      <c r="F564" s="3">
        <v>42983</v>
      </c>
      <c r="G564" s="2">
        <v>201803</v>
      </c>
      <c r="H564" s="2" t="s">
        <v>78</v>
      </c>
      <c r="I564" s="2" t="s">
        <v>79</v>
      </c>
      <c r="J564" s="2" t="s">
        <v>80</v>
      </c>
      <c r="K564" s="2" t="s">
        <v>77</v>
      </c>
      <c r="L564" s="2" t="s">
        <v>127</v>
      </c>
      <c r="M564" s="2" t="s">
        <v>128</v>
      </c>
      <c r="N564" s="2" t="s">
        <v>561</v>
      </c>
      <c r="O564" s="2" t="s">
        <v>81</v>
      </c>
      <c r="P564" s="2" t="str">
        <f>"2170586833                    "</f>
        <v xml:space="preserve">2170586833 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4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1</v>
      </c>
      <c r="BJ564" s="2">
        <v>0.2</v>
      </c>
      <c r="BK564" s="2">
        <v>1</v>
      </c>
      <c r="BL564" s="2">
        <v>41.44</v>
      </c>
      <c r="BM564" s="2">
        <v>5.8</v>
      </c>
      <c r="BN564" s="2">
        <v>47.24</v>
      </c>
      <c r="BO564" s="2">
        <v>47.24</v>
      </c>
      <c r="BP564" s="2"/>
      <c r="BQ564" s="2" t="s">
        <v>111</v>
      </c>
      <c r="BR564" s="2" t="s">
        <v>82</v>
      </c>
      <c r="BS564" s="3">
        <v>42984</v>
      </c>
      <c r="BT564" s="4">
        <v>0.31944444444444448</v>
      </c>
      <c r="BU564" s="2" t="s">
        <v>1002</v>
      </c>
      <c r="BV564" s="2" t="s">
        <v>95</v>
      </c>
      <c r="BW564" s="2"/>
      <c r="BX564" s="2"/>
      <c r="BY564" s="2">
        <v>1200</v>
      </c>
      <c r="BZ564" s="2"/>
      <c r="CA564" s="2"/>
      <c r="CB564" s="2"/>
      <c r="CC564" s="2" t="s">
        <v>128</v>
      </c>
      <c r="CD564" s="2">
        <v>6001</v>
      </c>
      <c r="CE564" s="2" t="s">
        <v>89</v>
      </c>
      <c r="CF564" s="5">
        <v>42985</v>
      </c>
      <c r="CG564" s="2"/>
      <c r="CH564" s="2"/>
      <c r="CI564" s="2">
        <v>1</v>
      </c>
      <c r="CJ564" s="2">
        <v>1</v>
      </c>
      <c r="CK564" s="2">
        <v>21</v>
      </c>
      <c r="CL564" s="2" t="s">
        <v>85</v>
      </c>
      <c r="CM564" s="2"/>
    </row>
    <row r="565" spans="1:91">
      <c r="A565" s="2" t="s">
        <v>71</v>
      </c>
      <c r="B565" s="2" t="s">
        <v>72</v>
      </c>
      <c r="C565" s="2" t="s">
        <v>73</v>
      </c>
      <c r="D565" s="2"/>
      <c r="E565" s="2" t="str">
        <f>"FES1162573438"</f>
        <v>FES1162573438</v>
      </c>
      <c r="F565" s="3">
        <v>42983</v>
      </c>
      <c r="G565" s="2">
        <v>201803</v>
      </c>
      <c r="H565" s="2" t="s">
        <v>78</v>
      </c>
      <c r="I565" s="2" t="s">
        <v>79</v>
      </c>
      <c r="J565" s="2" t="s">
        <v>80</v>
      </c>
      <c r="K565" s="2" t="s">
        <v>77</v>
      </c>
      <c r="L565" s="2" t="s">
        <v>1042</v>
      </c>
      <c r="M565" s="2" t="s">
        <v>1043</v>
      </c>
      <c r="N565" s="2" t="s">
        <v>1044</v>
      </c>
      <c r="O565" s="2" t="s">
        <v>81</v>
      </c>
      <c r="P565" s="2" t="str">
        <f>"2170587082                    "</f>
        <v xml:space="preserve">2170587082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7.75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1</v>
      </c>
      <c r="BJ565" s="2">
        <v>0.2</v>
      </c>
      <c r="BK565" s="2">
        <v>1</v>
      </c>
      <c r="BL565" s="2">
        <v>80.290000000000006</v>
      </c>
      <c r="BM565" s="2">
        <v>11.24</v>
      </c>
      <c r="BN565" s="2">
        <v>91.53</v>
      </c>
      <c r="BO565" s="2">
        <v>91.53</v>
      </c>
      <c r="BP565" s="2"/>
      <c r="BQ565" s="2" t="s">
        <v>99</v>
      </c>
      <c r="BR565" s="2" t="s">
        <v>82</v>
      </c>
      <c r="BS565" s="3">
        <v>42984</v>
      </c>
      <c r="BT565" s="4">
        <v>0.5</v>
      </c>
      <c r="BU565" s="2" t="s">
        <v>1045</v>
      </c>
      <c r="BV565" s="2" t="s">
        <v>95</v>
      </c>
      <c r="BW565" s="2"/>
      <c r="BX565" s="2"/>
      <c r="BY565" s="2">
        <v>1200</v>
      </c>
      <c r="BZ565" s="2"/>
      <c r="CA565" s="2" t="s">
        <v>180</v>
      </c>
      <c r="CB565" s="2"/>
      <c r="CC565" s="2" t="s">
        <v>1043</v>
      </c>
      <c r="CD565" s="2">
        <v>5605</v>
      </c>
      <c r="CE565" s="2" t="s">
        <v>89</v>
      </c>
      <c r="CF565" s="5">
        <v>42986</v>
      </c>
      <c r="CG565" s="2"/>
      <c r="CH565" s="2"/>
      <c r="CI565" s="2">
        <v>4</v>
      </c>
      <c r="CJ565" s="2">
        <v>1</v>
      </c>
      <c r="CK565" s="2">
        <v>23</v>
      </c>
      <c r="CL565" s="2" t="s">
        <v>85</v>
      </c>
      <c r="CM565" s="2"/>
    </row>
    <row r="566" spans="1:91">
      <c r="A566" s="2" t="s">
        <v>71</v>
      </c>
      <c r="B566" s="2" t="s">
        <v>72</v>
      </c>
      <c r="C566" s="2" t="s">
        <v>73</v>
      </c>
      <c r="D566" s="2"/>
      <c r="E566" s="2" t="str">
        <f>"FES1162573446"</f>
        <v>FES1162573446</v>
      </c>
      <c r="F566" s="3">
        <v>42983</v>
      </c>
      <c r="G566" s="2">
        <v>201803</v>
      </c>
      <c r="H566" s="2" t="s">
        <v>78</v>
      </c>
      <c r="I566" s="2" t="s">
        <v>79</v>
      </c>
      <c r="J566" s="2" t="s">
        <v>80</v>
      </c>
      <c r="K566" s="2" t="s">
        <v>77</v>
      </c>
      <c r="L566" s="2" t="s">
        <v>127</v>
      </c>
      <c r="M566" s="2" t="s">
        <v>128</v>
      </c>
      <c r="N566" s="2" t="s">
        <v>849</v>
      </c>
      <c r="O566" s="2" t="s">
        <v>81</v>
      </c>
      <c r="P566" s="2" t="str">
        <f>"2170588160                    "</f>
        <v xml:space="preserve">2170588160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4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1</v>
      </c>
      <c r="BJ566" s="2">
        <v>0.2</v>
      </c>
      <c r="BK566" s="2">
        <v>1</v>
      </c>
      <c r="BL566" s="2">
        <v>41.44</v>
      </c>
      <c r="BM566" s="2">
        <v>5.8</v>
      </c>
      <c r="BN566" s="2">
        <v>47.24</v>
      </c>
      <c r="BO566" s="2">
        <v>47.24</v>
      </c>
      <c r="BP566" s="2"/>
      <c r="BQ566" s="2" t="s">
        <v>99</v>
      </c>
      <c r="BR566" s="2" t="s">
        <v>82</v>
      </c>
      <c r="BS566" s="3">
        <v>42984</v>
      </c>
      <c r="BT566" s="4">
        <v>0.42777777777777781</v>
      </c>
      <c r="BU566" s="2" t="s">
        <v>1046</v>
      </c>
      <c r="BV566" s="2" t="s">
        <v>95</v>
      </c>
      <c r="BW566" s="2"/>
      <c r="BX566" s="2"/>
      <c r="BY566" s="2">
        <v>1200</v>
      </c>
      <c r="BZ566" s="2"/>
      <c r="CA566" s="2" t="s">
        <v>165</v>
      </c>
      <c r="CB566" s="2"/>
      <c r="CC566" s="2" t="s">
        <v>128</v>
      </c>
      <c r="CD566" s="2">
        <v>6001</v>
      </c>
      <c r="CE566" s="2" t="s">
        <v>89</v>
      </c>
      <c r="CF566" s="5">
        <v>42985</v>
      </c>
      <c r="CG566" s="2"/>
      <c r="CH566" s="2"/>
      <c r="CI566" s="2">
        <v>1</v>
      </c>
      <c r="CJ566" s="2">
        <v>1</v>
      </c>
      <c r="CK566" s="2">
        <v>21</v>
      </c>
      <c r="CL566" s="2" t="s">
        <v>85</v>
      </c>
      <c r="CM566" s="2"/>
    </row>
    <row r="567" spans="1:91">
      <c r="A567" s="2" t="s">
        <v>71</v>
      </c>
      <c r="B567" s="2" t="s">
        <v>72</v>
      </c>
      <c r="C567" s="2" t="s">
        <v>73</v>
      </c>
      <c r="D567" s="2"/>
      <c r="E567" s="2" t="str">
        <f>"FES1162573427"</f>
        <v>FES1162573427</v>
      </c>
      <c r="F567" s="3">
        <v>42983</v>
      </c>
      <c r="G567" s="2">
        <v>201803</v>
      </c>
      <c r="H567" s="2" t="s">
        <v>78</v>
      </c>
      <c r="I567" s="2" t="s">
        <v>79</v>
      </c>
      <c r="J567" s="2" t="s">
        <v>80</v>
      </c>
      <c r="K567" s="2" t="s">
        <v>77</v>
      </c>
      <c r="L567" s="2" t="s">
        <v>317</v>
      </c>
      <c r="M567" s="2" t="s">
        <v>318</v>
      </c>
      <c r="N567" s="2" t="s">
        <v>838</v>
      </c>
      <c r="O567" s="2" t="s">
        <v>81</v>
      </c>
      <c r="P567" s="2" t="str">
        <f>"2170586101                    "</f>
        <v xml:space="preserve">2170586101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4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1</v>
      </c>
      <c r="BJ567" s="2">
        <v>0.2</v>
      </c>
      <c r="BK567" s="2">
        <v>1</v>
      </c>
      <c r="BL567" s="2">
        <v>41.44</v>
      </c>
      <c r="BM567" s="2">
        <v>5.8</v>
      </c>
      <c r="BN567" s="2">
        <v>47.24</v>
      </c>
      <c r="BO567" s="2">
        <v>47.24</v>
      </c>
      <c r="BP567" s="2"/>
      <c r="BQ567" s="2" t="s">
        <v>111</v>
      </c>
      <c r="BR567" s="2" t="s">
        <v>82</v>
      </c>
      <c r="BS567" s="3">
        <v>42984</v>
      </c>
      <c r="BT567" s="4">
        <v>0.31736111111111115</v>
      </c>
      <c r="BU567" s="2" t="s">
        <v>1047</v>
      </c>
      <c r="BV567" s="2" t="s">
        <v>95</v>
      </c>
      <c r="BW567" s="2"/>
      <c r="BX567" s="2"/>
      <c r="BY567" s="2">
        <v>1200</v>
      </c>
      <c r="BZ567" s="2"/>
      <c r="CA567" s="2" t="s">
        <v>1048</v>
      </c>
      <c r="CB567" s="2"/>
      <c r="CC567" s="2" t="s">
        <v>318</v>
      </c>
      <c r="CD567" s="2">
        <v>6229</v>
      </c>
      <c r="CE567" s="2" t="s">
        <v>89</v>
      </c>
      <c r="CF567" s="5">
        <v>42985</v>
      </c>
      <c r="CG567" s="2"/>
      <c r="CH567" s="2"/>
      <c r="CI567" s="2">
        <v>1</v>
      </c>
      <c r="CJ567" s="2">
        <v>1</v>
      </c>
      <c r="CK567" s="2">
        <v>21</v>
      </c>
      <c r="CL567" s="2" t="s">
        <v>85</v>
      </c>
      <c r="CM567" s="2"/>
    </row>
    <row r="568" spans="1:91">
      <c r="A568" s="2" t="s">
        <v>71</v>
      </c>
      <c r="B568" s="2" t="s">
        <v>72</v>
      </c>
      <c r="C568" s="2" t="s">
        <v>73</v>
      </c>
      <c r="D568" s="2"/>
      <c r="E568" s="2" t="str">
        <f>"FES1162573474"</f>
        <v>FES1162573474</v>
      </c>
      <c r="F568" s="3">
        <v>42983</v>
      </c>
      <c r="G568" s="2">
        <v>201803</v>
      </c>
      <c r="H568" s="2" t="s">
        <v>78</v>
      </c>
      <c r="I568" s="2" t="s">
        <v>79</v>
      </c>
      <c r="J568" s="2" t="s">
        <v>80</v>
      </c>
      <c r="K568" s="2" t="s">
        <v>77</v>
      </c>
      <c r="L568" s="2" t="s">
        <v>256</v>
      </c>
      <c r="M568" s="2" t="s">
        <v>1049</v>
      </c>
      <c r="N568" s="2" t="s">
        <v>1050</v>
      </c>
      <c r="O568" s="2" t="s">
        <v>81</v>
      </c>
      <c r="P568" s="2" t="str">
        <f>"2170588778                    "</f>
        <v xml:space="preserve">2170588778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7.75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1</v>
      </c>
      <c r="BJ568" s="2">
        <v>0.2</v>
      </c>
      <c r="BK568" s="2">
        <v>1</v>
      </c>
      <c r="BL568" s="2">
        <v>80.290000000000006</v>
      </c>
      <c r="BM568" s="2">
        <v>11.24</v>
      </c>
      <c r="BN568" s="2">
        <v>91.53</v>
      </c>
      <c r="BO568" s="2">
        <v>91.53</v>
      </c>
      <c r="BP568" s="2"/>
      <c r="BQ568" s="2" t="s">
        <v>111</v>
      </c>
      <c r="BR568" s="2" t="s">
        <v>82</v>
      </c>
      <c r="BS568" s="3">
        <v>42984</v>
      </c>
      <c r="BT568" s="4">
        <v>0.41666666666666669</v>
      </c>
      <c r="BU568" s="2" t="s">
        <v>1051</v>
      </c>
      <c r="BV568" s="2" t="s">
        <v>95</v>
      </c>
      <c r="BW568" s="2"/>
      <c r="BX568" s="2"/>
      <c r="BY568" s="2">
        <v>1200</v>
      </c>
      <c r="BZ568" s="2"/>
      <c r="CA568" s="2"/>
      <c r="CB568" s="2"/>
      <c r="CC568" s="2" t="s">
        <v>1049</v>
      </c>
      <c r="CD568" s="2">
        <v>5319</v>
      </c>
      <c r="CE568" s="2" t="s">
        <v>89</v>
      </c>
      <c r="CF568" s="5">
        <v>42986</v>
      </c>
      <c r="CG568" s="2"/>
      <c r="CH568" s="2"/>
      <c r="CI568" s="2">
        <v>4</v>
      </c>
      <c r="CJ568" s="2">
        <v>1</v>
      </c>
      <c r="CK568" s="2">
        <v>23</v>
      </c>
      <c r="CL568" s="2" t="s">
        <v>85</v>
      </c>
      <c r="CM568" s="2"/>
    </row>
    <row r="569" spans="1:91">
      <c r="A569" s="2" t="s">
        <v>71</v>
      </c>
      <c r="B569" s="2" t="s">
        <v>72</v>
      </c>
      <c r="C569" s="2" t="s">
        <v>73</v>
      </c>
      <c r="D569" s="2"/>
      <c r="E569" s="2" t="str">
        <f>"FES1162573480"</f>
        <v>FES1162573480</v>
      </c>
      <c r="F569" s="3">
        <v>42983</v>
      </c>
      <c r="G569" s="2">
        <v>201803</v>
      </c>
      <c r="H569" s="2" t="s">
        <v>78</v>
      </c>
      <c r="I569" s="2" t="s">
        <v>79</v>
      </c>
      <c r="J569" s="2" t="s">
        <v>80</v>
      </c>
      <c r="K569" s="2" t="s">
        <v>77</v>
      </c>
      <c r="L569" s="2" t="s">
        <v>127</v>
      </c>
      <c r="M569" s="2" t="s">
        <v>128</v>
      </c>
      <c r="N569" s="2" t="s">
        <v>129</v>
      </c>
      <c r="O569" s="2" t="s">
        <v>81</v>
      </c>
      <c r="P569" s="2" t="str">
        <f>"2170588787                    "</f>
        <v xml:space="preserve">2170588787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4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1</v>
      </c>
      <c r="BJ569" s="2">
        <v>0.2</v>
      </c>
      <c r="BK569" s="2">
        <v>1</v>
      </c>
      <c r="BL569" s="2">
        <v>41.44</v>
      </c>
      <c r="BM569" s="2">
        <v>5.8</v>
      </c>
      <c r="BN569" s="2">
        <v>47.24</v>
      </c>
      <c r="BO569" s="2">
        <v>47.24</v>
      </c>
      <c r="BP569" s="2"/>
      <c r="BQ569" s="2" t="s">
        <v>130</v>
      </c>
      <c r="BR569" s="2" t="s">
        <v>82</v>
      </c>
      <c r="BS569" s="3">
        <v>42984</v>
      </c>
      <c r="BT569" s="4">
        <v>0.29166666666666669</v>
      </c>
      <c r="BU569" s="2" t="s">
        <v>131</v>
      </c>
      <c r="BV569" s="2" t="s">
        <v>95</v>
      </c>
      <c r="BW569" s="2"/>
      <c r="BX569" s="2"/>
      <c r="BY569" s="2">
        <v>1200</v>
      </c>
      <c r="BZ569" s="2"/>
      <c r="CA569" s="2" t="s">
        <v>132</v>
      </c>
      <c r="CB569" s="2"/>
      <c r="CC569" s="2" t="s">
        <v>128</v>
      </c>
      <c r="CD569" s="2">
        <v>6012</v>
      </c>
      <c r="CE569" s="2" t="s">
        <v>89</v>
      </c>
      <c r="CF569" s="5">
        <v>42985</v>
      </c>
      <c r="CG569" s="2"/>
      <c r="CH569" s="2"/>
      <c r="CI569" s="2">
        <v>1</v>
      </c>
      <c r="CJ569" s="2">
        <v>1</v>
      </c>
      <c r="CK569" s="2">
        <v>21</v>
      </c>
      <c r="CL569" s="2" t="s">
        <v>85</v>
      </c>
      <c r="CM569" s="2"/>
    </row>
    <row r="570" spans="1:91">
      <c r="A570" s="2" t="s">
        <v>71</v>
      </c>
      <c r="B570" s="2" t="s">
        <v>72</v>
      </c>
      <c r="C570" s="2" t="s">
        <v>73</v>
      </c>
      <c r="D570" s="2"/>
      <c r="E570" s="2" t="str">
        <f>"FES1162573512"</f>
        <v>FES1162573512</v>
      </c>
      <c r="F570" s="3">
        <v>42983</v>
      </c>
      <c r="G570" s="2">
        <v>201803</v>
      </c>
      <c r="H570" s="2" t="s">
        <v>78</v>
      </c>
      <c r="I570" s="2" t="s">
        <v>79</v>
      </c>
      <c r="J570" s="2" t="s">
        <v>80</v>
      </c>
      <c r="K570" s="2" t="s">
        <v>77</v>
      </c>
      <c r="L570" s="2" t="s">
        <v>120</v>
      </c>
      <c r="M570" s="2" t="s">
        <v>121</v>
      </c>
      <c r="N570" s="2" t="s">
        <v>732</v>
      </c>
      <c r="O570" s="2" t="s">
        <v>81</v>
      </c>
      <c r="P570" s="2" t="str">
        <f>"2170588797                    "</f>
        <v xml:space="preserve">2170588797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10.01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2</v>
      </c>
      <c r="BJ570" s="2">
        <v>4.7</v>
      </c>
      <c r="BK570" s="2">
        <v>5</v>
      </c>
      <c r="BL570" s="2">
        <v>103.61</v>
      </c>
      <c r="BM570" s="2">
        <v>14.51</v>
      </c>
      <c r="BN570" s="2">
        <v>118.12</v>
      </c>
      <c r="BO570" s="2">
        <v>118.12</v>
      </c>
      <c r="BP570" s="2"/>
      <c r="BQ570" s="2" t="s">
        <v>733</v>
      </c>
      <c r="BR570" s="2" t="s">
        <v>82</v>
      </c>
      <c r="BS570" s="3">
        <v>42984</v>
      </c>
      <c r="BT570" s="4">
        <v>0.41666666666666669</v>
      </c>
      <c r="BU570" s="2" t="s">
        <v>1052</v>
      </c>
      <c r="BV570" s="2" t="s">
        <v>95</v>
      </c>
      <c r="BW570" s="2"/>
      <c r="BX570" s="2"/>
      <c r="BY570" s="2">
        <v>23250</v>
      </c>
      <c r="BZ570" s="2"/>
      <c r="CA570" s="2"/>
      <c r="CB570" s="2"/>
      <c r="CC570" s="2" t="s">
        <v>121</v>
      </c>
      <c r="CD570" s="2">
        <v>7441</v>
      </c>
      <c r="CE570" s="2" t="s">
        <v>185</v>
      </c>
      <c r="CF570" s="5">
        <v>42985</v>
      </c>
      <c r="CG570" s="2"/>
      <c r="CH570" s="2"/>
      <c r="CI570" s="2">
        <v>1</v>
      </c>
      <c r="CJ570" s="2">
        <v>1</v>
      </c>
      <c r="CK570" s="2">
        <v>21</v>
      </c>
      <c r="CL570" s="2" t="s">
        <v>85</v>
      </c>
      <c r="CM570" s="2"/>
    </row>
    <row r="571" spans="1:91">
      <c r="A571" s="2" t="s">
        <v>71</v>
      </c>
      <c r="B571" s="2" t="s">
        <v>72</v>
      </c>
      <c r="C571" s="2" t="s">
        <v>73</v>
      </c>
      <c r="D571" s="2"/>
      <c r="E571" s="2" t="str">
        <f>"FES1162573575"</f>
        <v>FES1162573575</v>
      </c>
      <c r="F571" s="3">
        <v>42983</v>
      </c>
      <c r="G571" s="2">
        <v>201803</v>
      </c>
      <c r="H571" s="2" t="s">
        <v>78</v>
      </c>
      <c r="I571" s="2" t="s">
        <v>79</v>
      </c>
      <c r="J571" s="2" t="s">
        <v>80</v>
      </c>
      <c r="K571" s="2" t="s">
        <v>77</v>
      </c>
      <c r="L571" s="2" t="s">
        <v>317</v>
      </c>
      <c r="M571" s="2" t="s">
        <v>318</v>
      </c>
      <c r="N571" s="2" t="s">
        <v>924</v>
      </c>
      <c r="O571" s="2" t="s">
        <v>81</v>
      </c>
      <c r="P571" s="2" t="str">
        <f>"2170588890                    "</f>
        <v xml:space="preserve">2170588890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4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2</v>
      </c>
      <c r="BJ571" s="2">
        <v>0.9</v>
      </c>
      <c r="BK571" s="2">
        <v>2</v>
      </c>
      <c r="BL571" s="2">
        <v>41.44</v>
      </c>
      <c r="BM571" s="2">
        <v>5.8</v>
      </c>
      <c r="BN571" s="2">
        <v>47.24</v>
      </c>
      <c r="BO571" s="2">
        <v>47.24</v>
      </c>
      <c r="BP571" s="2"/>
      <c r="BQ571" s="2" t="s">
        <v>111</v>
      </c>
      <c r="BR571" s="2" t="s">
        <v>82</v>
      </c>
      <c r="BS571" s="3">
        <v>42984</v>
      </c>
      <c r="BT571" s="4">
        <v>0.3125</v>
      </c>
      <c r="BU571" s="2" t="s">
        <v>925</v>
      </c>
      <c r="BV571" s="2" t="s">
        <v>95</v>
      </c>
      <c r="BW571" s="2"/>
      <c r="BX571" s="2"/>
      <c r="BY571" s="2">
        <v>4663.4399999999996</v>
      </c>
      <c r="BZ571" s="2"/>
      <c r="CA571" s="2" t="s">
        <v>322</v>
      </c>
      <c r="CB571" s="2"/>
      <c r="CC571" s="2" t="s">
        <v>318</v>
      </c>
      <c r="CD571" s="2">
        <v>6230</v>
      </c>
      <c r="CE571" s="2" t="s">
        <v>185</v>
      </c>
      <c r="CF571" s="5">
        <v>42985</v>
      </c>
      <c r="CG571" s="2"/>
      <c r="CH571" s="2"/>
      <c r="CI571" s="2">
        <v>1</v>
      </c>
      <c r="CJ571" s="2">
        <v>1</v>
      </c>
      <c r="CK571" s="2">
        <v>21</v>
      </c>
      <c r="CL571" s="2" t="s">
        <v>85</v>
      </c>
      <c r="CM571" s="2"/>
    </row>
    <row r="572" spans="1:91">
      <c r="A572" s="2" t="s">
        <v>71</v>
      </c>
      <c r="B572" s="2" t="s">
        <v>72</v>
      </c>
      <c r="C572" s="2" t="s">
        <v>73</v>
      </c>
      <c r="D572" s="2"/>
      <c r="E572" s="2" t="str">
        <f>"FES1162573072"</f>
        <v>FES1162573072</v>
      </c>
      <c r="F572" s="3">
        <v>42983</v>
      </c>
      <c r="G572" s="2">
        <v>201803</v>
      </c>
      <c r="H572" s="2" t="s">
        <v>78</v>
      </c>
      <c r="I572" s="2" t="s">
        <v>79</v>
      </c>
      <c r="J572" s="2" t="s">
        <v>80</v>
      </c>
      <c r="K572" s="2" t="s">
        <v>77</v>
      </c>
      <c r="L572" s="2" t="s">
        <v>596</v>
      </c>
      <c r="M572" s="2" t="s">
        <v>597</v>
      </c>
      <c r="N572" s="2" t="s">
        <v>1053</v>
      </c>
      <c r="O572" s="2" t="s">
        <v>81</v>
      </c>
      <c r="P572" s="2" t="str">
        <f>"2170588266                    "</f>
        <v xml:space="preserve">2170588266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5.63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1</v>
      </c>
      <c r="BJ572" s="2">
        <v>0.2</v>
      </c>
      <c r="BK572" s="2">
        <v>1</v>
      </c>
      <c r="BL572" s="2">
        <v>58.28</v>
      </c>
      <c r="BM572" s="2">
        <v>8.16</v>
      </c>
      <c r="BN572" s="2">
        <v>66.44</v>
      </c>
      <c r="BO572" s="2">
        <v>66.44</v>
      </c>
      <c r="BP572" s="2"/>
      <c r="BQ572" s="2" t="s">
        <v>99</v>
      </c>
      <c r="BR572" s="2" t="s">
        <v>82</v>
      </c>
      <c r="BS572" s="3">
        <v>42984</v>
      </c>
      <c r="BT572" s="4">
        <v>0.41666666666666669</v>
      </c>
      <c r="BU572" s="2" t="s">
        <v>1054</v>
      </c>
      <c r="BV572" s="2" t="s">
        <v>95</v>
      </c>
      <c r="BW572" s="2"/>
      <c r="BX572" s="2"/>
      <c r="BY572" s="2">
        <v>1200</v>
      </c>
      <c r="BZ572" s="2"/>
      <c r="CA572" s="2"/>
      <c r="CB572" s="2"/>
      <c r="CC572" s="2" t="s">
        <v>597</v>
      </c>
      <c r="CD572" s="2">
        <v>1759</v>
      </c>
      <c r="CE572" s="2" t="s">
        <v>89</v>
      </c>
      <c r="CF572" s="5">
        <v>42985</v>
      </c>
      <c r="CG572" s="2"/>
      <c r="CH572" s="2"/>
      <c r="CI572" s="2">
        <v>1</v>
      </c>
      <c r="CJ572" s="2">
        <v>1</v>
      </c>
      <c r="CK572" s="2">
        <v>24</v>
      </c>
      <c r="CL572" s="2" t="s">
        <v>85</v>
      </c>
      <c r="CM572" s="2"/>
    </row>
    <row r="573" spans="1:91">
      <c r="A573" s="2" t="s">
        <v>71</v>
      </c>
      <c r="B573" s="2" t="s">
        <v>72</v>
      </c>
      <c r="C573" s="2" t="s">
        <v>73</v>
      </c>
      <c r="D573" s="2"/>
      <c r="E573" s="2" t="str">
        <f>"FES1162573082"</f>
        <v>FES1162573082</v>
      </c>
      <c r="F573" s="3">
        <v>42983</v>
      </c>
      <c r="G573" s="2">
        <v>201803</v>
      </c>
      <c r="H573" s="2" t="s">
        <v>78</v>
      </c>
      <c r="I573" s="2" t="s">
        <v>79</v>
      </c>
      <c r="J573" s="2" t="s">
        <v>80</v>
      </c>
      <c r="K573" s="2" t="s">
        <v>77</v>
      </c>
      <c r="L573" s="2" t="s">
        <v>225</v>
      </c>
      <c r="M573" s="2" t="s">
        <v>226</v>
      </c>
      <c r="N573" s="2" t="s">
        <v>1055</v>
      </c>
      <c r="O573" s="2" t="s">
        <v>81</v>
      </c>
      <c r="P573" s="2" t="str">
        <f>"2170588425                    "</f>
        <v xml:space="preserve">2170588425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5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1</v>
      </c>
      <c r="BI573" s="2">
        <v>2.2999999999999998</v>
      </c>
      <c r="BJ573" s="2">
        <v>2.1</v>
      </c>
      <c r="BK573" s="2">
        <v>2.5</v>
      </c>
      <c r="BL573" s="2">
        <v>51.8</v>
      </c>
      <c r="BM573" s="2">
        <v>7.25</v>
      </c>
      <c r="BN573" s="2">
        <v>59.05</v>
      </c>
      <c r="BO573" s="2">
        <v>59.05</v>
      </c>
      <c r="BP573" s="2"/>
      <c r="BQ573" s="2" t="s">
        <v>118</v>
      </c>
      <c r="BR573" s="2" t="s">
        <v>82</v>
      </c>
      <c r="BS573" s="3">
        <v>42984</v>
      </c>
      <c r="BT573" s="4">
        <v>0.4236111111111111</v>
      </c>
      <c r="BU573" s="2" t="s">
        <v>1056</v>
      </c>
      <c r="BV573" s="2" t="s">
        <v>95</v>
      </c>
      <c r="BW573" s="2"/>
      <c r="BX573" s="2"/>
      <c r="BY573" s="2">
        <v>10684.93</v>
      </c>
      <c r="BZ573" s="2"/>
      <c r="CA573" s="2" t="s">
        <v>1057</v>
      </c>
      <c r="CB573" s="2"/>
      <c r="CC573" s="2" t="s">
        <v>226</v>
      </c>
      <c r="CD573" s="2">
        <v>200</v>
      </c>
      <c r="CE573" s="2" t="s">
        <v>89</v>
      </c>
      <c r="CF573" s="5">
        <v>42985</v>
      </c>
      <c r="CG573" s="2"/>
      <c r="CH573" s="2"/>
      <c r="CI573" s="2">
        <v>1</v>
      </c>
      <c r="CJ573" s="2">
        <v>1</v>
      </c>
      <c r="CK573" s="2">
        <v>21</v>
      </c>
      <c r="CL573" s="2" t="s">
        <v>85</v>
      </c>
      <c r="CM573" s="2"/>
    </row>
    <row r="574" spans="1:91">
      <c r="A574" s="2" t="s">
        <v>71</v>
      </c>
      <c r="B574" s="2" t="s">
        <v>72</v>
      </c>
      <c r="C574" s="2" t="s">
        <v>73</v>
      </c>
      <c r="D574" s="2"/>
      <c r="E574" s="2" t="str">
        <f>"FES1162573075"</f>
        <v>FES1162573075</v>
      </c>
      <c r="F574" s="3">
        <v>42983</v>
      </c>
      <c r="G574" s="2">
        <v>201803</v>
      </c>
      <c r="H574" s="2" t="s">
        <v>78</v>
      </c>
      <c r="I574" s="2" t="s">
        <v>79</v>
      </c>
      <c r="J574" s="2" t="s">
        <v>80</v>
      </c>
      <c r="K574" s="2" t="s">
        <v>77</v>
      </c>
      <c r="L574" s="2" t="s">
        <v>225</v>
      </c>
      <c r="M574" s="2" t="s">
        <v>226</v>
      </c>
      <c r="N574" s="2" t="s">
        <v>363</v>
      </c>
      <c r="O574" s="2" t="s">
        <v>81</v>
      </c>
      <c r="P574" s="2" t="str">
        <f>"2170588305                    "</f>
        <v xml:space="preserve">2170588305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4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1</v>
      </c>
      <c r="BJ574" s="2">
        <v>0.2</v>
      </c>
      <c r="BK574" s="2">
        <v>1</v>
      </c>
      <c r="BL574" s="2">
        <v>41.44</v>
      </c>
      <c r="BM574" s="2">
        <v>5.8</v>
      </c>
      <c r="BN574" s="2">
        <v>47.24</v>
      </c>
      <c r="BO574" s="2">
        <v>47.24</v>
      </c>
      <c r="BP574" s="2"/>
      <c r="BQ574" s="2" t="s">
        <v>111</v>
      </c>
      <c r="BR574" s="2" t="s">
        <v>82</v>
      </c>
      <c r="BS574" s="3">
        <v>42984</v>
      </c>
      <c r="BT574" s="4">
        <v>0.41666666666666669</v>
      </c>
      <c r="BU574" s="2" t="s">
        <v>1058</v>
      </c>
      <c r="BV574" s="2" t="s">
        <v>95</v>
      </c>
      <c r="BW574" s="2"/>
      <c r="BX574" s="2"/>
      <c r="BY574" s="2">
        <v>1200</v>
      </c>
      <c r="BZ574" s="2"/>
      <c r="CA574" s="2" t="s">
        <v>1057</v>
      </c>
      <c r="CB574" s="2"/>
      <c r="CC574" s="2" t="s">
        <v>226</v>
      </c>
      <c r="CD574" s="2">
        <v>200</v>
      </c>
      <c r="CE574" s="2" t="s">
        <v>89</v>
      </c>
      <c r="CF574" s="5">
        <v>42985</v>
      </c>
      <c r="CG574" s="2"/>
      <c r="CH574" s="2"/>
      <c r="CI574" s="2">
        <v>1</v>
      </c>
      <c r="CJ574" s="2">
        <v>1</v>
      </c>
      <c r="CK574" s="2">
        <v>21</v>
      </c>
      <c r="CL574" s="2" t="s">
        <v>85</v>
      </c>
      <c r="CM574" s="2"/>
    </row>
    <row r="575" spans="1:91">
      <c r="A575" s="2" t="s">
        <v>71</v>
      </c>
      <c r="B575" s="2" t="s">
        <v>72</v>
      </c>
      <c r="C575" s="2" t="s">
        <v>73</v>
      </c>
      <c r="D575" s="2"/>
      <c r="E575" s="2" t="str">
        <f>"FES1162573169"</f>
        <v>FES1162573169</v>
      </c>
      <c r="F575" s="3">
        <v>42983</v>
      </c>
      <c r="G575" s="2">
        <v>201803</v>
      </c>
      <c r="H575" s="2" t="s">
        <v>78</v>
      </c>
      <c r="I575" s="2" t="s">
        <v>79</v>
      </c>
      <c r="J575" s="2" t="s">
        <v>80</v>
      </c>
      <c r="K575" s="2" t="s">
        <v>77</v>
      </c>
      <c r="L575" s="2" t="s">
        <v>78</v>
      </c>
      <c r="M575" s="2" t="s">
        <v>79</v>
      </c>
      <c r="N575" s="2" t="s">
        <v>771</v>
      </c>
      <c r="O575" s="2" t="s">
        <v>81</v>
      </c>
      <c r="P575" s="2" t="str">
        <f>"2170581180                    "</f>
        <v xml:space="preserve">2170581180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3.13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1</v>
      </c>
      <c r="BI575" s="2">
        <v>4.8</v>
      </c>
      <c r="BJ575" s="2">
        <v>3.3</v>
      </c>
      <c r="BK575" s="2">
        <v>5</v>
      </c>
      <c r="BL575" s="2">
        <v>32.380000000000003</v>
      </c>
      <c r="BM575" s="2">
        <v>4.53</v>
      </c>
      <c r="BN575" s="2">
        <v>36.909999999999997</v>
      </c>
      <c r="BO575" s="2">
        <v>36.909999999999997</v>
      </c>
      <c r="BP575" s="2"/>
      <c r="BQ575" s="2" t="s">
        <v>111</v>
      </c>
      <c r="BR575" s="2" t="s">
        <v>82</v>
      </c>
      <c r="BS575" s="3">
        <v>42984</v>
      </c>
      <c r="BT575" s="4">
        <v>0.36180555555555555</v>
      </c>
      <c r="BU575" s="2" t="s">
        <v>1059</v>
      </c>
      <c r="BV575" s="2" t="s">
        <v>95</v>
      </c>
      <c r="BW575" s="2"/>
      <c r="BX575" s="2"/>
      <c r="BY575" s="2">
        <v>16556.400000000001</v>
      </c>
      <c r="BZ575" s="2"/>
      <c r="CA575" s="2" t="s">
        <v>1060</v>
      </c>
      <c r="CB575" s="2"/>
      <c r="CC575" s="2" t="s">
        <v>79</v>
      </c>
      <c r="CD575" s="2">
        <v>1609</v>
      </c>
      <c r="CE575" s="2" t="s">
        <v>126</v>
      </c>
      <c r="CF575" s="5">
        <v>42985</v>
      </c>
      <c r="CG575" s="2"/>
      <c r="CH575" s="2"/>
      <c r="CI575" s="2">
        <v>1</v>
      </c>
      <c r="CJ575" s="2">
        <v>1</v>
      </c>
      <c r="CK575" s="2">
        <v>22</v>
      </c>
      <c r="CL575" s="2" t="s">
        <v>85</v>
      </c>
      <c r="CM575" s="2"/>
    </row>
    <row r="576" spans="1:91">
      <c r="A576" s="2" t="s">
        <v>71</v>
      </c>
      <c r="B576" s="2" t="s">
        <v>72</v>
      </c>
      <c r="C576" s="2" t="s">
        <v>73</v>
      </c>
      <c r="D576" s="2"/>
      <c r="E576" s="2" t="str">
        <f>"FES1162573059"</f>
        <v>FES1162573059</v>
      </c>
      <c r="F576" s="3">
        <v>42983</v>
      </c>
      <c r="G576" s="2">
        <v>201803</v>
      </c>
      <c r="H576" s="2" t="s">
        <v>78</v>
      </c>
      <c r="I576" s="2" t="s">
        <v>79</v>
      </c>
      <c r="J576" s="2" t="s">
        <v>80</v>
      </c>
      <c r="K576" s="2" t="s">
        <v>77</v>
      </c>
      <c r="L576" s="2" t="s">
        <v>171</v>
      </c>
      <c r="M576" s="2" t="s">
        <v>172</v>
      </c>
      <c r="N576" s="2" t="s">
        <v>868</v>
      </c>
      <c r="O576" s="2" t="s">
        <v>81</v>
      </c>
      <c r="P576" s="2" t="str">
        <f>"2170588107                    "</f>
        <v xml:space="preserve">2170588107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3.13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1.3</v>
      </c>
      <c r="BJ576" s="2">
        <v>2</v>
      </c>
      <c r="BK576" s="2">
        <v>2</v>
      </c>
      <c r="BL576" s="2">
        <v>32.380000000000003</v>
      </c>
      <c r="BM576" s="2">
        <v>4.53</v>
      </c>
      <c r="BN576" s="2">
        <v>36.909999999999997</v>
      </c>
      <c r="BO576" s="2">
        <v>36.909999999999997</v>
      </c>
      <c r="BP576" s="2"/>
      <c r="BQ576" s="2" t="s">
        <v>1061</v>
      </c>
      <c r="BR576" s="2" t="s">
        <v>82</v>
      </c>
      <c r="BS576" s="3">
        <v>42984</v>
      </c>
      <c r="BT576" s="4">
        <v>0.36458333333333331</v>
      </c>
      <c r="BU576" s="2" t="s">
        <v>294</v>
      </c>
      <c r="BV576" s="2" t="s">
        <v>95</v>
      </c>
      <c r="BW576" s="2"/>
      <c r="BX576" s="2"/>
      <c r="BY576" s="2">
        <v>9789.1200000000008</v>
      </c>
      <c r="BZ576" s="2"/>
      <c r="CA576" s="2"/>
      <c r="CB576" s="2"/>
      <c r="CC576" s="2" t="s">
        <v>172</v>
      </c>
      <c r="CD576" s="2">
        <v>1459</v>
      </c>
      <c r="CE576" s="2" t="s">
        <v>126</v>
      </c>
      <c r="CF576" s="5">
        <v>42985</v>
      </c>
      <c r="CG576" s="2"/>
      <c r="CH576" s="2"/>
      <c r="CI576" s="2">
        <v>1</v>
      </c>
      <c r="CJ576" s="2">
        <v>1</v>
      </c>
      <c r="CK576" s="2">
        <v>22</v>
      </c>
      <c r="CL576" s="2" t="s">
        <v>85</v>
      </c>
      <c r="CM576" s="2"/>
    </row>
    <row r="577" spans="1:91">
      <c r="A577" s="2" t="s">
        <v>71</v>
      </c>
      <c r="B577" s="2" t="s">
        <v>72</v>
      </c>
      <c r="C577" s="2" t="s">
        <v>73</v>
      </c>
      <c r="D577" s="2"/>
      <c r="E577" s="2" t="str">
        <f>"FES1162573156"</f>
        <v>FES1162573156</v>
      </c>
      <c r="F577" s="3">
        <v>42983</v>
      </c>
      <c r="G577" s="2">
        <v>201803</v>
      </c>
      <c r="H577" s="2" t="s">
        <v>78</v>
      </c>
      <c r="I577" s="2" t="s">
        <v>79</v>
      </c>
      <c r="J577" s="2" t="s">
        <v>80</v>
      </c>
      <c r="K577" s="2" t="s">
        <v>77</v>
      </c>
      <c r="L577" s="2" t="s">
        <v>74</v>
      </c>
      <c r="M577" s="2" t="s">
        <v>75</v>
      </c>
      <c r="N577" s="2" t="s">
        <v>544</v>
      </c>
      <c r="O577" s="2" t="s">
        <v>81</v>
      </c>
      <c r="P577" s="2" t="str">
        <f>"2170587445                    "</f>
        <v xml:space="preserve">2170587445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7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3.1</v>
      </c>
      <c r="BJ577" s="2">
        <v>1.6</v>
      </c>
      <c r="BK577" s="2">
        <v>3.5</v>
      </c>
      <c r="BL577" s="2">
        <v>72.52</v>
      </c>
      <c r="BM577" s="2">
        <v>10.15</v>
      </c>
      <c r="BN577" s="2">
        <v>82.67</v>
      </c>
      <c r="BO577" s="2">
        <v>82.67</v>
      </c>
      <c r="BP577" s="2"/>
      <c r="BQ577" s="2" t="s">
        <v>99</v>
      </c>
      <c r="BR577" s="2" t="s">
        <v>82</v>
      </c>
      <c r="BS577" s="3">
        <v>42984</v>
      </c>
      <c r="BT577" s="4">
        <v>0.43402777777777773</v>
      </c>
      <c r="BU577" s="2" t="s">
        <v>1062</v>
      </c>
      <c r="BV577" s="2" t="s">
        <v>95</v>
      </c>
      <c r="BW577" s="2"/>
      <c r="BX577" s="2"/>
      <c r="BY577" s="2">
        <v>8166.69</v>
      </c>
      <c r="BZ577" s="2"/>
      <c r="CA577" s="2" t="s">
        <v>711</v>
      </c>
      <c r="CB577" s="2"/>
      <c r="CC577" s="2" t="s">
        <v>75</v>
      </c>
      <c r="CD577" s="2">
        <v>3201</v>
      </c>
      <c r="CE577" s="2" t="s">
        <v>126</v>
      </c>
      <c r="CF577" s="5">
        <v>42985</v>
      </c>
      <c r="CG577" s="2"/>
      <c r="CH577" s="2"/>
      <c r="CI577" s="2">
        <v>1</v>
      </c>
      <c r="CJ577" s="2">
        <v>1</v>
      </c>
      <c r="CK577" s="2">
        <v>21</v>
      </c>
      <c r="CL577" s="2" t="s">
        <v>85</v>
      </c>
      <c r="CM577" s="2"/>
    </row>
    <row r="578" spans="1:91">
      <c r="A578" s="2" t="s">
        <v>71</v>
      </c>
      <c r="B578" s="2" t="s">
        <v>72</v>
      </c>
      <c r="C578" s="2" t="s">
        <v>73</v>
      </c>
      <c r="D578" s="2"/>
      <c r="E578" s="2" t="str">
        <f>"FES1162573343"</f>
        <v>FES1162573343</v>
      </c>
      <c r="F578" s="3">
        <v>42983</v>
      </c>
      <c r="G578" s="2">
        <v>201803</v>
      </c>
      <c r="H578" s="2" t="s">
        <v>78</v>
      </c>
      <c r="I578" s="2" t="s">
        <v>79</v>
      </c>
      <c r="J578" s="2" t="s">
        <v>80</v>
      </c>
      <c r="K578" s="2" t="s">
        <v>77</v>
      </c>
      <c r="L578" s="2" t="s">
        <v>159</v>
      </c>
      <c r="M578" s="2" t="s">
        <v>160</v>
      </c>
      <c r="N578" s="2" t="s">
        <v>1063</v>
      </c>
      <c r="O578" s="2" t="s">
        <v>81</v>
      </c>
      <c r="P578" s="2" t="str">
        <f>"2170588699                    "</f>
        <v xml:space="preserve">2170588699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3.13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2.4</v>
      </c>
      <c r="BJ578" s="2">
        <v>3.7</v>
      </c>
      <c r="BK578" s="2">
        <v>4</v>
      </c>
      <c r="BL578" s="2">
        <v>32.380000000000003</v>
      </c>
      <c r="BM578" s="2">
        <v>4.53</v>
      </c>
      <c r="BN578" s="2">
        <v>36.909999999999997</v>
      </c>
      <c r="BO578" s="2">
        <v>36.909999999999997</v>
      </c>
      <c r="BP578" s="2"/>
      <c r="BQ578" s="2" t="s">
        <v>1064</v>
      </c>
      <c r="BR578" s="2" t="s">
        <v>82</v>
      </c>
      <c r="BS578" s="3">
        <v>42984</v>
      </c>
      <c r="BT578" s="4">
        <v>0.51388888888888895</v>
      </c>
      <c r="BU578" s="2" t="s">
        <v>1065</v>
      </c>
      <c r="BV578" s="2" t="s">
        <v>85</v>
      </c>
      <c r="BW578" s="2" t="s">
        <v>86</v>
      </c>
      <c r="BX578" s="2" t="s">
        <v>725</v>
      </c>
      <c r="BY578" s="2">
        <v>18550.03</v>
      </c>
      <c r="BZ578" s="2"/>
      <c r="CA578" s="2" t="s">
        <v>658</v>
      </c>
      <c r="CB578" s="2"/>
      <c r="CC578" s="2" t="s">
        <v>160</v>
      </c>
      <c r="CD578" s="2">
        <v>2040</v>
      </c>
      <c r="CE578" s="2" t="s">
        <v>999</v>
      </c>
      <c r="CF578" s="5">
        <v>42985</v>
      </c>
      <c r="CG578" s="2"/>
      <c r="CH578" s="2"/>
      <c r="CI578" s="2">
        <v>1</v>
      </c>
      <c r="CJ578" s="2">
        <v>1</v>
      </c>
      <c r="CK578" s="2">
        <v>22</v>
      </c>
      <c r="CL578" s="2" t="s">
        <v>85</v>
      </c>
      <c r="CM578" s="2"/>
    </row>
    <row r="579" spans="1:91">
      <c r="A579" s="2" t="s">
        <v>71</v>
      </c>
      <c r="B579" s="2" t="s">
        <v>72</v>
      </c>
      <c r="C579" s="2" t="s">
        <v>73</v>
      </c>
      <c r="D579" s="2"/>
      <c r="E579" s="2" t="str">
        <f>"FES1162573449"</f>
        <v>FES1162573449</v>
      </c>
      <c r="F579" s="3">
        <v>42983</v>
      </c>
      <c r="G579" s="2">
        <v>201803</v>
      </c>
      <c r="H579" s="2" t="s">
        <v>78</v>
      </c>
      <c r="I579" s="2" t="s">
        <v>79</v>
      </c>
      <c r="J579" s="2" t="s">
        <v>80</v>
      </c>
      <c r="K579" s="2" t="s">
        <v>77</v>
      </c>
      <c r="L579" s="2" t="s">
        <v>127</v>
      </c>
      <c r="M579" s="2" t="s">
        <v>128</v>
      </c>
      <c r="N579" s="2" t="s">
        <v>157</v>
      </c>
      <c r="O579" s="2" t="s">
        <v>81</v>
      </c>
      <c r="P579" s="2" t="str">
        <f>"2170588359                    "</f>
        <v xml:space="preserve">2170588359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4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1</v>
      </c>
      <c r="BI579" s="2">
        <v>1.8</v>
      </c>
      <c r="BJ579" s="2">
        <v>1.9</v>
      </c>
      <c r="BK579" s="2">
        <v>2</v>
      </c>
      <c r="BL579" s="2">
        <v>41.44</v>
      </c>
      <c r="BM579" s="2">
        <v>5.8</v>
      </c>
      <c r="BN579" s="2">
        <v>47.24</v>
      </c>
      <c r="BO579" s="2">
        <v>47.24</v>
      </c>
      <c r="BP579" s="2"/>
      <c r="BQ579" s="2" t="s">
        <v>111</v>
      </c>
      <c r="BR579" s="2" t="s">
        <v>82</v>
      </c>
      <c r="BS579" s="3">
        <v>42984</v>
      </c>
      <c r="BT579" s="4">
        <v>0.34791666666666665</v>
      </c>
      <c r="BU579" s="2" t="s">
        <v>158</v>
      </c>
      <c r="BV579" s="2" t="s">
        <v>95</v>
      </c>
      <c r="BW579" s="2"/>
      <c r="BX579" s="2"/>
      <c r="BY579" s="2">
        <v>9313.92</v>
      </c>
      <c r="BZ579" s="2"/>
      <c r="CA579" s="2" t="s">
        <v>132</v>
      </c>
      <c r="CB579" s="2"/>
      <c r="CC579" s="2" t="s">
        <v>128</v>
      </c>
      <c r="CD579" s="2">
        <v>6001</v>
      </c>
      <c r="CE579" s="2" t="s">
        <v>126</v>
      </c>
      <c r="CF579" s="5">
        <v>42985</v>
      </c>
      <c r="CG579" s="2"/>
      <c r="CH579" s="2"/>
      <c r="CI579" s="2">
        <v>1</v>
      </c>
      <c r="CJ579" s="2">
        <v>1</v>
      </c>
      <c r="CK579" s="2">
        <v>21</v>
      </c>
      <c r="CL579" s="2" t="s">
        <v>85</v>
      </c>
      <c r="CM579" s="2"/>
    </row>
    <row r="580" spans="1:91">
      <c r="A580" s="2" t="s">
        <v>71</v>
      </c>
      <c r="B580" s="2" t="s">
        <v>72</v>
      </c>
      <c r="C580" s="2" t="s">
        <v>73</v>
      </c>
      <c r="D580" s="2"/>
      <c r="E580" s="2" t="str">
        <f>"FES1162573467"</f>
        <v>FES1162573467</v>
      </c>
      <c r="F580" s="3">
        <v>42983</v>
      </c>
      <c r="G580" s="2">
        <v>201803</v>
      </c>
      <c r="H580" s="2" t="s">
        <v>78</v>
      </c>
      <c r="I580" s="2" t="s">
        <v>79</v>
      </c>
      <c r="J580" s="2" t="s">
        <v>80</v>
      </c>
      <c r="K580" s="2" t="s">
        <v>77</v>
      </c>
      <c r="L580" s="2" t="s">
        <v>127</v>
      </c>
      <c r="M580" s="2" t="s">
        <v>128</v>
      </c>
      <c r="N580" s="2" t="s">
        <v>1066</v>
      </c>
      <c r="O580" s="2" t="s">
        <v>81</v>
      </c>
      <c r="P580" s="2" t="str">
        <f>"2170588761                    "</f>
        <v xml:space="preserve">2170588761 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21.01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10.1</v>
      </c>
      <c r="BJ580" s="2">
        <v>3.5</v>
      </c>
      <c r="BK580" s="2">
        <v>10.5</v>
      </c>
      <c r="BL580" s="2">
        <v>217.57</v>
      </c>
      <c r="BM580" s="2">
        <v>30.46</v>
      </c>
      <c r="BN580" s="2">
        <v>248.03</v>
      </c>
      <c r="BO580" s="2">
        <v>248.03</v>
      </c>
      <c r="BP580" s="2"/>
      <c r="BQ580" s="2" t="s">
        <v>111</v>
      </c>
      <c r="BR580" s="2" t="s">
        <v>82</v>
      </c>
      <c r="BS580" s="3">
        <v>42984</v>
      </c>
      <c r="BT580" s="4">
        <v>0.34375</v>
      </c>
      <c r="BU580" s="2" t="s">
        <v>1067</v>
      </c>
      <c r="BV580" s="2" t="s">
        <v>95</v>
      </c>
      <c r="BW580" s="2"/>
      <c r="BX580" s="2"/>
      <c r="BY580" s="2">
        <v>17652.3</v>
      </c>
      <c r="BZ580" s="2"/>
      <c r="CA580" s="2"/>
      <c r="CB580" s="2"/>
      <c r="CC580" s="2" t="s">
        <v>128</v>
      </c>
      <c r="CD580" s="2">
        <v>6001</v>
      </c>
      <c r="CE580" s="2" t="s">
        <v>126</v>
      </c>
      <c r="CF580" s="5">
        <v>42985</v>
      </c>
      <c r="CG580" s="2"/>
      <c r="CH580" s="2"/>
      <c r="CI580" s="2">
        <v>1</v>
      </c>
      <c r="CJ580" s="2">
        <v>1</v>
      </c>
      <c r="CK580" s="2">
        <v>21</v>
      </c>
      <c r="CL580" s="2" t="s">
        <v>85</v>
      </c>
      <c r="CM580" s="2"/>
    </row>
    <row r="581" spans="1:91">
      <c r="A581" s="2" t="s">
        <v>71</v>
      </c>
      <c r="B581" s="2" t="s">
        <v>72</v>
      </c>
      <c r="C581" s="2" t="s">
        <v>73</v>
      </c>
      <c r="D581" s="2"/>
      <c r="E581" s="2" t="str">
        <f>"FES1162573383"</f>
        <v>FES1162573383</v>
      </c>
      <c r="F581" s="3">
        <v>42983</v>
      </c>
      <c r="G581" s="2">
        <v>201803</v>
      </c>
      <c r="H581" s="2" t="s">
        <v>78</v>
      </c>
      <c r="I581" s="2" t="s">
        <v>79</v>
      </c>
      <c r="J581" s="2" t="s">
        <v>80</v>
      </c>
      <c r="K581" s="2" t="s">
        <v>77</v>
      </c>
      <c r="L581" s="2" t="s">
        <v>1068</v>
      </c>
      <c r="M581" s="2" t="s">
        <v>1069</v>
      </c>
      <c r="N581" s="2" t="s">
        <v>1070</v>
      </c>
      <c r="O581" s="2" t="s">
        <v>81</v>
      </c>
      <c r="P581" s="2" t="str">
        <f>"2170588719                    "</f>
        <v xml:space="preserve">2170588719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13.01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1.2</v>
      </c>
      <c r="BJ581" s="2">
        <v>3.3</v>
      </c>
      <c r="BK581" s="2">
        <v>3.5</v>
      </c>
      <c r="BL581" s="2">
        <v>134.69</v>
      </c>
      <c r="BM581" s="2">
        <v>18.86</v>
      </c>
      <c r="BN581" s="2">
        <v>153.55000000000001</v>
      </c>
      <c r="BO581" s="2">
        <v>153.55000000000001</v>
      </c>
      <c r="BP581" s="2"/>
      <c r="BQ581" s="2" t="s">
        <v>130</v>
      </c>
      <c r="BR581" s="2" t="s">
        <v>82</v>
      </c>
      <c r="BS581" s="3">
        <v>42984</v>
      </c>
      <c r="BT581" s="4">
        <v>0.39583333333333331</v>
      </c>
      <c r="BU581" s="2" t="s">
        <v>200</v>
      </c>
      <c r="BV581" s="2" t="s">
        <v>95</v>
      </c>
      <c r="BW581" s="2"/>
      <c r="BX581" s="2"/>
      <c r="BY581" s="2">
        <v>16549.43</v>
      </c>
      <c r="BZ581" s="2"/>
      <c r="CA581" s="2" t="s">
        <v>1071</v>
      </c>
      <c r="CB581" s="2"/>
      <c r="CC581" s="2" t="s">
        <v>1069</v>
      </c>
      <c r="CD581" s="2">
        <v>9650</v>
      </c>
      <c r="CE581" s="2" t="s">
        <v>126</v>
      </c>
      <c r="CF581" s="5">
        <v>42986</v>
      </c>
      <c r="CG581" s="2"/>
      <c r="CH581" s="2"/>
      <c r="CI581" s="2">
        <v>1</v>
      </c>
      <c r="CJ581" s="2">
        <v>1</v>
      </c>
      <c r="CK581" s="2">
        <v>23</v>
      </c>
      <c r="CL581" s="2" t="s">
        <v>85</v>
      </c>
      <c r="CM581" s="2"/>
    </row>
    <row r="582" spans="1:91">
      <c r="A582" s="2" t="s">
        <v>71</v>
      </c>
      <c r="B582" s="2" t="s">
        <v>72</v>
      </c>
      <c r="C582" s="2" t="s">
        <v>73</v>
      </c>
      <c r="D582" s="2"/>
      <c r="E582" s="2" t="str">
        <f>"FES1162573428"</f>
        <v>FES1162573428</v>
      </c>
      <c r="F582" s="3">
        <v>42983</v>
      </c>
      <c r="G582" s="2">
        <v>201803</v>
      </c>
      <c r="H582" s="2" t="s">
        <v>78</v>
      </c>
      <c r="I582" s="2" t="s">
        <v>79</v>
      </c>
      <c r="J582" s="2" t="s">
        <v>80</v>
      </c>
      <c r="K582" s="2" t="s">
        <v>77</v>
      </c>
      <c r="L582" s="2" t="s">
        <v>127</v>
      </c>
      <c r="M582" s="2" t="s">
        <v>128</v>
      </c>
      <c r="N582" s="2" t="s">
        <v>452</v>
      </c>
      <c r="O582" s="2" t="s">
        <v>81</v>
      </c>
      <c r="P582" s="2" t="str">
        <f>"2170586158                    "</f>
        <v xml:space="preserve">2170586158 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4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1.8</v>
      </c>
      <c r="BJ582" s="2">
        <v>1.8</v>
      </c>
      <c r="BK582" s="2">
        <v>2</v>
      </c>
      <c r="BL582" s="2">
        <v>41.44</v>
      </c>
      <c r="BM582" s="2">
        <v>5.8</v>
      </c>
      <c r="BN582" s="2">
        <v>47.24</v>
      </c>
      <c r="BO582" s="2">
        <v>47.24</v>
      </c>
      <c r="BP582" s="2"/>
      <c r="BQ582" s="2" t="s">
        <v>111</v>
      </c>
      <c r="BR582" s="2" t="s">
        <v>82</v>
      </c>
      <c r="BS582" s="3">
        <v>42984</v>
      </c>
      <c r="BT582" s="4">
        <v>0.4236111111111111</v>
      </c>
      <c r="BU582" s="2" t="s">
        <v>1039</v>
      </c>
      <c r="BV582" s="2" t="s">
        <v>95</v>
      </c>
      <c r="BW582" s="2"/>
      <c r="BX582" s="2"/>
      <c r="BY582" s="2">
        <v>9028.51</v>
      </c>
      <c r="BZ582" s="2"/>
      <c r="CA582" s="2" t="s">
        <v>165</v>
      </c>
      <c r="CB582" s="2"/>
      <c r="CC582" s="2" t="s">
        <v>128</v>
      </c>
      <c r="CD582" s="2">
        <v>6001</v>
      </c>
      <c r="CE582" s="2" t="s">
        <v>126</v>
      </c>
      <c r="CF582" s="5">
        <v>42985</v>
      </c>
      <c r="CG582" s="2"/>
      <c r="CH582" s="2"/>
      <c r="CI582" s="2">
        <v>1</v>
      </c>
      <c r="CJ582" s="2">
        <v>1</v>
      </c>
      <c r="CK582" s="2">
        <v>21</v>
      </c>
      <c r="CL582" s="2" t="s">
        <v>85</v>
      </c>
      <c r="CM582" s="2"/>
    </row>
    <row r="583" spans="1:91">
      <c r="A583" s="2" t="s">
        <v>71</v>
      </c>
      <c r="B583" s="2" t="s">
        <v>72</v>
      </c>
      <c r="C583" s="2" t="s">
        <v>73</v>
      </c>
      <c r="D583" s="2"/>
      <c r="E583" s="2" t="str">
        <f>"FES1162573147"</f>
        <v>FES1162573147</v>
      </c>
      <c r="F583" s="3">
        <v>42983</v>
      </c>
      <c r="G583" s="2">
        <v>201803</v>
      </c>
      <c r="H583" s="2" t="s">
        <v>78</v>
      </c>
      <c r="I583" s="2" t="s">
        <v>79</v>
      </c>
      <c r="J583" s="2" t="s">
        <v>80</v>
      </c>
      <c r="K583" s="2" t="s">
        <v>77</v>
      </c>
      <c r="L583" s="2" t="s">
        <v>90</v>
      </c>
      <c r="M583" s="2" t="s">
        <v>91</v>
      </c>
      <c r="N583" s="2" t="s">
        <v>812</v>
      </c>
      <c r="O583" s="2" t="s">
        <v>81</v>
      </c>
      <c r="P583" s="2" t="str">
        <f>"2170587662                    "</f>
        <v xml:space="preserve">2170587662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4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1</v>
      </c>
      <c r="BJ583" s="2">
        <v>0.2</v>
      </c>
      <c r="BK583" s="2">
        <v>1</v>
      </c>
      <c r="BL583" s="2">
        <v>41.44</v>
      </c>
      <c r="BM583" s="2">
        <v>5.8</v>
      </c>
      <c r="BN583" s="2">
        <v>47.24</v>
      </c>
      <c r="BO583" s="2">
        <v>47.24</v>
      </c>
      <c r="BP583" s="2"/>
      <c r="BQ583" s="2" t="s">
        <v>99</v>
      </c>
      <c r="BR583" s="2" t="s">
        <v>82</v>
      </c>
      <c r="BS583" s="3">
        <v>42984</v>
      </c>
      <c r="BT583" s="4">
        <v>0.3888888888888889</v>
      </c>
      <c r="BU583" s="2" t="s">
        <v>813</v>
      </c>
      <c r="BV583" s="2" t="s">
        <v>95</v>
      </c>
      <c r="BW583" s="2"/>
      <c r="BX583" s="2"/>
      <c r="BY583" s="2">
        <v>1200</v>
      </c>
      <c r="BZ583" s="2"/>
      <c r="CA583" s="2"/>
      <c r="CB583" s="2"/>
      <c r="CC583" s="2" t="s">
        <v>91</v>
      </c>
      <c r="CD583" s="2">
        <v>4052</v>
      </c>
      <c r="CE583" s="2" t="s">
        <v>89</v>
      </c>
      <c r="CF583" s="5">
        <v>42985</v>
      </c>
      <c r="CG583" s="2"/>
      <c r="CH583" s="2"/>
      <c r="CI583" s="2">
        <v>1</v>
      </c>
      <c r="CJ583" s="2">
        <v>1</v>
      </c>
      <c r="CK583" s="2">
        <v>21</v>
      </c>
      <c r="CL583" s="2" t="s">
        <v>85</v>
      </c>
      <c r="CM583" s="2"/>
    </row>
    <row r="584" spans="1:91">
      <c r="A584" s="2" t="s">
        <v>71</v>
      </c>
      <c r="B584" s="2" t="s">
        <v>72</v>
      </c>
      <c r="C584" s="2" t="s">
        <v>73</v>
      </c>
      <c r="D584" s="2"/>
      <c r="E584" s="2" t="str">
        <f>"FES1162573232"</f>
        <v>FES1162573232</v>
      </c>
      <c r="F584" s="3">
        <v>42983</v>
      </c>
      <c r="G584" s="2">
        <v>201803</v>
      </c>
      <c r="H584" s="2" t="s">
        <v>78</v>
      </c>
      <c r="I584" s="2" t="s">
        <v>79</v>
      </c>
      <c r="J584" s="2" t="s">
        <v>80</v>
      </c>
      <c r="K584" s="2" t="s">
        <v>77</v>
      </c>
      <c r="L584" s="2" t="s">
        <v>225</v>
      </c>
      <c r="M584" s="2" t="s">
        <v>226</v>
      </c>
      <c r="N584" s="2" t="s">
        <v>613</v>
      </c>
      <c r="O584" s="2" t="s">
        <v>81</v>
      </c>
      <c r="P584" s="2" t="str">
        <f>"2170588589                    "</f>
        <v xml:space="preserve">2170588589 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7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1.6</v>
      </c>
      <c r="BJ584" s="2">
        <v>3.4</v>
      </c>
      <c r="BK584" s="2">
        <v>3.5</v>
      </c>
      <c r="BL584" s="2">
        <v>72.52</v>
      </c>
      <c r="BM584" s="2">
        <v>10.15</v>
      </c>
      <c r="BN584" s="2">
        <v>82.67</v>
      </c>
      <c r="BO584" s="2">
        <v>82.67</v>
      </c>
      <c r="BP584" s="2"/>
      <c r="BQ584" s="2" t="s">
        <v>99</v>
      </c>
      <c r="BR584" s="2" t="s">
        <v>82</v>
      </c>
      <c r="BS584" s="3">
        <v>42984</v>
      </c>
      <c r="BT584" s="4">
        <v>0.43888888888888888</v>
      </c>
      <c r="BU584" s="2" t="s">
        <v>680</v>
      </c>
      <c r="BV584" s="2" t="s">
        <v>95</v>
      </c>
      <c r="BW584" s="2"/>
      <c r="BX584" s="2"/>
      <c r="BY584" s="2">
        <v>17235.21</v>
      </c>
      <c r="BZ584" s="2"/>
      <c r="CA584" s="2" t="s">
        <v>681</v>
      </c>
      <c r="CB584" s="2"/>
      <c r="CC584" s="2" t="s">
        <v>226</v>
      </c>
      <c r="CD584" s="2">
        <v>1</v>
      </c>
      <c r="CE584" s="2" t="s">
        <v>126</v>
      </c>
      <c r="CF584" s="5">
        <v>42985</v>
      </c>
      <c r="CG584" s="2"/>
      <c r="CH584" s="2"/>
      <c r="CI584" s="2">
        <v>1</v>
      </c>
      <c r="CJ584" s="2">
        <v>1</v>
      </c>
      <c r="CK584" s="2">
        <v>21</v>
      </c>
      <c r="CL584" s="2" t="s">
        <v>85</v>
      </c>
      <c r="CM584" s="2"/>
    </row>
    <row r="585" spans="1:91">
      <c r="A585" s="2" t="s">
        <v>71</v>
      </c>
      <c r="B585" s="2" t="s">
        <v>72</v>
      </c>
      <c r="C585" s="2" t="s">
        <v>73</v>
      </c>
      <c r="D585" s="2"/>
      <c r="E585" s="2" t="str">
        <f>"FES1162573418"</f>
        <v>FES1162573418</v>
      </c>
      <c r="F585" s="3">
        <v>42983</v>
      </c>
      <c r="G585" s="2">
        <v>201803</v>
      </c>
      <c r="H585" s="2" t="s">
        <v>78</v>
      </c>
      <c r="I585" s="2" t="s">
        <v>79</v>
      </c>
      <c r="J585" s="2" t="s">
        <v>80</v>
      </c>
      <c r="K585" s="2" t="s">
        <v>77</v>
      </c>
      <c r="L585" s="2" t="s">
        <v>193</v>
      </c>
      <c r="M585" s="2" t="s">
        <v>194</v>
      </c>
      <c r="N585" s="2" t="s">
        <v>521</v>
      </c>
      <c r="O585" s="2" t="s">
        <v>81</v>
      </c>
      <c r="P585" s="2" t="str">
        <f>"2170588663                    "</f>
        <v xml:space="preserve">2170588663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16.010000000000002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2</v>
      </c>
      <c r="BI585" s="2">
        <v>7.6</v>
      </c>
      <c r="BJ585" s="2">
        <v>4.2</v>
      </c>
      <c r="BK585" s="2">
        <v>8</v>
      </c>
      <c r="BL585" s="2">
        <v>165.77</v>
      </c>
      <c r="BM585" s="2">
        <v>23.21</v>
      </c>
      <c r="BN585" s="2">
        <v>188.98</v>
      </c>
      <c r="BO585" s="2">
        <v>188.98</v>
      </c>
      <c r="BP585" s="2"/>
      <c r="BQ585" s="2" t="s">
        <v>99</v>
      </c>
      <c r="BR585" s="2" t="s">
        <v>82</v>
      </c>
      <c r="BS585" s="3">
        <v>42984</v>
      </c>
      <c r="BT585" s="4">
        <v>0.41666666666666669</v>
      </c>
      <c r="BU585" s="2" t="s">
        <v>522</v>
      </c>
      <c r="BV585" s="2" t="s">
        <v>95</v>
      </c>
      <c r="BW585" s="2"/>
      <c r="BX585" s="2"/>
      <c r="BY585" s="2">
        <v>20968.25</v>
      </c>
      <c r="BZ585" s="2"/>
      <c r="CA585" s="2"/>
      <c r="CB585" s="2"/>
      <c r="CC585" s="2" t="s">
        <v>194</v>
      </c>
      <c r="CD585" s="2">
        <v>7130</v>
      </c>
      <c r="CE585" s="2" t="s">
        <v>708</v>
      </c>
      <c r="CF585" s="5">
        <v>42985</v>
      </c>
      <c r="CG585" s="2"/>
      <c r="CH585" s="2"/>
      <c r="CI585" s="2">
        <v>1</v>
      </c>
      <c r="CJ585" s="2">
        <v>1</v>
      </c>
      <c r="CK585" s="2">
        <v>21</v>
      </c>
      <c r="CL585" s="2" t="s">
        <v>85</v>
      </c>
      <c r="CM585" s="2"/>
    </row>
    <row r="586" spans="1:91">
      <c r="A586" s="2" t="s">
        <v>71</v>
      </c>
      <c r="B586" s="2" t="s">
        <v>72</v>
      </c>
      <c r="C586" s="2" t="s">
        <v>73</v>
      </c>
      <c r="D586" s="2"/>
      <c r="E586" s="2" t="str">
        <f>"FES1162573144"</f>
        <v>FES1162573144</v>
      </c>
      <c r="F586" s="3">
        <v>42983</v>
      </c>
      <c r="G586" s="2">
        <v>201803</v>
      </c>
      <c r="H586" s="2" t="s">
        <v>78</v>
      </c>
      <c r="I586" s="2" t="s">
        <v>79</v>
      </c>
      <c r="J586" s="2" t="s">
        <v>80</v>
      </c>
      <c r="K586" s="2" t="s">
        <v>77</v>
      </c>
      <c r="L586" s="2" t="s">
        <v>386</v>
      </c>
      <c r="M586" s="2" t="s">
        <v>387</v>
      </c>
      <c r="N586" s="2" t="s">
        <v>388</v>
      </c>
      <c r="O586" s="2" t="s">
        <v>81</v>
      </c>
      <c r="P586" s="2" t="str">
        <f>"21705886245                   "</f>
        <v xml:space="preserve">21705886245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4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1</v>
      </c>
      <c r="BJ586" s="2">
        <v>0.2</v>
      </c>
      <c r="BK586" s="2">
        <v>1</v>
      </c>
      <c r="BL586" s="2">
        <v>41.44</v>
      </c>
      <c r="BM586" s="2">
        <v>5.8</v>
      </c>
      <c r="BN586" s="2">
        <v>47.24</v>
      </c>
      <c r="BO586" s="2">
        <v>47.24</v>
      </c>
      <c r="BP586" s="2"/>
      <c r="BQ586" s="2" t="s">
        <v>111</v>
      </c>
      <c r="BR586" s="2" t="s">
        <v>82</v>
      </c>
      <c r="BS586" s="3">
        <v>42984</v>
      </c>
      <c r="BT586" s="4">
        <v>0.45694444444444443</v>
      </c>
      <c r="BU586" s="2" t="s">
        <v>1072</v>
      </c>
      <c r="BV586" s="2" t="s">
        <v>95</v>
      </c>
      <c r="BW586" s="2"/>
      <c r="BX586" s="2"/>
      <c r="BY586" s="2">
        <v>1200</v>
      </c>
      <c r="BZ586" s="2"/>
      <c r="CA586" s="2" t="s">
        <v>390</v>
      </c>
      <c r="CB586" s="2"/>
      <c r="CC586" s="2" t="s">
        <v>387</v>
      </c>
      <c r="CD586" s="2">
        <v>3310</v>
      </c>
      <c r="CE586" s="2" t="s">
        <v>89</v>
      </c>
      <c r="CF586" s="5">
        <v>42985</v>
      </c>
      <c r="CG586" s="2"/>
      <c r="CH586" s="2"/>
      <c r="CI586" s="2">
        <v>1</v>
      </c>
      <c r="CJ586" s="2">
        <v>1</v>
      </c>
      <c r="CK586" s="2">
        <v>21</v>
      </c>
      <c r="CL586" s="2" t="s">
        <v>85</v>
      </c>
      <c r="CM586" s="2"/>
    </row>
    <row r="587" spans="1:91">
      <c r="A587" s="2" t="s">
        <v>71</v>
      </c>
      <c r="B587" s="2" t="s">
        <v>72</v>
      </c>
      <c r="C587" s="2" t="s">
        <v>73</v>
      </c>
      <c r="D587" s="2"/>
      <c r="E587" s="2" t="str">
        <f>"FES1162573548"</f>
        <v>FES1162573548</v>
      </c>
      <c r="F587" s="3">
        <v>42983</v>
      </c>
      <c r="G587" s="2">
        <v>201803</v>
      </c>
      <c r="H587" s="2" t="s">
        <v>78</v>
      </c>
      <c r="I587" s="2" t="s">
        <v>79</v>
      </c>
      <c r="J587" s="2" t="s">
        <v>80</v>
      </c>
      <c r="K587" s="2" t="s">
        <v>77</v>
      </c>
      <c r="L587" s="2" t="s">
        <v>326</v>
      </c>
      <c r="M587" s="2" t="s">
        <v>326</v>
      </c>
      <c r="N587" s="2" t="s">
        <v>327</v>
      </c>
      <c r="O587" s="2" t="s">
        <v>81</v>
      </c>
      <c r="P587" s="2" t="str">
        <f>"2170588866                    "</f>
        <v xml:space="preserve">2170588866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4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1</v>
      </c>
      <c r="BJ587" s="2">
        <v>0.2</v>
      </c>
      <c r="BK587" s="2">
        <v>1</v>
      </c>
      <c r="BL587" s="2">
        <v>41.44</v>
      </c>
      <c r="BM587" s="2">
        <v>5.8</v>
      </c>
      <c r="BN587" s="2">
        <v>47.24</v>
      </c>
      <c r="BO587" s="2">
        <v>47.24</v>
      </c>
      <c r="BP587" s="2"/>
      <c r="BQ587" s="2" t="s">
        <v>111</v>
      </c>
      <c r="BR587" s="2" t="s">
        <v>82</v>
      </c>
      <c r="BS587" s="3">
        <v>42984</v>
      </c>
      <c r="BT587" s="4">
        <v>0.47569444444444442</v>
      </c>
      <c r="BU587" s="2" t="s">
        <v>328</v>
      </c>
      <c r="BV587" s="2" t="s">
        <v>95</v>
      </c>
      <c r="BW587" s="2"/>
      <c r="BX587" s="2"/>
      <c r="BY587" s="2">
        <v>1200</v>
      </c>
      <c r="BZ587" s="2"/>
      <c r="CA587" s="2"/>
      <c r="CB587" s="2"/>
      <c r="CC587" s="2" t="s">
        <v>326</v>
      </c>
      <c r="CD587" s="2">
        <v>7646</v>
      </c>
      <c r="CE587" s="2" t="s">
        <v>89</v>
      </c>
      <c r="CF587" s="5">
        <v>42985</v>
      </c>
      <c r="CG587" s="2"/>
      <c r="CH587" s="2"/>
      <c r="CI587" s="2">
        <v>1</v>
      </c>
      <c r="CJ587" s="2">
        <v>1</v>
      </c>
      <c r="CK587" s="2">
        <v>21</v>
      </c>
      <c r="CL587" s="2" t="s">
        <v>85</v>
      </c>
      <c r="CM587" s="2"/>
    </row>
    <row r="588" spans="1:91">
      <c r="A588" s="2" t="s">
        <v>71</v>
      </c>
      <c r="B588" s="2" t="s">
        <v>72</v>
      </c>
      <c r="C588" s="2" t="s">
        <v>73</v>
      </c>
      <c r="D588" s="2"/>
      <c r="E588" s="2" t="str">
        <f>"FES1162573450"</f>
        <v>FES1162573450</v>
      </c>
      <c r="F588" s="3">
        <v>42983</v>
      </c>
      <c r="G588" s="2">
        <v>201803</v>
      </c>
      <c r="H588" s="2" t="s">
        <v>78</v>
      </c>
      <c r="I588" s="2" t="s">
        <v>79</v>
      </c>
      <c r="J588" s="2" t="s">
        <v>80</v>
      </c>
      <c r="K588" s="2" t="s">
        <v>77</v>
      </c>
      <c r="L588" s="2" t="s">
        <v>175</v>
      </c>
      <c r="M588" s="2" t="s">
        <v>176</v>
      </c>
      <c r="N588" s="2" t="s">
        <v>177</v>
      </c>
      <c r="O588" s="2" t="s">
        <v>81</v>
      </c>
      <c r="P588" s="2" t="str">
        <f>"2170588368                    "</f>
        <v xml:space="preserve">2170588368 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4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1</v>
      </c>
      <c r="BI588" s="2">
        <v>1</v>
      </c>
      <c r="BJ588" s="2">
        <v>0.2</v>
      </c>
      <c r="BK588" s="2">
        <v>1</v>
      </c>
      <c r="BL588" s="2">
        <v>41.44</v>
      </c>
      <c r="BM588" s="2">
        <v>5.8</v>
      </c>
      <c r="BN588" s="2">
        <v>47.24</v>
      </c>
      <c r="BO588" s="2">
        <v>47.24</v>
      </c>
      <c r="BP588" s="2"/>
      <c r="BQ588" s="2" t="s">
        <v>178</v>
      </c>
      <c r="BR588" s="2" t="s">
        <v>82</v>
      </c>
      <c r="BS588" s="3">
        <v>42984</v>
      </c>
      <c r="BT588" s="4">
        <v>0.41666666666666669</v>
      </c>
      <c r="BU588" s="2" t="s">
        <v>1073</v>
      </c>
      <c r="BV588" s="2" t="s">
        <v>95</v>
      </c>
      <c r="BW588" s="2"/>
      <c r="BX588" s="2"/>
      <c r="BY588" s="2">
        <v>1200</v>
      </c>
      <c r="BZ588" s="2"/>
      <c r="CA588" s="2"/>
      <c r="CB588" s="2"/>
      <c r="CC588" s="2" t="s">
        <v>176</v>
      </c>
      <c r="CD588" s="2">
        <v>6850</v>
      </c>
      <c r="CE588" s="2" t="s">
        <v>89</v>
      </c>
      <c r="CF588" s="5">
        <v>42985</v>
      </c>
      <c r="CG588" s="2"/>
      <c r="CH588" s="2"/>
      <c r="CI588" s="2">
        <v>3</v>
      </c>
      <c r="CJ588" s="2">
        <v>1</v>
      </c>
      <c r="CK588" s="2">
        <v>21</v>
      </c>
      <c r="CL588" s="2" t="s">
        <v>85</v>
      </c>
      <c r="CM588" s="2"/>
    </row>
    <row r="589" spans="1:91">
      <c r="A589" s="2" t="s">
        <v>71</v>
      </c>
      <c r="B589" s="2" t="s">
        <v>72</v>
      </c>
      <c r="C589" s="2" t="s">
        <v>73</v>
      </c>
      <c r="D589" s="2"/>
      <c r="E589" s="2" t="str">
        <f>"FES1162573363"</f>
        <v>FES1162573363</v>
      </c>
      <c r="F589" s="3">
        <v>42983</v>
      </c>
      <c r="G589" s="2">
        <v>201803</v>
      </c>
      <c r="H589" s="2" t="s">
        <v>78</v>
      </c>
      <c r="I589" s="2" t="s">
        <v>79</v>
      </c>
      <c r="J589" s="2" t="s">
        <v>80</v>
      </c>
      <c r="K589" s="2" t="s">
        <v>77</v>
      </c>
      <c r="L589" s="2" t="s">
        <v>225</v>
      </c>
      <c r="M589" s="2" t="s">
        <v>226</v>
      </c>
      <c r="N589" s="2" t="s">
        <v>1074</v>
      </c>
      <c r="O589" s="2" t="s">
        <v>81</v>
      </c>
      <c r="P589" s="2" t="str">
        <f>"2170588704                    "</f>
        <v xml:space="preserve">2170588704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4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1</v>
      </c>
      <c r="BJ589" s="2">
        <v>0.2</v>
      </c>
      <c r="BK589" s="2">
        <v>1</v>
      </c>
      <c r="BL589" s="2">
        <v>41.44</v>
      </c>
      <c r="BM589" s="2">
        <v>5.8</v>
      </c>
      <c r="BN589" s="2">
        <v>47.24</v>
      </c>
      <c r="BO589" s="2">
        <v>47.24</v>
      </c>
      <c r="BP589" s="2"/>
      <c r="BQ589" s="2" t="s">
        <v>111</v>
      </c>
      <c r="BR589" s="2" t="s">
        <v>82</v>
      </c>
      <c r="BS589" s="3">
        <v>42984</v>
      </c>
      <c r="BT589" s="4">
        <v>0.38472222222222219</v>
      </c>
      <c r="BU589" s="2" t="s">
        <v>1075</v>
      </c>
      <c r="BV589" s="2" t="s">
        <v>95</v>
      </c>
      <c r="BW589" s="2"/>
      <c r="BX589" s="2"/>
      <c r="BY589" s="2">
        <v>1200</v>
      </c>
      <c r="BZ589" s="2"/>
      <c r="CA589" s="2" t="s">
        <v>808</v>
      </c>
      <c r="CB589" s="2"/>
      <c r="CC589" s="2" t="s">
        <v>226</v>
      </c>
      <c r="CD589" s="2">
        <v>184</v>
      </c>
      <c r="CE589" s="2" t="s">
        <v>89</v>
      </c>
      <c r="CF589" s="5">
        <v>42985</v>
      </c>
      <c r="CG589" s="2"/>
      <c r="CH589" s="2"/>
      <c r="CI589" s="2">
        <v>1</v>
      </c>
      <c r="CJ589" s="2">
        <v>1</v>
      </c>
      <c r="CK589" s="2">
        <v>21</v>
      </c>
      <c r="CL589" s="2" t="s">
        <v>85</v>
      </c>
      <c r="CM589" s="2"/>
    </row>
    <row r="590" spans="1:91">
      <c r="A590" s="2" t="s">
        <v>71</v>
      </c>
      <c r="B590" s="2" t="s">
        <v>72</v>
      </c>
      <c r="C590" s="2" t="s">
        <v>73</v>
      </c>
      <c r="D590" s="2"/>
      <c r="E590" s="2" t="str">
        <f>"FES1162573580"</f>
        <v>FES1162573580</v>
      </c>
      <c r="F590" s="3">
        <v>42983</v>
      </c>
      <c r="G590" s="2">
        <v>201803</v>
      </c>
      <c r="H590" s="2" t="s">
        <v>78</v>
      </c>
      <c r="I590" s="2" t="s">
        <v>79</v>
      </c>
      <c r="J590" s="2" t="s">
        <v>80</v>
      </c>
      <c r="K590" s="2" t="s">
        <v>77</v>
      </c>
      <c r="L590" s="2" t="s">
        <v>127</v>
      </c>
      <c r="M590" s="2" t="s">
        <v>128</v>
      </c>
      <c r="N590" s="2" t="s">
        <v>640</v>
      </c>
      <c r="O590" s="2" t="s">
        <v>81</v>
      </c>
      <c r="P590" s="2" t="str">
        <f>"2170588905                    "</f>
        <v xml:space="preserve">2170588905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4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1</v>
      </c>
      <c r="BJ590" s="2">
        <v>0.2</v>
      </c>
      <c r="BK590" s="2">
        <v>1</v>
      </c>
      <c r="BL590" s="2">
        <v>41.44</v>
      </c>
      <c r="BM590" s="2">
        <v>5.8</v>
      </c>
      <c r="BN590" s="2">
        <v>47.24</v>
      </c>
      <c r="BO590" s="2">
        <v>47.24</v>
      </c>
      <c r="BP590" s="2"/>
      <c r="BQ590" s="2" t="s">
        <v>99</v>
      </c>
      <c r="BR590" s="2" t="s">
        <v>82</v>
      </c>
      <c r="BS590" s="3">
        <v>42984</v>
      </c>
      <c r="BT590" s="4">
        <v>0.35416666666666669</v>
      </c>
      <c r="BU590" s="2" t="s">
        <v>1019</v>
      </c>
      <c r="BV590" s="2" t="s">
        <v>95</v>
      </c>
      <c r="BW590" s="2"/>
      <c r="BX590" s="2"/>
      <c r="BY590" s="2">
        <v>1200</v>
      </c>
      <c r="BZ590" s="2"/>
      <c r="CA590" s="2" t="s">
        <v>132</v>
      </c>
      <c r="CB590" s="2"/>
      <c r="CC590" s="2" t="s">
        <v>128</v>
      </c>
      <c r="CD590" s="2">
        <v>6001</v>
      </c>
      <c r="CE590" s="2" t="s">
        <v>89</v>
      </c>
      <c r="CF590" s="5">
        <v>42985</v>
      </c>
      <c r="CG590" s="2"/>
      <c r="CH590" s="2"/>
      <c r="CI590" s="2">
        <v>1</v>
      </c>
      <c r="CJ590" s="2">
        <v>1</v>
      </c>
      <c r="CK590" s="2">
        <v>21</v>
      </c>
      <c r="CL590" s="2" t="s">
        <v>85</v>
      </c>
      <c r="CM590" s="2"/>
    </row>
    <row r="591" spans="1:91">
      <c r="A591" s="2" t="s">
        <v>71</v>
      </c>
      <c r="B591" s="2" t="s">
        <v>72</v>
      </c>
      <c r="C591" s="2" t="s">
        <v>73</v>
      </c>
      <c r="D591" s="2"/>
      <c r="E591" s="2" t="str">
        <f>"FES1162573534"</f>
        <v>FES1162573534</v>
      </c>
      <c r="F591" s="3">
        <v>42983</v>
      </c>
      <c r="G591" s="2">
        <v>201803</v>
      </c>
      <c r="H591" s="2" t="s">
        <v>78</v>
      </c>
      <c r="I591" s="2" t="s">
        <v>79</v>
      </c>
      <c r="J591" s="2" t="s">
        <v>80</v>
      </c>
      <c r="K591" s="2" t="s">
        <v>77</v>
      </c>
      <c r="L591" s="2" t="s">
        <v>120</v>
      </c>
      <c r="M591" s="2" t="s">
        <v>121</v>
      </c>
      <c r="N591" s="2" t="s">
        <v>371</v>
      </c>
      <c r="O591" s="2" t="s">
        <v>81</v>
      </c>
      <c r="P591" s="2" t="str">
        <f>"2170588846                    "</f>
        <v xml:space="preserve">2170588846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4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1</v>
      </c>
      <c r="BI591" s="2">
        <v>1</v>
      </c>
      <c r="BJ591" s="2">
        <v>0.2</v>
      </c>
      <c r="BK591" s="2">
        <v>1</v>
      </c>
      <c r="BL591" s="2">
        <v>41.44</v>
      </c>
      <c r="BM591" s="2">
        <v>5.8</v>
      </c>
      <c r="BN591" s="2">
        <v>47.24</v>
      </c>
      <c r="BO591" s="2">
        <v>47.24</v>
      </c>
      <c r="BP591" s="2"/>
      <c r="BQ591" s="2" t="s">
        <v>111</v>
      </c>
      <c r="BR591" s="2" t="s">
        <v>82</v>
      </c>
      <c r="BS591" s="3">
        <v>42984</v>
      </c>
      <c r="BT591" s="4">
        <v>0.37708333333333338</v>
      </c>
      <c r="BU591" s="2" t="s">
        <v>1076</v>
      </c>
      <c r="BV591" s="2" t="s">
        <v>95</v>
      </c>
      <c r="BW591" s="2"/>
      <c r="BX591" s="2"/>
      <c r="BY591" s="2">
        <v>1200</v>
      </c>
      <c r="BZ591" s="2"/>
      <c r="CA591" s="2" t="s">
        <v>180</v>
      </c>
      <c r="CB591" s="2"/>
      <c r="CC591" s="2" t="s">
        <v>121</v>
      </c>
      <c r="CD591" s="2">
        <v>7490</v>
      </c>
      <c r="CE591" s="2" t="s">
        <v>89</v>
      </c>
      <c r="CF591" s="5">
        <v>42985</v>
      </c>
      <c r="CG591" s="2"/>
      <c r="CH591" s="2"/>
      <c r="CI591" s="2">
        <v>1</v>
      </c>
      <c r="CJ591" s="2">
        <v>1</v>
      </c>
      <c r="CK591" s="2">
        <v>21</v>
      </c>
      <c r="CL591" s="2" t="s">
        <v>85</v>
      </c>
      <c r="CM591" s="2"/>
    </row>
    <row r="592" spans="1:91">
      <c r="A592" s="2" t="s">
        <v>71</v>
      </c>
      <c r="B592" s="2" t="s">
        <v>72</v>
      </c>
      <c r="C592" s="2" t="s">
        <v>73</v>
      </c>
      <c r="D592" s="2"/>
      <c r="E592" s="2" t="str">
        <f>"FES1162573493"</f>
        <v>FES1162573493</v>
      </c>
      <c r="F592" s="3">
        <v>42983</v>
      </c>
      <c r="G592" s="2">
        <v>201803</v>
      </c>
      <c r="H592" s="2" t="s">
        <v>78</v>
      </c>
      <c r="I592" s="2" t="s">
        <v>79</v>
      </c>
      <c r="J592" s="2" t="s">
        <v>80</v>
      </c>
      <c r="K592" s="2" t="s">
        <v>77</v>
      </c>
      <c r="L592" s="2" t="s">
        <v>78</v>
      </c>
      <c r="M592" s="2" t="s">
        <v>79</v>
      </c>
      <c r="N592" s="2" t="s">
        <v>723</v>
      </c>
      <c r="O592" s="2" t="s">
        <v>81</v>
      </c>
      <c r="P592" s="2" t="str">
        <f>"2170588802                    "</f>
        <v xml:space="preserve">2170588802 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3.13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1</v>
      </c>
      <c r="BI592" s="2">
        <v>3</v>
      </c>
      <c r="BJ592" s="2">
        <v>0.2</v>
      </c>
      <c r="BK592" s="2">
        <v>3</v>
      </c>
      <c r="BL592" s="2">
        <v>32.380000000000003</v>
      </c>
      <c r="BM592" s="2">
        <v>4.53</v>
      </c>
      <c r="BN592" s="2">
        <v>36.909999999999997</v>
      </c>
      <c r="BO592" s="2">
        <v>36.909999999999997</v>
      </c>
      <c r="BP592" s="2"/>
      <c r="BQ592" s="2" t="s">
        <v>99</v>
      </c>
      <c r="BR592" s="2" t="s">
        <v>82</v>
      </c>
      <c r="BS592" s="3">
        <v>42984</v>
      </c>
      <c r="BT592" s="4">
        <v>0.33333333333333331</v>
      </c>
      <c r="BU592" s="2" t="s">
        <v>1077</v>
      </c>
      <c r="BV592" s="2" t="s">
        <v>95</v>
      </c>
      <c r="BW592" s="2"/>
      <c r="BX592" s="2"/>
      <c r="BY592" s="2">
        <v>1200</v>
      </c>
      <c r="BZ592" s="2"/>
      <c r="CA592" s="2"/>
      <c r="CB592" s="2"/>
      <c r="CC592" s="2" t="s">
        <v>79</v>
      </c>
      <c r="CD592" s="2">
        <v>1600</v>
      </c>
      <c r="CE592" s="2" t="s">
        <v>89</v>
      </c>
      <c r="CF592" s="5">
        <v>42985</v>
      </c>
      <c r="CG592" s="2"/>
      <c r="CH592" s="2"/>
      <c r="CI592" s="2">
        <v>1</v>
      </c>
      <c r="CJ592" s="2">
        <v>1</v>
      </c>
      <c r="CK592" s="2">
        <v>22</v>
      </c>
      <c r="CL592" s="2" t="s">
        <v>85</v>
      </c>
      <c r="CM592" s="2"/>
    </row>
    <row r="593" spans="1:91">
      <c r="A593" s="2" t="s">
        <v>71</v>
      </c>
      <c r="B593" s="2" t="s">
        <v>72</v>
      </c>
      <c r="C593" s="2" t="s">
        <v>73</v>
      </c>
      <c r="D593" s="2"/>
      <c r="E593" s="2" t="str">
        <f>"FES1162573138"</f>
        <v>FES1162573138</v>
      </c>
      <c r="F593" s="3">
        <v>42983</v>
      </c>
      <c r="G593" s="2">
        <v>201803</v>
      </c>
      <c r="H593" s="2" t="s">
        <v>78</v>
      </c>
      <c r="I593" s="2" t="s">
        <v>79</v>
      </c>
      <c r="J593" s="2" t="s">
        <v>80</v>
      </c>
      <c r="K593" s="2" t="s">
        <v>77</v>
      </c>
      <c r="L593" s="2" t="s">
        <v>159</v>
      </c>
      <c r="M593" s="2" t="s">
        <v>160</v>
      </c>
      <c r="N593" s="2" t="s">
        <v>161</v>
      </c>
      <c r="O593" s="2" t="s">
        <v>81</v>
      </c>
      <c r="P593" s="2" t="str">
        <f>"2170588539                    "</f>
        <v xml:space="preserve">2170588539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3.13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1</v>
      </c>
      <c r="BI593" s="2">
        <v>3.3</v>
      </c>
      <c r="BJ593" s="2">
        <v>1.6</v>
      </c>
      <c r="BK593" s="2">
        <v>4</v>
      </c>
      <c r="BL593" s="2">
        <v>32.380000000000003</v>
      </c>
      <c r="BM593" s="2">
        <v>4.53</v>
      </c>
      <c r="BN593" s="2">
        <v>36.909999999999997</v>
      </c>
      <c r="BO593" s="2">
        <v>36.909999999999997</v>
      </c>
      <c r="BP593" s="2"/>
      <c r="BQ593" s="2" t="s">
        <v>99</v>
      </c>
      <c r="BR593" s="2" t="s">
        <v>82</v>
      </c>
      <c r="BS593" s="3">
        <v>42984</v>
      </c>
      <c r="BT593" s="4">
        <v>0.6645833333333333</v>
      </c>
      <c r="BU593" s="2" t="s">
        <v>1004</v>
      </c>
      <c r="BV593" s="2" t="s">
        <v>85</v>
      </c>
      <c r="BW593" s="2" t="s">
        <v>113</v>
      </c>
      <c r="BX593" s="2" t="s">
        <v>295</v>
      </c>
      <c r="BY593" s="2">
        <v>7946.64</v>
      </c>
      <c r="BZ593" s="2"/>
      <c r="CA593" s="2" t="s">
        <v>1005</v>
      </c>
      <c r="CB593" s="2"/>
      <c r="CC593" s="2" t="s">
        <v>160</v>
      </c>
      <c r="CD593" s="2">
        <v>2094</v>
      </c>
      <c r="CE593" s="2" t="s">
        <v>126</v>
      </c>
      <c r="CF593" s="5">
        <v>42985</v>
      </c>
      <c r="CG593" s="2"/>
      <c r="CH593" s="2"/>
      <c r="CI593" s="2">
        <v>1</v>
      </c>
      <c r="CJ593" s="2">
        <v>1</v>
      </c>
      <c r="CK593" s="2">
        <v>22</v>
      </c>
      <c r="CL593" s="2" t="s">
        <v>85</v>
      </c>
      <c r="CM593" s="2"/>
    </row>
    <row r="594" spans="1:91">
      <c r="A594" s="2" t="s">
        <v>71</v>
      </c>
      <c r="B594" s="2" t="s">
        <v>72</v>
      </c>
      <c r="C594" s="2" t="s">
        <v>73</v>
      </c>
      <c r="D594" s="2"/>
      <c r="E594" s="2" t="str">
        <f>"FES1162572102"</f>
        <v>FES1162572102</v>
      </c>
      <c r="F594" s="3">
        <v>42983</v>
      </c>
      <c r="G594" s="2">
        <v>201803</v>
      </c>
      <c r="H594" s="2" t="s">
        <v>78</v>
      </c>
      <c r="I594" s="2" t="s">
        <v>79</v>
      </c>
      <c r="J594" s="2" t="s">
        <v>80</v>
      </c>
      <c r="K594" s="2" t="s">
        <v>77</v>
      </c>
      <c r="L594" s="2" t="s">
        <v>159</v>
      </c>
      <c r="M594" s="2" t="s">
        <v>160</v>
      </c>
      <c r="N594" s="2" t="s">
        <v>1078</v>
      </c>
      <c r="O594" s="2" t="s">
        <v>81</v>
      </c>
      <c r="P594" s="2" t="str">
        <f>"2170582741                    "</f>
        <v xml:space="preserve">2170582741 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3.13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1</v>
      </c>
      <c r="BJ594" s="2">
        <v>0.2</v>
      </c>
      <c r="BK594" s="2">
        <v>1</v>
      </c>
      <c r="BL594" s="2">
        <v>32.380000000000003</v>
      </c>
      <c r="BM594" s="2">
        <v>4.53</v>
      </c>
      <c r="BN594" s="2">
        <v>36.909999999999997</v>
      </c>
      <c r="BO594" s="2">
        <v>36.909999999999997</v>
      </c>
      <c r="BP594" s="2"/>
      <c r="BQ594" s="2" t="s">
        <v>111</v>
      </c>
      <c r="BR594" s="2" t="s">
        <v>82</v>
      </c>
      <c r="BS594" s="3">
        <v>42984</v>
      </c>
      <c r="BT594" s="4">
        <v>0.41666666666666669</v>
      </c>
      <c r="BU594" s="2" t="s">
        <v>211</v>
      </c>
      <c r="BV594" s="2" t="s">
        <v>95</v>
      </c>
      <c r="BW594" s="2"/>
      <c r="BX594" s="2"/>
      <c r="BY594" s="2">
        <v>1200</v>
      </c>
      <c r="BZ594" s="2"/>
      <c r="CA594" s="2"/>
      <c r="CB594" s="2"/>
      <c r="CC594" s="2" t="s">
        <v>160</v>
      </c>
      <c r="CD594" s="2">
        <v>2013</v>
      </c>
      <c r="CE594" s="2" t="s">
        <v>89</v>
      </c>
      <c r="CF594" s="5">
        <v>42985</v>
      </c>
      <c r="CG594" s="2"/>
      <c r="CH594" s="2"/>
      <c r="CI594" s="2">
        <v>1</v>
      </c>
      <c r="CJ594" s="2">
        <v>1</v>
      </c>
      <c r="CK594" s="2">
        <v>22</v>
      </c>
      <c r="CL594" s="2" t="s">
        <v>85</v>
      </c>
      <c r="CM594" s="2"/>
    </row>
    <row r="595" spans="1:91">
      <c r="A595" s="2" t="s">
        <v>71</v>
      </c>
      <c r="B595" s="2" t="s">
        <v>72</v>
      </c>
      <c r="C595" s="2" t="s">
        <v>73</v>
      </c>
      <c r="D595" s="2"/>
      <c r="E595" s="2" t="str">
        <f>"FES1162573565"</f>
        <v>FES1162573565</v>
      </c>
      <c r="F595" s="3">
        <v>42983</v>
      </c>
      <c r="G595" s="2">
        <v>201803</v>
      </c>
      <c r="H595" s="2" t="s">
        <v>78</v>
      </c>
      <c r="I595" s="2" t="s">
        <v>79</v>
      </c>
      <c r="J595" s="2" t="s">
        <v>80</v>
      </c>
      <c r="K595" s="2" t="s">
        <v>77</v>
      </c>
      <c r="L595" s="2" t="s">
        <v>96</v>
      </c>
      <c r="M595" s="2" t="s">
        <v>97</v>
      </c>
      <c r="N595" s="2" t="s">
        <v>1079</v>
      </c>
      <c r="O595" s="2" t="s">
        <v>81</v>
      </c>
      <c r="P595" s="2" t="str">
        <f>"2170588882                    "</f>
        <v xml:space="preserve">2170588882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4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1</v>
      </c>
      <c r="BJ595" s="2">
        <v>0.2</v>
      </c>
      <c r="BK595" s="2">
        <v>1</v>
      </c>
      <c r="BL595" s="2">
        <v>41.44</v>
      </c>
      <c r="BM595" s="2">
        <v>5.8</v>
      </c>
      <c r="BN595" s="2">
        <v>47.24</v>
      </c>
      <c r="BO595" s="2">
        <v>47.24</v>
      </c>
      <c r="BP595" s="2"/>
      <c r="BQ595" s="2" t="s">
        <v>111</v>
      </c>
      <c r="BR595" s="2" t="s">
        <v>82</v>
      </c>
      <c r="BS595" s="3">
        <v>42984</v>
      </c>
      <c r="BT595" s="4">
        <v>0.34930555555555554</v>
      </c>
      <c r="BU595" s="2" t="s">
        <v>1080</v>
      </c>
      <c r="BV595" s="2" t="s">
        <v>95</v>
      </c>
      <c r="BW595" s="2"/>
      <c r="BX595" s="2"/>
      <c r="BY595" s="2">
        <v>1200</v>
      </c>
      <c r="BZ595" s="2"/>
      <c r="CA595" s="2"/>
      <c r="CB595" s="2"/>
      <c r="CC595" s="2" t="s">
        <v>97</v>
      </c>
      <c r="CD595" s="2">
        <v>3610</v>
      </c>
      <c r="CE595" s="2" t="s">
        <v>89</v>
      </c>
      <c r="CF595" s="5">
        <v>42985</v>
      </c>
      <c r="CG595" s="2"/>
      <c r="CH595" s="2"/>
      <c r="CI595" s="2">
        <v>1</v>
      </c>
      <c r="CJ595" s="2">
        <v>1</v>
      </c>
      <c r="CK595" s="2">
        <v>21</v>
      </c>
      <c r="CL595" s="2" t="s">
        <v>85</v>
      </c>
      <c r="CM595" s="2"/>
    </row>
    <row r="596" spans="1:91">
      <c r="A596" s="2" t="s">
        <v>71</v>
      </c>
      <c r="B596" s="2" t="s">
        <v>72</v>
      </c>
      <c r="C596" s="2" t="s">
        <v>73</v>
      </c>
      <c r="D596" s="2"/>
      <c r="E596" s="2" t="str">
        <f>"FES1162573470"</f>
        <v>FES1162573470</v>
      </c>
      <c r="F596" s="3">
        <v>42983</v>
      </c>
      <c r="G596" s="2">
        <v>201803</v>
      </c>
      <c r="H596" s="2" t="s">
        <v>78</v>
      </c>
      <c r="I596" s="2" t="s">
        <v>79</v>
      </c>
      <c r="J596" s="2" t="s">
        <v>80</v>
      </c>
      <c r="K596" s="2" t="s">
        <v>77</v>
      </c>
      <c r="L596" s="2" t="s">
        <v>90</v>
      </c>
      <c r="M596" s="2" t="s">
        <v>91</v>
      </c>
      <c r="N596" s="2" t="s">
        <v>506</v>
      </c>
      <c r="O596" s="2" t="s">
        <v>81</v>
      </c>
      <c r="P596" s="2" t="str">
        <f>"2170588769                    "</f>
        <v xml:space="preserve">2170588769 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4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1</v>
      </c>
      <c r="BJ596" s="2">
        <v>0.2</v>
      </c>
      <c r="BK596" s="2">
        <v>1</v>
      </c>
      <c r="BL596" s="2">
        <v>41.44</v>
      </c>
      <c r="BM596" s="2">
        <v>5.8</v>
      </c>
      <c r="BN596" s="2">
        <v>47.24</v>
      </c>
      <c r="BO596" s="2">
        <v>47.24</v>
      </c>
      <c r="BP596" s="2"/>
      <c r="BQ596" s="2" t="s">
        <v>130</v>
      </c>
      <c r="BR596" s="2" t="s">
        <v>82</v>
      </c>
      <c r="BS596" s="3">
        <v>42984</v>
      </c>
      <c r="BT596" s="4">
        <v>0.4375</v>
      </c>
      <c r="BU596" s="2" t="s">
        <v>1081</v>
      </c>
      <c r="BV596" s="2" t="s">
        <v>95</v>
      </c>
      <c r="BW596" s="2"/>
      <c r="BX596" s="2"/>
      <c r="BY596" s="2">
        <v>1200</v>
      </c>
      <c r="BZ596" s="2"/>
      <c r="CA596" s="2"/>
      <c r="CB596" s="2"/>
      <c r="CC596" s="2" t="s">
        <v>91</v>
      </c>
      <c r="CD596" s="2">
        <v>4001</v>
      </c>
      <c r="CE596" s="2" t="s">
        <v>89</v>
      </c>
      <c r="CF596" s="5">
        <v>42985</v>
      </c>
      <c r="CG596" s="2"/>
      <c r="CH596" s="2"/>
      <c r="CI596" s="2">
        <v>1</v>
      </c>
      <c r="CJ596" s="2">
        <v>1</v>
      </c>
      <c r="CK596" s="2">
        <v>21</v>
      </c>
      <c r="CL596" s="2" t="s">
        <v>85</v>
      </c>
      <c r="CM596" s="2"/>
    </row>
    <row r="597" spans="1:91">
      <c r="A597" s="2" t="s">
        <v>71</v>
      </c>
      <c r="B597" s="2" t="s">
        <v>72</v>
      </c>
      <c r="C597" s="2" t="s">
        <v>73</v>
      </c>
      <c r="D597" s="2"/>
      <c r="E597" s="2" t="str">
        <f>"FES1162573413"</f>
        <v>FES1162573413</v>
      </c>
      <c r="F597" s="3">
        <v>42983</v>
      </c>
      <c r="G597" s="2">
        <v>201803</v>
      </c>
      <c r="H597" s="2" t="s">
        <v>78</v>
      </c>
      <c r="I597" s="2" t="s">
        <v>79</v>
      </c>
      <c r="J597" s="2" t="s">
        <v>80</v>
      </c>
      <c r="K597" s="2" t="s">
        <v>77</v>
      </c>
      <c r="L597" s="2" t="s">
        <v>166</v>
      </c>
      <c r="M597" s="2" t="s">
        <v>167</v>
      </c>
      <c r="N597" s="2" t="s">
        <v>1082</v>
      </c>
      <c r="O597" s="2" t="s">
        <v>81</v>
      </c>
      <c r="P597" s="2" t="str">
        <f>"2170588277                    "</f>
        <v xml:space="preserve">2170588277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3.13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2</v>
      </c>
      <c r="BJ597" s="2">
        <v>0.2</v>
      </c>
      <c r="BK597" s="2">
        <v>2</v>
      </c>
      <c r="BL597" s="2">
        <v>32.380000000000003</v>
      </c>
      <c r="BM597" s="2">
        <v>4.53</v>
      </c>
      <c r="BN597" s="2">
        <v>36.909999999999997</v>
      </c>
      <c r="BO597" s="2">
        <v>36.909999999999997</v>
      </c>
      <c r="BP597" s="2"/>
      <c r="BQ597" s="2" t="s">
        <v>111</v>
      </c>
      <c r="BR597" s="2" t="s">
        <v>82</v>
      </c>
      <c r="BS597" s="3">
        <v>42984</v>
      </c>
      <c r="BT597" s="4">
        <v>0.41666666666666669</v>
      </c>
      <c r="BU597" s="2" t="s">
        <v>1083</v>
      </c>
      <c r="BV597" s="2" t="s">
        <v>95</v>
      </c>
      <c r="BW597" s="2"/>
      <c r="BX597" s="2"/>
      <c r="BY597" s="2">
        <v>1200</v>
      </c>
      <c r="BZ597" s="2"/>
      <c r="CA597" s="2"/>
      <c r="CB597" s="2"/>
      <c r="CC597" s="2" t="s">
        <v>167</v>
      </c>
      <c r="CD597" s="2">
        <v>1540</v>
      </c>
      <c r="CE597" s="2" t="s">
        <v>89</v>
      </c>
      <c r="CF597" s="5">
        <v>42985</v>
      </c>
      <c r="CG597" s="2"/>
      <c r="CH597" s="2"/>
      <c r="CI597" s="2">
        <v>1</v>
      </c>
      <c r="CJ597" s="2">
        <v>1</v>
      </c>
      <c r="CK597" s="2">
        <v>22</v>
      </c>
      <c r="CL597" s="2" t="s">
        <v>85</v>
      </c>
      <c r="CM597" s="2"/>
    </row>
    <row r="598" spans="1:91">
      <c r="A598" s="2" t="s">
        <v>71</v>
      </c>
      <c r="B598" s="2" t="s">
        <v>72</v>
      </c>
      <c r="C598" s="2" t="s">
        <v>73</v>
      </c>
      <c r="D598" s="2"/>
      <c r="E598" s="2" t="str">
        <f>"FES1162573503"</f>
        <v>FES1162573503</v>
      </c>
      <c r="F598" s="3">
        <v>42983</v>
      </c>
      <c r="G598" s="2">
        <v>201803</v>
      </c>
      <c r="H598" s="2" t="s">
        <v>78</v>
      </c>
      <c r="I598" s="2" t="s">
        <v>79</v>
      </c>
      <c r="J598" s="2" t="s">
        <v>80</v>
      </c>
      <c r="K598" s="2" t="s">
        <v>77</v>
      </c>
      <c r="L598" s="2" t="s">
        <v>96</v>
      </c>
      <c r="M598" s="2" t="s">
        <v>97</v>
      </c>
      <c r="N598" s="2" t="s">
        <v>647</v>
      </c>
      <c r="O598" s="2" t="s">
        <v>81</v>
      </c>
      <c r="P598" s="2" t="str">
        <f>"2170588815                    "</f>
        <v xml:space="preserve">2170588815 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4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2</v>
      </c>
      <c r="BJ598" s="2">
        <v>0.2</v>
      </c>
      <c r="BK598" s="2">
        <v>2</v>
      </c>
      <c r="BL598" s="2">
        <v>41.44</v>
      </c>
      <c r="BM598" s="2">
        <v>5.8</v>
      </c>
      <c r="BN598" s="2">
        <v>47.24</v>
      </c>
      <c r="BO598" s="2">
        <v>47.24</v>
      </c>
      <c r="BP598" s="2"/>
      <c r="BQ598" s="2" t="s">
        <v>111</v>
      </c>
      <c r="BR598" s="2" t="s">
        <v>82</v>
      </c>
      <c r="BS598" s="3">
        <v>42984</v>
      </c>
      <c r="BT598" s="4">
        <v>0.32430555555555557</v>
      </c>
      <c r="BU598" s="2" t="s">
        <v>1084</v>
      </c>
      <c r="BV598" s="2" t="s">
        <v>95</v>
      </c>
      <c r="BW598" s="2"/>
      <c r="BX598" s="2"/>
      <c r="BY598" s="2">
        <v>1200</v>
      </c>
      <c r="BZ598" s="2"/>
      <c r="CA598" s="2"/>
      <c r="CB598" s="2"/>
      <c r="CC598" s="2" t="s">
        <v>97</v>
      </c>
      <c r="CD598" s="2">
        <v>3610</v>
      </c>
      <c r="CE598" s="2" t="s">
        <v>89</v>
      </c>
      <c r="CF598" s="5">
        <v>42985</v>
      </c>
      <c r="CG598" s="2"/>
      <c r="CH598" s="2"/>
      <c r="CI598" s="2">
        <v>1</v>
      </c>
      <c r="CJ598" s="2">
        <v>1</v>
      </c>
      <c r="CK598" s="2">
        <v>21</v>
      </c>
      <c r="CL598" s="2" t="s">
        <v>85</v>
      </c>
      <c r="CM598" s="2"/>
    </row>
    <row r="599" spans="1:91">
      <c r="A599" s="2" t="s">
        <v>71</v>
      </c>
      <c r="B599" s="2" t="s">
        <v>72</v>
      </c>
      <c r="C599" s="2" t="s">
        <v>73</v>
      </c>
      <c r="D599" s="2"/>
      <c r="E599" s="2" t="str">
        <f>"FES1162573365"</f>
        <v>FES1162573365</v>
      </c>
      <c r="F599" s="3">
        <v>42983</v>
      </c>
      <c r="G599" s="2">
        <v>201803</v>
      </c>
      <c r="H599" s="2" t="s">
        <v>78</v>
      </c>
      <c r="I599" s="2" t="s">
        <v>79</v>
      </c>
      <c r="J599" s="2" t="s">
        <v>80</v>
      </c>
      <c r="K599" s="2" t="s">
        <v>77</v>
      </c>
      <c r="L599" s="2" t="s">
        <v>115</v>
      </c>
      <c r="M599" s="2" t="s">
        <v>116</v>
      </c>
      <c r="N599" s="2" t="s">
        <v>302</v>
      </c>
      <c r="O599" s="2" t="s">
        <v>81</v>
      </c>
      <c r="P599" s="2" t="str">
        <f>"2170588706                    "</f>
        <v xml:space="preserve">2170588706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4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1</v>
      </c>
      <c r="BJ599" s="2">
        <v>0.2</v>
      </c>
      <c r="BK599" s="2">
        <v>1</v>
      </c>
      <c r="BL599" s="2">
        <v>41.44</v>
      </c>
      <c r="BM599" s="2">
        <v>5.8</v>
      </c>
      <c r="BN599" s="2">
        <v>47.24</v>
      </c>
      <c r="BO599" s="2">
        <v>47.24</v>
      </c>
      <c r="BP599" s="2"/>
      <c r="BQ599" s="2" t="s">
        <v>111</v>
      </c>
      <c r="BR599" s="2" t="s">
        <v>82</v>
      </c>
      <c r="BS599" s="3">
        <v>42984</v>
      </c>
      <c r="BT599" s="4">
        <v>0.35000000000000003</v>
      </c>
      <c r="BU599" s="2" t="s">
        <v>303</v>
      </c>
      <c r="BV599" s="2" t="s">
        <v>95</v>
      </c>
      <c r="BW599" s="2"/>
      <c r="BX599" s="2"/>
      <c r="BY599" s="2">
        <v>1200</v>
      </c>
      <c r="BZ599" s="2"/>
      <c r="CA599" s="2" t="s">
        <v>304</v>
      </c>
      <c r="CB599" s="2"/>
      <c r="CC599" s="2" t="s">
        <v>116</v>
      </c>
      <c r="CD599" s="2">
        <v>4302</v>
      </c>
      <c r="CE599" s="2" t="s">
        <v>89</v>
      </c>
      <c r="CF599" s="5">
        <v>42985</v>
      </c>
      <c r="CG599" s="2"/>
      <c r="CH599" s="2"/>
      <c r="CI599" s="2">
        <v>1</v>
      </c>
      <c r="CJ599" s="2">
        <v>1</v>
      </c>
      <c r="CK599" s="2">
        <v>21</v>
      </c>
      <c r="CL599" s="2" t="s">
        <v>85</v>
      </c>
      <c r="CM599" s="2"/>
    </row>
    <row r="600" spans="1:91">
      <c r="A600" s="2" t="s">
        <v>71</v>
      </c>
      <c r="B600" s="2" t="s">
        <v>72</v>
      </c>
      <c r="C600" s="2" t="s">
        <v>73</v>
      </c>
      <c r="D600" s="2"/>
      <c r="E600" s="2" t="str">
        <f>"FES1162573415"</f>
        <v>FES1162573415</v>
      </c>
      <c r="F600" s="3">
        <v>42983</v>
      </c>
      <c r="G600" s="2">
        <v>201803</v>
      </c>
      <c r="H600" s="2" t="s">
        <v>78</v>
      </c>
      <c r="I600" s="2" t="s">
        <v>79</v>
      </c>
      <c r="J600" s="2" t="s">
        <v>80</v>
      </c>
      <c r="K600" s="2" t="s">
        <v>77</v>
      </c>
      <c r="L600" s="2" t="s">
        <v>159</v>
      </c>
      <c r="M600" s="2" t="s">
        <v>160</v>
      </c>
      <c r="N600" s="2" t="s">
        <v>1085</v>
      </c>
      <c r="O600" s="2" t="s">
        <v>81</v>
      </c>
      <c r="P600" s="2" t="str">
        <f>"2170586911                    "</f>
        <v xml:space="preserve">2170586911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3.13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2.1</v>
      </c>
      <c r="BJ600" s="2">
        <v>0.9</v>
      </c>
      <c r="BK600" s="2">
        <v>3</v>
      </c>
      <c r="BL600" s="2">
        <v>32.380000000000003</v>
      </c>
      <c r="BM600" s="2">
        <v>4.53</v>
      </c>
      <c r="BN600" s="2">
        <v>36.909999999999997</v>
      </c>
      <c r="BO600" s="2">
        <v>36.909999999999997</v>
      </c>
      <c r="BP600" s="2"/>
      <c r="BQ600" s="2"/>
      <c r="BR600" s="2" t="s">
        <v>82</v>
      </c>
      <c r="BS600" s="3">
        <v>42984</v>
      </c>
      <c r="BT600" s="4">
        <v>0.48749999999999999</v>
      </c>
      <c r="BU600" s="2" t="s">
        <v>1086</v>
      </c>
      <c r="BV600" s="2" t="s">
        <v>95</v>
      </c>
      <c r="BW600" s="2"/>
      <c r="BX600" s="2"/>
      <c r="BY600" s="2">
        <v>4541.7</v>
      </c>
      <c r="BZ600" s="2"/>
      <c r="CA600" s="2"/>
      <c r="CB600" s="2"/>
      <c r="CC600" s="2" t="s">
        <v>160</v>
      </c>
      <c r="CD600" s="2">
        <v>1818</v>
      </c>
      <c r="CE600" s="2" t="s">
        <v>185</v>
      </c>
      <c r="CF600" s="5">
        <v>42985</v>
      </c>
      <c r="CG600" s="2"/>
      <c r="CH600" s="2"/>
      <c r="CI600" s="2">
        <v>1</v>
      </c>
      <c r="CJ600" s="2">
        <v>1</v>
      </c>
      <c r="CK600" s="2">
        <v>22</v>
      </c>
      <c r="CL600" s="2" t="s">
        <v>85</v>
      </c>
      <c r="CM600" s="2"/>
    </row>
    <row r="601" spans="1:91">
      <c r="A601" s="2" t="s">
        <v>71</v>
      </c>
      <c r="B601" s="2" t="s">
        <v>72</v>
      </c>
      <c r="C601" s="2" t="s">
        <v>73</v>
      </c>
      <c r="D601" s="2"/>
      <c r="E601" s="2" t="str">
        <f>"FES1162573475"</f>
        <v>FES1162573475</v>
      </c>
      <c r="F601" s="3">
        <v>42983</v>
      </c>
      <c r="G601" s="2">
        <v>201803</v>
      </c>
      <c r="H601" s="2" t="s">
        <v>78</v>
      </c>
      <c r="I601" s="2" t="s">
        <v>79</v>
      </c>
      <c r="J601" s="2" t="s">
        <v>80</v>
      </c>
      <c r="K601" s="2" t="s">
        <v>77</v>
      </c>
      <c r="L601" s="2" t="s">
        <v>96</v>
      </c>
      <c r="M601" s="2" t="s">
        <v>97</v>
      </c>
      <c r="N601" s="2" t="s">
        <v>1087</v>
      </c>
      <c r="O601" s="2" t="s">
        <v>81</v>
      </c>
      <c r="P601" s="2" t="str">
        <f>"2170588781                    "</f>
        <v xml:space="preserve">2170588781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9.01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1</v>
      </c>
      <c r="BI601" s="2">
        <v>0.9</v>
      </c>
      <c r="BJ601" s="2">
        <v>4.2</v>
      </c>
      <c r="BK601" s="2">
        <v>4.5</v>
      </c>
      <c r="BL601" s="2">
        <v>93.25</v>
      </c>
      <c r="BM601" s="2">
        <v>13.06</v>
      </c>
      <c r="BN601" s="2">
        <v>106.31</v>
      </c>
      <c r="BO601" s="2">
        <v>106.31</v>
      </c>
      <c r="BP601" s="2"/>
      <c r="BQ601" s="2" t="s">
        <v>99</v>
      </c>
      <c r="BR601" s="2" t="s">
        <v>82</v>
      </c>
      <c r="BS601" s="3">
        <v>42984</v>
      </c>
      <c r="BT601" s="4">
        <v>0.42291666666666666</v>
      </c>
      <c r="BU601" s="2" t="s">
        <v>1088</v>
      </c>
      <c r="BV601" s="2" t="s">
        <v>95</v>
      </c>
      <c r="BW601" s="2"/>
      <c r="BX601" s="2"/>
      <c r="BY601" s="2">
        <v>20768.830000000002</v>
      </c>
      <c r="BZ601" s="2"/>
      <c r="CA601" s="2"/>
      <c r="CB601" s="2"/>
      <c r="CC601" s="2" t="s">
        <v>97</v>
      </c>
      <c r="CD601" s="2">
        <v>3610</v>
      </c>
      <c r="CE601" s="2" t="s">
        <v>89</v>
      </c>
      <c r="CF601" s="5">
        <v>42985</v>
      </c>
      <c r="CG601" s="2"/>
      <c r="CH601" s="2"/>
      <c r="CI601" s="2">
        <v>1</v>
      </c>
      <c r="CJ601" s="2">
        <v>1</v>
      </c>
      <c r="CK601" s="2">
        <v>21</v>
      </c>
      <c r="CL601" s="2" t="s">
        <v>85</v>
      </c>
      <c r="CM601" s="2"/>
    </row>
    <row r="602" spans="1:91">
      <c r="A602" s="2" t="s">
        <v>71</v>
      </c>
      <c r="B602" s="2" t="s">
        <v>72</v>
      </c>
      <c r="C602" s="2" t="s">
        <v>73</v>
      </c>
      <c r="D602" s="2"/>
      <c r="E602" s="2" t="str">
        <f>"FES1162573650"</f>
        <v>FES1162573650</v>
      </c>
      <c r="F602" s="3">
        <v>42983</v>
      </c>
      <c r="G602" s="2">
        <v>201803</v>
      </c>
      <c r="H602" s="2" t="s">
        <v>78</v>
      </c>
      <c r="I602" s="2" t="s">
        <v>79</v>
      </c>
      <c r="J602" s="2" t="s">
        <v>80</v>
      </c>
      <c r="K602" s="2" t="s">
        <v>77</v>
      </c>
      <c r="L602" s="2" t="s">
        <v>326</v>
      </c>
      <c r="M602" s="2" t="s">
        <v>326</v>
      </c>
      <c r="N602" s="2" t="s">
        <v>327</v>
      </c>
      <c r="O602" s="2" t="s">
        <v>81</v>
      </c>
      <c r="P602" s="2" t="str">
        <f>"21705888641                   "</f>
        <v xml:space="preserve">21705888641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4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</v>
      </c>
      <c r="BI602" s="2">
        <v>1</v>
      </c>
      <c r="BJ602" s="2">
        <v>0.2</v>
      </c>
      <c r="BK602" s="2">
        <v>1</v>
      </c>
      <c r="BL602" s="2">
        <v>41.44</v>
      </c>
      <c r="BM602" s="2">
        <v>5.8</v>
      </c>
      <c r="BN602" s="2">
        <v>47.24</v>
      </c>
      <c r="BO602" s="2">
        <v>47.24</v>
      </c>
      <c r="BP602" s="2"/>
      <c r="BQ602" s="2" t="s">
        <v>111</v>
      </c>
      <c r="BR602" s="2" t="s">
        <v>82</v>
      </c>
      <c r="BS602" s="3">
        <v>42984</v>
      </c>
      <c r="BT602" s="4">
        <v>0.47569444444444442</v>
      </c>
      <c r="BU602" s="2" t="s">
        <v>328</v>
      </c>
      <c r="BV602" s="2" t="s">
        <v>95</v>
      </c>
      <c r="BW602" s="2"/>
      <c r="BX602" s="2"/>
      <c r="BY602" s="2">
        <v>1200</v>
      </c>
      <c r="BZ602" s="2"/>
      <c r="CA602" s="2"/>
      <c r="CB602" s="2"/>
      <c r="CC602" s="2" t="s">
        <v>326</v>
      </c>
      <c r="CD602" s="2">
        <v>7646</v>
      </c>
      <c r="CE602" s="2" t="s">
        <v>89</v>
      </c>
      <c r="CF602" s="5">
        <v>42985</v>
      </c>
      <c r="CG602" s="2"/>
      <c r="CH602" s="2"/>
      <c r="CI602" s="2">
        <v>1</v>
      </c>
      <c r="CJ602" s="2">
        <v>1</v>
      </c>
      <c r="CK602" s="2">
        <v>21</v>
      </c>
      <c r="CL602" s="2" t="s">
        <v>85</v>
      </c>
      <c r="CM602" s="2"/>
    </row>
    <row r="603" spans="1:91">
      <c r="A603" s="2" t="s">
        <v>71</v>
      </c>
      <c r="B603" s="2" t="s">
        <v>72</v>
      </c>
      <c r="C603" s="2" t="s">
        <v>73</v>
      </c>
      <c r="D603" s="2"/>
      <c r="E603" s="2" t="str">
        <f>"FES1162573646"</f>
        <v>FES1162573646</v>
      </c>
      <c r="F603" s="3">
        <v>42983</v>
      </c>
      <c r="G603" s="2">
        <v>201803</v>
      </c>
      <c r="H603" s="2" t="s">
        <v>78</v>
      </c>
      <c r="I603" s="2" t="s">
        <v>79</v>
      </c>
      <c r="J603" s="2" t="s">
        <v>80</v>
      </c>
      <c r="K603" s="2" t="s">
        <v>77</v>
      </c>
      <c r="L603" s="2" t="s">
        <v>326</v>
      </c>
      <c r="M603" s="2" t="s">
        <v>326</v>
      </c>
      <c r="N603" s="2" t="s">
        <v>1089</v>
      </c>
      <c r="O603" s="2" t="s">
        <v>81</v>
      </c>
      <c r="P603" s="2" t="str">
        <f>"2170588993                    "</f>
        <v xml:space="preserve">2170588993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4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1</v>
      </c>
      <c r="BI603" s="2">
        <v>1</v>
      </c>
      <c r="BJ603" s="2">
        <v>0.2</v>
      </c>
      <c r="BK603" s="2">
        <v>1</v>
      </c>
      <c r="BL603" s="2">
        <v>41.44</v>
      </c>
      <c r="BM603" s="2">
        <v>5.8</v>
      </c>
      <c r="BN603" s="2">
        <v>47.24</v>
      </c>
      <c r="BO603" s="2">
        <v>47.24</v>
      </c>
      <c r="BP603" s="2"/>
      <c r="BQ603" s="2" t="s">
        <v>111</v>
      </c>
      <c r="BR603" s="2" t="s">
        <v>82</v>
      </c>
      <c r="BS603" s="3">
        <v>42984</v>
      </c>
      <c r="BT603" s="4">
        <v>0.48958333333333331</v>
      </c>
      <c r="BU603" s="2" t="s">
        <v>1090</v>
      </c>
      <c r="BV603" s="2" t="s">
        <v>95</v>
      </c>
      <c r="BW603" s="2"/>
      <c r="BX603" s="2"/>
      <c r="BY603" s="2">
        <v>1200</v>
      </c>
      <c r="BZ603" s="2"/>
      <c r="CA603" s="2"/>
      <c r="CB603" s="2"/>
      <c r="CC603" s="2" t="s">
        <v>326</v>
      </c>
      <c r="CD603" s="2">
        <v>7646</v>
      </c>
      <c r="CE603" s="2" t="s">
        <v>89</v>
      </c>
      <c r="CF603" s="5">
        <v>42985</v>
      </c>
      <c r="CG603" s="2"/>
      <c r="CH603" s="2"/>
      <c r="CI603" s="2">
        <v>1</v>
      </c>
      <c r="CJ603" s="2">
        <v>1</v>
      </c>
      <c r="CK603" s="2">
        <v>21</v>
      </c>
      <c r="CL603" s="2" t="s">
        <v>85</v>
      </c>
      <c r="CM603" s="2"/>
    </row>
    <row r="604" spans="1:91">
      <c r="A604" s="2" t="s">
        <v>71</v>
      </c>
      <c r="B604" s="2" t="s">
        <v>72</v>
      </c>
      <c r="C604" s="2" t="s">
        <v>73</v>
      </c>
      <c r="D604" s="2"/>
      <c r="E604" s="2" t="str">
        <f>"FES1162573649"</f>
        <v>FES1162573649</v>
      </c>
      <c r="F604" s="3">
        <v>42983</v>
      </c>
      <c r="G604" s="2">
        <v>201803</v>
      </c>
      <c r="H604" s="2" t="s">
        <v>78</v>
      </c>
      <c r="I604" s="2" t="s">
        <v>79</v>
      </c>
      <c r="J604" s="2" t="s">
        <v>80</v>
      </c>
      <c r="K604" s="2" t="s">
        <v>77</v>
      </c>
      <c r="L604" s="2" t="s">
        <v>326</v>
      </c>
      <c r="M604" s="2" t="s">
        <v>326</v>
      </c>
      <c r="N604" s="2" t="s">
        <v>678</v>
      </c>
      <c r="O604" s="2" t="s">
        <v>81</v>
      </c>
      <c r="P604" s="2" t="str">
        <f>"2170589004                    "</f>
        <v xml:space="preserve">2170589004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4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0.5</v>
      </c>
      <c r="BJ604" s="2">
        <v>1.6</v>
      </c>
      <c r="BK604" s="2">
        <v>2</v>
      </c>
      <c r="BL604" s="2">
        <v>41.44</v>
      </c>
      <c r="BM604" s="2">
        <v>5.8</v>
      </c>
      <c r="BN604" s="2">
        <v>47.24</v>
      </c>
      <c r="BO604" s="2">
        <v>47.24</v>
      </c>
      <c r="BP604" s="2"/>
      <c r="BQ604" s="2" t="s">
        <v>130</v>
      </c>
      <c r="BR604" s="2" t="s">
        <v>82</v>
      </c>
      <c r="BS604" s="3">
        <v>42984</v>
      </c>
      <c r="BT604" s="4">
        <v>0.49305555555555558</v>
      </c>
      <c r="BU604" s="2" t="s">
        <v>679</v>
      </c>
      <c r="BV604" s="2" t="s">
        <v>95</v>
      </c>
      <c r="BW604" s="2"/>
      <c r="BX604" s="2"/>
      <c r="BY604" s="2">
        <v>7990.09</v>
      </c>
      <c r="BZ604" s="2"/>
      <c r="CA604" s="2"/>
      <c r="CB604" s="2"/>
      <c r="CC604" s="2" t="s">
        <v>326</v>
      </c>
      <c r="CD604" s="2">
        <v>7620</v>
      </c>
      <c r="CE604" s="2" t="s">
        <v>89</v>
      </c>
      <c r="CF604" s="5">
        <v>42985</v>
      </c>
      <c r="CG604" s="2"/>
      <c r="CH604" s="2"/>
      <c r="CI604" s="2">
        <v>1</v>
      </c>
      <c r="CJ604" s="2">
        <v>1</v>
      </c>
      <c r="CK604" s="2">
        <v>21</v>
      </c>
      <c r="CL604" s="2" t="s">
        <v>85</v>
      </c>
      <c r="CM604" s="2"/>
    </row>
    <row r="605" spans="1:91">
      <c r="A605" s="2" t="s">
        <v>71</v>
      </c>
      <c r="B605" s="2" t="s">
        <v>72</v>
      </c>
      <c r="C605" s="2" t="s">
        <v>73</v>
      </c>
      <c r="D605" s="2"/>
      <c r="E605" s="2" t="str">
        <f>"FES1162573642"</f>
        <v>FES1162573642</v>
      </c>
      <c r="F605" s="3">
        <v>42983</v>
      </c>
      <c r="G605" s="2">
        <v>201803</v>
      </c>
      <c r="H605" s="2" t="s">
        <v>78</v>
      </c>
      <c r="I605" s="2" t="s">
        <v>79</v>
      </c>
      <c r="J605" s="2" t="s">
        <v>80</v>
      </c>
      <c r="K605" s="2" t="s">
        <v>77</v>
      </c>
      <c r="L605" s="2" t="s">
        <v>659</v>
      </c>
      <c r="M605" s="2" t="s">
        <v>660</v>
      </c>
      <c r="N605" s="2" t="s">
        <v>1091</v>
      </c>
      <c r="O605" s="2" t="s">
        <v>81</v>
      </c>
      <c r="P605" s="2" t="str">
        <f>"2170588986                    "</f>
        <v xml:space="preserve">2170588986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4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1</v>
      </c>
      <c r="BJ605" s="2">
        <v>0.2</v>
      </c>
      <c r="BK605" s="2">
        <v>1</v>
      </c>
      <c r="BL605" s="2">
        <v>41.44</v>
      </c>
      <c r="BM605" s="2">
        <v>5.8</v>
      </c>
      <c r="BN605" s="2">
        <v>47.24</v>
      </c>
      <c r="BO605" s="2">
        <v>47.24</v>
      </c>
      <c r="BP605" s="2"/>
      <c r="BQ605" s="2" t="s">
        <v>1092</v>
      </c>
      <c r="BR605" s="2" t="s">
        <v>82</v>
      </c>
      <c r="BS605" s="3">
        <v>42984</v>
      </c>
      <c r="BT605" s="4">
        <v>0.39861111111111108</v>
      </c>
      <c r="BU605" s="2" t="s">
        <v>1093</v>
      </c>
      <c r="BV605" s="2" t="s">
        <v>95</v>
      </c>
      <c r="BW605" s="2"/>
      <c r="BX605" s="2"/>
      <c r="BY605" s="2">
        <v>1200</v>
      </c>
      <c r="BZ605" s="2"/>
      <c r="CA605" s="2" t="s">
        <v>165</v>
      </c>
      <c r="CB605" s="2"/>
      <c r="CC605" s="2" t="s">
        <v>660</v>
      </c>
      <c r="CD605" s="2">
        <v>6220</v>
      </c>
      <c r="CE605" s="2" t="s">
        <v>89</v>
      </c>
      <c r="CF605" s="5">
        <v>42985</v>
      </c>
      <c r="CG605" s="2"/>
      <c r="CH605" s="2"/>
      <c r="CI605" s="2">
        <v>1</v>
      </c>
      <c r="CJ605" s="2">
        <v>1</v>
      </c>
      <c r="CK605" s="2">
        <v>21</v>
      </c>
      <c r="CL605" s="2" t="s">
        <v>85</v>
      </c>
      <c r="CM605" s="2"/>
    </row>
    <row r="606" spans="1:91">
      <c r="A606" s="2" t="s">
        <v>71</v>
      </c>
      <c r="B606" s="2" t="s">
        <v>72</v>
      </c>
      <c r="C606" s="2" t="s">
        <v>73</v>
      </c>
      <c r="D606" s="2"/>
      <c r="E606" s="2" t="str">
        <f>"FES1162573647"</f>
        <v>FES1162573647</v>
      </c>
      <c r="F606" s="3">
        <v>42983</v>
      </c>
      <c r="G606" s="2">
        <v>201803</v>
      </c>
      <c r="H606" s="2" t="s">
        <v>78</v>
      </c>
      <c r="I606" s="2" t="s">
        <v>79</v>
      </c>
      <c r="J606" s="2" t="s">
        <v>80</v>
      </c>
      <c r="K606" s="2" t="s">
        <v>77</v>
      </c>
      <c r="L606" s="2" t="s">
        <v>127</v>
      </c>
      <c r="M606" s="2" t="s">
        <v>128</v>
      </c>
      <c r="N606" s="2" t="s">
        <v>1066</v>
      </c>
      <c r="O606" s="2" t="s">
        <v>81</v>
      </c>
      <c r="P606" s="2" t="str">
        <f>"2170588997                    "</f>
        <v xml:space="preserve">2170588997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4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1</v>
      </c>
      <c r="BJ606" s="2">
        <v>0.2</v>
      </c>
      <c r="BK606" s="2">
        <v>1</v>
      </c>
      <c r="BL606" s="2">
        <v>41.44</v>
      </c>
      <c r="BM606" s="2">
        <v>5.8</v>
      </c>
      <c r="BN606" s="2">
        <v>47.24</v>
      </c>
      <c r="BO606" s="2">
        <v>47.24</v>
      </c>
      <c r="BP606" s="2"/>
      <c r="BQ606" s="2" t="s">
        <v>1094</v>
      </c>
      <c r="BR606" s="2" t="s">
        <v>82</v>
      </c>
      <c r="BS606" s="3">
        <v>42984</v>
      </c>
      <c r="BT606" s="4">
        <v>0.34375</v>
      </c>
      <c r="BU606" s="2" t="s">
        <v>1067</v>
      </c>
      <c r="BV606" s="2" t="s">
        <v>95</v>
      </c>
      <c r="BW606" s="2"/>
      <c r="BX606" s="2"/>
      <c r="BY606" s="2">
        <v>1200</v>
      </c>
      <c r="BZ606" s="2"/>
      <c r="CA606" s="2"/>
      <c r="CB606" s="2"/>
      <c r="CC606" s="2" t="s">
        <v>128</v>
      </c>
      <c r="CD606" s="2">
        <v>6001</v>
      </c>
      <c r="CE606" s="2" t="s">
        <v>89</v>
      </c>
      <c r="CF606" s="5">
        <v>42985</v>
      </c>
      <c r="CG606" s="2"/>
      <c r="CH606" s="2"/>
      <c r="CI606" s="2">
        <v>1</v>
      </c>
      <c r="CJ606" s="2">
        <v>1</v>
      </c>
      <c r="CK606" s="2">
        <v>21</v>
      </c>
      <c r="CL606" s="2" t="s">
        <v>85</v>
      </c>
      <c r="CM606" s="2"/>
    </row>
    <row r="607" spans="1:91">
      <c r="A607" s="2" t="s">
        <v>71</v>
      </c>
      <c r="B607" s="2" t="s">
        <v>72</v>
      </c>
      <c r="C607" s="2" t="s">
        <v>73</v>
      </c>
      <c r="D607" s="2"/>
      <c r="E607" s="2" t="str">
        <f>"FES1162573270"</f>
        <v>FES1162573270</v>
      </c>
      <c r="F607" s="3">
        <v>42983</v>
      </c>
      <c r="G607" s="2">
        <v>201803</v>
      </c>
      <c r="H607" s="2" t="s">
        <v>78</v>
      </c>
      <c r="I607" s="2" t="s">
        <v>79</v>
      </c>
      <c r="J607" s="2" t="s">
        <v>80</v>
      </c>
      <c r="K607" s="2" t="s">
        <v>77</v>
      </c>
      <c r="L607" s="2" t="s">
        <v>120</v>
      </c>
      <c r="M607" s="2" t="s">
        <v>121</v>
      </c>
      <c r="N607" s="2" t="s">
        <v>369</v>
      </c>
      <c r="O607" s="2" t="s">
        <v>81</v>
      </c>
      <c r="P607" s="2" t="str">
        <f>"2170588631                    "</f>
        <v xml:space="preserve">2170588631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4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0.4</v>
      </c>
      <c r="BJ607" s="2">
        <v>2</v>
      </c>
      <c r="BK607" s="2">
        <v>2</v>
      </c>
      <c r="BL607" s="2">
        <v>41.44</v>
      </c>
      <c r="BM607" s="2">
        <v>5.8</v>
      </c>
      <c r="BN607" s="2">
        <v>47.24</v>
      </c>
      <c r="BO607" s="2">
        <v>47.24</v>
      </c>
      <c r="BP607" s="2"/>
      <c r="BQ607" s="2" t="s">
        <v>111</v>
      </c>
      <c r="BR607" s="2" t="s">
        <v>82</v>
      </c>
      <c r="BS607" s="3">
        <v>42984</v>
      </c>
      <c r="BT607" s="4">
        <v>0.41666666666666669</v>
      </c>
      <c r="BU607" s="2" t="s">
        <v>1095</v>
      </c>
      <c r="BV607" s="2" t="s">
        <v>95</v>
      </c>
      <c r="BW607" s="2"/>
      <c r="BX607" s="2"/>
      <c r="BY607" s="2">
        <v>9800.56</v>
      </c>
      <c r="BZ607" s="2"/>
      <c r="CA607" s="2" t="s">
        <v>180</v>
      </c>
      <c r="CB607" s="2"/>
      <c r="CC607" s="2" t="s">
        <v>121</v>
      </c>
      <c r="CD607" s="2">
        <v>7441</v>
      </c>
      <c r="CE607" s="2" t="s">
        <v>89</v>
      </c>
      <c r="CF607" s="5">
        <v>42985</v>
      </c>
      <c r="CG607" s="2"/>
      <c r="CH607" s="2"/>
      <c r="CI607" s="2">
        <v>1</v>
      </c>
      <c r="CJ607" s="2">
        <v>1</v>
      </c>
      <c r="CK607" s="2">
        <v>21</v>
      </c>
      <c r="CL607" s="2" t="s">
        <v>85</v>
      </c>
      <c r="CM607" s="2"/>
    </row>
    <row r="608" spans="1:91">
      <c r="A608" s="2" t="s">
        <v>71</v>
      </c>
      <c r="B608" s="2" t="s">
        <v>72</v>
      </c>
      <c r="C608" s="2" t="s">
        <v>73</v>
      </c>
      <c r="D608" s="2"/>
      <c r="E608" s="2" t="str">
        <f>"FES1162573645"</f>
        <v>FES1162573645</v>
      </c>
      <c r="F608" s="3">
        <v>42983</v>
      </c>
      <c r="G608" s="2">
        <v>201803</v>
      </c>
      <c r="H608" s="2" t="s">
        <v>78</v>
      </c>
      <c r="I608" s="2" t="s">
        <v>79</v>
      </c>
      <c r="J608" s="2" t="s">
        <v>80</v>
      </c>
      <c r="K608" s="2" t="s">
        <v>77</v>
      </c>
      <c r="L608" s="2" t="s">
        <v>120</v>
      </c>
      <c r="M608" s="2" t="s">
        <v>121</v>
      </c>
      <c r="N608" s="2" t="s">
        <v>366</v>
      </c>
      <c r="O608" s="2" t="s">
        <v>81</v>
      </c>
      <c r="P608" s="2" t="str">
        <f>"2170588973                    "</f>
        <v xml:space="preserve">2170588973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4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1.2</v>
      </c>
      <c r="BJ608" s="2">
        <v>1</v>
      </c>
      <c r="BK608" s="2">
        <v>1.5</v>
      </c>
      <c r="BL608" s="2">
        <v>41.44</v>
      </c>
      <c r="BM608" s="2">
        <v>5.8</v>
      </c>
      <c r="BN608" s="2">
        <v>47.24</v>
      </c>
      <c r="BO608" s="2">
        <v>47.24</v>
      </c>
      <c r="BP608" s="2"/>
      <c r="BQ608" s="2" t="s">
        <v>99</v>
      </c>
      <c r="BR608" s="2" t="s">
        <v>82</v>
      </c>
      <c r="BS608" s="3">
        <v>42984</v>
      </c>
      <c r="BT608" s="4">
        <v>0.39513888888888887</v>
      </c>
      <c r="BU608" s="2" t="s">
        <v>393</v>
      </c>
      <c r="BV608" s="2" t="s">
        <v>95</v>
      </c>
      <c r="BW608" s="2"/>
      <c r="BX608" s="2"/>
      <c r="BY608" s="2">
        <v>4866.24</v>
      </c>
      <c r="BZ608" s="2"/>
      <c r="CA608" s="2" t="s">
        <v>404</v>
      </c>
      <c r="CB608" s="2"/>
      <c r="CC608" s="2" t="s">
        <v>121</v>
      </c>
      <c r="CD608" s="2">
        <v>7405</v>
      </c>
      <c r="CE608" s="2" t="s">
        <v>126</v>
      </c>
      <c r="CF608" s="5">
        <v>42985</v>
      </c>
      <c r="CG608" s="2"/>
      <c r="CH608" s="2"/>
      <c r="CI608" s="2">
        <v>1</v>
      </c>
      <c r="CJ608" s="2">
        <v>1</v>
      </c>
      <c r="CK608" s="2">
        <v>21</v>
      </c>
      <c r="CL608" s="2" t="s">
        <v>85</v>
      </c>
      <c r="CM608" s="2"/>
    </row>
    <row r="609" spans="1:91">
      <c r="A609" s="2" t="s">
        <v>71</v>
      </c>
      <c r="B609" s="2" t="s">
        <v>72</v>
      </c>
      <c r="C609" s="2" t="s">
        <v>73</v>
      </c>
      <c r="D609" s="2"/>
      <c r="E609" s="2" t="str">
        <f>"FES1162573651"</f>
        <v>FES1162573651</v>
      </c>
      <c r="F609" s="3">
        <v>42983</v>
      </c>
      <c r="G609" s="2">
        <v>201803</v>
      </c>
      <c r="H609" s="2" t="s">
        <v>78</v>
      </c>
      <c r="I609" s="2" t="s">
        <v>79</v>
      </c>
      <c r="J609" s="2" t="s">
        <v>80</v>
      </c>
      <c r="K609" s="2" t="s">
        <v>77</v>
      </c>
      <c r="L609" s="2" t="s">
        <v>225</v>
      </c>
      <c r="M609" s="2" t="s">
        <v>226</v>
      </c>
      <c r="N609" s="2" t="s">
        <v>461</v>
      </c>
      <c r="O609" s="2" t="s">
        <v>81</v>
      </c>
      <c r="P609" s="2" t="str">
        <f>"2170589002                    "</f>
        <v xml:space="preserve">2170589002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4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1</v>
      </c>
      <c r="BJ609" s="2">
        <v>0.2</v>
      </c>
      <c r="BK609" s="2">
        <v>1</v>
      </c>
      <c r="BL609" s="2">
        <v>41.44</v>
      </c>
      <c r="BM609" s="2">
        <v>5.8</v>
      </c>
      <c r="BN609" s="2">
        <v>47.24</v>
      </c>
      <c r="BO609" s="2">
        <v>47.24</v>
      </c>
      <c r="BP609" s="2"/>
      <c r="BQ609" s="2" t="s">
        <v>111</v>
      </c>
      <c r="BR609" s="2" t="s">
        <v>82</v>
      </c>
      <c r="BS609" s="3">
        <v>42984</v>
      </c>
      <c r="BT609" s="4">
        <v>0.44444444444444442</v>
      </c>
      <c r="BU609" s="2" t="s">
        <v>1096</v>
      </c>
      <c r="BV609" s="2" t="s">
        <v>95</v>
      </c>
      <c r="BW609" s="2"/>
      <c r="BX609" s="2"/>
      <c r="BY609" s="2">
        <v>1200</v>
      </c>
      <c r="BZ609" s="2"/>
      <c r="CA609" s="2"/>
      <c r="CB609" s="2"/>
      <c r="CC609" s="2" t="s">
        <v>226</v>
      </c>
      <c r="CD609" s="2">
        <v>200</v>
      </c>
      <c r="CE609" s="2" t="s">
        <v>89</v>
      </c>
      <c r="CF609" s="5">
        <v>42985</v>
      </c>
      <c r="CG609" s="2"/>
      <c r="CH609" s="2"/>
      <c r="CI609" s="2">
        <v>1</v>
      </c>
      <c r="CJ609" s="2">
        <v>1</v>
      </c>
      <c r="CK609" s="2">
        <v>21</v>
      </c>
      <c r="CL609" s="2" t="s">
        <v>85</v>
      </c>
      <c r="CM609" s="2"/>
    </row>
    <row r="610" spans="1:91">
      <c r="A610" s="2" t="s">
        <v>71</v>
      </c>
      <c r="B610" s="2" t="s">
        <v>72</v>
      </c>
      <c r="C610" s="2" t="s">
        <v>73</v>
      </c>
      <c r="D610" s="2"/>
      <c r="E610" s="2" t="str">
        <f>"FES1162573468"</f>
        <v>FES1162573468</v>
      </c>
      <c r="F610" s="3">
        <v>42983</v>
      </c>
      <c r="G610" s="2">
        <v>201803</v>
      </c>
      <c r="H610" s="2" t="s">
        <v>78</v>
      </c>
      <c r="I610" s="2" t="s">
        <v>79</v>
      </c>
      <c r="J610" s="2" t="s">
        <v>80</v>
      </c>
      <c r="K610" s="2" t="s">
        <v>77</v>
      </c>
      <c r="L610" s="2" t="s">
        <v>115</v>
      </c>
      <c r="M610" s="2" t="s">
        <v>116</v>
      </c>
      <c r="N610" s="2" t="s">
        <v>302</v>
      </c>
      <c r="O610" s="2" t="s">
        <v>81</v>
      </c>
      <c r="P610" s="2" t="str">
        <f>"2170588762                    "</f>
        <v xml:space="preserve">2170588762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4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1</v>
      </c>
      <c r="BI610" s="2">
        <v>1</v>
      </c>
      <c r="BJ610" s="2">
        <v>0.2</v>
      </c>
      <c r="BK610" s="2">
        <v>1</v>
      </c>
      <c r="BL610" s="2">
        <v>41.44</v>
      </c>
      <c r="BM610" s="2">
        <v>5.8</v>
      </c>
      <c r="BN610" s="2">
        <v>47.24</v>
      </c>
      <c r="BO610" s="2">
        <v>47.24</v>
      </c>
      <c r="BP610" s="2"/>
      <c r="BQ610" s="2" t="s">
        <v>111</v>
      </c>
      <c r="BR610" s="2" t="s">
        <v>82</v>
      </c>
      <c r="BS610" s="3">
        <v>42984</v>
      </c>
      <c r="BT610" s="4">
        <v>0.35000000000000003</v>
      </c>
      <c r="BU610" s="2" t="s">
        <v>303</v>
      </c>
      <c r="BV610" s="2" t="s">
        <v>95</v>
      </c>
      <c r="BW610" s="2"/>
      <c r="BX610" s="2"/>
      <c r="BY610" s="2">
        <v>1200</v>
      </c>
      <c r="BZ610" s="2"/>
      <c r="CA610" s="2" t="s">
        <v>304</v>
      </c>
      <c r="CB610" s="2"/>
      <c r="CC610" s="2" t="s">
        <v>116</v>
      </c>
      <c r="CD610" s="2">
        <v>4302</v>
      </c>
      <c r="CE610" s="2" t="s">
        <v>89</v>
      </c>
      <c r="CF610" s="5">
        <v>42992</v>
      </c>
      <c r="CG610" s="2"/>
      <c r="CH610" s="2"/>
      <c r="CI610" s="2">
        <v>1</v>
      </c>
      <c r="CJ610" s="2">
        <v>1</v>
      </c>
      <c r="CK610" s="2">
        <v>21</v>
      </c>
      <c r="CL610" s="2" t="s">
        <v>85</v>
      </c>
      <c r="CM610" s="2"/>
    </row>
    <row r="611" spans="1:91">
      <c r="A611" s="2" t="s">
        <v>71</v>
      </c>
      <c r="B611" s="2" t="s">
        <v>72</v>
      </c>
      <c r="C611" s="2" t="s">
        <v>73</v>
      </c>
      <c r="D611" s="2"/>
      <c r="E611" s="2" t="str">
        <f>"FES1162573397"</f>
        <v>FES1162573397</v>
      </c>
      <c r="F611" s="3">
        <v>42983</v>
      </c>
      <c r="G611" s="2">
        <v>201803</v>
      </c>
      <c r="H611" s="2" t="s">
        <v>78</v>
      </c>
      <c r="I611" s="2" t="s">
        <v>79</v>
      </c>
      <c r="J611" s="2" t="s">
        <v>80</v>
      </c>
      <c r="K611" s="2" t="s">
        <v>77</v>
      </c>
      <c r="L611" s="2" t="s">
        <v>115</v>
      </c>
      <c r="M611" s="2" t="s">
        <v>116</v>
      </c>
      <c r="N611" s="2" t="s">
        <v>117</v>
      </c>
      <c r="O611" s="2" t="s">
        <v>81</v>
      </c>
      <c r="P611" s="2" t="str">
        <f>"2170588732                    "</f>
        <v xml:space="preserve">2170588732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4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1</v>
      </c>
      <c r="BJ611" s="2">
        <v>0.2</v>
      </c>
      <c r="BK611" s="2">
        <v>1</v>
      </c>
      <c r="BL611" s="2">
        <v>41.44</v>
      </c>
      <c r="BM611" s="2">
        <v>5.8</v>
      </c>
      <c r="BN611" s="2">
        <v>47.24</v>
      </c>
      <c r="BO611" s="2">
        <v>47.24</v>
      </c>
      <c r="BP611" s="2"/>
      <c r="BQ611" s="2" t="s">
        <v>118</v>
      </c>
      <c r="BR611" s="2" t="s">
        <v>82</v>
      </c>
      <c r="BS611" s="3">
        <v>42984</v>
      </c>
      <c r="BT611" s="4">
        <v>0.40972222222222227</v>
      </c>
      <c r="BU611" s="2" t="s">
        <v>1097</v>
      </c>
      <c r="BV611" s="2" t="s">
        <v>95</v>
      </c>
      <c r="BW611" s="2"/>
      <c r="BX611" s="2"/>
      <c r="BY611" s="2">
        <v>1200</v>
      </c>
      <c r="BZ611" s="2"/>
      <c r="CA611" s="2"/>
      <c r="CB611" s="2"/>
      <c r="CC611" s="2" t="s">
        <v>116</v>
      </c>
      <c r="CD611" s="2">
        <v>4300</v>
      </c>
      <c r="CE611" s="2" t="s">
        <v>89</v>
      </c>
      <c r="CF611" s="5">
        <v>42985</v>
      </c>
      <c r="CG611" s="2"/>
      <c r="CH611" s="2"/>
      <c r="CI611" s="2">
        <v>1</v>
      </c>
      <c r="CJ611" s="2">
        <v>1</v>
      </c>
      <c r="CK611" s="2">
        <v>21</v>
      </c>
      <c r="CL611" s="2" t="s">
        <v>85</v>
      </c>
      <c r="CM611" s="2"/>
    </row>
    <row r="612" spans="1:91">
      <c r="A612" s="2" t="s">
        <v>71</v>
      </c>
      <c r="B612" s="2" t="s">
        <v>72</v>
      </c>
      <c r="C612" s="2" t="s">
        <v>73</v>
      </c>
      <c r="D612" s="2"/>
      <c r="E612" s="2" t="str">
        <f>"FES1162573252"</f>
        <v>FES1162573252</v>
      </c>
      <c r="F612" s="3">
        <v>42983</v>
      </c>
      <c r="G612" s="2">
        <v>201803</v>
      </c>
      <c r="H612" s="2" t="s">
        <v>78</v>
      </c>
      <c r="I612" s="2" t="s">
        <v>79</v>
      </c>
      <c r="J612" s="2" t="s">
        <v>80</v>
      </c>
      <c r="K612" s="2" t="s">
        <v>77</v>
      </c>
      <c r="L612" s="2" t="s">
        <v>115</v>
      </c>
      <c r="M612" s="2" t="s">
        <v>116</v>
      </c>
      <c r="N612" s="2" t="s">
        <v>302</v>
      </c>
      <c r="O612" s="2" t="s">
        <v>81</v>
      </c>
      <c r="P612" s="2" t="str">
        <f>"2170588612                    "</f>
        <v xml:space="preserve">2170588612 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4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1</v>
      </c>
      <c r="BJ612" s="2">
        <v>0.2</v>
      </c>
      <c r="BK612" s="2">
        <v>1</v>
      </c>
      <c r="BL612" s="2">
        <v>41.44</v>
      </c>
      <c r="BM612" s="2">
        <v>5.8</v>
      </c>
      <c r="BN612" s="2">
        <v>47.24</v>
      </c>
      <c r="BO612" s="2">
        <v>47.24</v>
      </c>
      <c r="BP612" s="2"/>
      <c r="BQ612" s="2" t="s">
        <v>111</v>
      </c>
      <c r="BR612" s="2" t="s">
        <v>82</v>
      </c>
      <c r="BS612" s="3">
        <v>42984</v>
      </c>
      <c r="BT612" s="4">
        <v>0.35000000000000003</v>
      </c>
      <c r="BU612" s="2" t="s">
        <v>303</v>
      </c>
      <c r="BV612" s="2" t="s">
        <v>95</v>
      </c>
      <c r="BW612" s="2"/>
      <c r="BX612" s="2"/>
      <c r="BY612" s="2">
        <v>1200</v>
      </c>
      <c r="BZ612" s="2"/>
      <c r="CA612" s="2" t="s">
        <v>304</v>
      </c>
      <c r="CB612" s="2"/>
      <c r="CC612" s="2" t="s">
        <v>116</v>
      </c>
      <c r="CD612" s="2">
        <v>4302</v>
      </c>
      <c r="CE612" s="2" t="s">
        <v>89</v>
      </c>
      <c r="CF612" s="5">
        <v>42985</v>
      </c>
      <c r="CG612" s="2"/>
      <c r="CH612" s="2"/>
      <c r="CI612" s="2">
        <v>1</v>
      </c>
      <c r="CJ612" s="2">
        <v>1</v>
      </c>
      <c r="CK612" s="2">
        <v>21</v>
      </c>
      <c r="CL612" s="2" t="s">
        <v>85</v>
      </c>
      <c r="CM612" s="2"/>
    </row>
    <row r="613" spans="1:91">
      <c r="A613" s="2" t="s">
        <v>71</v>
      </c>
      <c r="B613" s="2" t="s">
        <v>72</v>
      </c>
      <c r="C613" s="2" t="s">
        <v>73</v>
      </c>
      <c r="D613" s="2"/>
      <c r="E613" s="2" t="str">
        <f>"FES1162573453"</f>
        <v>FES1162573453</v>
      </c>
      <c r="F613" s="3">
        <v>42983</v>
      </c>
      <c r="G613" s="2">
        <v>201803</v>
      </c>
      <c r="H613" s="2" t="s">
        <v>78</v>
      </c>
      <c r="I613" s="2" t="s">
        <v>79</v>
      </c>
      <c r="J613" s="2" t="s">
        <v>80</v>
      </c>
      <c r="K613" s="2" t="s">
        <v>77</v>
      </c>
      <c r="L613" s="2" t="s">
        <v>171</v>
      </c>
      <c r="M613" s="2" t="s">
        <v>172</v>
      </c>
      <c r="N613" s="2" t="s">
        <v>868</v>
      </c>
      <c r="O613" s="2" t="s">
        <v>81</v>
      </c>
      <c r="P613" s="2" t="str">
        <f>"2170588536                    "</f>
        <v xml:space="preserve">2170588536     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3.13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1.6</v>
      </c>
      <c r="BJ613" s="2">
        <v>1.8</v>
      </c>
      <c r="BK613" s="2">
        <v>2</v>
      </c>
      <c r="BL613" s="2">
        <v>32.380000000000003</v>
      </c>
      <c r="BM613" s="2">
        <v>4.53</v>
      </c>
      <c r="BN613" s="2">
        <v>36.909999999999997</v>
      </c>
      <c r="BO613" s="2">
        <v>36.909999999999997</v>
      </c>
      <c r="BP613" s="2"/>
      <c r="BQ613" s="2" t="s">
        <v>111</v>
      </c>
      <c r="BR613" s="2" t="s">
        <v>82</v>
      </c>
      <c r="BS613" s="3">
        <v>42984</v>
      </c>
      <c r="BT613" s="4">
        <v>0.66041666666666665</v>
      </c>
      <c r="BU613" s="2" t="s">
        <v>294</v>
      </c>
      <c r="BV613" s="2" t="s">
        <v>85</v>
      </c>
      <c r="BW613" s="2" t="s">
        <v>113</v>
      </c>
      <c r="BX613" s="2" t="s">
        <v>295</v>
      </c>
      <c r="BY613" s="2">
        <v>9058.4</v>
      </c>
      <c r="BZ613" s="2"/>
      <c r="CA613" s="2"/>
      <c r="CB613" s="2"/>
      <c r="CC613" s="2" t="s">
        <v>172</v>
      </c>
      <c r="CD613" s="2">
        <v>1459</v>
      </c>
      <c r="CE613" s="2" t="s">
        <v>89</v>
      </c>
      <c r="CF613" s="5">
        <v>42985</v>
      </c>
      <c r="CG613" s="2"/>
      <c r="CH613" s="2"/>
      <c r="CI613" s="2">
        <v>1</v>
      </c>
      <c r="CJ613" s="2">
        <v>1</v>
      </c>
      <c r="CK613" s="2">
        <v>22</v>
      </c>
      <c r="CL613" s="2" t="s">
        <v>85</v>
      </c>
      <c r="CM613" s="2"/>
    </row>
    <row r="614" spans="1:91">
      <c r="A614" s="2" t="s">
        <v>71</v>
      </c>
      <c r="B614" s="2" t="s">
        <v>72</v>
      </c>
      <c r="C614" s="2" t="s">
        <v>73</v>
      </c>
      <c r="D614" s="2"/>
      <c r="E614" s="2" t="str">
        <f>"FES1162573648"</f>
        <v>FES1162573648</v>
      </c>
      <c r="F614" s="3">
        <v>42983</v>
      </c>
      <c r="G614" s="2">
        <v>201803</v>
      </c>
      <c r="H614" s="2" t="s">
        <v>78</v>
      </c>
      <c r="I614" s="2" t="s">
        <v>79</v>
      </c>
      <c r="J614" s="2" t="s">
        <v>80</v>
      </c>
      <c r="K614" s="2" t="s">
        <v>77</v>
      </c>
      <c r="L614" s="2" t="s">
        <v>115</v>
      </c>
      <c r="M614" s="2" t="s">
        <v>116</v>
      </c>
      <c r="N614" s="2" t="s">
        <v>117</v>
      </c>
      <c r="O614" s="2" t="s">
        <v>81</v>
      </c>
      <c r="P614" s="2" t="str">
        <f>"2170588998                    "</f>
        <v xml:space="preserve">2170588998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35.020000000000003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1</v>
      </c>
      <c r="BI614" s="2">
        <v>9.1999999999999993</v>
      </c>
      <c r="BJ614" s="2">
        <v>17.100000000000001</v>
      </c>
      <c r="BK614" s="2">
        <v>17.5</v>
      </c>
      <c r="BL614" s="2">
        <v>362.62</v>
      </c>
      <c r="BM614" s="2">
        <v>50.77</v>
      </c>
      <c r="BN614" s="2">
        <v>413.39</v>
      </c>
      <c r="BO614" s="2">
        <v>413.39</v>
      </c>
      <c r="BP614" s="2"/>
      <c r="BQ614" s="2" t="s">
        <v>118</v>
      </c>
      <c r="BR614" s="2" t="s">
        <v>82</v>
      </c>
      <c r="BS614" s="3">
        <v>42984</v>
      </c>
      <c r="BT614" s="4">
        <v>0.40972222222222227</v>
      </c>
      <c r="BU614" s="2" t="s">
        <v>1098</v>
      </c>
      <c r="BV614" s="2" t="s">
        <v>95</v>
      </c>
      <c r="BW614" s="2"/>
      <c r="BX614" s="2"/>
      <c r="BY614" s="2">
        <v>85307.04</v>
      </c>
      <c r="BZ614" s="2"/>
      <c r="CA614" s="2"/>
      <c r="CB614" s="2"/>
      <c r="CC614" s="2" t="s">
        <v>116</v>
      </c>
      <c r="CD614" s="2">
        <v>4300</v>
      </c>
      <c r="CE614" s="2" t="s">
        <v>126</v>
      </c>
      <c r="CF614" s="5">
        <v>42985</v>
      </c>
      <c r="CG614" s="2"/>
      <c r="CH614" s="2"/>
      <c r="CI614" s="2">
        <v>1</v>
      </c>
      <c r="CJ614" s="2">
        <v>1</v>
      </c>
      <c r="CK614" s="2">
        <v>21</v>
      </c>
      <c r="CL614" s="2" t="s">
        <v>85</v>
      </c>
      <c r="CM614" s="2"/>
    </row>
    <row r="615" spans="1:91">
      <c r="A615" s="2" t="s">
        <v>71</v>
      </c>
      <c r="B615" s="2" t="s">
        <v>72</v>
      </c>
      <c r="C615" s="2" t="s">
        <v>73</v>
      </c>
      <c r="D615" s="2"/>
      <c r="E615" s="2" t="str">
        <f>"FES1162573544"</f>
        <v>FES1162573544</v>
      </c>
      <c r="F615" s="3">
        <v>42983</v>
      </c>
      <c r="G615" s="2">
        <v>201803</v>
      </c>
      <c r="H615" s="2" t="s">
        <v>78</v>
      </c>
      <c r="I615" s="2" t="s">
        <v>79</v>
      </c>
      <c r="J615" s="2" t="s">
        <v>80</v>
      </c>
      <c r="K615" s="2" t="s">
        <v>77</v>
      </c>
      <c r="L615" s="2" t="s">
        <v>159</v>
      </c>
      <c r="M615" s="2" t="s">
        <v>160</v>
      </c>
      <c r="N615" s="2" t="s">
        <v>1099</v>
      </c>
      <c r="O615" s="2" t="s">
        <v>81</v>
      </c>
      <c r="P615" s="2" t="str">
        <f>"2170588860                    "</f>
        <v xml:space="preserve">2170588860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3.13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1</v>
      </c>
      <c r="BJ615" s="2">
        <v>0.2</v>
      </c>
      <c r="BK615" s="2">
        <v>1</v>
      </c>
      <c r="BL615" s="2">
        <v>32.380000000000003</v>
      </c>
      <c r="BM615" s="2">
        <v>4.53</v>
      </c>
      <c r="BN615" s="2">
        <v>36.909999999999997</v>
      </c>
      <c r="BO615" s="2">
        <v>36.909999999999997</v>
      </c>
      <c r="BP615" s="2"/>
      <c r="BQ615" s="2" t="s">
        <v>130</v>
      </c>
      <c r="BR615" s="2" t="s">
        <v>82</v>
      </c>
      <c r="BS615" s="3">
        <v>42984</v>
      </c>
      <c r="BT615" s="4">
        <v>0.33958333333333335</v>
      </c>
      <c r="BU615" s="2" t="s">
        <v>1100</v>
      </c>
      <c r="BV615" s="2" t="s">
        <v>95</v>
      </c>
      <c r="BW615" s="2"/>
      <c r="BX615" s="2"/>
      <c r="BY615" s="2">
        <v>1200</v>
      </c>
      <c r="BZ615" s="2"/>
      <c r="CA615" s="2"/>
      <c r="CB615" s="2"/>
      <c r="CC615" s="2" t="s">
        <v>160</v>
      </c>
      <c r="CD615" s="2">
        <v>2042</v>
      </c>
      <c r="CE615" s="2" t="s">
        <v>89</v>
      </c>
      <c r="CF615" s="5">
        <v>42985</v>
      </c>
      <c r="CG615" s="2"/>
      <c r="CH615" s="2"/>
      <c r="CI615" s="2">
        <v>1</v>
      </c>
      <c r="CJ615" s="2">
        <v>1</v>
      </c>
      <c r="CK615" s="2">
        <v>22</v>
      </c>
      <c r="CL615" s="2" t="s">
        <v>85</v>
      </c>
      <c r="CM615" s="2"/>
    </row>
    <row r="616" spans="1:91">
      <c r="A616" s="2" t="s">
        <v>71</v>
      </c>
      <c r="B616" s="2" t="s">
        <v>72</v>
      </c>
      <c r="C616" s="2" t="s">
        <v>73</v>
      </c>
      <c r="D616" s="2"/>
      <c r="E616" s="2" t="str">
        <f>"FES1162573327"</f>
        <v>FES1162573327</v>
      </c>
      <c r="F616" s="3">
        <v>42983</v>
      </c>
      <c r="G616" s="2">
        <v>201803</v>
      </c>
      <c r="H616" s="2" t="s">
        <v>78</v>
      </c>
      <c r="I616" s="2" t="s">
        <v>79</v>
      </c>
      <c r="J616" s="2" t="s">
        <v>80</v>
      </c>
      <c r="K616" s="2" t="s">
        <v>77</v>
      </c>
      <c r="L616" s="2" t="s">
        <v>96</v>
      </c>
      <c r="M616" s="2" t="s">
        <v>97</v>
      </c>
      <c r="N616" s="2" t="s">
        <v>199</v>
      </c>
      <c r="O616" s="2" t="s">
        <v>81</v>
      </c>
      <c r="P616" s="2" t="str">
        <f>"2170588680                    "</f>
        <v xml:space="preserve">2170588680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4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1</v>
      </c>
      <c r="BI616" s="2">
        <v>1</v>
      </c>
      <c r="BJ616" s="2">
        <v>0.2</v>
      </c>
      <c r="BK616" s="2">
        <v>1</v>
      </c>
      <c r="BL616" s="2">
        <v>41.44</v>
      </c>
      <c r="BM616" s="2">
        <v>5.8</v>
      </c>
      <c r="BN616" s="2">
        <v>47.24</v>
      </c>
      <c r="BO616" s="2">
        <v>47.24</v>
      </c>
      <c r="BP616" s="2"/>
      <c r="BQ616" s="2" t="s">
        <v>143</v>
      </c>
      <c r="BR616" s="2" t="s">
        <v>82</v>
      </c>
      <c r="BS616" s="3">
        <v>42984</v>
      </c>
      <c r="BT616" s="4">
        <v>0.375</v>
      </c>
      <c r="BU616" s="2" t="s">
        <v>1101</v>
      </c>
      <c r="BV616" s="2" t="s">
        <v>95</v>
      </c>
      <c r="BW616" s="2"/>
      <c r="BX616" s="2"/>
      <c r="BY616" s="2">
        <v>1200</v>
      </c>
      <c r="BZ616" s="2"/>
      <c r="CA616" s="2"/>
      <c r="CB616" s="2"/>
      <c r="CC616" s="2" t="s">
        <v>97</v>
      </c>
      <c r="CD616" s="2">
        <v>3600</v>
      </c>
      <c r="CE616" s="2" t="s">
        <v>89</v>
      </c>
      <c r="CF616" s="5">
        <v>42985</v>
      </c>
      <c r="CG616" s="2"/>
      <c r="CH616" s="2"/>
      <c r="CI616" s="2">
        <v>1</v>
      </c>
      <c r="CJ616" s="2">
        <v>1</v>
      </c>
      <c r="CK616" s="2">
        <v>21</v>
      </c>
      <c r="CL616" s="2" t="s">
        <v>85</v>
      </c>
      <c r="CM616" s="2"/>
    </row>
    <row r="617" spans="1:91">
      <c r="A617" s="2" t="s">
        <v>71</v>
      </c>
      <c r="B617" s="2" t="s">
        <v>72</v>
      </c>
      <c r="C617" s="2" t="s">
        <v>73</v>
      </c>
      <c r="D617" s="2"/>
      <c r="E617" s="2" t="str">
        <f>"FES1162573464"</f>
        <v>FES1162573464</v>
      </c>
      <c r="F617" s="3">
        <v>42983</v>
      </c>
      <c r="G617" s="2">
        <v>201803</v>
      </c>
      <c r="H617" s="2" t="s">
        <v>78</v>
      </c>
      <c r="I617" s="2" t="s">
        <v>79</v>
      </c>
      <c r="J617" s="2" t="s">
        <v>80</v>
      </c>
      <c r="K617" s="2" t="s">
        <v>77</v>
      </c>
      <c r="L617" s="2" t="s">
        <v>159</v>
      </c>
      <c r="M617" s="2" t="s">
        <v>160</v>
      </c>
      <c r="N617" s="2" t="s">
        <v>161</v>
      </c>
      <c r="O617" s="2" t="s">
        <v>81</v>
      </c>
      <c r="P617" s="2" t="str">
        <f>"2170588754                    "</f>
        <v xml:space="preserve">2170588754 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3.13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1</v>
      </c>
      <c r="BI617" s="2">
        <v>1</v>
      </c>
      <c r="BJ617" s="2">
        <v>0.2</v>
      </c>
      <c r="BK617" s="2">
        <v>1</v>
      </c>
      <c r="BL617" s="2">
        <v>32.380000000000003</v>
      </c>
      <c r="BM617" s="2">
        <v>4.53</v>
      </c>
      <c r="BN617" s="2">
        <v>36.909999999999997</v>
      </c>
      <c r="BO617" s="2">
        <v>36.909999999999997</v>
      </c>
      <c r="BP617" s="2"/>
      <c r="BQ617" s="2" t="s">
        <v>99</v>
      </c>
      <c r="BR617" s="2" t="s">
        <v>82</v>
      </c>
      <c r="BS617" s="3">
        <v>42984</v>
      </c>
      <c r="BT617" s="4">
        <v>0.58750000000000002</v>
      </c>
      <c r="BU617" s="2" t="s">
        <v>1004</v>
      </c>
      <c r="BV617" s="2" t="s">
        <v>85</v>
      </c>
      <c r="BW617" s="2" t="s">
        <v>113</v>
      </c>
      <c r="BX617" s="2" t="s">
        <v>295</v>
      </c>
      <c r="BY617" s="2">
        <v>1200</v>
      </c>
      <c r="BZ617" s="2"/>
      <c r="CA617" s="2" t="s">
        <v>1005</v>
      </c>
      <c r="CB617" s="2"/>
      <c r="CC617" s="2" t="s">
        <v>160</v>
      </c>
      <c r="CD617" s="2">
        <v>2094</v>
      </c>
      <c r="CE617" s="2" t="s">
        <v>89</v>
      </c>
      <c r="CF617" s="5">
        <v>42985</v>
      </c>
      <c r="CG617" s="2"/>
      <c r="CH617" s="2"/>
      <c r="CI617" s="2">
        <v>1</v>
      </c>
      <c r="CJ617" s="2">
        <v>1</v>
      </c>
      <c r="CK617" s="2">
        <v>22</v>
      </c>
      <c r="CL617" s="2" t="s">
        <v>85</v>
      </c>
      <c r="CM617" s="2"/>
    </row>
    <row r="618" spans="1:91">
      <c r="A618" s="2" t="s">
        <v>71</v>
      </c>
      <c r="B618" s="2" t="s">
        <v>72</v>
      </c>
      <c r="C618" s="2" t="s">
        <v>73</v>
      </c>
      <c r="D618" s="2"/>
      <c r="E618" s="2" t="str">
        <f>"FES1162573458"</f>
        <v>FES1162573458</v>
      </c>
      <c r="F618" s="3">
        <v>42983</v>
      </c>
      <c r="G618" s="2">
        <v>201803</v>
      </c>
      <c r="H618" s="2" t="s">
        <v>78</v>
      </c>
      <c r="I618" s="2" t="s">
        <v>79</v>
      </c>
      <c r="J618" s="2" t="s">
        <v>80</v>
      </c>
      <c r="K618" s="2" t="s">
        <v>77</v>
      </c>
      <c r="L618" s="2" t="s">
        <v>159</v>
      </c>
      <c r="M618" s="2" t="s">
        <v>160</v>
      </c>
      <c r="N618" s="2" t="s">
        <v>245</v>
      </c>
      <c r="O618" s="2" t="s">
        <v>81</v>
      </c>
      <c r="P618" s="2" t="str">
        <f>"2170588696                    "</f>
        <v xml:space="preserve">2170588696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3.13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1</v>
      </c>
      <c r="BI618" s="2">
        <v>0.5</v>
      </c>
      <c r="BJ618" s="2">
        <v>3</v>
      </c>
      <c r="BK618" s="2">
        <v>3</v>
      </c>
      <c r="BL618" s="2">
        <v>32.380000000000003</v>
      </c>
      <c r="BM618" s="2">
        <v>4.53</v>
      </c>
      <c r="BN618" s="2">
        <v>36.909999999999997</v>
      </c>
      <c r="BO618" s="2">
        <v>36.909999999999997</v>
      </c>
      <c r="BP618" s="2"/>
      <c r="BQ618" s="2" t="s">
        <v>130</v>
      </c>
      <c r="BR618" s="2" t="s">
        <v>82</v>
      </c>
      <c r="BS618" s="3">
        <v>42984</v>
      </c>
      <c r="BT618" s="4">
        <v>0.41666666666666669</v>
      </c>
      <c r="BU618" s="2" t="s">
        <v>900</v>
      </c>
      <c r="BV618" s="2" t="s">
        <v>95</v>
      </c>
      <c r="BW618" s="2"/>
      <c r="BX618" s="2"/>
      <c r="BY618" s="2">
        <v>15128.88</v>
      </c>
      <c r="BZ618" s="2"/>
      <c r="CA618" s="2"/>
      <c r="CB618" s="2"/>
      <c r="CC618" s="2" t="s">
        <v>160</v>
      </c>
      <c r="CD618" s="2">
        <v>2013</v>
      </c>
      <c r="CE618" s="2" t="s">
        <v>89</v>
      </c>
      <c r="CF618" s="5">
        <v>42985</v>
      </c>
      <c r="CG618" s="2"/>
      <c r="CH618" s="2"/>
      <c r="CI618" s="2">
        <v>1</v>
      </c>
      <c r="CJ618" s="2">
        <v>1</v>
      </c>
      <c r="CK618" s="2">
        <v>22</v>
      </c>
      <c r="CL618" s="2" t="s">
        <v>85</v>
      </c>
      <c r="CM618" s="2"/>
    </row>
    <row r="619" spans="1:91">
      <c r="A619" s="2" t="s">
        <v>71</v>
      </c>
      <c r="B619" s="2" t="s">
        <v>72</v>
      </c>
      <c r="C619" s="2" t="s">
        <v>73</v>
      </c>
      <c r="D619" s="2"/>
      <c r="E619" s="2" t="str">
        <f>"FES1162573641"</f>
        <v>FES1162573641</v>
      </c>
      <c r="F619" s="3">
        <v>42983</v>
      </c>
      <c r="G619" s="2">
        <v>201803</v>
      </c>
      <c r="H619" s="2" t="s">
        <v>78</v>
      </c>
      <c r="I619" s="2" t="s">
        <v>79</v>
      </c>
      <c r="J619" s="2" t="s">
        <v>80</v>
      </c>
      <c r="K619" s="2" t="s">
        <v>77</v>
      </c>
      <c r="L619" s="2" t="s">
        <v>225</v>
      </c>
      <c r="M619" s="2" t="s">
        <v>226</v>
      </c>
      <c r="N619" s="2" t="s">
        <v>1102</v>
      </c>
      <c r="O619" s="2" t="s">
        <v>81</v>
      </c>
      <c r="P619" s="2" t="str">
        <f>"2170588985                    "</f>
        <v xml:space="preserve">2170588985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6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0.9</v>
      </c>
      <c r="BJ619" s="2">
        <v>2.7</v>
      </c>
      <c r="BK619" s="2">
        <v>3</v>
      </c>
      <c r="BL619" s="2">
        <v>62.16</v>
      </c>
      <c r="BM619" s="2">
        <v>8.6999999999999993</v>
      </c>
      <c r="BN619" s="2">
        <v>70.86</v>
      </c>
      <c r="BO619" s="2">
        <v>70.86</v>
      </c>
      <c r="BP619" s="2"/>
      <c r="BQ619" s="2" t="s">
        <v>111</v>
      </c>
      <c r="BR619" s="2" t="s">
        <v>82</v>
      </c>
      <c r="BS619" s="3">
        <v>42984</v>
      </c>
      <c r="BT619" s="4">
        <v>0.40972222222222227</v>
      </c>
      <c r="BU619" s="2" t="s">
        <v>1103</v>
      </c>
      <c r="BV619" s="2" t="s">
        <v>95</v>
      </c>
      <c r="BW619" s="2"/>
      <c r="BX619" s="2"/>
      <c r="BY619" s="2">
        <v>13265.97</v>
      </c>
      <c r="BZ619" s="2"/>
      <c r="CA619" s="2" t="s">
        <v>1057</v>
      </c>
      <c r="CB619" s="2"/>
      <c r="CC619" s="2" t="s">
        <v>226</v>
      </c>
      <c r="CD619" s="2">
        <v>200</v>
      </c>
      <c r="CE619" s="2" t="s">
        <v>89</v>
      </c>
      <c r="CF619" s="5">
        <v>42985</v>
      </c>
      <c r="CG619" s="2"/>
      <c r="CH619" s="2"/>
      <c r="CI619" s="2">
        <v>1</v>
      </c>
      <c r="CJ619" s="2">
        <v>1</v>
      </c>
      <c r="CK619" s="2">
        <v>21</v>
      </c>
      <c r="CL619" s="2" t="s">
        <v>85</v>
      </c>
      <c r="CM619" s="2"/>
    </row>
    <row r="620" spans="1:91">
      <c r="A620" s="2" t="s">
        <v>71</v>
      </c>
      <c r="B620" s="2" t="s">
        <v>72</v>
      </c>
      <c r="C620" s="2" t="s">
        <v>73</v>
      </c>
      <c r="D620" s="2"/>
      <c r="E620" s="2" t="str">
        <f>"FES1162573631"</f>
        <v>FES1162573631</v>
      </c>
      <c r="F620" s="3">
        <v>42983</v>
      </c>
      <c r="G620" s="2">
        <v>201803</v>
      </c>
      <c r="H620" s="2" t="s">
        <v>78</v>
      </c>
      <c r="I620" s="2" t="s">
        <v>79</v>
      </c>
      <c r="J620" s="2" t="s">
        <v>80</v>
      </c>
      <c r="K620" s="2" t="s">
        <v>77</v>
      </c>
      <c r="L620" s="2" t="s">
        <v>127</v>
      </c>
      <c r="M620" s="2" t="s">
        <v>128</v>
      </c>
      <c r="N620" s="2" t="s">
        <v>781</v>
      </c>
      <c r="O620" s="2" t="s">
        <v>81</v>
      </c>
      <c r="P620" s="2" t="str">
        <f>"2150588983                    "</f>
        <v xml:space="preserve">2150588983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13.01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1</v>
      </c>
      <c r="BI620" s="2">
        <v>2.6</v>
      </c>
      <c r="BJ620" s="2">
        <v>6.1</v>
      </c>
      <c r="BK620" s="2">
        <v>6.5</v>
      </c>
      <c r="BL620" s="2">
        <v>134.69</v>
      </c>
      <c r="BM620" s="2">
        <v>18.86</v>
      </c>
      <c r="BN620" s="2">
        <v>153.55000000000001</v>
      </c>
      <c r="BO620" s="2">
        <v>153.55000000000001</v>
      </c>
      <c r="BP620" s="2"/>
      <c r="BQ620" s="2" t="s">
        <v>130</v>
      </c>
      <c r="BR620" s="2" t="s">
        <v>82</v>
      </c>
      <c r="BS620" s="3">
        <v>42984</v>
      </c>
      <c r="BT620" s="4">
        <v>0.375</v>
      </c>
      <c r="BU620" s="2" t="s">
        <v>1104</v>
      </c>
      <c r="BV620" s="2" t="s">
        <v>95</v>
      </c>
      <c r="BW620" s="2"/>
      <c r="BX620" s="2"/>
      <c r="BY620" s="2">
        <v>30416.91</v>
      </c>
      <c r="BZ620" s="2"/>
      <c r="CA620" s="2" t="s">
        <v>784</v>
      </c>
      <c r="CB620" s="2"/>
      <c r="CC620" s="2" t="s">
        <v>128</v>
      </c>
      <c r="CD620" s="2">
        <v>6070</v>
      </c>
      <c r="CE620" s="2" t="s">
        <v>89</v>
      </c>
      <c r="CF620" s="5">
        <v>42985</v>
      </c>
      <c r="CG620" s="2"/>
      <c r="CH620" s="2"/>
      <c r="CI620" s="2">
        <v>1</v>
      </c>
      <c r="CJ620" s="2">
        <v>1</v>
      </c>
      <c r="CK620" s="2">
        <v>21</v>
      </c>
      <c r="CL620" s="2" t="s">
        <v>85</v>
      </c>
      <c r="CM620" s="2"/>
    </row>
    <row r="621" spans="1:91">
      <c r="A621" s="2" t="s">
        <v>71</v>
      </c>
      <c r="B621" s="2" t="s">
        <v>72</v>
      </c>
      <c r="C621" s="2" t="s">
        <v>73</v>
      </c>
      <c r="D621" s="2"/>
      <c r="E621" s="2" t="str">
        <f>"FES1162573545"</f>
        <v>FES1162573545</v>
      </c>
      <c r="F621" s="3">
        <v>42983</v>
      </c>
      <c r="G621" s="2">
        <v>201803</v>
      </c>
      <c r="H621" s="2" t="s">
        <v>78</v>
      </c>
      <c r="I621" s="2" t="s">
        <v>79</v>
      </c>
      <c r="J621" s="2" t="s">
        <v>80</v>
      </c>
      <c r="K621" s="2" t="s">
        <v>77</v>
      </c>
      <c r="L621" s="2" t="s">
        <v>159</v>
      </c>
      <c r="M621" s="2" t="s">
        <v>160</v>
      </c>
      <c r="N621" s="2" t="s">
        <v>1099</v>
      </c>
      <c r="O621" s="2" t="s">
        <v>81</v>
      </c>
      <c r="P621" s="2" t="str">
        <f>"2170588862                    "</f>
        <v xml:space="preserve">2170588862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3.13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1</v>
      </c>
      <c r="BI621" s="2">
        <v>1</v>
      </c>
      <c r="BJ621" s="2">
        <v>0.2</v>
      </c>
      <c r="BK621" s="2">
        <v>1</v>
      </c>
      <c r="BL621" s="2">
        <v>32.380000000000003</v>
      </c>
      <c r="BM621" s="2">
        <v>4.53</v>
      </c>
      <c r="BN621" s="2">
        <v>36.909999999999997</v>
      </c>
      <c r="BO621" s="2">
        <v>36.909999999999997</v>
      </c>
      <c r="BP621" s="2"/>
      <c r="BQ621" s="2" t="s">
        <v>130</v>
      </c>
      <c r="BR621" s="2" t="s">
        <v>82</v>
      </c>
      <c r="BS621" s="3">
        <v>42984</v>
      </c>
      <c r="BT621" s="4">
        <v>0.33958333333333335</v>
      </c>
      <c r="BU621" s="2" t="s">
        <v>1100</v>
      </c>
      <c r="BV621" s="2" t="s">
        <v>95</v>
      </c>
      <c r="BW621" s="2"/>
      <c r="BX621" s="2"/>
      <c r="BY621" s="2">
        <v>1200</v>
      </c>
      <c r="BZ621" s="2"/>
      <c r="CA621" s="2"/>
      <c r="CB621" s="2"/>
      <c r="CC621" s="2" t="s">
        <v>160</v>
      </c>
      <c r="CD621" s="2">
        <v>2042</v>
      </c>
      <c r="CE621" s="2" t="s">
        <v>89</v>
      </c>
      <c r="CF621" s="5">
        <v>42985</v>
      </c>
      <c r="CG621" s="2"/>
      <c r="CH621" s="2"/>
      <c r="CI621" s="2">
        <v>1</v>
      </c>
      <c r="CJ621" s="2">
        <v>1</v>
      </c>
      <c r="CK621" s="2">
        <v>22</v>
      </c>
      <c r="CL621" s="2" t="s">
        <v>85</v>
      </c>
      <c r="CM621" s="2"/>
    </row>
    <row r="622" spans="1:91">
      <c r="A622" s="2" t="s">
        <v>71</v>
      </c>
      <c r="B622" s="2" t="s">
        <v>72</v>
      </c>
      <c r="C622" s="2" t="s">
        <v>73</v>
      </c>
      <c r="D622" s="2"/>
      <c r="E622" s="2" t="str">
        <f>"FES1162573617"</f>
        <v>FES1162573617</v>
      </c>
      <c r="F622" s="3">
        <v>42983</v>
      </c>
      <c r="G622" s="2">
        <v>201803</v>
      </c>
      <c r="H622" s="2" t="s">
        <v>78</v>
      </c>
      <c r="I622" s="2" t="s">
        <v>79</v>
      </c>
      <c r="J622" s="2" t="s">
        <v>80</v>
      </c>
      <c r="K622" s="2" t="s">
        <v>77</v>
      </c>
      <c r="L622" s="2" t="s">
        <v>127</v>
      </c>
      <c r="M622" s="2" t="s">
        <v>128</v>
      </c>
      <c r="N622" s="2" t="s">
        <v>504</v>
      </c>
      <c r="O622" s="2" t="s">
        <v>81</v>
      </c>
      <c r="P622" s="2" t="str">
        <f>"2170588852                    "</f>
        <v xml:space="preserve">2170588852 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9.01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1.6</v>
      </c>
      <c r="BJ622" s="2">
        <v>4.4000000000000004</v>
      </c>
      <c r="BK622" s="2">
        <v>4.5</v>
      </c>
      <c r="BL622" s="2">
        <v>93.25</v>
      </c>
      <c r="BM622" s="2">
        <v>13.06</v>
      </c>
      <c r="BN622" s="2">
        <v>106.31</v>
      </c>
      <c r="BO622" s="2">
        <v>106.31</v>
      </c>
      <c r="BP622" s="2"/>
      <c r="BQ622" s="2" t="s">
        <v>111</v>
      </c>
      <c r="BR622" s="2" t="s">
        <v>82</v>
      </c>
      <c r="BS622" s="3">
        <v>42984</v>
      </c>
      <c r="BT622" s="4">
        <v>0.4291666666666667</v>
      </c>
      <c r="BU622" s="2" t="s">
        <v>505</v>
      </c>
      <c r="BV622" s="2" t="s">
        <v>95</v>
      </c>
      <c r="BW622" s="2"/>
      <c r="BX622" s="2"/>
      <c r="BY622" s="2">
        <v>21800.06</v>
      </c>
      <c r="BZ622" s="2"/>
      <c r="CA622" s="2" t="s">
        <v>165</v>
      </c>
      <c r="CB622" s="2"/>
      <c r="CC622" s="2" t="s">
        <v>128</v>
      </c>
      <c r="CD622" s="2">
        <v>6001</v>
      </c>
      <c r="CE622" s="2" t="s">
        <v>89</v>
      </c>
      <c r="CF622" s="5">
        <v>42985</v>
      </c>
      <c r="CG622" s="2"/>
      <c r="CH622" s="2"/>
      <c r="CI622" s="2">
        <v>1</v>
      </c>
      <c r="CJ622" s="2">
        <v>1</v>
      </c>
      <c r="CK622" s="2">
        <v>21</v>
      </c>
      <c r="CL622" s="2" t="s">
        <v>85</v>
      </c>
      <c r="CM622" s="2"/>
    </row>
    <row r="623" spans="1:91">
      <c r="A623" s="2" t="s">
        <v>71</v>
      </c>
      <c r="B623" s="2" t="s">
        <v>72</v>
      </c>
      <c r="C623" s="2" t="s">
        <v>73</v>
      </c>
      <c r="D623" s="2"/>
      <c r="E623" s="2" t="str">
        <f>"FES1162573638"</f>
        <v>FES1162573638</v>
      </c>
      <c r="F623" s="3">
        <v>42983</v>
      </c>
      <c r="G623" s="2">
        <v>201803</v>
      </c>
      <c r="H623" s="2" t="s">
        <v>78</v>
      </c>
      <c r="I623" s="2" t="s">
        <v>79</v>
      </c>
      <c r="J623" s="2" t="s">
        <v>80</v>
      </c>
      <c r="K623" s="2" t="s">
        <v>77</v>
      </c>
      <c r="L623" s="2" t="s">
        <v>127</v>
      </c>
      <c r="M623" s="2" t="s">
        <v>128</v>
      </c>
      <c r="N623" s="2" t="s">
        <v>1105</v>
      </c>
      <c r="O623" s="2" t="s">
        <v>81</v>
      </c>
      <c r="P623" s="2" t="str">
        <f>"2170588979                    "</f>
        <v xml:space="preserve">2170588979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4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1</v>
      </c>
      <c r="BJ623" s="2">
        <v>0.2</v>
      </c>
      <c r="BK623" s="2">
        <v>1</v>
      </c>
      <c r="BL623" s="2">
        <v>41.44</v>
      </c>
      <c r="BM623" s="2">
        <v>5.8</v>
      </c>
      <c r="BN623" s="2">
        <v>47.24</v>
      </c>
      <c r="BO623" s="2">
        <v>47.24</v>
      </c>
      <c r="BP623" s="2"/>
      <c r="BQ623" s="2" t="s">
        <v>99</v>
      </c>
      <c r="BR623" s="2" t="s">
        <v>82</v>
      </c>
      <c r="BS623" s="3">
        <v>42984</v>
      </c>
      <c r="BT623" s="4">
        <v>0.39930555555555558</v>
      </c>
      <c r="BU623" s="2" t="s">
        <v>1067</v>
      </c>
      <c r="BV623" s="2" t="s">
        <v>95</v>
      </c>
      <c r="BW623" s="2"/>
      <c r="BX623" s="2"/>
      <c r="BY623" s="2">
        <v>1200</v>
      </c>
      <c r="BZ623" s="2"/>
      <c r="CA623" s="2"/>
      <c r="CB623" s="2"/>
      <c r="CC623" s="2" t="s">
        <v>128</v>
      </c>
      <c r="CD623" s="2">
        <v>6014</v>
      </c>
      <c r="CE623" s="2" t="s">
        <v>89</v>
      </c>
      <c r="CF623" s="5">
        <v>42985</v>
      </c>
      <c r="CG623" s="2"/>
      <c r="CH623" s="2"/>
      <c r="CI623" s="2">
        <v>1</v>
      </c>
      <c r="CJ623" s="2">
        <v>1</v>
      </c>
      <c r="CK623" s="2">
        <v>21</v>
      </c>
      <c r="CL623" s="2" t="s">
        <v>85</v>
      </c>
      <c r="CM623" s="2"/>
    </row>
    <row r="624" spans="1:91">
      <c r="A624" s="2" t="s">
        <v>71</v>
      </c>
      <c r="B624" s="2" t="s">
        <v>72</v>
      </c>
      <c r="C624" s="2" t="s">
        <v>73</v>
      </c>
      <c r="D624" s="2"/>
      <c r="E624" s="2" t="str">
        <f>"FES1162573491"</f>
        <v>FES1162573491</v>
      </c>
      <c r="F624" s="3">
        <v>42983</v>
      </c>
      <c r="G624" s="2">
        <v>201803</v>
      </c>
      <c r="H624" s="2" t="s">
        <v>78</v>
      </c>
      <c r="I624" s="2" t="s">
        <v>79</v>
      </c>
      <c r="J624" s="2" t="s">
        <v>80</v>
      </c>
      <c r="K624" s="2" t="s">
        <v>77</v>
      </c>
      <c r="L624" s="2" t="s">
        <v>78</v>
      </c>
      <c r="M624" s="2" t="s">
        <v>79</v>
      </c>
      <c r="N624" s="2" t="s">
        <v>329</v>
      </c>
      <c r="O624" s="2" t="s">
        <v>81</v>
      </c>
      <c r="P624" s="2" t="str">
        <f>"2170588799                    "</f>
        <v xml:space="preserve">2170588799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3.13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1</v>
      </c>
      <c r="BI624" s="2">
        <v>1</v>
      </c>
      <c r="BJ624" s="2">
        <v>0.2</v>
      </c>
      <c r="BK624" s="2">
        <v>1</v>
      </c>
      <c r="BL624" s="2">
        <v>32.380000000000003</v>
      </c>
      <c r="BM624" s="2">
        <v>4.53</v>
      </c>
      <c r="BN624" s="2">
        <v>36.909999999999997</v>
      </c>
      <c r="BO624" s="2">
        <v>36.909999999999997</v>
      </c>
      <c r="BP624" s="2"/>
      <c r="BQ624" s="2" t="s">
        <v>111</v>
      </c>
      <c r="BR624" s="2" t="s">
        <v>82</v>
      </c>
      <c r="BS624" s="3">
        <v>42984</v>
      </c>
      <c r="BT624" s="4">
        <v>0.33333333333333331</v>
      </c>
      <c r="BU624" s="2" t="s">
        <v>1006</v>
      </c>
      <c r="BV624" s="2" t="s">
        <v>95</v>
      </c>
      <c r="BW624" s="2"/>
      <c r="BX624" s="2"/>
      <c r="BY624" s="2">
        <v>1200</v>
      </c>
      <c r="BZ624" s="2"/>
      <c r="CA624" s="2" t="s">
        <v>331</v>
      </c>
      <c r="CB624" s="2"/>
      <c r="CC624" s="2" t="s">
        <v>79</v>
      </c>
      <c r="CD624" s="2">
        <v>1645</v>
      </c>
      <c r="CE624" s="2" t="s">
        <v>89</v>
      </c>
      <c r="CF624" s="5">
        <v>42985</v>
      </c>
      <c r="CG624" s="2"/>
      <c r="CH624" s="2"/>
      <c r="CI624" s="2">
        <v>1</v>
      </c>
      <c r="CJ624" s="2">
        <v>1</v>
      </c>
      <c r="CK624" s="2">
        <v>22</v>
      </c>
      <c r="CL624" s="2" t="s">
        <v>85</v>
      </c>
      <c r="CM624" s="2"/>
    </row>
    <row r="625" spans="1:91">
      <c r="A625" s="2" t="s">
        <v>71</v>
      </c>
      <c r="B625" s="2" t="s">
        <v>72</v>
      </c>
      <c r="C625" s="2" t="s">
        <v>73</v>
      </c>
      <c r="D625" s="2"/>
      <c r="E625" s="2" t="str">
        <f>"FES1162573590"</f>
        <v>FES1162573590</v>
      </c>
      <c r="F625" s="3">
        <v>42983</v>
      </c>
      <c r="G625" s="2">
        <v>201803</v>
      </c>
      <c r="H625" s="2" t="s">
        <v>78</v>
      </c>
      <c r="I625" s="2" t="s">
        <v>79</v>
      </c>
      <c r="J625" s="2" t="s">
        <v>80</v>
      </c>
      <c r="K625" s="2" t="s">
        <v>77</v>
      </c>
      <c r="L625" s="2" t="s">
        <v>166</v>
      </c>
      <c r="M625" s="2" t="s">
        <v>167</v>
      </c>
      <c r="N625" s="2" t="s">
        <v>363</v>
      </c>
      <c r="O625" s="2" t="s">
        <v>81</v>
      </c>
      <c r="P625" s="2" t="str">
        <f>"2170588919                    "</f>
        <v xml:space="preserve">2170588919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3.13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1</v>
      </c>
      <c r="BJ625" s="2">
        <v>0.2</v>
      </c>
      <c r="BK625" s="2">
        <v>1</v>
      </c>
      <c r="BL625" s="2">
        <v>32.380000000000003</v>
      </c>
      <c r="BM625" s="2">
        <v>4.53</v>
      </c>
      <c r="BN625" s="2">
        <v>36.909999999999997</v>
      </c>
      <c r="BO625" s="2">
        <v>36.909999999999997</v>
      </c>
      <c r="BP625" s="2"/>
      <c r="BQ625" s="2"/>
      <c r="BR625" s="2" t="s">
        <v>82</v>
      </c>
      <c r="BS625" s="3">
        <v>42984</v>
      </c>
      <c r="BT625" s="4">
        <v>0.39444444444444443</v>
      </c>
      <c r="BU625" s="2" t="s">
        <v>211</v>
      </c>
      <c r="BV625" s="2" t="s">
        <v>95</v>
      </c>
      <c r="BW625" s="2"/>
      <c r="BX625" s="2"/>
      <c r="BY625" s="2">
        <v>1200</v>
      </c>
      <c r="BZ625" s="2"/>
      <c r="CA625" s="2"/>
      <c r="CB625" s="2"/>
      <c r="CC625" s="2" t="s">
        <v>167</v>
      </c>
      <c r="CD625" s="2">
        <v>1451</v>
      </c>
      <c r="CE625" s="2" t="s">
        <v>89</v>
      </c>
      <c r="CF625" s="5">
        <v>42985</v>
      </c>
      <c r="CG625" s="2"/>
      <c r="CH625" s="2"/>
      <c r="CI625" s="2">
        <v>1</v>
      </c>
      <c r="CJ625" s="2">
        <v>1</v>
      </c>
      <c r="CK625" s="2">
        <v>22</v>
      </c>
      <c r="CL625" s="2" t="s">
        <v>85</v>
      </c>
      <c r="CM625" s="2"/>
    </row>
    <row r="626" spans="1:91">
      <c r="A626" s="2" t="s">
        <v>71</v>
      </c>
      <c r="B626" s="2" t="s">
        <v>72</v>
      </c>
      <c r="C626" s="2" t="s">
        <v>73</v>
      </c>
      <c r="D626" s="2"/>
      <c r="E626" s="2" t="str">
        <f>"FES1162573448"</f>
        <v>FES1162573448</v>
      </c>
      <c r="F626" s="3">
        <v>42983</v>
      </c>
      <c r="G626" s="2">
        <v>201803</v>
      </c>
      <c r="H626" s="2" t="s">
        <v>78</v>
      </c>
      <c r="I626" s="2" t="s">
        <v>79</v>
      </c>
      <c r="J626" s="2" t="s">
        <v>80</v>
      </c>
      <c r="K626" s="2" t="s">
        <v>77</v>
      </c>
      <c r="L626" s="2" t="s">
        <v>171</v>
      </c>
      <c r="M626" s="2" t="s">
        <v>172</v>
      </c>
      <c r="N626" s="2" t="s">
        <v>305</v>
      </c>
      <c r="O626" s="2" t="s">
        <v>81</v>
      </c>
      <c r="P626" s="2" t="str">
        <f>"2170588355                    "</f>
        <v xml:space="preserve">2170588355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3.13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1</v>
      </c>
      <c r="BJ626" s="2">
        <v>0.2</v>
      </c>
      <c r="BK626" s="2">
        <v>1</v>
      </c>
      <c r="BL626" s="2">
        <v>32.380000000000003</v>
      </c>
      <c r="BM626" s="2">
        <v>4.53</v>
      </c>
      <c r="BN626" s="2">
        <v>36.909999999999997</v>
      </c>
      <c r="BO626" s="2">
        <v>36.909999999999997</v>
      </c>
      <c r="BP626" s="2"/>
      <c r="BQ626" s="2" t="s">
        <v>111</v>
      </c>
      <c r="BR626" s="2" t="s">
        <v>82</v>
      </c>
      <c r="BS626" s="3">
        <v>42984</v>
      </c>
      <c r="BT626" s="4">
        <v>0.59930555555555554</v>
      </c>
      <c r="BU626" s="2" t="s">
        <v>294</v>
      </c>
      <c r="BV626" s="2" t="s">
        <v>85</v>
      </c>
      <c r="BW626" s="2" t="s">
        <v>113</v>
      </c>
      <c r="BX626" s="2" t="s">
        <v>295</v>
      </c>
      <c r="BY626" s="2">
        <v>1200</v>
      </c>
      <c r="BZ626" s="2"/>
      <c r="CA626" s="2"/>
      <c r="CB626" s="2"/>
      <c r="CC626" s="2" t="s">
        <v>172</v>
      </c>
      <c r="CD626" s="2">
        <v>1459</v>
      </c>
      <c r="CE626" s="2" t="s">
        <v>89</v>
      </c>
      <c r="CF626" s="5">
        <v>42985</v>
      </c>
      <c r="CG626" s="2"/>
      <c r="CH626" s="2"/>
      <c r="CI626" s="2">
        <v>1</v>
      </c>
      <c r="CJ626" s="2">
        <v>1</v>
      </c>
      <c r="CK626" s="2">
        <v>22</v>
      </c>
      <c r="CL626" s="2" t="s">
        <v>85</v>
      </c>
      <c r="CM626" s="2"/>
    </row>
    <row r="627" spans="1:91">
      <c r="A627" s="2" t="s">
        <v>71</v>
      </c>
      <c r="B627" s="2" t="s">
        <v>72</v>
      </c>
      <c r="C627" s="2" t="s">
        <v>73</v>
      </c>
      <c r="D627" s="2"/>
      <c r="E627" s="2" t="str">
        <f>"FES1162573483"</f>
        <v>FES1162573483</v>
      </c>
      <c r="F627" s="3">
        <v>42983</v>
      </c>
      <c r="G627" s="2">
        <v>201803</v>
      </c>
      <c r="H627" s="2" t="s">
        <v>78</v>
      </c>
      <c r="I627" s="2" t="s">
        <v>79</v>
      </c>
      <c r="J627" s="2" t="s">
        <v>80</v>
      </c>
      <c r="K627" s="2" t="s">
        <v>77</v>
      </c>
      <c r="L627" s="2" t="s">
        <v>159</v>
      </c>
      <c r="M627" s="2" t="s">
        <v>160</v>
      </c>
      <c r="N627" s="2" t="s">
        <v>161</v>
      </c>
      <c r="O627" s="2" t="s">
        <v>81</v>
      </c>
      <c r="P627" s="2" t="str">
        <f>"2170588792                    "</f>
        <v xml:space="preserve">2170588792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3.13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1</v>
      </c>
      <c r="BJ627" s="2">
        <v>0.2</v>
      </c>
      <c r="BK627" s="2">
        <v>1</v>
      </c>
      <c r="BL627" s="2">
        <v>32.380000000000003</v>
      </c>
      <c r="BM627" s="2">
        <v>4.53</v>
      </c>
      <c r="BN627" s="2">
        <v>36.909999999999997</v>
      </c>
      <c r="BO627" s="2">
        <v>36.909999999999997</v>
      </c>
      <c r="BP627" s="2"/>
      <c r="BQ627" s="2" t="s">
        <v>99</v>
      </c>
      <c r="BR627" s="2" t="s">
        <v>82</v>
      </c>
      <c r="BS627" s="3">
        <v>42984</v>
      </c>
      <c r="BT627" s="4">
        <v>0.6020833333333333</v>
      </c>
      <c r="BU627" s="2" t="s">
        <v>1004</v>
      </c>
      <c r="BV627" s="2" t="s">
        <v>85</v>
      </c>
      <c r="BW627" s="2" t="s">
        <v>113</v>
      </c>
      <c r="BX627" s="2" t="s">
        <v>295</v>
      </c>
      <c r="BY627" s="2">
        <v>1200</v>
      </c>
      <c r="BZ627" s="2"/>
      <c r="CA627" s="2" t="s">
        <v>1005</v>
      </c>
      <c r="CB627" s="2"/>
      <c r="CC627" s="2" t="s">
        <v>160</v>
      </c>
      <c r="CD627" s="2">
        <v>2094</v>
      </c>
      <c r="CE627" s="2" t="s">
        <v>89</v>
      </c>
      <c r="CF627" s="5">
        <v>42985</v>
      </c>
      <c r="CG627" s="2"/>
      <c r="CH627" s="2"/>
      <c r="CI627" s="2">
        <v>1</v>
      </c>
      <c r="CJ627" s="2">
        <v>1</v>
      </c>
      <c r="CK627" s="2">
        <v>22</v>
      </c>
      <c r="CL627" s="2" t="s">
        <v>85</v>
      </c>
      <c r="CM627" s="2"/>
    </row>
    <row r="628" spans="1:91">
      <c r="A628" s="2" t="s">
        <v>71</v>
      </c>
      <c r="B628" s="2" t="s">
        <v>72</v>
      </c>
      <c r="C628" s="2" t="s">
        <v>73</v>
      </c>
      <c r="D628" s="2"/>
      <c r="E628" s="2" t="str">
        <f>"FES1162573447"</f>
        <v>FES1162573447</v>
      </c>
      <c r="F628" s="3">
        <v>42983</v>
      </c>
      <c r="G628" s="2">
        <v>201803</v>
      </c>
      <c r="H628" s="2" t="s">
        <v>78</v>
      </c>
      <c r="I628" s="2" t="s">
        <v>79</v>
      </c>
      <c r="J628" s="2" t="s">
        <v>80</v>
      </c>
      <c r="K628" s="2" t="s">
        <v>77</v>
      </c>
      <c r="L628" s="2" t="s">
        <v>78</v>
      </c>
      <c r="M628" s="2" t="s">
        <v>79</v>
      </c>
      <c r="N628" s="2" t="s">
        <v>1106</v>
      </c>
      <c r="O628" s="2" t="s">
        <v>81</v>
      </c>
      <c r="P628" s="2" t="str">
        <f>"2170588302                    "</f>
        <v xml:space="preserve">2170588302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3.13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1</v>
      </c>
      <c r="BI628" s="2">
        <v>1</v>
      </c>
      <c r="BJ628" s="2">
        <v>0.2</v>
      </c>
      <c r="BK628" s="2">
        <v>1</v>
      </c>
      <c r="BL628" s="2">
        <v>32.380000000000003</v>
      </c>
      <c r="BM628" s="2">
        <v>4.53</v>
      </c>
      <c r="BN628" s="2">
        <v>36.909999999999997</v>
      </c>
      <c r="BO628" s="2">
        <v>36.909999999999997</v>
      </c>
      <c r="BP628" s="2"/>
      <c r="BQ628" s="2"/>
      <c r="BR628" s="2" t="s">
        <v>82</v>
      </c>
      <c r="BS628" s="3">
        <v>42984</v>
      </c>
      <c r="BT628" s="4">
        <v>0.41666666666666669</v>
      </c>
      <c r="BU628" s="2" t="s">
        <v>211</v>
      </c>
      <c r="BV628" s="2" t="s">
        <v>95</v>
      </c>
      <c r="BW628" s="2"/>
      <c r="BX628" s="2"/>
      <c r="BY628" s="2">
        <v>1200</v>
      </c>
      <c r="BZ628" s="2"/>
      <c r="CA628" s="2"/>
      <c r="CB628" s="2"/>
      <c r="CC628" s="2" t="s">
        <v>79</v>
      </c>
      <c r="CD628" s="2">
        <v>1666</v>
      </c>
      <c r="CE628" s="2" t="s">
        <v>89</v>
      </c>
      <c r="CF628" s="5">
        <v>42985</v>
      </c>
      <c r="CG628" s="2"/>
      <c r="CH628" s="2"/>
      <c r="CI628" s="2">
        <v>1</v>
      </c>
      <c r="CJ628" s="2">
        <v>1</v>
      </c>
      <c r="CK628" s="2">
        <v>22</v>
      </c>
      <c r="CL628" s="2" t="s">
        <v>85</v>
      </c>
      <c r="CM628" s="2"/>
    </row>
    <row r="629" spans="1:91">
      <c r="A629" s="2" t="s">
        <v>71</v>
      </c>
      <c r="B629" s="2" t="s">
        <v>72</v>
      </c>
      <c r="C629" s="2" t="s">
        <v>73</v>
      </c>
      <c r="D629" s="2"/>
      <c r="E629" s="2" t="str">
        <f>"FES1162573562"</f>
        <v>FES1162573562</v>
      </c>
      <c r="F629" s="3">
        <v>42983</v>
      </c>
      <c r="G629" s="2">
        <v>201803</v>
      </c>
      <c r="H629" s="2" t="s">
        <v>78</v>
      </c>
      <c r="I629" s="2" t="s">
        <v>79</v>
      </c>
      <c r="J629" s="2" t="s">
        <v>80</v>
      </c>
      <c r="K629" s="2" t="s">
        <v>77</v>
      </c>
      <c r="L629" s="2" t="s">
        <v>203</v>
      </c>
      <c r="M629" s="2" t="s">
        <v>204</v>
      </c>
      <c r="N629" s="2" t="s">
        <v>1107</v>
      </c>
      <c r="O629" s="2" t="s">
        <v>81</v>
      </c>
      <c r="P629" s="2" t="str">
        <f>"2170588817                    "</f>
        <v xml:space="preserve">2170588817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3.13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1</v>
      </c>
      <c r="BJ629" s="2">
        <v>0.2</v>
      </c>
      <c r="BK629" s="2">
        <v>1</v>
      </c>
      <c r="BL629" s="2">
        <v>32.380000000000003</v>
      </c>
      <c r="BM629" s="2">
        <v>4.53</v>
      </c>
      <c r="BN629" s="2">
        <v>36.909999999999997</v>
      </c>
      <c r="BO629" s="2">
        <v>36.909999999999997</v>
      </c>
      <c r="BP629" s="2"/>
      <c r="BQ629" s="2" t="s">
        <v>1108</v>
      </c>
      <c r="BR629" s="2" t="s">
        <v>82</v>
      </c>
      <c r="BS629" s="3">
        <v>42984</v>
      </c>
      <c r="BT629" s="4">
        <v>0.53055555555555556</v>
      </c>
      <c r="BU629" s="2" t="s">
        <v>1109</v>
      </c>
      <c r="BV629" s="2" t="s">
        <v>85</v>
      </c>
      <c r="BW629" s="2" t="s">
        <v>86</v>
      </c>
      <c r="BX629" s="2" t="s">
        <v>87</v>
      </c>
      <c r="BY629" s="2">
        <v>1200</v>
      </c>
      <c r="BZ629" s="2"/>
      <c r="CA629" s="2" t="s">
        <v>795</v>
      </c>
      <c r="CB629" s="2"/>
      <c r="CC629" s="2" t="s">
        <v>204</v>
      </c>
      <c r="CD629" s="2">
        <v>1428</v>
      </c>
      <c r="CE629" s="2" t="s">
        <v>89</v>
      </c>
      <c r="CF629" s="5">
        <v>42985</v>
      </c>
      <c r="CG629" s="2"/>
      <c r="CH629" s="2"/>
      <c r="CI629" s="2">
        <v>1</v>
      </c>
      <c r="CJ629" s="2">
        <v>1</v>
      </c>
      <c r="CK629" s="2">
        <v>22</v>
      </c>
      <c r="CL629" s="2" t="s">
        <v>85</v>
      </c>
      <c r="CM629" s="2"/>
    </row>
    <row r="630" spans="1:91">
      <c r="A630" s="2" t="s">
        <v>71</v>
      </c>
      <c r="B630" s="2" t="s">
        <v>72</v>
      </c>
      <c r="C630" s="2" t="s">
        <v>73</v>
      </c>
      <c r="D630" s="2"/>
      <c r="E630" s="2" t="str">
        <f>"FES1162573238"</f>
        <v>FES1162573238</v>
      </c>
      <c r="F630" s="3">
        <v>42983</v>
      </c>
      <c r="G630" s="2">
        <v>201803</v>
      </c>
      <c r="H630" s="2" t="s">
        <v>78</v>
      </c>
      <c r="I630" s="2" t="s">
        <v>79</v>
      </c>
      <c r="J630" s="2" t="s">
        <v>80</v>
      </c>
      <c r="K630" s="2" t="s">
        <v>77</v>
      </c>
      <c r="L630" s="2" t="s">
        <v>96</v>
      </c>
      <c r="M630" s="2" t="s">
        <v>97</v>
      </c>
      <c r="N630" s="2" t="s">
        <v>529</v>
      </c>
      <c r="O630" s="2" t="s">
        <v>81</v>
      </c>
      <c r="P630" s="2" t="str">
        <f>"2170588593                    "</f>
        <v xml:space="preserve">2170588593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26.02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12.8</v>
      </c>
      <c r="BJ630" s="2">
        <v>4</v>
      </c>
      <c r="BK630" s="2">
        <v>13</v>
      </c>
      <c r="BL630" s="2">
        <v>269.38</v>
      </c>
      <c r="BM630" s="2">
        <v>37.71</v>
      </c>
      <c r="BN630" s="2">
        <v>307.08999999999997</v>
      </c>
      <c r="BO630" s="2">
        <v>307.08999999999997</v>
      </c>
      <c r="BP630" s="2"/>
      <c r="BQ630" s="2" t="s">
        <v>130</v>
      </c>
      <c r="BR630" s="2" t="s">
        <v>82</v>
      </c>
      <c r="BS630" s="3">
        <v>42984</v>
      </c>
      <c r="BT630" s="4">
        <v>0.33333333333333331</v>
      </c>
      <c r="BU630" s="2" t="s">
        <v>530</v>
      </c>
      <c r="BV630" s="2" t="s">
        <v>95</v>
      </c>
      <c r="BW630" s="2"/>
      <c r="BX630" s="2"/>
      <c r="BY630" s="2">
        <v>19925.349999999999</v>
      </c>
      <c r="BZ630" s="2"/>
      <c r="CA630" s="2"/>
      <c r="CB630" s="2"/>
      <c r="CC630" s="2" t="s">
        <v>97</v>
      </c>
      <c r="CD630" s="2">
        <v>3610</v>
      </c>
      <c r="CE630" s="2" t="s">
        <v>126</v>
      </c>
      <c r="CF630" s="5">
        <v>42985</v>
      </c>
      <c r="CG630" s="2"/>
      <c r="CH630" s="2"/>
      <c r="CI630" s="2">
        <v>1</v>
      </c>
      <c r="CJ630" s="2">
        <v>1</v>
      </c>
      <c r="CK630" s="2">
        <v>21</v>
      </c>
      <c r="CL630" s="2" t="s">
        <v>85</v>
      </c>
      <c r="CM630" s="2"/>
    </row>
    <row r="631" spans="1:91">
      <c r="A631" s="2" t="s">
        <v>71</v>
      </c>
      <c r="B631" s="2" t="s">
        <v>72</v>
      </c>
      <c r="C631" s="2" t="s">
        <v>73</v>
      </c>
      <c r="D631" s="2"/>
      <c r="E631" s="2" t="str">
        <f>"FES1162573573"</f>
        <v>FES1162573573</v>
      </c>
      <c r="F631" s="3">
        <v>42983</v>
      </c>
      <c r="G631" s="2">
        <v>201803</v>
      </c>
      <c r="H631" s="2" t="s">
        <v>78</v>
      </c>
      <c r="I631" s="2" t="s">
        <v>79</v>
      </c>
      <c r="J631" s="2" t="s">
        <v>80</v>
      </c>
      <c r="K631" s="2" t="s">
        <v>77</v>
      </c>
      <c r="L631" s="2" t="s">
        <v>120</v>
      </c>
      <c r="M631" s="2" t="s">
        <v>121</v>
      </c>
      <c r="N631" s="2" t="s">
        <v>908</v>
      </c>
      <c r="O631" s="2" t="s">
        <v>81</v>
      </c>
      <c r="P631" s="2" t="str">
        <f>"2170588352                    "</f>
        <v xml:space="preserve">2170588352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8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3.6</v>
      </c>
      <c r="BJ631" s="2">
        <v>3.2</v>
      </c>
      <c r="BK631" s="2">
        <v>4</v>
      </c>
      <c r="BL631" s="2">
        <v>82.88</v>
      </c>
      <c r="BM631" s="2">
        <v>11.6</v>
      </c>
      <c r="BN631" s="2">
        <v>94.48</v>
      </c>
      <c r="BO631" s="2">
        <v>94.48</v>
      </c>
      <c r="BP631" s="2"/>
      <c r="BQ631" s="2" t="s">
        <v>111</v>
      </c>
      <c r="BR631" s="2" t="s">
        <v>82</v>
      </c>
      <c r="BS631" s="3">
        <v>42984</v>
      </c>
      <c r="BT631" s="4">
        <v>0.41666666666666669</v>
      </c>
      <c r="BU631" s="2" t="s">
        <v>1110</v>
      </c>
      <c r="BV631" s="2" t="s">
        <v>95</v>
      </c>
      <c r="BW631" s="2"/>
      <c r="BX631" s="2"/>
      <c r="BY631" s="2">
        <v>16077.57</v>
      </c>
      <c r="BZ631" s="2"/>
      <c r="CA631" s="2"/>
      <c r="CB631" s="2"/>
      <c r="CC631" s="2" t="s">
        <v>121</v>
      </c>
      <c r="CD631" s="2">
        <v>7530</v>
      </c>
      <c r="CE631" s="2" t="s">
        <v>126</v>
      </c>
      <c r="CF631" s="5">
        <v>42985</v>
      </c>
      <c r="CG631" s="2"/>
      <c r="CH631" s="2"/>
      <c r="CI631" s="2">
        <v>1</v>
      </c>
      <c r="CJ631" s="2">
        <v>1</v>
      </c>
      <c r="CK631" s="2">
        <v>21</v>
      </c>
      <c r="CL631" s="2" t="s">
        <v>85</v>
      </c>
      <c r="CM631" s="2"/>
    </row>
    <row r="632" spans="1:91">
      <c r="A632" s="2" t="s">
        <v>71</v>
      </c>
      <c r="B632" s="2" t="s">
        <v>72</v>
      </c>
      <c r="C632" s="2" t="s">
        <v>73</v>
      </c>
      <c r="D632" s="2"/>
      <c r="E632" s="2" t="str">
        <f>"FES1162573624"</f>
        <v>FES1162573624</v>
      </c>
      <c r="F632" s="3">
        <v>42983</v>
      </c>
      <c r="G632" s="2">
        <v>201803</v>
      </c>
      <c r="H632" s="2" t="s">
        <v>78</v>
      </c>
      <c r="I632" s="2" t="s">
        <v>79</v>
      </c>
      <c r="J632" s="2" t="s">
        <v>80</v>
      </c>
      <c r="K632" s="2" t="s">
        <v>77</v>
      </c>
      <c r="L632" s="2" t="s">
        <v>127</v>
      </c>
      <c r="M632" s="2" t="s">
        <v>128</v>
      </c>
      <c r="N632" s="2" t="s">
        <v>157</v>
      </c>
      <c r="O632" s="2" t="s">
        <v>81</v>
      </c>
      <c r="P632" s="2" t="str">
        <f>"2170585851                    "</f>
        <v xml:space="preserve">2170585851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8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1.7</v>
      </c>
      <c r="BJ632" s="2">
        <v>3.8</v>
      </c>
      <c r="BK632" s="2">
        <v>4</v>
      </c>
      <c r="BL632" s="2">
        <v>82.88</v>
      </c>
      <c r="BM632" s="2">
        <v>11.6</v>
      </c>
      <c r="BN632" s="2">
        <v>94.48</v>
      </c>
      <c r="BO632" s="2">
        <v>94.48</v>
      </c>
      <c r="BP632" s="2"/>
      <c r="BQ632" s="2" t="s">
        <v>111</v>
      </c>
      <c r="BR632" s="2" t="s">
        <v>82</v>
      </c>
      <c r="BS632" s="3">
        <v>42984</v>
      </c>
      <c r="BT632" s="4">
        <v>0.34791666666666665</v>
      </c>
      <c r="BU632" s="2" t="s">
        <v>158</v>
      </c>
      <c r="BV632" s="2" t="s">
        <v>95</v>
      </c>
      <c r="BW632" s="2"/>
      <c r="BX632" s="2"/>
      <c r="BY632" s="2">
        <v>18934.72</v>
      </c>
      <c r="BZ632" s="2"/>
      <c r="CA632" s="2" t="s">
        <v>132</v>
      </c>
      <c r="CB632" s="2"/>
      <c r="CC632" s="2" t="s">
        <v>128</v>
      </c>
      <c r="CD632" s="2">
        <v>6001</v>
      </c>
      <c r="CE632" s="2" t="s">
        <v>708</v>
      </c>
      <c r="CF632" s="5">
        <v>42985</v>
      </c>
      <c r="CG632" s="2"/>
      <c r="CH632" s="2"/>
      <c r="CI632" s="2">
        <v>1</v>
      </c>
      <c r="CJ632" s="2">
        <v>1</v>
      </c>
      <c r="CK632" s="2">
        <v>21</v>
      </c>
      <c r="CL632" s="2" t="s">
        <v>85</v>
      </c>
      <c r="CM632" s="2"/>
    </row>
    <row r="633" spans="1:91">
      <c r="A633" s="2" t="s">
        <v>71</v>
      </c>
      <c r="B633" s="2" t="s">
        <v>72</v>
      </c>
      <c r="C633" s="2" t="s">
        <v>73</v>
      </c>
      <c r="D633" s="2"/>
      <c r="E633" s="2" t="str">
        <f>"FES1162573005"</f>
        <v>FES1162573005</v>
      </c>
      <c r="F633" s="3">
        <v>42983</v>
      </c>
      <c r="G633" s="2">
        <v>201803</v>
      </c>
      <c r="H633" s="2" t="s">
        <v>78</v>
      </c>
      <c r="I633" s="2" t="s">
        <v>79</v>
      </c>
      <c r="J633" s="2" t="s">
        <v>80</v>
      </c>
      <c r="K633" s="2" t="s">
        <v>77</v>
      </c>
      <c r="L633" s="2" t="s">
        <v>78</v>
      </c>
      <c r="M633" s="2" t="s">
        <v>79</v>
      </c>
      <c r="N633" s="2" t="s">
        <v>1111</v>
      </c>
      <c r="O633" s="2" t="s">
        <v>81</v>
      </c>
      <c r="P633" s="2" t="str">
        <f>"2170586515                    "</f>
        <v xml:space="preserve">2170586515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3.13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1</v>
      </c>
      <c r="BJ633" s="2">
        <v>0.2</v>
      </c>
      <c r="BK633" s="2">
        <v>1</v>
      </c>
      <c r="BL633" s="2">
        <v>32.380000000000003</v>
      </c>
      <c r="BM633" s="2">
        <v>4.53</v>
      </c>
      <c r="BN633" s="2">
        <v>36.909999999999997</v>
      </c>
      <c r="BO633" s="2">
        <v>36.909999999999997</v>
      </c>
      <c r="BP633" s="2"/>
      <c r="BQ633" s="2" t="s">
        <v>130</v>
      </c>
      <c r="BR633" s="2" t="s">
        <v>82</v>
      </c>
      <c r="BS633" s="3">
        <v>42984</v>
      </c>
      <c r="BT633" s="4">
        <v>0.77916666666666667</v>
      </c>
      <c r="BU633" s="2" t="s">
        <v>1112</v>
      </c>
      <c r="BV633" s="2" t="s">
        <v>85</v>
      </c>
      <c r="BW633" s="2" t="s">
        <v>113</v>
      </c>
      <c r="BX633" s="2" t="s">
        <v>295</v>
      </c>
      <c r="BY633" s="2">
        <v>1200</v>
      </c>
      <c r="BZ633" s="2"/>
      <c r="CA633" s="2"/>
      <c r="CB633" s="2"/>
      <c r="CC633" s="2" t="s">
        <v>79</v>
      </c>
      <c r="CD633" s="2">
        <v>1614</v>
      </c>
      <c r="CE633" s="2" t="s">
        <v>89</v>
      </c>
      <c r="CF633" s="5">
        <v>42985</v>
      </c>
      <c r="CG633" s="2"/>
      <c r="CH633" s="2"/>
      <c r="CI633" s="2">
        <v>1</v>
      </c>
      <c r="CJ633" s="2">
        <v>1</v>
      </c>
      <c r="CK633" s="2">
        <v>22</v>
      </c>
      <c r="CL633" s="2" t="s">
        <v>85</v>
      </c>
      <c r="CM633" s="2"/>
    </row>
    <row r="634" spans="1:91">
      <c r="A634" s="2" t="s">
        <v>71</v>
      </c>
      <c r="B634" s="2" t="s">
        <v>72</v>
      </c>
      <c r="C634" s="2" t="s">
        <v>73</v>
      </c>
      <c r="D634" s="2"/>
      <c r="E634" s="2" t="str">
        <f>"FES1162573451"</f>
        <v>FES1162573451</v>
      </c>
      <c r="F634" s="3">
        <v>42983</v>
      </c>
      <c r="G634" s="2">
        <v>201803</v>
      </c>
      <c r="H634" s="2" t="s">
        <v>78</v>
      </c>
      <c r="I634" s="2" t="s">
        <v>79</v>
      </c>
      <c r="J634" s="2" t="s">
        <v>80</v>
      </c>
      <c r="K634" s="2" t="s">
        <v>77</v>
      </c>
      <c r="L634" s="2" t="s">
        <v>262</v>
      </c>
      <c r="M634" s="2" t="s">
        <v>263</v>
      </c>
      <c r="N634" s="2" t="s">
        <v>1113</v>
      </c>
      <c r="O634" s="2" t="s">
        <v>81</v>
      </c>
      <c r="P634" s="2" t="str">
        <f>"2170588395                    "</f>
        <v xml:space="preserve">2170588395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4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1</v>
      </c>
      <c r="BJ634" s="2">
        <v>0.2</v>
      </c>
      <c r="BK634" s="2">
        <v>1</v>
      </c>
      <c r="BL634" s="2">
        <v>41.44</v>
      </c>
      <c r="BM634" s="2">
        <v>5.8</v>
      </c>
      <c r="BN634" s="2">
        <v>47.24</v>
      </c>
      <c r="BO634" s="2">
        <v>47.24</v>
      </c>
      <c r="BP634" s="2"/>
      <c r="BQ634" s="2" t="s">
        <v>376</v>
      </c>
      <c r="BR634" s="2" t="s">
        <v>82</v>
      </c>
      <c r="BS634" s="3">
        <v>42984</v>
      </c>
      <c r="BT634" s="4">
        <v>0.45833333333333331</v>
      </c>
      <c r="BU634" s="2" t="s">
        <v>1114</v>
      </c>
      <c r="BV634" s="2" t="s">
        <v>95</v>
      </c>
      <c r="BW634" s="2"/>
      <c r="BX634" s="2"/>
      <c r="BY634" s="2">
        <v>1200</v>
      </c>
      <c r="BZ634" s="2"/>
      <c r="CA634" s="2" t="s">
        <v>996</v>
      </c>
      <c r="CB634" s="2"/>
      <c r="CC634" s="2" t="s">
        <v>263</v>
      </c>
      <c r="CD634" s="2">
        <v>3290</v>
      </c>
      <c r="CE634" s="2" t="s">
        <v>89</v>
      </c>
      <c r="CF634" s="5">
        <v>42986</v>
      </c>
      <c r="CG634" s="2"/>
      <c r="CH634" s="2"/>
      <c r="CI634" s="2">
        <v>1</v>
      </c>
      <c r="CJ634" s="2">
        <v>1</v>
      </c>
      <c r="CK634" s="2">
        <v>21</v>
      </c>
      <c r="CL634" s="2" t="s">
        <v>85</v>
      </c>
      <c r="CM634" s="2"/>
    </row>
    <row r="635" spans="1:91">
      <c r="A635" s="2" t="s">
        <v>71</v>
      </c>
      <c r="B635" s="2" t="s">
        <v>72</v>
      </c>
      <c r="C635" s="2" t="s">
        <v>73</v>
      </c>
      <c r="D635" s="2"/>
      <c r="E635" s="2" t="str">
        <f>"FES1162573528"</f>
        <v>FES1162573528</v>
      </c>
      <c r="F635" s="3">
        <v>42983</v>
      </c>
      <c r="G635" s="2">
        <v>201803</v>
      </c>
      <c r="H635" s="2" t="s">
        <v>78</v>
      </c>
      <c r="I635" s="2" t="s">
        <v>79</v>
      </c>
      <c r="J635" s="2" t="s">
        <v>80</v>
      </c>
      <c r="K635" s="2" t="s">
        <v>77</v>
      </c>
      <c r="L635" s="2" t="s">
        <v>120</v>
      </c>
      <c r="M635" s="2" t="s">
        <v>121</v>
      </c>
      <c r="N635" s="2" t="s">
        <v>762</v>
      </c>
      <c r="O635" s="2" t="s">
        <v>81</v>
      </c>
      <c r="P635" s="2" t="str">
        <f>"2170588849                    "</f>
        <v xml:space="preserve">2170588849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4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1</v>
      </c>
      <c r="BI635" s="2">
        <v>0.6</v>
      </c>
      <c r="BJ635" s="2">
        <v>0.9</v>
      </c>
      <c r="BK635" s="2">
        <v>1</v>
      </c>
      <c r="BL635" s="2">
        <v>41.44</v>
      </c>
      <c r="BM635" s="2">
        <v>5.8</v>
      </c>
      <c r="BN635" s="2">
        <v>47.24</v>
      </c>
      <c r="BO635" s="2">
        <v>47.24</v>
      </c>
      <c r="BP635" s="2"/>
      <c r="BQ635" s="2" t="s">
        <v>111</v>
      </c>
      <c r="BR635" s="2" t="s">
        <v>82</v>
      </c>
      <c r="BS635" s="3">
        <v>42984</v>
      </c>
      <c r="BT635" s="4">
        <v>0.3833333333333333</v>
      </c>
      <c r="BU635" s="2" t="s">
        <v>764</v>
      </c>
      <c r="BV635" s="2" t="s">
        <v>95</v>
      </c>
      <c r="BW635" s="2"/>
      <c r="BX635" s="2"/>
      <c r="BY635" s="2">
        <v>4413.95</v>
      </c>
      <c r="BZ635" s="2"/>
      <c r="CA635" s="2" t="s">
        <v>404</v>
      </c>
      <c r="CB635" s="2"/>
      <c r="CC635" s="2" t="s">
        <v>121</v>
      </c>
      <c r="CD635" s="2">
        <v>7405</v>
      </c>
      <c r="CE635" s="2" t="s">
        <v>89</v>
      </c>
      <c r="CF635" s="5">
        <v>42985</v>
      </c>
      <c r="CG635" s="2"/>
      <c r="CH635" s="2"/>
      <c r="CI635" s="2">
        <v>1</v>
      </c>
      <c r="CJ635" s="2">
        <v>1</v>
      </c>
      <c r="CK635" s="2">
        <v>21</v>
      </c>
      <c r="CL635" s="2" t="s">
        <v>85</v>
      </c>
      <c r="CM635" s="2"/>
    </row>
    <row r="636" spans="1:91">
      <c r="A636" s="2" t="s">
        <v>71</v>
      </c>
      <c r="B636" s="2" t="s">
        <v>72</v>
      </c>
      <c r="C636" s="2" t="s">
        <v>73</v>
      </c>
      <c r="D636" s="2"/>
      <c r="E636" s="2" t="str">
        <f>"FES1162573437"</f>
        <v>FES1162573437</v>
      </c>
      <c r="F636" s="3">
        <v>42983</v>
      </c>
      <c r="G636" s="2">
        <v>201803</v>
      </c>
      <c r="H636" s="2" t="s">
        <v>78</v>
      </c>
      <c r="I636" s="2" t="s">
        <v>79</v>
      </c>
      <c r="J636" s="2" t="s">
        <v>80</v>
      </c>
      <c r="K636" s="2" t="s">
        <v>77</v>
      </c>
      <c r="L636" s="2" t="s">
        <v>159</v>
      </c>
      <c r="M636" s="2" t="s">
        <v>160</v>
      </c>
      <c r="N636" s="2" t="s">
        <v>559</v>
      </c>
      <c r="O636" s="2" t="s">
        <v>81</v>
      </c>
      <c r="P636" s="2" t="str">
        <f>"2170586871                    "</f>
        <v xml:space="preserve">2170586871 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3.13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1</v>
      </c>
      <c r="BJ636" s="2">
        <v>0.2</v>
      </c>
      <c r="BK636" s="2">
        <v>1</v>
      </c>
      <c r="BL636" s="2">
        <v>32.380000000000003</v>
      </c>
      <c r="BM636" s="2">
        <v>4.53</v>
      </c>
      <c r="BN636" s="2">
        <v>36.909999999999997</v>
      </c>
      <c r="BO636" s="2">
        <v>36.909999999999997</v>
      </c>
      <c r="BP636" s="2"/>
      <c r="BQ636" s="2" t="s">
        <v>560</v>
      </c>
      <c r="BR636" s="2" t="s">
        <v>82</v>
      </c>
      <c r="BS636" s="3">
        <v>42985</v>
      </c>
      <c r="BT636" s="4">
        <v>0.59444444444444444</v>
      </c>
      <c r="BU636" s="2" t="s">
        <v>100</v>
      </c>
      <c r="BV636" s="2" t="s">
        <v>85</v>
      </c>
      <c r="BW636" s="2" t="s">
        <v>113</v>
      </c>
      <c r="BX636" s="2" t="s">
        <v>295</v>
      </c>
      <c r="BY636" s="2">
        <v>1200</v>
      </c>
      <c r="BZ636" s="2"/>
      <c r="CA636" s="2"/>
      <c r="CB636" s="2"/>
      <c r="CC636" s="2" t="s">
        <v>160</v>
      </c>
      <c r="CD636" s="2">
        <v>1725</v>
      </c>
      <c r="CE636" s="2" t="s">
        <v>89</v>
      </c>
      <c r="CF636" s="5">
        <v>42986</v>
      </c>
      <c r="CG636" s="2"/>
      <c r="CH636" s="2"/>
      <c r="CI636" s="2">
        <v>1</v>
      </c>
      <c r="CJ636" s="2">
        <v>2</v>
      </c>
      <c r="CK636" s="2">
        <v>22</v>
      </c>
      <c r="CL636" s="2" t="s">
        <v>85</v>
      </c>
      <c r="CM636" s="2"/>
    </row>
    <row r="637" spans="1:91">
      <c r="A637" s="2" t="s">
        <v>71</v>
      </c>
      <c r="B637" s="2" t="s">
        <v>72</v>
      </c>
      <c r="C637" s="2" t="s">
        <v>73</v>
      </c>
      <c r="D637" s="2"/>
      <c r="E637" s="2" t="str">
        <f>"FES1162573443"</f>
        <v>FES1162573443</v>
      </c>
      <c r="F637" s="3">
        <v>42983</v>
      </c>
      <c r="G637" s="2">
        <v>201803</v>
      </c>
      <c r="H637" s="2" t="s">
        <v>78</v>
      </c>
      <c r="I637" s="2" t="s">
        <v>79</v>
      </c>
      <c r="J637" s="2" t="s">
        <v>80</v>
      </c>
      <c r="K637" s="2" t="s">
        <v>77</v>
      </c>
      <c r="L637" s="2" t="s">
        <v>74</v>
      </c>
      <c r="M637" s="2" t="s">
        <v>75</v>
      </c>
      <c r="N637" s="2" t="s">
        <v>544</v>
      </c>
      <c r="O637" s="2" t="s">
        <v>81</v>
      </c>
      <c r="P637" s="2" t="str">
        <f>"2170587587                    "</f>
        <v xml:space="preserve">2170587587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4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1</v>
      </c>
      <c r="BJ637" s="2">
        <v>0.2</v>
      </c>
      <c r="BK637" s="2">
        <v>1</v>
      </c>
      <c r="BL637" s="2">
        <v>41.44</v>
      </c>
      <c r="BM637" s="2">
        <v>5.8</v>
      </c>
      <c r="BN637" s="2">
        <v>47.24</v>
      </c>
      <c r="BO637" s="2">
        <v>47.24</v>
      </c>
      <c r="BP637" s="2"/>
      <c r="BQ637" s="2" t="s">
        <v>99</v>
      </c>
      <c r="BR637" s="2" t="s">
        <v>82</v>
      </c>
      <c r="BS637" s="3">
        <v>42984</v>
      </c>
      <c r="BT637" s="4">
        <v>0.43402777777777773</v>
      </c>
      <c r="BU637" s="2" t="s">
        <v>1115</v>
      </c>
      <c r="BV637" s="2" t="s">
        <v>95</v>
      </c>
      <c r="BW637" s="2"/>
      <c r="BX637" s="2"/>
      <c r="BY637" s="2">
        <v>1200</v>
      </c>
      <c r="BZ637" s="2"/>
      <c r="CA637" s="2" t="s">
        <v>711</v>
      </c>
      <c r="CB637" s="2"/>
      <c r="CC637" s="2" t="s">
        <v>75</v>
      </c>
      <c r="CD637" s="2">
        <v>3201</v>
      </c>
      <c r="CE637" s="2" t="s">
        <v>89</v>
      </c>
      <c r="CF637" s="5">
        <v>42985</v>
      </c>
      <c r="CG637" s="2"/>
      <c r="CH637" s="2"/>
      <c r="CI637" s="2">
        <v>1</v>
      </c>
      <c r="CJ637" s="2">
        <v>1</v>
      </c>
      <c r="CK637" s="2">
        <v>21</v>
      </c>
      <c r="CL637" s="2" t="s">
        <v>85</v>
      </c>
      <c r="CM637" s="2"/>
    </row>
    <row r="638" spans="1:91">
      <c r="A638" s="2" t="s">
        <v>71</v>
      </c>
      <c r="B638" s="2" t="s">
        <v>72</v>
      </c>
      <c r="C638" s="2" t="s">
        <v>73</v>
      </c>
      <c r="D638" s="2"/>
      <c r="E638" s="2" t="str">
        <f>"FES1162573625"</f>
        <v>FES1162573625</v>
      </c>
      <c r="F638" s="3">
        <v>42983</v>
      </c>
      <c r="G638" s="2">
        <v>201803</v>
      </c>
      <c r="H638" s="2" t="s">
        <v>78</v>
      </c>
      <c r="I638" s="2" t="s">
        <v>79</v>
      </c>
      <c r="J638" s="2" t="s">
        <v>80</v>
      </c>
      <c r="K638" s="2" t="s">
        <v>77</v>
      </c>
      <c r="L638" s="2" t="s">
        <v>120</v>
      </c>
      <c r="M638" s="2" t="s">
        <v>121</v>
      </c>
      <c r="N638" s="2" t="s">
        <v>1116</v>
      </c>
      <c r="O638" s="2" t="s">
        <v>81</v>
      </c>
      <c r="P638" s="2" t="str">
        <f>"2170588970                    "</f>
        <v xml:space="preserve">2170588970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4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1</v>
      </c>
      <c r="BJ638" s="2">
        <v>0.2</v>
      </c>
      <c r="BK638" s="2">
        <v>1</v>
      </c>
      <c r="BL638" s="2">
        <v>41.44</v>
      </c>
      <c r="BM638" s="2">
        <v>5.8</v>
      </c>
      <c r="BN638" s="2">
        <v>47.24</v>
      </c>
      <c r="BO638" s="2">
        <v>47.24</v>
      </c>
      <c r="BP638" s="2"/>
      <c r="BQ638" s="2" t="s">
        <v>99</v>
      </c>
      <c r="BR638" s="2" t="s">
        <v>82</v>
      </c>
      <c r="BS638" s="3">
        <v>42984</v>
      </c>
      <c r="BT638" s="4">
        <v>0.41666666666666669</v>
      </c>
      <c r="BU638" s="2" t="s">
        <v>1117</v>
      </c>
      <c r="BV638" s="2" t="s">
        <v>95</v>
      </c>
      <c r="BW638" s="2"/>
      <c r="BX638" s="2"/>
      <c r="BY638" s="2">
        <v>1200</v>
      </c>
      <c r="BZ638" s="2"/>
      <c r="CA638" s="2" t="s">
        <v>180</v>
      </c>
      <c r="CB638" s="2"/>
      <c r="CC638" s="2" t="s">
        <v>121</v>
      </c>
      <c r="CD638" s="2">
        <v>7490</v>
      </c>
      <c r="CE638" s="2" t="s">
        <v>89</v>
      </c>
      <c r="CF638" s="5">
        <v>42985</v>
      </c>
      <c r="CG638" s="2"/>
      <c r="CH638" s="2"/>
      <c r="CI638" s="2">
        <v>1</v>
      </c>
      <c r="CJ638" s="2">
        <v>1</v>
      </c>
      <c r="CK638" s="2">
        <v>21</v>
      </c>
      <c r="CL638" s="2" t="s">
        <v>85</v>
      </c>
      <c r="CM638" s="2"/>
    </row>
    <row r="639" spans="1:91">
      <c r="A639" s="2" t="s">
        <v>71</v>
      </c>
      <c r="B639" s="2" t="s">
        <v>72</v>
      </c>
      <c r="C639" s="2" t="s">
        <v>73</v>
      </c>
      <c r="D639" s="2"/>
      <c r="E639" s="2" t="str">
        <f>"FES1162572899"</f>
        <v>FES1162572899</v>
      </c>
      <c r="F639" s="3">
        <v>42983</v>
      </c>
      <c r="G639" s="2">
        <v>201803</v>
      </c>
      <c r="H639" s="2" t="s">
        <v>78</v>
      </c>
      <c r="I639" s="2" t="s">
        <v>79</v>
      </c>
      <c r="J639" s="2" t="s">
        <v>80</v>
      </c>
      <c r="K639" s="2" t="s">
        <v>77</v>
      </c>
      <c r="L639" s="2" t="s">
        <v>659</v>
      </c>
      <c r="M639" s="2" t="s">
        <v>660</v>
      </c>
      <c r="N639" s="2" t="s">
        <v>661</v>
      </c>
      <c r="O639" s="2" t="s">
        <v>81</v>
      </c>
      <c r="P639" s="2" t="str">
        <f>"2170586636                    "</f>
        <v xml:space="preserve">2170586636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4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1</v>
      </c>
      <c r="BI639" s="2">
        <v>1</v>
      </c>
      <c r="BJ639" s="2">
        <v>0.2</v>
      </c>
      <c r="BK639" s="2">
        <v>1</v>
      </c>
      <c r="BL639" s="2">
        <v>41.44</v>
      </c>
      <c r="BM639" s="2">
        <v>5.8</v>
      </c>
      <c r="BN639" s="2">
        <v>47.24</v>
      </c>
      <c r="BO639" s="2">
        <v>47.24</v>
      </c>
      <c r="BP639" s="2"/>
      <c r="BQ639" s="2" t="s">
        <v>99</v>
      </c>
      <c r="BR639" s="2" t="s">
        <v>82</v>
      </c>
      <c r="BS639" s="3">
        <v>42984</v>
      </c>
      <c r="BT639" s="4">
        <v>0.37708333333333338</v>
      </c>
      <c r="BU639" s="2" t="s">
        <v>740</v>
      </c>
      <c r="BV639" s="2" t="s">
        <v>95</v>
      </c>
      <c r="BW639" s="2"/>
      <c r="BX639" s="2"/>
      <c r="BY639" s="2">
        <v>1200</v>
      </c>
      <c r="BZ639" s="2"/>
      <c r="CA639" s="2" t="s">
        <v>165</v>
      </c>
      <c r="CB639" s="2"/>
      <c r="CC639" s="2" t="s">
        <v>660</v>
      </c>
      <c r="CD639" s="2">
        <v>6220</v>
      </c>
      <c r="CE639" s="2" t="s">
        <v>89</v>
      </c>
      <c r="CF639" s="5">
        <v>42985</v>
      </c>
      <c r="CG639" s="2"/>
      <c r="CH639" s="2"/>
      <c r="CI639" s="2">
        <v>1</v>
      </c>
      <c r="CJ639" s="2">
        <v>1</v>
      </c>
      <c r="CK639" s="2">
        <v>21</v>
      </c>
      <c r="CL639" s="2" t="s">
        <v>85</v>
      </c>
      <c r="CM639" s="2"/>
    </row>
    <row r="640" spans="1:91">
      <c r="A640" s="2" t="s">
        <v>71</v>
      </c>
      <c r="B640" s="2" t="s">
        <v>72</v>
      </c>
      <c r="C640" s="2" t="s">
        <v>73</v>
      </c>
      <c r="D640" s="2"/>
      <c r="E640" s="2" t="str">
        <f>"FES1162573560"</f>
        <v>FES1162573560</v>
      </c>
      <c r="F640" s="3">
        <v>42983</v>
      </c>
      <c r="G640" s="2">
        <v>201803</v>
      </c>
      <c r="H640" s="2" t="s">
        <v>78</v>
      </c>
      <c r="I640" s="2" t="s">
        <v>79</v>
      </c>
      <c r="J640" s="2" t="s">
        <v>80</v>
      </c>
      <c r="K640" s="2" t="s">
        <v>77</v>
      </c>
      <c r="L640" s="2" t="s">
        <v>216</v>
      </c>
      <c r="M640" s="2" t="s">
        <v>217</v>
      </c>
      <c r="N640" s="2" t="s">
        <v>862</v>
      </c>
      <c r="O640" s="2" t="s">
        <v>81</v>
      </c>
      <c r="P640" s="2" t="str">
        <f>"2170588877                    "</f>
        <v xml:space="preserve">2170588877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5.63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1</v>
      </c>
      <c r="BJ640" s="2">
        <v>0.2</v>
      </c>
      <c r="BK640" s="2">
        <v>1</v>
      </c>
      <c r="BL640" s="2">
        <v>58.28</v>
      </c>
      <c r="BM640" s="2">
        <v>8.16</v>
      </c>
      <c r="BN640" s="2">
        <v>66.44</v>
      </c>
      <c r="BO640" s="2">
        <v>66.44</v>
      </c>
      <c r="BP640" s="2"/>
      <c r="BQ640" s="2" t="s">
        <v>863</v>
      </c>
      <c r="BR640" s="2" t="s">
        <v>82</v>
      </c>
      <c r="BS640" s="3">
        <v>42984</v>
      </c>
      <c r="BT640" s="4">
        <v>0.32013888888888892</v>
      </c>
      <c r="BU640" s="2" t="s">
        <v>1118</v>
      </c>
      <c r="BV640" s="2" t="s">
        <v>95</v>
      </c>
      <c r="BW640" s="2"/>
      <c r="BX640" s="2"/>
      <c r="BY640" s="2">
        <v>1200</v>
      </c>
      <c r="BZ640" s="2"/>
      <c r="CA640" s="2" t="s">
        <v>865</v>
      </c>
      <c r="CB640" s="2"/>
      <c r="CC640" s="2" t="s">
        <v>217</v>
      </c>
      <c r="CD640" s="2">
        <v>1754</v>
      </c>
      <c r="CE640" s="2" t="s">
        <v>89</v>
      </c>
      <c r="CF640" s="5">
        <v>42985</v>
      </c>
      <c r="CG640" s="2"/>
      <c r="CH640" s="2"/>
      <c r="CI640" s="2">
        <v>1</v>
      </c>
      <c r="CJ640" s="2">
        <v>1</v>
      </c>
      <c r="CK640" s="2">
        <v>24</v>
      </c>
      <c r="CL640" s="2" t="s">
        <v>85</v>
      </c>
      <c r="CM640" s="2"/>
    </row>
    <row r="641" spans="1:91">
      <c r="A641" s="2" t="s">
        <v>71</v>
      </c>
      <c r="B641" s="2" t="s">
        <v>72</v>
      </c>
      <c r="C641" s="2" t="s">
        <v>73</v>
      </c>
      <c r="D641" s="2"/>
      <c r="E641" s="2" t="str">
        <f>"FES1162573586"</f>
        <v>FES1162573586</v>
      </c>
      <c r="F641" s="3">
        <v>42983</v>
      </c>
      <c r="G641" s="2">
        <v>201803</v>
      </c>
      <c r="H641" s="2" t="s">
        <v>78</v>
      </c>
      <c r="I641" s="2" t="s">
        <v>79</v>
      </c>
      <c r="J641" s="2" t="s">
        <v>80</v>
      </c>
      <c r="K641" s="2" t="s">
        <v>77</v>
      </c>
      <c r="L641" s="2" t="s">
        <v>1119</v>
      </c>
      <c r="M641" s="2" t="s">
        <v>1120</v>
      </c>
      <c r="N641" s="2" t="s">
        <v>1121</v>
      </c>
      <c r="O641" s="2" t="s">
        <v>81</v>
      </c>
      <c r="P641" s="2" t="str">
        <f>"2170588913                    "</f>
        <v xml:space="preserve">2170588913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5.63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1</v>
      </c>
      <c r="BI641" s="2">
        <v>1</v>
      </c>
      <c r="BJ641" s="2">
        <v>0.2</v>
      </c>
      <c r="BK641" s="2">
        <v>1</v>
      </c>
      <c r="BL641" s="2">
        <v>58.28</v>
      </c>
      <c r="BM641" s="2">
        <v>8.16</v>
      </c>
      <c r="BN641" s="2">
        <v>66.44</v>
      </c>
      <c r="BO641" s="2">
        <v>66.44</v>
      </c>
      <c r="BP641" s="2"/>
      <c r="BQ641" s="2" t="s">
        <v>99</v>
      </c>
      <c r="BR641" s="2" t="s">
        <v>82</v>
      </c>
      <c r="BS641" s="3">
        <v>42984</v>
      </c>
      <c r="BT641" s="4">
        <v>0.55555555555555558</v>
      </c>
      <c r="BU641" s="2" t="s">
        <v>1122</v>
      </c>
      <c r="BV641" s="2" t="s">
        <v>95</v>
      </c>
      <c r="BW641" s="2"/>
      <c r="BX641" s="2"/>
      <c r="BY641" s="2">
        <v>1200</v>
      </c>
      <c r="BZ641" s="2"/>
      <c r="CA641" s="2"/>
      <c r="CB641" s="2"/>
      <c r="CC641" s="2" t="s">
        <v>1120</v>
      </c>
      <c r="CD641" s="2">
        <v>1779</v>
      </c>
      <c r="CE641" s="2" t="s">
        <v>89</v>
      </c>
      <c r="CF641" s="5">
        <v>42985</v>
      </c>
      <c r="CG641" s="2"/>
      <c r="CH641" s="2"/>
      <c r="CI641" s="2">
        <v>1</v>
      </c>
      <c r="CJ641" s="2">
        <v>1</v>
      </c>
      <c r="CK641" s="2">
        <v>24</v>
      </c>
      <c r="CL641" s="2" t="s">
        <v>85</v>
      </c>
      <c r="CM641" s="2"/>
    </row>
    <row r="642" spans="1:91">
      <c r="A642" s="2" t="s">
        <v>71</v>
      </c>
      <c r="B642" s="2" t="s">
        <v>72</v>
      </c>
      <c r="C642" s="2" t="s">
        <v>73</v>
      </c>
      <c r="D642" s="2"/>
      <c r="E642" s="2" t="str">
        <f>"FES1162573256"</f>
        <v>FES1162573256</v>
      </c>
      <c r="F642" s="3">
        <v>42983</v>
      </c>
      <c r="G642" s="2">
        <v>201803</v>
      </c>
      <c r="H642" s="2" t="s">
        <v>78</v>
      </c>
      <c r="I642" s="2" t="s">
        <v>79</v>
      </c>
      <c r="J642" s="2" t="s">
        <v>80</v>
      </c>
      <c r="K642" s="2" t="s">
        <v>77</v>
      </c>
      <c r="L642" s="2" t="s">
        <v>90</v>
      </c>
      <c r="M642" s="2" t="s">
        <v>91</v>
      </c>
      <c r="N642" s="2" t="s">
        <v>506</v>
      </c>
      <c r="O642" s="2" t="s">
        <v>81</v>
      </c>
      <c r="P642" s="2" t="str">
        <f>"2170588614                    "</f>
        <v xml:space="preserve">2170588614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5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1</v>
      </c>
      <c r="BI642" s="2">
        <v>2.1</v>
      </c>
      <c r="BJ642" s="2">
        <v>1</v>
      </c>
      <c r="BK642" s="2">
        <v>2.5</v>
      </c>
      <c r="BL642" s="2">
        <v>51.8</v>
      </c>
      <c r="BM642" s="2">
        <v>7.25</v>
      </c>
      <c r="BN642" s="2">
        <v>59.05</v>
      </c>
      <c r="BO642" s="2">
        <v>59.05</v>
      </c>
      <c r="BP642" s="2"/>
      <c r="BQ642" s="2" t="s">
        <v>130</v>
      </c>
      <c r="BR642" s="2" t="s">
        <v>82</v>
      </c>
      <c r="BS642" s="3">
        <v>42984</v>
      </c>
      <c r="BT642" s="4">
        <v>0.4375</v>
      </c>
      <c r="BU642" s="2" t="s">
        <v>1081</v>
      </c>
      <c r="BV642" s="2" t="s">
        <v>95</v>
      </c>
      <c r="BW642" s="2"/>
      <c r="BX642" s="2"/>
      <c r="BY642" s="2">
        <v>5067.6099999999997</v>
      </c>
      <c r="BZ642" s="2"/>
      <c r="CA642" s="2"/>
      <c r="CB642" s="2"/>
      <c r="CC642" s="2" t="s">
        <v>91</v>
      </c>
      <c r="CD642" s="2">
        <v>4001</v>
      </c>
      <c r="CE642" s="2" t="s">
        <v>126</v>
      </c>
      <c r="CF642" s="5">
        <v>42985</v>
      </c>
      <c r="CG642" s="2"/>
      <c r="CH642" s="2"/>
      <c r="CI642" s="2">
        <v>1</v>
      </c>
      <c r="CJ642" s="2">
        <v>1</v>
      </c>
      <c r="CK642" s="2">
        <v>21</v>
      </c>
      <c r="CL642" s="2" t="s">
        <v>85</v>
      </c>
      <c r="CM642" s="2"/>
    </row>
    <row r="643" spans="1:91">
      <c r="A643" s="2" t="s">
        <v>71</v>
      </c>
      <c r="B643" s="2" t="s">
        <v>72</v>
      </c>
      <c r="C643" s="2" t="s">
        <v>73</v>
      </c>
      <c r="D643" s="2"/>
      <c r="E643" s="2" t="str">
        <f>"FES1162573570"</f>
        <v>FES1162573570</v>
      </c>
      <c r="F643" s="3">
        <v>42983</v>
      </c>
      <c r="G643" s="2">
        <v>201803</v>
      </c>
      <c r="H643" s="2" t="s">
        <v>78</v>
      </c>
      <c r="I643" s="2" t="s">
        <v>79</v>
      </c>
      <c r="J643" s="2" t="s">
        <v>80</v>
      </c>
      <c r="K643" s="2" t="s">
        <v>77</v>
      </c>
      <c r="L643" s="2" t="s">
        <v>1123</v>
      </c>
      <c r="M643" s="2" t="s">
        <v>1124</v>
      </c>
      <c r="N643" s="2" t="s">
        <v>1125</v>
      </c>
      <c r="O643" s="2" t="s">
        <v>81</v>
      </c>
      <c r="P643" s="2" t="str">
        <f>"21705888888                   "</f>
        <v xml:space="preserve">21705888888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5.63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1</v>
      </c>
      <c r="BJ643" s="2">
        <v>0.2</v>
      </c>
      <c r="BK643" s="2">
        <v>1</v>
      </c>
      <c r="BL643" s="2">
        <v>58.28</v>
      </c>
      <c r="BM643" s="2">
        <v>8.16</v>
      </c>
      <c r="BN643" s="2">
        <v>66.44</v>
      </c>
      <c r="BO643" s="2">
        <v>66.44</v>
      </c>
      <c r="BP643" s="2"/>
      <c r="BQ643" s="2" t="s">
        <v>111</v>
      </c>
      <c r="BR643" s="2" t="s">
        <v>82</v>
      </c>
      <c r="BS643" s="3">
        <v>42984</v>
      </c>
      <c r="BT643" s="4">
        <v>0.41666666666666669</v>
      </c>
      <c r="BU643" s="2" t="s">
        <v>1126</v>
      </c>
      <c r="BV643" s="2" t="s">
        <v>95</v>
      </c>
      <c r="BW643" s="2"/>
      <c r="BX643" s="2"/>
      <c r="BY643" s="2">
        <v>1200</v>
      </c>
      <c r="BZ643" s="2"/>
      <c r="CA643" s="2"/>
      <c r="CB643" s="2"/>
      <c r="CC643" s="2" t="s">
        <v>1124</v>
      </c>
      <c r="CD643" s="2">
        <v>2210</v>
      </c>
      <c r="CE643" s="2" t="s">
        <v>89</v>
      </c>
      <c r="CF643" s="5">
        <v>42985</v>
      </c>
      <c r="CG643" s="2"/>
      <c r="CH643" s="2"/>
      <c r="CI643" s="2">
        <v>1</v>
      </c>
      <c r="CJ643" s="2">
        <v>1</v>
      </c>
      <c r="CK643" s="2">
        <v>24</v>
      </c>
      <c r="CL643" s="2" t="s">
        <v>85</v>
      </c>
      <c r="CM643" s="2"/>
    </row>
    <row r="644" spans="1:91">
      <c r="A644" s="2" t="s">
        <v>71</v>
      </c>
      <c r="B644" s="2" t="s">
        <v>72</v>
      </c>
      <c r="C644" s="2" t="s">
        <v>73</v>
      </c>
      <c r="D644" s="2"/>
      <c r="E644" s="2" t="str">
        <f>"FES1162573310"</f>
        <v>FES1162573310</v>
      </c>
      <c r="F644" s="3">
        <v>42983</v>
      </c>
      <c r="G644" s="2">
        <v>201803</v>
      </c>
      <c r="H644" s="2" t="s">
        <v>78</v>
      </c>
      <c r="I644" s="2" t="s">
        <v>79</v>
      </c>
      <c r="J644" s="2" t="s">
        <v>80</v>
      </c>
      <c r="K644" s="2" t="s">
        <v>77</v>
      </c>
      <c r="L644" s="2" t="s">
        <v>90</v>
      </c>
      <c r="M644" s="2" t="s">
        <v>91</v>
      </c>
      <c r="N644" s="2" t="s">
        <v>1127</v>
      </c>
      <c r="O644" s="2" t="s">
        <v>81</v>
      </c>
      <c r="P644" s="2" t="str">
        <f>"2170588170                    "</f>
        <v xml:space="preserve">2170588170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8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3</v>
      </c>
      <c r="BJ644" s="2">
        <v>3.9</v>
      </c>
      <c r="BK644" s="2">
        <v>4</v>
      </c>
      <c r="BL644" s="2">
        <v>82.88</v>
      </c>
      <c r="BM644" s="2">
        <v>11.6</v>
      </c>
      <c r="BN644" s="2">
        <v>94.48</v>
      </c>
      <c r="BO644" s="2">
        <v>94.48</v>
      </c>
      <c r="BP644" s="2"/>
      <c r="BQ644" s="2" t="s">
        <v>111</v>
      </c>
      <c r="BR644" s="2" t="s">
        <v>82</v>
      </c>
      <c r="BS644" s="3">
        <v>42984</v>
      </c>
      <c r="BT644" s="4">
        <v>0.41666666666666669</v>
      </c>
      <c r="BU644" s="2" t="s">
        <v>1128</v>
      </c>
      <c r="BV644" s="2" t="s">
        <v>95</v>
      </c>
      <c r="BW644" s="2"/>
      <c r="BX644" s="2"/>
      <c r="BY644" s="2">
        <v>19541.5</v>
      </c>
      <c r="BZ644" s="2"/>
      <c r="CA644" s="2"/>
      <c r="CB644" s="2"/>
      <c r="CC644" s="2" t="s">
        <v>91</v>
      </c>
      <c r="CD644" s="2">
        <v>4051</v>
      </c>
      <c r="CE644" s="2" t="s">
        <v>126</v>
      </c>
      <c r="CF644" s="5">
        <v>42985</v>
      </c>
      <c r="CG644" s="2"/>
      <c r="CH644" s="2"/>
      <c r="CI644" s="2">
        <v>1</v>
      </c>
      <c r="CJ644" s="2">
        <v>1</v>
      </c>
      <c r="CK644" s="2">
        <v>21</v>
      </c>
      <c r="CL644" s="2" t="s">
        <v>85</v>
      </c>
      <c r="CM644" s="2"/>
    </row>
    <row r="645" spans="1:91">
      <c r="A645" s="2" t="s">
        <v>71</v>
      </c>
      <c r="B645" s="2" t="s">
        <v>72</v>
      </c>
      <c r="C645" s="2" t="s">
        <v>73</v>
      </c>
      <c r="D645" s="2"/>
      <c r="E645" s="2" t="str">
        <f>"FES1162573473"</f>
        <v>FES1162573473</v>
      </c>
      <c r="F645" s="3">
        <v>42983</v>
      </c>
      <c r="G645" s="2">
        <v>201803</v>
      </c>
      <c r="H645" s="2" t="s">
        <v>78</v>
      </c>
      <c r="I645" s="2" t="s">
        <v>79</v>
      </c>
      <c r="J645" s="2" t="s">
        <v>80</v>
      </c>
      <c r="K645" s="2" t="s">
        <v>77</v>
      </c>
      <c r="L645" s="2" t="s">
        <v>78</v>
      </c>
      <c r="M645" s="2" t="s">
        <v>79</v>
      </c>
      <c r="N645" s="2" t="s">
        <v>379</v>
      </c>
      <c r="O645" s="2" t="s">
        <v>81</v>
      </c>
      <c r="P645" s="2" t="str">
        <f>"2170578775                    "</f>
        <v xml:space="preserve">2170578775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4.25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10.7</v>
      </c>
      <c r="BJ645" s="2">
        <v>3.8</v>
      </c>
      <c r="BK645" s="2">
        <v>11</v>
      </c>
      <c r="BL645" s="2">
        <v>44.03</v>
      </c>
      <c r="BM645" s="2">
        <v>6.16</v>
      </c>
      <c r="BN645" s="2">
        <v>50.19</v>
      </c>
      <c r="BO645" s="2">
        <v>50.19</v>
      </c>
      <c r="BP645" s="2"/>
      <c r="BQ645" s="2" t="s">
        <v>111</v>
      </c>
      <c r="BR645" s="2" t="s">
        <v>82</v>
      </c>
      <c r="BS645" s="3">
        <v>42984</v>
      </c>
      <c r="BT645" s="4">
        <v>0.34583333333333338</v>
      </c>
      <c r="BU645" s="2" t="s">
        <v>1129</v>
      </c>
      <c r="BV645" s="2" t="s">
        <v>95</v>
      </c>
      <c r="BW645" s="2"/>
      <c r="BX645" s="2"/>
      <c r="BY645" s="2">
        <v>18943.38</v>
      </c>
      <c r="BZ645" s="2"/>
      <c r="CA645" s="2"/>
      <c r="CB645" s="2"/>
      <c r="CC645" s="2" t="s">
        <v>79</v>
      </c>
      <c r="CD645" s="2">
        <v>1609</v>
      </c>
      <c r="CE645" s="2" t="s">
        <v>126</v>
      </c>
      <c r="CF645" s="5">
        <v>42985</v>
      </c>
      <c r="CG645" s="2"/>
      <c r="CH645" s="2"/>
      <c r="CI645" s="2">
        <v>1</v>
      </c>
      <c r="CJ645" s="2">
        <v>1</v>
      </c>
      <c r="CK645" s="2">
        <v>22</v>
      </c>
      <c r="CL645" s="2" t="s">
        <v>85</v>
      </c>
      <c r="CM645" s="2"/>
    </row>
    <row r="646" spans="1:91">
      <c r="A646" s="2" t="s">
        <v>71</v>
      </c>
      <c r="B646" s="2" t="s">
        <v>72</v>
      </c>
      <c r="C646" s="2" t="s">
        <v>73</v>
      </c>
      <c r="D646" s="2"/>
      <c r="E646" s="2" t="str">
        <f>"FES1162573466"</f>
        <v>FES1162573466</v>
      </c>
      <c r="F646" s="3">
        <v>42983</v>
      </c>
      <c r="G646" s="2">
        <v>201803</v>
      </c>
      <c r="H646" s="2" t="s">
        <v>78</v>
      </c>
      <c r="I646" s="2" t="s">
        <v>79</v>
      </c>
      <c r="J646" s="2" t="s">
        <v>80</v>
      </c>
      <c r="K646" s="2" t="s">
        <v>77</v>
      </c>
      <c r="L646" s="2" t="s">
        <v>1130</v>
      </c>
      <c r="M646" s="2" t="s">
        <v>1131</v>
      </c>
      <c r="N646" s="2" t="s">
        <v>1132</v>
      </c>
      <c r="O646" s="2" t="s">
        <v>81</v>
      </c>
      <c r="P646" s="2" t="str">
        <f>"2170588757                    "</f>
        <v xml:space="preserve">2170588757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3.13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6.8</v>
      </c>
      <c r="BJ646" s="2">
        <v>3.2</v>
      </c>
      <c r="BK646" s="2">
        <v>7</v>
      </c>
      <c r="BL646" s="2">
        <v>32.380000000000003</v>
      </c>
      <c r="BM646" s="2">
        <v>4.53</v>
      </c>
      <c r="BN646" s="2">
        <v>36.909999999999997</v>
      </c>
      <c r="BO646" s="2">
        <v>36.909999999999997</v>
      </c>
      <c r="BP646" s="2"/>
      <c r="BQ646" s="2" t="s">
        <v>99</v>
      </c>
      <c r="BR646" s="2" t="s">
        <v>82</v>
      </c>
      <c r="BS646" s="3">
        <v>42984</v>
      </c>
      <c r="BT646" s="4">
        <v>0.61041666666666672</v>
      </c>
      <c r="BU646" s="2" t="s">
        <v>1133</v>
      </c>
      <c r="BV646" s="2" t="s">
        <v>85</v>
      </c>
      <c r="BW646" s="2" t="s">
        <v>113</v>
      </c>
      <c r="BX646" s="2" t="s">
        <v>295</v>
      </c>
      <c r="BY646" s="2">
        <v>15978.24</v>
      </c>
      <c r="BZ646" s="2"/>
      <c r="CA646" s="2" t="s">
        <v>1134</v>
      </c>
      <c r="CB646" s="2"/>
      <c r="CC646" s="2" t="s">
        <v>1131</v>
      </c>
      <c r="CD646" s="2">
        <v>1724</v>
      </c>
      <c r="CE646" s="2" t="s">
        <v>126</v>
      </c>
      <c r="CF646" s="5">
        <v>42985</v>
      </c>
      <c r="CG646" s="2"/>
      <c r="CH646" s="2"/>
      <c r="CI646" s="2">
        <v>1</v>
      </c>
      <c r="CJ646" s="2">
        <v>1</v>
      </c>
      <c r="CK646" s="2">
        <v>22</v>
      </c>
      <c r="CL646" s="2" t="s">
        <v>85</v>
      </c>
      <c r="CM646" s="2"/>
    </row>
    <row r="647" spans="1:91">
      <c r="A647" s="2" t="s">
        <v>71</v>
      </c>
      <c r="B647" s="2" t="s">
        <v>72</v>
      </c>
      <c r="C647" s="2" t="s">
        <v>73</v>
      </c>
      <c r="D647" s="2"/>
      <c r="E647" s="2" t="str">
        <f>"FES1162573576"</f>
        <v>FES1162573576</v>
      </c>
      <c r="F647" s="3">
        <v>42983</v>
      </c>
      <c r="G647" s="2">
        <v>201803</v>
      </c>
      <c r="H647" s="2" t="s">
        <v>78</v>
      </c>
      <c r="I647" s="2" t="s">
        <v>79</v>
      </c>
      <c r="J647" s="2" t="s">
        <v>80</v>
      </c>
      <c r="K647" s="2" t="s">
        <v>77</v>
      </c>
      <c r="L647" s="2" t="s">
        <v>1123</v>
      </c>
      <c r="M647" s="2" t="s">
        <v>1124</v>
      </c>
      <c r="N647" s="2" t="s">
        <v>1125</v>
      </c>
      <c r="O647" s="2" t="s">
        <v>81</v>
      </c>
      <c r="P647" s="2" t="str">
        <f>"2170588894                    "</f>
        <v xml:space="preserve">2170588894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5.63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1</v>
      </c>
      <c r="BJ647" s="2">
        <v>0.2</v>
      </c>
      <c r="BK647" s="2">
        <v>1</v>
      </c>
      <c r="BL647" s="2">
        <v>58.28</v>
      </c>
      <c r="BM647" s="2">
        <v>8.16</v>
      </c>
      <c r="BN647" s="2">
        <v>66.44</v>
      </c>
      <c r="BO647" s="2">
        <v>66.44</v>
      </c>
      <c r="BP647" s="2"/>
      <c r="BQ647" s="2" t="s">
        <v>111</v>
      </c>
      <c r="BR647" s="2" t="s">
        <v>82</v>
      </c>
      <c r="BS647" s="3">
        <v>42984</v>
      </c>
      <c r="BT647" s="4">
        <v>0.41666666666666669</v>
      </c>
      <c r="BU647" s="2" t="s">
        <v>1126</v>
      </c>
      <c r="BV647" s="2" t="s">
        <v>95</v>
      </c>
      <c r="BW647" s="2"/>
      <c r="BX647" s="2"/>
      <c r="BY647" s="2">
        <v>1200</v>
      </c>
      <c r="BZ647" s="2"/>
      <c r="CA647" s="2"/>
      <c r="CB647" s="2"/>
      <c r="CC647" s="2" t="s">
        <v>1124</v>
      </c>
      <c r="CD647" s="2">
        <v>2210</v>
      </c>
      <c r="CE647" s="2" t="s">
        <v>89</v>
      </c>
      <c r="CF647" s="5">
        <v>42985</v>
      </c>
      <c r="CG647" s="2"/>
      <c r="CH647" s="2"/>
      <c r="CI647" s="2">
        <v>1</v>
      </c>
      <c r="CJ647" s="2">
        <v>1</v>
      </c>
      <c r="CK647" s="2">
        <v>24</v>
      </c>
      <c r="CL647" s="2" t="s">
        <v>85</v>
      </c>
      <c r="CM647" s="2"/>
    </row>
    <row r="648" spans="1:91">
      <c r="A648" s="2" t="s">
        <v>71</v>
      </c>
      <c r="B648" s="2" t="s">
        <v>72</v>
      </c>
      <c r="C648" s="2" t="s">
        <v>73</v>
      </c>
      <c r="D648" s="2"/>
      <c r="E648" s="2" t="str">
        <f>"FES1162573593"</f>
        <v>FES1162573593</v>
      </c>
      <c r="F648" s="3">
        <v>42983</v>
      </c>
      <c r="G648" s="2">
        <v>201803</v>
      </c>
      <c r="H648" s="2" t="s">
        <v>78</v>
      </c>
      <c r="I648" s="2" t="s">
        <v>79</v>
      </c>
      <c r="J648" s="2" t="s">
        <v>80</v>
      </c>
      <c r="K648" s="2" t="s">
        <v>77</v>
      </c>
      <c r="L648" s="2" t="s">
        <v>171</v>
      </c>
      <c r="M648" s="2" t="s">
        <v>172</v>
      </c>
      <c r="N648" s="2" t="s">
        <v>1135</v>
      </c>
      <c r="O648" s="2" t="s">
        <v>81</v>
      </c>
      <c r="P648" s="2" t="str">
        <f>"2170588926                    "</f>
        <v xml:space="preserve">2170588926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3.13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1</v>
      </c>
      <c r="BJ648" s="2">
        <v>0.2</v>
      </c>
      <c r="BK648" s="2">
        <v>1</v>
      </c>
      <c r="BL648" s="2">
        <v>32.380000000000003</v>
      </c>
      <c r="BM648" s="2">
        <v>4.53</v>
      </c>
      <c r="BN648" s="2">
        <v>36.909999999999997</v>
      </c>
      <c r="BO648" s="2">
        <v>36.909999999999997</v>
      </c>
      <c r="BP648" s="2"/>
      <c r="BQ648" s="2"/>
      <c r="BR648" s="2" t="s">
        <v>82</v>
      </c>
      <c r="BS648" s="3">
        <v>42984</v>
      </c>
      <c r="BT648" s="4">
        <v>0.42708333333333331</v>
      </c>
      <c r="BU648" s="2" t="s">
        <v>1136</v>
      </c>
      <c r="BV648" s="2" t="s">
        <v>95</v>
      </c>
      <c r="BW648" s="2"/>
      <c r="BX648" s="2"/>
      <c r="BY648" s="2">
        <v>1200</v>
      </c>
      <c r="BZ648" s="2"/>
      <c r="CA648" s="2"/>
      <c r="CB648" s="2"/>
      <c r="CC648" s="2" t="s">
        <v>172</v>
      </c>
      <c r="CD648" s="2">
        <v>1478</v>
      </c>
      <c r="CE648" s="2" t="s">
        <v>89</v>
      </c>
      <c r="CF648" s="5">
        <v>42985</v>
      </c>
      <c r="CG648" s="2"/>
      <c r="CH648" s="2"/>
      <c r="CI648" s="2">
        <v>1</v>
      </c>
      <c r="CJ648" s="2">
        <v>1</v>
      </c>
      <c r="CK648" s="2">
        <v>22</v>
      </c>
      <c r="CL648" s="2" t="s">
        <v>85</v>
      </c>
      <c r="CM648" s="2"/>
    </row>
    <row r="649" spans="1:91">
      <c r="A649" s="2" t="s">
        <v>71</v>
      </c>
      <c r="B649" s="2" t="s">
        <v>72</v>
      </c>
      <c r="C649" s="2" t="s">
        <v>73</v>
      </c>
      <c r="D649" s="2"/>
      <c r="E649" s="2" t="str">
        <f>"FES1162573568"</f>
        <v>FES1162573568</v>
      </c>
      <c r="F649" s="3">
        <v>42983</v>
      </c>
      <c r="G649" s="2">
        <v>201803</v>
      </c>
      <c r="H649" s="2" t="s">
        <v>78</v>
      </c>
      <c r="I649" s="2" t="s">
        <v>79</v>
      </c>
      <c r="J649" s="2" t="s">
        <v>80</v>
      </c>
      <c r="K649" s="2" t="s">
        <v>77</v>
      </c>
      <c r="L649" s="2" t="s">
        <v>1123</v>
      </c>
      <c r="M649" s="2" t="s">
        <v>1124</v>
      </c>
      <c r="N649" s="2" t="s">
        <v>1125</v>
      </c>
      <c r="O649" s="2" t="s">
        <v>81</v>
      </c>
      <c r="P649" s="2" t="str">
        <f>"2170588886                    "</f>
        <v xml:space="preserve">2170588886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5.63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1</v>
      </c>
      <c r="BJ649" s="2">
        <v>0.2</v>
      </c>
      <c r="BK649" s="2">
        <v>1</v>
      </c>
      <c r="BL649" s="2">
        <v>58.28</v>
      </c>
      <c r="BM649" s="2">
        <v>8.16</v>
      </c>
      <c r="BN649" s="2">
        <v>66.44</v>
      </c>
      <c r="BO649" s="2">
        <v>66.44</v>
      </c>
      <c r="BP649" s="2"/>
      <c r="BQ649" s="2" t="s">
        <v>111</v>
      </c>
      <c r="BR649" s="2" t="s">
        <v>82</v>
      </c>
      <c r="BS649" s="3">
        <v>42984</v>
      </c>
      <c r="BT649" s="4">
        <v>0.41666666666666669</v>
      </c>
      <c r="BU649" s="2" t="s">
        <v>1126</v>
      </c>
      <c r="BV649" s="2" t="s">
        <v>95</v>
      </c>
      <c r="BW649" s="2"/>
      <c r="BX649" s="2"/>
      <c r="BY649" s="2">
        <v>1200</v>
      </c>
      <c r="BZ649" s="2"/>
      <c r="CA649" s="2"/>
      <c r="CB649" s="2"/>
      <c r="CC649" s="2" t="s">
        <v>1124</v>
      </c>
      <c r="CD649" s="2">
        <v>2210</v>
      </c>
      <c r="CE649" s="2" t="s">
        <v>89</v>
      </c>
      <c r="CF649" s="5">
        <v>42985</v>
      </c>
      <c r="CG649" s="2"/>
      <c r="CH649" s="2"/>
      <c r="CI649" s="2">
        <v>1</v>
      </c>
      <c r="CJ649" s="2">
        <v>1</v>
      </c>
      <c r="CK649" s="2">
        <v>24</v>
      </c>
      <c r="CL649" s="2" t="s">
        <v>85</v>
      </c>
      <c r="CM649" s="2"/>
    </row>
    <row r="650" spans="1:91">
      <c r="A650" s="2" t="s">
        <v>71</v>
      </c>
      <c r="B650" s="2" t="s">
        <v>72</v>
      </c>
      <c r="C650" s="2" t="s">
        <v>73</v>
      </c>
      <c r="D650" s="2"/>
      <c r="E650" s="2" t="str">
        <f>"FES1162573558"</f>
        <v>FES1162573558</v>
      </c>
      <c r="F650" s="3">
        <v>42983</v>
      </c>
      <c r="G650" s="2">
        <v>201803</v>
      </c>
      <c r="H650" s="2" t="s">
        <v>78</v>
      </c>
      <c r="I650" s="2" t="s">
        <v>79</v>
      </c>
      <c r="J650" s="2" t="s">
        <v>80</v>
      </c>
      <c r="K650" s="2" t="s">
        <v>77</v>
      </c>
      <c r="L650" s="2" t="s">
        <v>78</v>
      </c>
      <c r="M650" s="2" t="s">
        <v>79</v>
      </c>
      <c r="N650" s="2" t="s">
        <v>1137</v>
      </c>
      <c r="O650" s="2" t="s">
        <v>81</v>
      </c>
      <c r="P650" s="2" t="str">
        <f>"2170588874                    "</f>
        <v xml:space="preserve">2170588874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3.13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3.2</v>
      </c>
      <c r="BJ650" s="2">
        <v>1.6</v>
      </c>
      <c r="BK650" s="2">
        <v>4</v>
      </c>
      <c r="BL650" s="2">
        <v>32.380000000000003</v>
      </c>
      <c r="BM650" s="2">
        <v>4.53</v>
      </c>
      <c r="BN650" s="2">
        <v>36.909999999999997</v>
      </c>
      <c r="BO650" s="2">
        <v>36.909999999999997</v>
      </c>
      <c r="BP650" s="2"/>
      <c r="BQ650" s="2" t="s">
        <v>111</v>
      </c>
      <c r="BR650" s="2" t="s">
        <v>82</v>
      </c>
      <c r="BS650" s="3">
        <v>42984</v>
      </c>
      <c r="BT650" s="4">
        <v>0.41666666666666669</v>
      </c>
      <c r="BU650" s="2" t="s">
        <v>1138</v>
      </c>
      <c r="BV650" s="2" t="s">
        <v>95</v>
      </c>
      <c r="BW650" s="2"/>
      <c r="BX650" s="2"/>
      <c r="BY650" s="2">
        <v>8240.9599999999991</v>
      </c>
      <c r="BZ650" s="2"/>
      <c r="CA650" s="2"/>
      <c r="CB650" s="2"/>
      <c r="CC650" s="2" t="s">
        <v>79</v>
      </c>
      <c r="CD650" s="2">
        <v>1666</v>
      </c>
      <c r="CE650" s="2" t="s">
        <v>126</v>
      </c>
      <c r="CF650" s="5">
        <v>42985</v>
      </c>
      <c r="CG650" s="2"/>
      <c r="CH650" s="2"/>
      <c r="CI650" s="2">
        <v>1</v>
      </c>
      <c r="CJ650" s="2">
        <v>1</v>
      </c>
      <c r="CK650" s="2">
        <v>22</v>
      </c>
      <c r="CL650" s="2" t="s">
        <v>85</v>
      </c>
      <c r="CM650" s="2"/>
    </row>
    <row r="651" spans="1:91">
      <c r="A651" s="2" t="s">
        <v>71</v>
      </c>
      <c r="B651" s="2" t="s">
        <v>72</v>
      </c>
      <c r="C651" s="2" t="s">
        <v>73</v>
      </c>
      <c r="D651" s="2"/>
      <c r="E651" s="2" t="str">
        <f>"FES1162573613"</f>
        <v>FES1162573613</v>
      </c>
      <c r="F651" s="3">
        <v>42983</v>
      </c>
      <c r="G651" s="2">
        <v>201803</v>
      </c>
      <c r="H651" s="2" t="s">
        <v>78</v>
      </c>
      <c r="I651" s="2" t="s">
        <v>79</v>
      </c>
      <c r="J651" s="2" t="s">
        <v>80</v>
      </c>
      <c r="K651" s="2" t="s">
        <v>77</v>
      </c>
      <c r="L651" s="2" t="s">
        <v>188</v>
      </c>
      <c r="M651" s="2" t="s">
        <v>189</v>
      </c>
      <c r="N651" s="2" t="s">
        <v>337</v>
      </c>
      <c r="O651" s="2" t="s">
        <v>81</v>
      </c>
      <c r="P651" s="2" t="str">
        <f>"21705888954                   "</f>
        <v xml:space="preserve">21705888954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5.63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1</v>
      </c>
      <c r="BJ651" s="2">
        <v>0.2</v>
      </c>
      <c r="BK651" s="2">
        <v>1</v>
      </c>
      <c r="BL651" s="2">
        <v>58.28</v>
      </c>
      <c r="BM651" s="2">
        <v>8.16</v>
      </c>
      <c r="BN651" s="2">
        <v>66.44</v>
      </c>
      <c r="BO651" s="2">
        <v>66.44</v>
      </c>
      <c r="BP651" s="2"/>
      <c r="BQ651" s="2" t="s">
        <v>143</v>
      </c>
      <c r="BR651" s="2" t="s">
        <v>82</v>
      </c>
      <c r="BS651" s="3">
        <v>42984</v>
      </c>
      <c r="BT651" s="4">
        <v>0.52083333333333337</v>
      </c>
      <c r="BU651" s="2" t="s">
        <v>1139</v>
      </c>
      <c r="BV651" s="2" t="s">
        <v>95</v>
      </c>
      <c r="BW651" s="2"/>
      <c r="BX651" s="2"/>
      <c r="BY651" s="2">
        <v>1200</v>
      </c>
      <c r="BZ651" s="2"/>
      <c r="CA651" s="2"/>
      <c r="CB651" s="2"/>
      <c r="CC651" s="2" t="s">
        <v>189</v>
      </c>
      <c r="CD651" s="2">
        <v>250</v>
      </c>
      <c r="CE651" s="2" t="s">
        <v>89</v>
      </c>
      <c r="CF651" s="5">
        <v>42986</v>
      </c>
      <c r="CG651" s="2"/>
      <c r="CH651" s="2"/>
      <c r="CI651" s="2">
        <v>1</v>
      </c>
      <c r="CJ651" s="2">
        <v>1</v>
      </c>
      <c r="CK651" s="2">
        <v>24</v>
      </c>
      <c r="CL651" s="2" t="s">
        <v>85</v>
      </c>
      <c r="CM651" s="2"/>
    </row>
    <row r="652" spans="1:91">
      <c r="A652" s="2" t="s">
        <v>71</v>
      </c>
      <c r="B652" s="2" t="s">
        <v>72</v>
      </c>
      <c r="C652" s="2" t="s">
        <v>73</v>
      </c>
      <c r="D652" s="2"/>
      <c r="E652" s="2" t="str">
        <f>"FES1162573479"</f>
        <v>FES1162573479</v>
      </c>
      <c r="F652" s="3">
        <v>42983</v>
      </c>
      <c r="G652" s="2">
        <v>201803</v>
      </c>
      <c r="H652" s="2" t="s">
        <v>78</v>
      </c>
      <c r="I652" s="2" t="s">
        <v>79</v>
      </c>
      <c r="J652" s="2" t="s">
        <v>80</v>
      </c>
      <c r="K652" s="2" t="s">
        <v>77</v>
      </c>
      <c r="L652" s="2" t="s">
        <v>74</v>
      </c>
      <c r="M652" s="2" t="s">
        <v>75</v>
      </c>
      <c r="N652" s="2" t="s">
        <v>76</v>
      </c>
      <c r="O652" s="2" t="s">
        <v>81</v>
      </c>
      <c r="P652" s="2" t="str">
        <f>"2170588786                    "</f>
        <v xml:space="preserve">2170588786              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4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1</v>
      </c>
      <c r="BJ652" s="2">
        <v>0.2</v>
      </c>
      <c r="BK652" s="2">
        <v>1</v>
      </c>
      <c r="BL652" s="2">
        <v>41.44</v>
      </c>
      <c r="BM652" s="2">
        <v>5.8</v>
      </c>
      <c r="BN652" s="2">
        <v>47.24</v>
      </c>
      <c r="BO652" s="2">
        <v>47.24</v>
      </c>
      <c r="BP652" s="2"/>
      <c r="BQ652" s="2" t="s">
        <v>83</v>
      </c>
      <c r="BR652" s="2" t="s">
        <v>82</v>
      </c>
      <c r="BS652" s="3">
        <v>42985</v>
      </c>
      <c r="BT652" s="4">
        <v>0.56874999999999998</v>
      </c>
      <c r="BU652" s="2" t="s">
        <v>1140</v>
      </c>
      <c r="BV652" s="2" t="s">
        <v>85</v>
      </c>
      <c r="BW652" s="2"/>
      <c r="BX652" s="2"/>
      <c r="BY652" s="2">
        <v>1200</v>
      </c>
      <c r="BZ652" s="2"/>
      <c r="CA652" s="2" t="s">
        <v>699</v>
      </c>
      <c r="CB652" s="2"/>
      <c r="CC652" s="2" t="s">
        <v>75</v>
      </c>
      <c r="CD652" s="2">
        <v>3201</v>
      </c>
      <c r="CE652" s="2" t="s">
        <v>89</v>
      </c>
      <c r="CF652" s="2"/>
      <c r="CG652" s="2"/>
      <c r="CH652" s="2"/>
      <c r="CI652" s="2">
        <v>1</v>
      </c>
      <c r="CJ652" s="2">
        <v>2</v>
      </c>
      <c r="CK652" s="2">
        <v>21</v>
      </c>
      <c r="CL652" s="2" t="s">
        <v>85</v>
      </c>
      <c r="CM652" s="2"/>
    </row>
    <row r="653" spans="1:91">
      <c r="A653" s="2" t="s">
        <v>71</v>
      </c>
      <c r="B653" s="2" t="s">
        <v>72</v>
      </c>
      <c r="C653" s="2" t="s">
        <v>73</v>
      </c>
      <c r="D653" s="2"/>
      <c r="E653" s="2" t="str">
        <f>"FES1162573279"</f>
        <v>FES1162573279</v>
      </c>
      <c r="F653" s="3">
        <v>42983</v>
      </c>
      <c r="G653" s="2">
        <v>201803</v>
      </c>
      <c r="H653" s="2" t="s">
        <v>78</v>
      </c>
      <c r="I653" s="2" t="s">
        <v>79</v>
      </c>
      <c r="J653" s="2" t="s">
        <v>80</v>
      </c>
      <c r="K653" s="2" t="s">
        <v>77</v>
      </c>
      <c r="L653" s="2" t="s">
        <v>90</v>
      </c>
      <c r="M653" s="2" t="s">
        <v>91</v>
      </c>
      <c r="N653" s="2" t="s">
        <v>1141</v>
      </c>
      <c r="O653" s="2" t="s">
        <v>81</v>
      </c>
      <c r="P653" s="2" t="str">
        <f>"2170588638                    "</f>
        <v xml:space="preserve">2170588638 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18.010000000000002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9</v>
      </c>
      <c r="BJ653" s="2">
        <v>5.3</v>
      </c>
      <c r="BK653" s="2">
        <v>9</v>
      </c>
      <c r="BL653" s="2">
        <v>186.49</v>
      </c>
      <c r="BM653" s="2">
        <v>26.11</v>
      </c>
      <c r="BN653" s="2">
        <v>212.6</v>
      </c>
      <c r="BO653" s="2">
        <v>212.6</v>
      </c>
      <c r="BP653" s="2"/>
      <c r="BQ653" s="2" t="s">
        <v>111</v>
      </c>
      <c r="BR653" s="2" t="s">
        <v>82</v>
      </c>
      <c r="BS653" s="3">
        <v>42984</v>
      </c>
      <c r="BT653" s="4">
        <v>0.35833333333333334</v>
      </c>
      <c r="BU653" s="2" t="s">
        <v>1142</v>
      </c>
      <c r="BV653" s="2" t="s">
        <v>95</v>
      </c>
      <c r="BW653" s="2"/>
      <c r="BX653" s="2"/>
      <c r="BY653" s="2">
        <v>26640</v>
      </c>
      <c r="BZ653" s="2"/>
      <c r="CA653" s="2" t="s">
        <v>1143</v>
      </c>
      <c r="CB653" s="2"/>
      <c r="CC653" s="2" t="s">
        <v>91</v>
      </c>
      <c r="CD653" s="2">
        <v>4072</v>
      </c>
      <c r="CE653" s="2" t="s">
        <v>708</v>
      </c>
      <c r="CF653" s="5">
        <v>42985</v>
      </c>
      <c r="CG653" s="2"/>
      <c r="CH653" s="2"/>
      <c r="CI653" s="2">
        <v>1</v>
      </c>
      <c r="CJ653" s="2">
        <v>1</v>
      </c>
      <c r="CK653" s="2">
        <v>21</v>
      </c>
      <c r="CL653" s="2" t="s">
        <v>85</v>
      </c>
      <c r="CM653" s="2"/>
    </row>
    <row r="654" spans="1:91">
      <c r="A654" s="2" t="s">
        <v>71</v>
      </c>
      <c r="B654" s="2" t="s">
        <v>72</v>
      </c>
      <c r="C654" s="2" t="s">
        <v>73</v>
      </c>
      <c r="D654" s="2"/>
      <c r="E654" s="2" t="str">
        <f>"FES1162573460"</f>
        <v>FES1162573460</v>
      </c>
      <c r="F654" s="3">
        <v>42983</v>
      </c>
      <c r="G654" s="2">
        <v>201803</v>
      </c>
      <c r="H654" s="2" t="s">
        <v>78</v>
      </c>
      <c r="I654" s="2" t="s">
        <v>79</v>
      </c>
      <c r="J654" s="2" t="s">
        <v>80</v>
      </c>
      <c r="K654" s="2" t="s">
        <v>77</v>
      </c>
      <c r="L654" s="2" t="s">
        <v>96</v>
      </c>
      <c r="M654" s="2" t="s">
        <v>97</v>
      </c>
      <c r="N654" s="2" t="s">
        <v>98</v>
      </c>
      <c r="O654" s="2" t="s">
        <v>81</v>
      </c>
      <c r="P654" s="2" t="str">
        <f>"2170588749                    "</f>
        <v xml:space="preserve">2170588749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5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1</v>
      </c>
      <c r="BI654" s="2">
        <v>0.6</v>
      </c>
      <c r="BJ654" s="2">
        <v>2.2000000000000002</v>
      </c>
      <c r="BK654" s="2">
        <v>2.5</v>
      </c>
      <c r="BL654" s="2">
        <v>51.8</v>
      </c>
      <c r="BM654" s="2">
        <v>7.25</v>
      </c>
      <c r="BN654" s="2">
        <v>59.05</v>
      </c>
      <c r="BO654" s="2">
        <v>59.05</v>
      </c>
      <c r="BP654" s="2"/>
      <c r="BQ654" s="2" t="s">
        <v>99</v>
      </c>
      <c r="BR654" s="2" t="s">
        <v>82</v>
      </c>
      <c r="BS654" s="3">
        <v>42984</v>
      </c>
      <c r="BT654" s="4">
        <v>0.87708333333333333</v>
      </c>
      <c r="BU654" s="2" t="s">
        <v>100</v>
      </c>
      <c r="BV654" s="2" t="s">
        <v>85</v>
      </c>
      <c r="BW654" s="2" t="s">
        <v>113</v>
      </c>
      <c r="BX654" s="2" t="s">
        <v>114</v>
      </c>
      <c r="BY654" s="2">
        <v>11043.43</v>
      </c>
      <c r="BZ654" s="2"/>
      <c r="CA654" s="2"/>
      <c r="CB654" s="2"/>
      <c r="CC654" s="2" t="s">
        <v>97</v>
      </c>
      <c r="CD654" s="2">
        <v>3610</v>
      </c>
      <c r="CE654" s="2" t="s">
        <v>89</v>
      </c>
      <c r="CF654" s="5">
        <v>42985</v>
      </c>
      <c r="CG654" s="2"/>
      <c r="CH654" s="2"/>
      <c r="CI654" s="2">
        <v>1</v>
      </c>
      <c r="CJ654" s="2">
        <v>1</v>
      </c>
      <c r="CK654" s="2">
        <v>21</v>
      </c>
      <c r="CL654" s="2" t="s">
        <v>85</v>
      </c>
      <c r="CM654" s="2"/>
    </row>
    <row r="655" spans="1:91">
      <c r="A655" s="2" t="s">
        <v>71</v>
      </c>
      <c r="B655" s="2" t="s">
        <v>72</v>
      </c>
      <c r="C655" s="2" t="s">
        <v>73</v>
      </c>
      <c r="D655" s="2"/>
      <c r="E655" s="2" t="str">
        <f>"FES1162573477"</f>
        <v>FES1162573477</v>
      </c>
      <c r="F655" s="3">
        <v>42983</v>
      </c>
      <c r="G655" s="2">
        <v>201803</v>
      </c>
      <c r="H655" s="2" t="s">
        <v>78</v>
      </c>
      <c r="I655" s="2" t="s">
        <v>79</v>
      </c>
      <c r="J655" s="2" t="s">
        <v>80</v>
      </c>
      <c r="K655" s="2" t="s">
        <v>77</v>
      </c>
      <c r="L655" s="2" t="s">
        <v>96</v>
      </c>
      <c r="M655" s="2" t="s">
        <v>97</v>
      </c>
      <c r="N655" s="2" t="s">
        <v>529</v>
      </c>
      <c r="O655" s="2" t="s">
        <v>81</v>
      </c>
      <c r="P655" s="2" t="str">
        <f>"2170588784                    "</f>
        <v xml:space="preserve">2170588784            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4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1</v>
      </c>
      <c r="BJ655" s="2">
        <v>0.2</v>
      </c>
      <c r="BK655" s="2">
        <v>1</v>
      </c>
      <c r="BL655" s="2">
        <v>41.44</v>
      </c>
      <c r="BM655" s="2">
        <v>5.8</v>
      </c>
      <c r="BN655" s="2">
        <v>47.24</v>
      </c>
      <c r="BO655" s="2">
        <v>47.24</v>
      </c>
      <c r="BP655" s="2"/>
      <c r="BQ655" s="2" t="s">
        <v>130</v>
      </c>
      <c r="BR655" s="2" t="s">
        <v>82</v>
      </c>
      <c r="BS655" s="3">
        <v>42984</v>
      </c>
      <c r="BT655" s="4">
        <v>0.33333333333333331</v>
      </c>
      <c r="BU655" s="2" t="s">
        <v>530</v>
      </c>
      <c r="BV655" s="2" t="s">
        <v>95</v>
      </c>
      <c r="BW655" s="2"/>
      <c r="BX655" s="2"/>
      <c r="BY655" s="2">
        <v>1200</v>
      </c>
      <c r="BZ655" s="2"/>
      <c r="CA655" s="2"/>
      <c r="CB655" s="2"/>
      <c r="CC655" s="2" t="s">
        <v>97</v>
      </c>
      <c r="CD655" s="2">
        <v>3610</v>
      </c>
      <c r="CE655" s="2" t="s">
        <v>89</v>
      </c>
      <c r="CF655" s="5">
        <v>42985</v>
      </c>
      <c r="CG655" s="2"/>
      <c r="CH655" s="2"/>
      <c r="CI655" s="2">
        <v>1</v>
      </c>
      <c r="CJ655" s="2">
        <v>1</v>
      </c>
      <c r="CK655" s="2">
        <v>21</v>
      </c>
      <c r="CL655" s="2" t="s">
        <v>85</v>
      </c>
      <c r="CM655" s="2"/>
    </row>
    <row r="656" spans="1:91">
      <c r="A656" s="2" t="s">
        <v>71</v>
      </c>
      <c r="B656" s="2" t="s">
        <v>72</v>
      </c>
      <c r="C656" s="2" t="s">
        <v>73</v>
      </c>
      <c r="D656" s="2"/>
      <c r="E656" s="2" t="str">
        <f>"FES1162573388"</f>
        <v>FES1162573388</v>
      </c>
      <c r="F656" s="3">
        <v>42983</v>
      </c>
      <c r="G656" s="2">
        <v>201803</v>
      </c>
      <c r="H656" s="2" t="s">
        <v>78</v>
      </c>
      <c r="I656" s="2" t="s">
        <v>79</v>
      </c>
      <c r="J656" s="2" t="s">
        <v>80</v>
      </c>
      <c r="K656" s="2" t="s">
        <v>77</v>
      </c>
      <c r="L656" s="2" t="s">
        <v>90</v>
      </c>
      <c r="M656" s="2" t="s">
        <v>91</v>
      </c>
      <c r="N656" s="2" t="s">
        <v>506</v>
      </c>
      <c r="O656" s="2" t="s">
        <v>81</v>
      </c>
      <c r="P656" s="2" t="str">
        <f>"21705885757                   "</f>
        <v xml:space="preserve">21705885757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18.010000000000002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9</v>
      </c>
      <c r="BJ656" s="2">
        <v>3.8</v>
      </c>
      <c r="BK656" s="2">
        <v>9</v>
      </c>
      <c r="BL656" s="2">
        <v>186.49</v>
      </c>
      <c r="BM656" s="2">
        <v>26.11</v>
      </c>
      <c r="BN656" s="2">
        <v>212.6</v>
      </c>
      <c r="BO656" s="2">
        <v>212.6</v>
      </c>
      <c r="BP656" s="2"/>
      <c r="BQ656" s="2" t="s">
        <v>130</v>
      </c>
      <c r="BR656" s="2" t="s">
        <v>82</v>
      </c>
      <c r="BS656" s="3">
        <v>42984</v>
      </c>
      <c r="BT656" s="4">
        <v>0.4375</v>
      </c>
      <c r="BU656" s="2" t="s">
        <v>1081</v>
      </c>
      <c r="BV656" s="2" t="s">
        <v>95</v>
      </c>
      <c r="BW656" s="2"/>
      <c r="BX656" s="2"/>
      <c r="BY656" s="2">
        <v>19133</v>
      </c>
      <c r="BZ656" s="2"/>
      <c r="CA656" s="2"/>
      <c r="CB656" s="2"/>
      <c r="CC656" s="2" t="s">
        <v>91</v>
      </c>
      <c r="CD656" s="2">
        <v>4001</v>
      </c>
      <c r="CE656" s="2" t="s">
        <v>185</v>
      </c>
      <c r="CF656" s="5">
        <v>42985</v>
      </c>
      <c r="CG656" s="2"/>
      <c r="CH656" s="2"/>
      <c r="CI656" s="2">
        <v>1</v>
      </c>
      <c r="CJ656" s="2">
        <v>1</v>
      </c>
      <c r="CK656" s="2">
        <v>21</v>
      </c>
      <c r="CL656" s="2" t="s">
        <v>85</v>
      </c>
      <c r="CM656" s="2"/>
    </row>
    <row r="657" spans="1:91">
      <c r="A657" s="2" t="s">
        <v>71</v>
      </c>
      <c r="B657" s="2" t="s">
        <v>72</v>
      </c>
      <c r="C657" s="2" t="s">
        <v>73</v>
      </c>
      <c r="D657" s="2"/>
      <c r="E657" s="2" t="str">
        <f>"FES1162573385"</f>
        <v>FES1162573385</v>
      </c>
      <c r="F657" s="3">
        <v>42983</v>
      </c>
      <c r="G657" s="2">
        <v>201803</v>
      </c>
      <c r="H657" s="2" t="s">
        <v>78</v>
      </c>
      <c r="I657" s="2" t="s">
        <v>79</v>
      </c>
      <c r="J657" s="2" t="s">
        <v>80</v>
      </c>
      <c r="K657" s="2" t="s">
        <v>77</v>
      </c>
      <c r="L657" s="2" t="s">
        <v>96</v>
      </c>
      <c r="M657" s="2" t="s">
        <v>97</v>
      </c>
      <c r="N657" s="2" t="s">
        <v>529</v>
      </c>
      <c r="O657" s="2" t="s">
        <v>81</v>
      </c>
      <c r="P657" s="2" t="str">
        <f>"2170588721                    "</f>
        <v xml:space="preserve">2170588721           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21.01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1</v>
      </c>
      <c r="BI657" s="2">
        <v>10.199999999999999</v>
      </c>
      <c r="BJ657" s="2">
        <v>3.4</v>
      </c>
      <c r="BK657" s="2">
        <v>10.5</v>
      </c>
      <c r="BL657" s="2">
        <v>217.57</v>
      </c>
      <c r="BM657" s="2">
        <v>30.46</v>
      </c>
      <c r="BN657" s="2">
        <v>248.03</v>
      </c>
      <c r="BO657" s="2">
        <v>248.03</v>
      </c>
      <c r="BP657" s="2"/>
      <c r="BQ657" s="2" t="s">
        <v>130</v>
      </c>
      <c r="BR657" s="2" t="s">
        <v>82</v>
      </c>
      <c r="BS657" s="3">
        <v>42984</v>
      </c>
      <c r="BT657" s="4">
        <v>0.33333333333333331</v>
      </c>
      <c r="BU657" s="2" t="s">
        <v>530</v>
      </c>
      <c r="BV657" s="2" t="s">
        <v>95</v>
      </c>
      <c r="BW657" s="2"/>
      <c r="BX657" s="2"/>
      <c r="BY657" s="2">
        <v>16750.89</v>
      </c>
      <c r="BZ657" s="2"/>
      <c r="CA657" s="2"/>
      <c r="CB657" s="2"/>
      <c r="CC657" s="2" t="s">
        <v>97</v>
      </c>
      <c r="CD657" s="2">
        <v>3610</v>
      </c>
      <c r="CE657" s="2" t="s">
        <v>126</v>
      </c>
      <c r="CF657" s="5">
        <v>42985</v>
      </c>
      <c r="CG657" s="2"/>
      <c r="CH657" s="2"/>
      <c r="CI657" s="2">
        <v>1</v>
      </c>
      <c r="CJ657" s="2">
        <v>1</v>
      </c>
      <c r="CK657" s="2">
        <v>21</v>
      </c>
      <c r="CL657" s="2" t="s">
        <v>85</v>
      </c>
      <c r="CM657" s="2"/>
    </row>
    <row r="658" spans="1:91">
      <c r="A658" s="2" t="s">
        <v>71</v>
      </c>
      <c r="B658" s="2" t="s">
        <v>72</v>
      </c>
      <c r="C658" s="2" t="s">
        <v>73</v>
      </c>
      <c r="D658" s="2"/>
      <c r="E658" s="2" t="str">
        <f>"FES1162573331"</f>
        <v>FES1162573331</v>
      </c>
      <c r="F658" s="3">
        <v>42983</v>
      </c>
      <c r="G658" s="2">
        <v>201803</v>
      </c>
      <c r="H658" s="2" t="s">
        <v>78</v>
      </c>
      <c r="I658" s="2" t="s">
        <v>79</v>
      </c>
      <c r="J658" s="2" t="s">
        <v>80</v>
      </c>
      <c r="K658" s="2" t="s">
        <v>77</v>
      </c>
      <c r="L658" s="2" t="s">
        <v>90</v>
      </c>
      <c r="M658" s="2" t="s">
        <v>91</v>
      </c>
      <c r="N658" s="2" t="s">
        <v>466</v>
      </c>
      <c r="O658" s="2" t="s">
        <v>81</v>
      </c>
      <c r="P658" s="2" t="str">
        <f>"2170588595                    "</f>
        <v xml:space="preserve">2170588595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5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1</v>
      </c>
      <c r="BI658" s="2">
        <v>2.1</v>
      </c>
      <c r="BJ658" s="2">
        <v>1.4</v>
      </c>
      <c r="BK658" s="2">
        <v>2.5</v>
      </c>
      <c r="BL658" s="2">
        <v>51.8</v>
      </c>
      <c r="BM658" s="2">
        <v>7.25</v>
      </c>
      <c r="BN658" s="2">
        <v>59.05</v>
      </c>
      <c r="BO658" s="2">
        <v>59.05</v>
      </c>
      <c r="BP658" s="2"/>
      <c r="BQ658" s="2" t="s">
        <v>99</v>
      </c>
      <c r="BR658" s="2" t="s">
        <v>82</v>
      </c>
      <c r="BS658" s="3">
        <v>42984</v>
      </c>
      <c r="BT658" s="4">
        <v>0.3576388888888889</v>
      </c>
      <c r="BU658" s="2" t="s">
        <v>467</v>
      </c>
      <c r="BV658" s="2" t="s">
        <v>95</v>
      </c>
      <c r="BW658" s="2"/>
      <c r="BX658" s="2"/>
      <c r="BY658" s="2">
        <v>7002.15</v>
      </c>
      <c r="BZ658" s="2"/>
      <c r="CA658" s="2"/>
      <c r="CB658" s="2"/>
      <c r="CC658" s="2" t="s">
        <v>91</v>
      </c>
      <c r="CD658" s="2">
        <v>4001</v>
      </c>
      <c r="CE658" s="2" t="s">
        <v>185</v>
      </c>
      <c r="CF658" s="5">
        <v>42985</v>
      </c>
      <c r="CG658" s="2"/>
      <c r="CH658" s="2"/>
      <c r="CI658" s="2">
        <v>1</v>
      </c>
      <c r="CJ658" s="2">
        <v>1</v>
      </c>
      <c r="CK658" s="2">
        <v>21</v>
      </c>
      <c r="CL658" s="2" t="s">
        <v>85</v>
      </c>
      <c r="CM658" s="2"/>
    </row>
    <row r="659" spans="1:91">
      <c r="A659" s="2" t="s">
        <v>71</v>
      </c>
      <c r="B659" s="2" t="s">
        <v>72</v>
      </c>
      <c r="C659" s="2" t="s">
        <v>73</v>
      </c>
      <c r="D659" s="2"/>
      <c r="E659" s="2" t="str">
        <f>"FES1162573655"</f>
        <v>FES1162573655</v>
      </c>
      <c r="F659" s="3">
        <v>42983</v>
      </c>
      <c r="G659" s="2">
        <v>201803</v>
      </c>
      <c r="H659" s="2" t="s">
        <v>78</v>
      </c>
      <c r="I659" s="2" t="s">
        <v>79</v>
      </c>
      <c r="J659" s="2" t="s">
        <v>80</v>
      </c>
      <c r="K659" s="2" t="s">
        <v>77</v>
      </c>
      <c r="L659" s="2" t="s">
        <v>326</v>
      </c>
      <c r="M659" s="2" t="s">
        <v>326</v>
      </c>
      <c r="N659" s="2" t="s">
        <v>459</v>
      </c>
      <c r="O659" s="2" t="s">
        <v>81</v>
      </c>
      <c r="P659" s="2" t="str">
        <f>"2170589009                    "</f>
        <v xml:space="preserve">2170589009 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10.01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1</v>
      </c>
      <c r="BI659" s="2">
        <v>4.5999999999999996</v>
      </c>
      <c r="BJ659" s="2">
        <v>3.7</v>
      </c>
      <c r="BK659" s="2">
        <v>5</v>
      </c>
      <c r="BL659" s="2">
        <v>103.61</v>
      </c>
      <c r="BM659" s="2">
        <v>14.51</v>
      </c>
      <c r="BN659" s="2">
        <v>118.12</v>
      </c>
      <c r="BO659" s="2">
        <v>118.12</v>
      </c>
      <c r="BP659" s="2"/>
      <c r="BQ659" s="2" t="s">
        <v>111</v>
      </c>
      <c r="BR659" s="2" t="s">
        <v>82</v>
      </c>
      <c r="BS659" s="3">
        <v>42984</v>
      </c>
      <c r="BT659" s="4">
        <v>0.47916666666666669</v>
      </c>
      <c r="BU659" s="2" t="s">
        <v>731</v>
      </c>
      <c r="BV659" s="2" t="s">
        <v>95</v>
      </c>
      <c r="BW659" s="2"/>
      <c r="BX659" s="2"/>
      <c r="BY659" s="2">
        <v>18311.04</v>
      </c>
      <c r="BZ659" s="2"/>
      <c r="CA659" s="2"/>
      <c r="CB659" s="2"/>
      <c r="CC659" s="2" t="s">
        <v>326</v>
      </c>
      <c r="CD659" s="2">
        <v>7646</v>
      </c>
      <c r="CE659" s="2" t="s">
        <v>126</v>
      </c>
      <c r="CF659" s="5">
        <v>42985</v>
      </c>
      <c r="CG659" s="2"/>
      <c r="CH659" s="2"/>
      <c r="CI659" s="2">
        <v>1</v>
      </c>
      <c r="CJ659" s="2">
        <v>1</v>
      </c>
      <c r="CK659" s="2">
        <v>21</v>
      </c>
      <c r="CL659" s="2" t="s">
        <v>85</v>
      </c>
      <c r="CM659" s="2"/>
    </row>
    <row r="660" spans="1:91">
      <c r="A660" s="2" t="s">
        <v>71</v>
      </c>
      <c r="B660" s="2" t="s">
        <v>72</v>
      </c>
      <c r="C660" s="2" t="s">
        <v>73</v>
      </c>
      <c r="D660" s="2"/>
      <c r="E660" s="2" t="str">
        <f>"FES1162573661"</f>
        <v>FES1162573661</v>
      </c>
      <c r="F660" s="3">
        <v>42983</v>
      </c>
      <c r="G660" s="2">
        <v>201803</v>
      </c>
      <c r="H660" s="2" t="s">
        <v>78</v>
      </c>
      <c r="I660" s="2" t="s">
        <v>79</v>
      </c>
      <c r="J660" s="2" t="s">
        <v>80</v>
      </c>
      <c r="K660" s="2" t="s">
        <v>77</v>
      </c>
      <c r="L660" s="2" t="s">
        <v>120</v>
      </c>
      <c r="M660" s="2" t="s">
        <v>121</v>
      </c>
      <c r="N660" s="2" t="s">
        <v>1144</v>
      </c>
      <c r="O660" s="2" t="s">
        <v>81</v>
      </c>
      <c r="P660" s="2" t="str">
        <f>"2170588828                    "</f>
        <v xml:space="preserve">2170588828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5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1</v>
      </c>
      <c r="BI660" s="2">
        <v>2.5</v>
      </c>
      <c r="BJ660" s="2">
        <v>0.2</v>
      </c>
      <c r="BK660" s="2">
        <v>2.5</v>
      </c>
      <c r="BL660" s="2">
        <v>51.8</v>
      </c>
      <c r="BM660" s="2">
        <v>7.25</v>
      </c>
      <c r="BN660" s="2">
        <v>59.05</v>
      </c>
      <c r="BO660" s="2">
        <v>59.05</v>
      </c>
      <c r="BP660" s="2"/>
      <c r="BQ660" s="2" t="s">
        <v>111</v>
      </c>
      <c r="BR660" s="2" t="s">
        <v>82</v>
      </c>
      <c r="BS660" s="3">
        <v>42984</v>
      </c>
      <c r="BT660" s="4">
        <v>0.40625</v>
      </c>
      <c r="BU660" s="2" t="s">
        <v>1145</v>
      </c>
      <c r="BV660" s="2" t="s">
        <v>95</v>
      </c>
      <c r="BW660" s="2"/>
      <c r="BX660" s="2"/>
      <c r="BY660" s="2">
        <v>1200</v>
      </c>
      <c r="BZ660" s="2"/>
      <c r="CA660" s="2"/>
      <c r="CB660" s="2"/>
      <c r="CC660" s="2" t="s">
        <v>121</v>
      </c>
      <c r="CD660" s="2">
        <v>7945</v>
      </c>
      <c r="CE660" s="2" t="s">
        <v>89</v>
      </c>
      <c r="CF660" s="5">
        <v>42985</v>
      </c>
      <c r="CG660" s="2"/>
      <c r="CH660" s="2"/>
      <c r="CI660" s="2">
        <v>1</v>
      </c>
      <c r="CJ660" s="2">
        <v>1</v>
      </c>
      <c r="CK660" s="2">
        <v>21</v>
      </c>
      <c r="CL660" s="2" t="s">
        <v>85</v>
      </c>
      <c r="CM660" s="2"/>
    </row>
    <row r="661" spans="1:91">
      <c r="A661" s="2" t="s">
        <v>71</v>
      </c>
      <c r="B661" s="2" t="s">
        <v>72</v>
      </c>
      <c r="C661" s="2" t="s">
        <v>73</v>
      </c>
      <c r="D661" s="2"/>
      <c r="E661" s="2" t="str">
        <f>"FES1162573402"</f>
        <v>FES1162573402</v>
      </c>
      <c r="F661" s="3">
        <v>42983</v>
      </c>
      <c r="G661" s="2">
        <v>201803</v>
      </c>
      <c r="H661" s="2" t="s">
        <v>78</v>
      </c>
      <c r="I661" s="2" t="s">
        <v>79</v>
      </c>
      <c r="J661" s="2" t="s">
        <v>80</v>
      </c>
      <c r="K661" s="2" t="s">
        <v>77</v>
      </c>
      <c r="L661" s="2" t="s">
        <v>78</v>
      </c>
      <c r="M661" s="2" t="s">
        <v>79</v>
      </c>
      <c r="N661" s="2" t="s">
        <v>1146</v>
      </c>
      <c r="O661" s="2" t="s">
        <v>81</v>
      </c>
      <c r="P661" s="2" t="str">
        <f>"2170588737                    "</f>
        <v xml:space="preserve">2170588737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3.13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1</v>
      </c>
      <c r="BI661" s="2">
        <v>1</v>
      </c>
      <c r="BJ661" s="2">
        <v>0.2</v>
      </c>
      <c r="BK661" s="2">
        <v>1</v>
      </c>
      <c r="BL661" s="2">
        <v>32.380000000000003</v>
      </c>
      <c r="BM661" s="2">
        <v>4.53</v>
      </c>
      <c r="BN661" s="2">
        <v>36.909999999999997</v>
      </c>
      <c r="BO661" s="2">
        <v>36.909999999999997</v>
      </c>
      <c r="BP661" s="2"/>
      <c r="BQ661" s="2" t="s">
        <v>111</v>
      </c>
      <c r="BR661" s="2" t="s">
        <v>82</v>
      </c>
      <c r="BS661" s="3">
        <v>42984</v>
      </c>
      <c r="BT661" s="4">
        <v>0.29930555555555555</v>
      </c>
      <c r="BU661" s="2" t="s">
        <v>1147</v>
      </c>
      <c r="BV661" s="2" t="s">
        <v>95</v>
      </c>
      <c r="BW661" s="2"/>
      <c r="BX661" s="2"/>
      <c r="BY661" s="2">
        <v>1200</v>
      </c>
      <c r="BZ661" s="2"/>
      <c r="CA661" s="2"/>
      <c r="CB661" s="2"/>
      <c r="CC661" s="2" t="s">
        <v>79</v>
      </c>
      <c r="CD661" s="2">
        <v>1600</v>
      </c>
      <c r="CE661" s="2" t="s">
        <v>89</v>
      </c>
      <c r="CF661" s="5">
        <v>42985</v>
      </c>
      <c r="CG661" s="2"/>
      <c r="CH661" s="2"/>
      <c r="CI661" s="2">
        <v>1</v>
      </c>
      <c r="CJ661" s="2">
        <v>1</v>
      </c>
      <c r="CK661" s="2">
        <v>22</v>
      </c>
      <c r="CL661" s="2" t="s">
        <v>85</v>
      </c>
      <c r="CM661" s="2"/>
    </row>
    <row r="662" spans="1:91">
      <c r="A662" s="2" t="s">
        <v>71</v>
      </c>
      <c r="B662" s="2" t="s">
        <v>72</v>
      </c>
      <c r="C662" s="2" t="s">
        <v>73</v>
      </c>
      <c r="D662" s="2"/>
      <c r="E662" s="2" t="str">
        <f>"FES1162573610"</f>
        <v>FES1162573610</v>
      </c>
      <c r="F662" s="3">
        <v>42983</v>
      </c>
      <c r="G662" s="2">
        <v>201803</v>
      </c>
      <c r="H662" s="2" t="s">
        <v>78</v>
      </c>
      <c r="I662" s="2" t="s">
        <v>79</v>
      </c>
      <c r="J662" s="2" t="s">
        <v>80</v>
      </c>
      <c r="K662" s="2" t="s">
        <v>77</v>
      </c>
      <c r="L662" s="2" t="s">
        <v>159</v>
      </c>
      <c r="M662" s="2" t="s">
        <v>160</v>
      </c>
      <c r="N662" s="2" t="s">
        <v>161</v>
      </c>
      <c r="O662" s="2" t="s">
        <v>81</v>
      </c>
      <c r="P662" s="2" t="str">
        <f>"2170588948                    "</f>
        <v xml:space="preserve">2170588948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3.13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1</v>
      </c>
      <c r="BI662" s="2">
        <v>1</v>
      </c>
      <c r="BJ662" s="2">
        <v>0.2</v>
      </c>
      <c r="BK662" s="2">
        <v>1</v>
      </c>
      <c r="BL662" s="2">
        <v>32.380000000000003</v>
      </c>
      <c r="BM662" s="2">
        <v>4.53</v>
      </c>
      <c r="BN662" s="2">
        <v>36.909999999999997</v>
      </c>
      <c r="BO662" s="2">
        <v>36.909999999999997</v>
      </c>
      <c r="BP662" s="2"/>
      <c r="BQ662" s="2" t="s">
        <v>99</v>
      </c>
      <c r="BR662" s="2" t="s">
        <v>82</v>
      </c>
      <c r="BS662" s="3">
        <v>42984</v>
      </c>
      <c r="BT662" s="4">
        <v>0.67569444444444438</v>
      </c>
      <c r="BU662" s="2" t="s">
        <v>1004</v>
      </c>
      <c r="BV662" s="2" t="s">
        <v>85</v>
      </c>
      <c r="BW662" s="2" t="s">
        <v>113</v>
      </c>
      <c r="BX662" s="2" t="s">
        <v>295</v>
      </c>
      <c r="BY662" s="2">
        <v>1200</v>
      </c>
      <c r="BZ662" s="2"/>
      <c r="CA662" s="2" t="s">
        <v>1005</v>
      </c>
      <c r="CB662" s="2"/>
      <c r="CC662" s="2" t="s">
        <v>160</v>
      </c>
      <c r="CD662" s="2">
        <v>2094</v>
      </c>
      <c r="CE662" s="2" t="s">
        <v>89</v>
      </c>
      <c r="CF662" s="5">
        <v>42985</v>
      </c>
      <c r="CG662" s="2"/>
      <c r="CH662" s="2"/>
      <c r="CI662" s="2">
        <v>1</v>
      </c>
      <c r="CJ662" s="2">
        <v>1</v>
      </c>
      <c r="CK662" s="2">
        <v>22</v>
      </c>
      <c r="CL662" s="2" t="s">
        <v>85</v>
      </c>
      <c r="CM662" s="2"/>
    </row>
    <row r="663" spans="1:91">
      <c r="A663" s="2" t="s">
        <v>71</v>
      </c>
      <c r="B663" s="2" t="s">
        <v>72</v>
      </c>
      <c r="C663" s="2" t="s">
        <v>73</v>
      </c>
      <c r="D663" s="2"/>
      <c r="E663" s="2" t="str">
        <f>"FES1162573579"</f>
        <v>FES1162573579</v>
      </c>
      <c r="F663" s="3">
        <v>42983</v>
      </c>
      <c r="G663" s="2">
        <v>201803</v>
      </c>
      <c r="H663" s="2" t="s">
        <v>78</v>
      </c>
      <c r="I663" s="2" t="s">
        <v>79</v>
      </c>
      <c r="J663" s="2" t="s">
        <v>80</v>
      </c>
      <c r="K663" s="2" t="s">
        <v>77</v>
      </c>
      <c r="L663" s="2" t="s">
        <v>90</v>
      </c>
      <c r="M663" s="2" t="s">
        <v>91</v>
      </c>
      <c r="N663" s="2" t="s">
        <v>686</v>
      </c>
      <c r="O663" s="2" t="s">
        <v>81</v>
      </c>
      <c r="P663" s="2" t="str">
        <f>"2170588903                    "</f>
        <v xml:space="preserve">2170588903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4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1</v>
      </c>
      <c r="BJ663" s="2">
        <v>0.2</v>
      </c>
      <c r="BK663" s="2">
        <v>1</v>
      </c>
      <c r="BL663" s="2">
        <v>41.44</v>
      </c>
      <c r="BM663" s="2">
        <v>5.8</v>
      </c>
      <c r="BN663" s="2">
        <v>47.24</v>
      </c>
      <c r="BO663" s="2">
        <v>47.24</v>
      </c>
      <c r="BP663" s="2"/>
      <c r="BQ663" s="2" t="s">
        <v>130</v>
      </c>
      <c r="BR663" s="2" t="s">
        <v>82</v>
      </c>
      <c r="BS663" s="3">
        <v>42984</v>
      </c>
      <c r="BT663" s="4">
        <v>0.41666666666666669</v>
      </c>
      <c r="BU663" s="2" t="s">
        <v>1148</v>
      </c>
      <c r="BV663" s="2" t="s">
        <v>95</v>
      </c>
      <c r="BW663" s="2"/>
      <c r="BX663" s="2"/>
      <c r="BY663" s="2">
        <v>1200</v>
      </c>
      <c r="BZ663" s="2"/>
      <c r="CA663" s="2"/>
      <c r="CB663" s="2"/>
      <c r="CC663" s="2" t="s">
        <v>91</v>
      </c>
      <c r="CD663" s="2">
        <v>4064</v>
      </c>
      <c r="CE663" s="2" t="s">
        <v>89</v>
      </c>
      <c r="CF663" s="5">
        <v>42985</v>
      </c>
      <c r="CG663" s="2"/>
      <c r="CH663" s="2"/>
      <c r="CI663" s="2">
        <v>1</v>
      </c>
      <c r="CJ663" s="2">
        <v>1</v>
      </c>
      <c r="CK663" s="2">
        <v>21</v>
      </c>
      <c r="CL663" s="2" t="s">
        <v>85</v>
      </c>
      <c r="CM663" s="2"/>
    </row>
    <row r="664" spans="1:91">
      <c r="A664" s="2" t="s">
        <v>71</v>
      </c>
      <c r="B664" s="2" t="s">
        <v>72</v>
      </c>
      <c r="C664" s="2" t="s">
        <v>73</v>
      </c>
      <c r="D664" s="2"/>
      <c r="E664" s="2" t="str">
        <f>"FES1162573457"</f>
        <v>FES1162573457</v>
      </c>
      <c r="F664" s="3">
        <v>42983</v>
      </c>
      <c r="G664" s="2">
        <v>201803</v>
      </c>
      <c r="H664" s="2" t="s">
        <v>78</v>
      </c>
      <c r="I664" s="2" t="s">
        <v>79</v>
      </c>
      <c r="J664" s="2" t="s">
        <v>80</v>
      </c>
      <c r="K664" s="2" t="s">
        <v>77</v>
      </c>
      <c r="L664" s="2" t="s">
        <v>159</v>
      </c>
      <c r="M664" s="2" t="s">
        <v>160</v>
      </c>
      <c r="N664" s="2" t="s">
        <v>245</v>
      </c>
      <c r="O664" s="2" t="s">
        <v>81</v>
      </c>
      <c r="P664" s="2" t="str">
        <f>"2170588695                    "</f>
        <v xml:space="preserve">2170588695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3.13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1</v>
      </c>
      <c r="BI664" s="2">
        <v>1</v>
      </c>
      <c r="BJ664" s="2">
        <v>0.2</v>
      </c>
      <c r="BK664" s="2">
        <v>1</v>
      </c>
      <c r="BL664" s="2">
        <v>32.380000000000003</v>
      </c>
      <c r="BM664" s="2">
        <v>4.53</v>
      </c>
      <c r="BN664" s="2">
        <v>36.909999999999997</v>
      </c>
      <c r="BO664" s="2">
        <v>36.909999999999997</v>
      </c>
      <c r="BP664" s="2"/>
      <c r="BQ664" s="2" t="s">
        <v>130</v>
      </c>
      <c r="BR664" s="2" t="s">
        <v>82</v>
      </c>
      <c r="BS664" s="3">
        <v>42984</v>
      </c>
      <c r="BT664" s="4">
        <v>0.41666666666666669</v>
      </c>
      <c r="BU664" s="2" t="s">
        <v>900</v>
      </c>
      <c r="BV664" s="2" t="s">
        <v>95</v>
      </c>
      <c r="BW664" s="2"/>
      <c r="BX664" s="2"/>
      <c r="BY664" s="2">
        <v>1200</v>
      </c>
      <c r="BZ664" s="2"/>
      <c r="CA664" s="2"/>
      <c r="CB664" s="2"/>
      <c r="CC664" s="2" t="s">
        <v>160</v>
      </c>
      <c r="CD664" s="2">
        <v>2013</v>
      </c>
      <c r="CE664" s="2" t="s">
        <v>89</v>
      </c>
      <c r="CF664" s="5">
        <v>42985</v>
      </c>
      <c r="CG664" s="2"/>
      <c r="CH664" s="2"/>
      <c r="CI664" s="2">
        <v>1</v>
      </c>
      <c r="CJ664" s="2">
        <v>1</v>
      </c>
      <c r="CK664" s="2">
        <v>22</v>
      </c>
      <c r="CL664" s="2" t="s">
        <v>85</v>
      </c>
      <c r="CM664" s="2"/>
    </row>
    <row r="665" spans="1:91">
      <c r="A665" s="2" t="s">
        <v>71</v>
      </c>
      <c r="B665" s="2" t="s">
        <v>72</v>
      </c>
      <c r="C665" s="2" t="s">
        <v>73</v>
      </c>
      <c r="D665" s="2"/>
      <c r="E665" s="2" t="str">
        <f>"FES1162573454"</f>
        <v>FES1162573454</v>
      </c>
      <c r="F665" s="3">
        <v>42983</v>
      </c>
      <c r="G665" s="2">
        <v>201803</v>
      </c>
      <c r="H665" s="2" t="s">
        <v>78</v>
      </c>
      <c r="I665" s="2" t="s">
        <v>79</v>
      </c>
      <c r="J665" s="2" t="s">
        <v>80</v>
      </c>
      <c r="K665" s="2" t="s">
        <v>77</v>
      </c>
      <c r="L665" s="2" t="s">
        <v>171</v>
      </c>
      <c r="M665" s="2" t="s">
        <v>172</v>
      </c>
      <c r="N665" s="2" t="s">
        <v>1149</v>
      </c>
      <c r="O665" s="2" t="s">
        <v>81</v>
      </c>
      <c r="P665" s="2" t="str">
        <f>"2170588654                    "</f>
        <v xml:space="preserve">2170588654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3.13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3</v>
      </c>
      <c r="BJ665" s="2">
        <v>1.5</v>
      </c>
      <c r="BK665" s="2">
        <v>3</v>
      </c>
      <c r="BL665" s="2">
        <v>32.380000000000003</v>
      </c>
      <c r="BM665" s="2">
        <v>4.53</v>
      </c>
      <c r="BN665" s="2">
        <v>36.909999999999997</v>
      </c>
      <c r="BO665" s="2">
        <v>36.909999999999997</v>
      </c>
      <c r="BP665" s="2"/>
      <c r="BQ665" s="2"/>
      <c r="BR665" s="2" t="s">
        <v>82</v>
      </c>
      <c r="BS665" s="3">
        <v>42984</v>
      </c>
      <c r="BT665" s="4">
        <v>0.35833333333333334</v>
      </c>
      <c r="BU665" s="2" t="s">
        <v>1150</v>
      </c>
      <c r="BV665" s="2" t="s">
        <v>95</v>
      </c>
      <c r="BW665" s="2"/>
      <c r="BX665" s="2"/>
      <c r="BY665" s="2">
        <v>7736.96</v>
      </c>
      <c r="BZ665" s="2"/>
      <c r="CA665" s="2"/>
      <c r="CB665" s="2"/>
      <c r="CC665" s="2" t="s">
        <v>172</v>
      </c>
      <c r="CD665" s="2">
        <v>1459</v>
      </c>
      <c r="CE665" s="2" t="s">
        <v>126</v>
      </c>
      <c r="CF665" s="5">
        <v>42985</v>
      </c>
      <c r="CG665" s="2"/>
      <c r="CH665" s="2"/>
      <c r="CI665" s="2">
        <v>1</v>
      </c>
      <c r="CJ665" s="2">
        <v>1</v>
      </c>
      <c r="CK665" s="2">
        <v>22</v>
      </c>
      <c r="CL665" s="2" t="s">
        <v>85</v>
      </c>
      <c r="CM665" s="2"/>
    </row>
    <row r="666" spans="1:91">
      <c r="A666" s="2" t="s">
        <v>71</v>
      </c>
      <c r="B666" s="2" t="s">
        <v>72</v>
      </c>
      <c r="C666" s="2" t="s">
        <v>73</v>
      </c>
      <c r="D666" s="2"/>
      <c r="E666" s="2" t="str">
        <f>"FES1162573619"</f>
        <v>FES1162573619</v>
      </c>
      <c r="F666" s="3">
        <v>42983</v>
      </c>
      <c r="G666" s="2">
        <v>201803</v>
      </c>
      <c r="H666" s="2" t="s">
        <v>78</v>
      </c>
      <c r="I666" s="2" t="s">
        <v>79</v>
      </c>
      <c r="J666" s="2" t="s">
        <v>80</v>
      </c>
      <c r="K666" s="2" t="s">
        <v>77</v>
      </c>
      <c r="L666" s="2" t="s">
        <v>159</v>
      </c>
      <c r="M666" s="2" t="s">
        <v>160</v>
      </c>
      <c r="N666" s="2" t="s">
        <v>860</v>
      </c>
      <c r="O666" s="2" t="s">
        <v>81</v>
      </c>
      <c r="P666" s="2" t="str">
        <f>"2170588961                    "</f>
        <v xml:space="preserve">2170588961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3.13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</v>
      </c>
      <c r="BI666" s="2">
        <v>2.2999999999999998</v>
      </c>
      <c r="BJ666" s="2">
        <v>3.8</v>
      </c>
      <c r="BK666" s="2">
        <v>4</v>
      </c>
      <c r="BL666" s="2">
        <v>32.380000000000003</v>
      </c>
      <c r="BM666" s="2">
        <v>4.53</v>
      </c>
      <c r="BN666" s="2">
        <v>36.909999999999997</v>
      </c>
      <c r="BO666" s="2">
        <v>36.909999999999997</v>
      </c>
      <c r="BP666" s="2"/>
      <c r="BQ666" s="2" t="s">
        <v>111</v>
      </c>
      <c r="BR666" s="2" t="s">
        <v>82</v>
      </c>
      <c r="BS666" s="3">
        <v>42984</v>
      </c>
      <c r="BT666" s="4">
        <v>0.41666666666666669</v>
      </c>
      <c r="BU666" s="2" t="s">
        <v>211</v>
      </c>
      <c r="BV666" s="2" t="s">
        <v>95</v>
      </c>
      <c r="BW666" s="2"/>
      <c r="BX666" s="2"/>
      <c r="BY666" s="2">
        <v>18982.13</v>
      </c>
      <c r="BZ666" s="2"/>
      <c r="CA666" s="2"/>
      <c r="CB666" s="2"/>
      <c r="CC666" s="2" t="s">
        <v>160</v>
      </c>
      <c r="CD666" s="2">
        <v>2091</v>
      </c>
      <c r="CE666" s="2" t="s">
        <v>185</v>
      </c>
      <c r="CF666" s="5">
        <v>42985</v>
      </c>
      <c r="CG666" s="2"/>
      <c r="CH666" s="2"/>
      <c r="CI666" s="2">
        <v>1</v>
      </c>
      <c r="CJ666" s="2">
        <v>1</v>
      </c>
      <c r="CK666" s="2">
        <v>22</v>
      </c>
      <c r="CL666" s="2" t="s">
        <v>85</v>
      </c>
      <c r="CM666" s="2"/>
    </row>
    <row r="667" spans="1:91">
      <c r="A667" s="2" t="s">
        <v>71</v>
      </c>
      <c r="B667" s="2" t="s">
        <v>72</v>
      </c>
      <c r="C667" s="2" t="s">
        <v>73</v>
      </c>
      <c r="D667" s="2"/>
      <c r="E667" s="2" t="str">
        <f>"FES1162573643"</f>
        <v>FES1162573643</v>
      </c>
      <c r="F667" s="3">
        <v>42983</v>
      </c>
      <c r="G667" s="2">
        <v>201803</v>
      </c>
      <c r="H667" s="2" t="s">
        <v>78</v>
      </c>
      <c r="I667" s="2" t="s">
        <v>79</v>
      </c>
      <c r="J667" s="2" t="s">
        <v>80</v>
      </c>
      <c r="K667" s="2" t="s">
        <v>77</v>
      </c>
      <c r="L667" s="2" t="s">
        <v>159</v>
      </c>
      <c r="M667" s="2" t="s">
        <v>160</v>
      </c>
      <c r="N667" s="2" t="s">
        <v>245</v>
      </c>
      <c r="O667" s="2" t="s">
        <v>81</v>
      </c>
      <c r="P667" s="2" t="str">
        <f>"2170588988                    "</f>
        <v xml:space="preserve">2170588988 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3.13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1</v>
      </c>
      <c r="BJ667" s="2">
        <v>0.2</v>
      </c>
      <c r="BK667" s="2">
        <v>1</v>
      </c>
      <c r="BL667" s="2">
        <v>32.380000000000003</v>
      </c>
      <c r="BM667" s="2">
        <v>4.53</v>
      </c>
      <c r="BN667" s="2">
        <v>36.909999999999997</v>
      </c>
      <c r="BO667" s="2">
        <v>36.909999999999997</v>
      </c>
      <c r="BP667" s="2"/>
      <c r="BQ667" s="2" t="s">
        <v>130</v>
      </c>
      <c r="BR667" s="2" t="s">
        <v>82</v>
      </c>
      <c r="BS667" s="3">
        <v>42984</v>
      </c>
      <c r="BT667" s="4">
        <v>0.41666666666666669</v>
      </c>
      <c r="BU667" s="2" t="s">
        <v>211</v>
      </c>
      <c r="BV667" s="2" t="s">
        <v>95</v>
      </c>
      <c r="BW667" s="2"/>
      <c r="BX667" s="2"/>
      <c r="BY667" s="2">
        <v>1200</v>
      </c>
      <c r="BZ667" s="2"/>
      <c r="CA667" s="2"/>
      <c r="CB667" s="2"/>
      <c r="CC667" s="2" t="s">
        <v>160</v>
      </c>
      <c r="CD667" s="2">
        <v>2013</v>
      </c>
      <c r="CE667" s="2" t="s">
        <v>89</v>
      </c>
      <c r="CF667" s="5">
        <v>42985</v>
      </c>
      <c r="CG667" s="2"/>
      <c r="CH667" s="2"/>
      <c r="CI667" s="2">
        <v>1</v>
      </c>
      <c r="CJ667" s="2">
        <v>1</v>
      </c>
      <c r="CK667" s="2">
        <v>22</v>
      </c>
      <c r="CL667" s="2" t="s">
        <v>85</v>
      </c>
      <c r="CM667" s="2"/>
    </row>
    <row r="668" spans="1:91">
      <c r="A668" s="2" t="s">
        <v>71</v>
      </c>
      <c r="B668" s="2" t="s">
        <v>72</v>
      </c>
      <c r="C668" s="2" t="s">
        <v>73</v>
      </c>
      <c r="D668" s="2"/>
      <c r="E668" s="2" t="str">
        <f>"FES1162573640"</f>
        <v>FES1162573640</v>
      </c>
      <c r="F668" s="3">
        <v>42983</v>
      </c>
      <c r="G668" s="2">
        <v>201803</v>
      </c>
      <c r="H668" s="2" t="s">
        <v>78</v>
      </c>
      <c r="I668" s="2" t="s">
        <v>79</v>
      </c>
      <c r="J668" s="2" t="s">
        <v>80</v>
      </c>
      <c r="K668" s="2" t="s">
        <v>77</v>
      </c>
      <c r="L668" s="2" t="s">
        <v>171</v>
      </c>
      <c r="M668" s="2" t="s">
        <v>172</v>
      </c>
      <c r="N668" s="2" t="s">
        <v>209</v>
      </c>
      <c r="O668" s="2" t="s">
        <v>81</v>
      </c>
      <c r="P668" s="2" t="str">
        <f>"2170588978                    "</f>
        <v xml:space="preserve">2170588978 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3.13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1</v>
      </c>
      <c r="BJ668" s="2">
        <v>0.2</v>
      </c>
      <c r="BK668" s="2">
        <v>1</v>
      </c>
      <c r="BL668" s="2">
        <v>32.380000000000003</v>
      </c>
      <c r="BM668" s="2">
        <v>4.53</v>
      </c>
      <c r="BN668" s="2">
        <v>36.909999999999997</v>
      </c>
      <c r="BO668" s="2">
        <v>36.909999999999997</v>
      </c>
      <c r="BP668" s="2"/>
      <c r="BQ668" s="2" t="s">
        <v>111</v>
      </c>
      <c r="BR668" s="2" t="s">
        <v>82</v>
      </c>
      <c r="BS668" s="3">
        <v>42984</v>
      </c>
      <c r="BT668" s="4">
        <v>0.43402777777777773</v>
      </c>
      <c r="BU668" s="2" t="s">
        <v>1151</v>
      </c>
      <c r="BV668" s="2" t="s">
        <v>95</v>
      </c>
      <c r="BW668" s="2"/>
      <c r="BX668" s="2"/>
      <c r="BY668" s="2">
        <v>1200</v>
      </c>
      <c r="BZ668" s="2"/>
      <c r="CA668" s="2" t="s">
        <v>718</v>
      </c>
      <c r="CB668" s="2"/>
      <c r="CC668" s="2" t="s">
        <v>172</v>
      </c>
      <c r="CD668" s="2">
        <v>1459</v>
      </c>
      <c r="CE668" s="2" t="s">
        <v>89</v>
      </c>
      <c r="CF668" s="5">
        <v>42985</v>
      </c>
      <c r="CG668" s="2"/>
      <c r="CH668" s="2"/>
      <c r="CI668" s="2">
        <v>1</v>
      </c>
      <c r="CJ668" s="2">
        <v>1</v>
      </c>
      <c r="CK668" s="2">
        <v>22</v>
      </c>
      <c r="CL668" s="2" t="s">
        <v>85</v>
      </c>
      <c r="CM668" s="2"/>
    </row>
    <row r="669" spans="1:91">
      <c r="A669" s="2" t="s">
        <v>71</v>
      </c>
      <c r="B669" s="2" t="s">
        <v>72</v>
      </c>
      <c r="C669" s="2" t="s">
        <v>73</v>
      </c>
      <c r="D669" s="2"/>
      <c r="E669" s="2" t="str">
        <f>"FES1162573543"</f>
        <v>FES1162573543</v>
      </c>
      <c r="F669" s="3">
        <v>42983</v>
      </c>
      <c r="G669" s="2">
        <v>201803</v>
      </c>
      <c r="H669" s="2" t="s">
        <v>78</v>
      </c>
      <c r="I669" s="2" t="s">
        <v>79</v>
      </c>
      <c r="J669" s="2" t="s">
        <v>80</v>
      </c>
      <c r="K669" s="2" t="s">
        <v>77</v>
      </c>
      <c r="L669" s="2" t="s">
        <v>171</v>
      </c>
      <c r="M669" s="2" t="s">
        <v>172</v>
      </c>
      <c r="N669" s="2" t="s">
        <v>1152</v>
      </c>
      <c r="O669" s="2" t="s">
        <v>81</v>
      </c>
      <c r="P669" s="2" t="str">
        <f>"2170588859                    "</f>
        <v xml:space="preserve">2170588859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3.13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3</v>
      </c>
      <c r="BJ669" s="2">
        <v>1.3</v>
      </c>
      <c r="BK669" s="2">
        <v>3</v>
      </c>
      <c r="BL669" s="2">
        <v>32.380000000000003</v>
      </c>
      <c r="BM669" s="2">
        <v>4.53</v>
      </c>
      <c r="BN669" s="2">
        <v>36.909999999999997</v>
      </c>
      <c r="BO669" s="2">
        <v>36.909999999999997</v>
      </c>
      <c r="BP669" s="2"/>
      <c r="BQ669" s="2" t="s">
        <v>111</v>
      </c>
      <c r="BR669" s="2" t="s">
        <v>82</v>
      </c>
      <c r="BS669" s="3">
        <v>42984</v>
      </c>
      <c r="BT669" s="4">
        <v>0.38194444444444442</v>
      </c>
      <c r="BU669" s="2" t="s">
        <v>211</v>
      </c>
      <c r="BV669" s="2" t="s">
        <v>95</v>
      </c>
      <c r="BW669" s="2"/>
      <c r="BX669" s="2"/>
      <c r="BY669" s="2">
        <v>6717.31</v>
      </c>
      <c r="BZ669" s="2"/>
      <c r="CA669" s="2"/>
      <c r="CB669" s="2"/>
      <c r="CC669" s="2" t="s">
        <v>172</v>
      </c>
      <c r="CD669" s="2">
        <v>1459</v>
      </c>
      <c r="CE669" s="2" t="s">
        <v>185</v>
      </c>
      <c r="CF669" s="5">
        <v>42985</v>
      </c>
      <c r="CG669" s="2"/>
      <c r="CH669" s="2"/>
      <c r="CI669" s="2">
        <v>1</v>
      </c>
      <c r="CJ669" s="2">
        <v>1</v>
      </c>
      <c r="CK669" s="2">
        <v>22</v>
      </c>
      <c r="CL669" s="2" t="s">
        <v>85</v>
      </c>
      <c r="CM669" s="2"/>
    </row>
    <row r="670" spans="1:91">
      <c r="A670" s="2" t="s">
        <v>71</v>
      </c>
      <c r="B670" s="2" t="s">
        <v>72</v>
      </c>
      <c r="C670" s="2" t="s">
        <v>73</v>
      </c>
      <c r="D670" s="2"/>
      <c r="E670" s="2" t="str">
        <f>"FES1162573304"</f>
        <v>FES1162573304</v>
      </c>
      <c r="F670" s="3">
        <v>42983</v>
      </c>
      <c r="G670" s="2">
        <v>201803</v>
      </c>
      <c r="H670" s="2" t="s">
        <v>78</v>
      </c>
      <c r="I670" s="2" t="s">
        <v>79</v>
      </c>
      <c r="J670" s="2" t="s">
        <v>80</v>
      </c>
      <c r="K670" s="2" t="s">
        <v>77</v>
      </c>
      <c r="L670" s="2" t="s">
        <v>312</v>
      </c>
      <c r="M670" s="2" t="s">
        <v>313</v>
      </c>
      <c r="N670" s="2" t="s">
        <v>1153</v>
      </c>
      <c r="O670" s="2" t="s">
        <v>81</v>
      </c>
      <c r="P670" s="2" t="str">
        <f>"2170588649                    "</f>
        <v xml:space="preserve">2170588649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7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3.5</v>
      </c>
      <c r="BJ670" s="2">
        <v>1.5</v>
      </c>
      <c r="BK670" s="2">
        <v>3.5</v>
      </c>
      <c r="BL670" s="2">
        <v>72.52</v>
      </c>
      <c r="BM670" s="2">
        <v>10.15</v>
      </c>
      <c r="BN670" s="2">
        <v>82.67</v>
      </c>
      <c r="BO670" s="2">
        <v>82.67</v>
      </c>
      <c r="BP670" s="2"/>
      <c r="BQ670" s="2" t="s">
        <v>143</v>
      </c>
      <c r="BR670" s="2" t="s">
        <v>82</v>
      </c>
      <c r="BS670" s="3">
        <v>42984</v>
      </c>
      <c r="BT670" s="4">
        <v>0.4375</v>
      </c>
      <c r="BU670" s="2" t="s">
        <v>1154</v>
      </c>
      <c r="BV670" s="2" t="s">
        <v>95</v>
      </c>
      <c r="BW670" s="2"/>
      <c r="BX670" s="2"/>
      <c r="BY670" s="2">
        <v>7260.73</v>
      </c>
      <c r="BZ670" s="2"/>
      <c r="CA670" s="2"/>
      <c r="CB670" s="2"/>
      <c r="CC670" s="2" t="s">
        <v>313</v>
      </c>
      <c r="CD670" s="2">
        <v>4113</v>
      </c>
      <c r="CE670" s="2" t="s">
        <v>126</v>
      </c>
      <c r="CF670" s="5">
        <v>42985</v>
      </c>
      <c r="CG670" s="2"/>
      <c r="CH670" s="2"/>
      <c r="CI670" s="2">
        <v>1</v>
      </c>
      <c r="CJ670" s="2">
        <v>1</v>
      </c>
      <c r="CK670" s="2">
        <v>21</v>
      </c>
      <c r="CL670" s="2" t="s">
        <v>85</v>
      </c>
      <c r="CM670" s="2"/>
    </row>
    <row r="671" spans="1:91">
      <c r="A671" s="2" t="s">
        <v>71</v>
      </c>
      <c r="B671" s="2" t="s">
        <v>72</v>
      </c>
      <c r="C671" s="2" t="s">
        <v>73</v>
      </c>
      <c r="D671" s="2"/>
      <c r="E671" s="2" t="str">
        <f>"FES1162571609"</f>
        <v>FES1162571609</v>
      </c>
      <c r="F671" s="3">
        <v>42983</v>
      </c>
      <c r="G671" s="2">
        <v>201803</v>
      </c>
      <c r="H671" s="2" t="s">
        <v>78</v>
      </c>
      <c r="I671" s="2" t="s">
        <v>79</v>
      </c>
      <c r="J671" s="2" t="s">
        <v>80</v>
      </c>
      <c r="K671" s="2" t="s">
        <v>77</v>
      </c>
      <c r="L671" s="2" t="s">
        <v>159</v>
      </c>
      <c r="M671" s="2" t="s">
        <v>160</v>
      </c>
      <c r="N671" s="2" t="s">
        <v>1078</v>
      </c>
      <c r="O671" s="2" t="s">
        <v>81</v>
      </c>
      <c r="P671" s="2" t="str">
        <f>"2170587256                    "</f>
        <v xml:space="preserve">2170587256           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3.13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0.6</v>
      </c>
      <c r="BJ671" s="2">
        <v>2</v>
      </c>
      <c r="BK671" s="2">
        <v>2</v>
      </c>
      <c r="BL671" s="2">
        <v>32.380000000000003</v>
      </c>
      <c r="BM671" s="2">
        <v>4.53</v>
      </c>
      <c r="BN671" s="2">
        <v>36.909999999999997</v>
      </c>
      <c r="BO671" s="2">
        <v>36.909999999999997</v>
      </c>
      <c r="BP671" s="2"/>
      <c r="BQ671" s="2" t="s">
        <v>111</v>
      </c>
      <c r="BR671" s="2" t="s">
        <v>82</v>
      </c>
      <c r="BS671" s="3">
        <v>42984</v>
      </c>
      <c r="BT671" s="4">
        <v>0.41666666666666669</v>
      </c>
      <c r="BU671" s="2" t="s">
        <v>211</v>
      </c>
      <c r="BV671" s="2" t="s">
        <v>95</v>
      </c>
      <c r="BW671" s="2"/>
      <c r="BX671" s="2"/>
      <c r="BY671" s="2">
        <v>10205.65</v>
      </c>
      <c r="BZ671" s="2"/>
      <c r="CA671" s="2"/>
      <c r="CB671" s="2"/>
      <c r="CC671" s="2" t="s">
        <v>160</v>
      </c>
      <c r="CD671" s="2">
        <v>2013</v>
      </c>
      <c r="CE671" s="2" t="s">
        <v>89</v>
      </c>
      <c r="CF671" s="5">
        <v>42985</v>
      </c>
      <c r="CG671" s="2"/>
      <c r="CH671" s="2"/>
      <c r="CI671" s="2">
        <v>1</v>
      </c>
      <c r="CJ671" s="2">
        <v>1</v>
      </c>
      <c r="CK671" s="2">
        <v>22</v>
      </c>
      <c r="CL671" s="2" t="s">
        <v>85</v>
      </c>
      <c r="CM671" s="2"/>
    </row>
    <row r="672" spans="1:91">
      <c r="A672" s="2" t="s">
        <v>71</v>
      </c>
      <c r="B672" s="2" t="s">
        <v>72</v>
      </c>
      <c r="C672" s="2" t="s">
        <v>73</v>
      </c>
      <c r="D672" s="2"/>
      <c r="E672" s="2" t="str">
        <f>"FES1162573659"</f>
        <v>FES1162573659</v>
      </c>
      <c r="F672" s="3">
        <v>42983</v>
      </c>
      <c r="G672" s="2">
        <v>201803</v>
      </c>
      <c r="H672" s="2" t="s">
        <v>78</v>
      </c>
      <c r="I672" s="2" t="s">
        <v>79</v>
      </c>
      <c r="J672" s="2" t="s">
        <v>80</v>
      </c>
      <c r="K672" s="2" t="s">
        <v>77</v>
      </c>
      <c r="L672" s="2" t="s">
        <v>159</v>
      </c>
      <c r="M672" s="2" t="s">
        <v>160</v>
      </c>
      <c r="N672" s="2" t="s">
        <v>161</v>
      </c>
      <c r="O672" s="2" t="s">
        <v>81</v>
      </c>
      <c r="P672" s="2" t="str">
        <f>"2170589025                    "</f>
        <v xml:space="preserve">2170589025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3.13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1</v>
      </c>
      <c r="BI672" s="2">
        <v>1</v>
      </c>
      <c r="BJ672" s="2">
        <v>0.2</v>
      </c>
      <c r="BK672" s="2">
        <v>1</v>
      </c>
      <c r="BL672" s="2">
        <v>32.380000000000003</v>
      </c>
      <c r="BM672" s="2">
        <v>4.53</v>
      </c>
      <c r="BN672" s="2">
        <v>36.909999999999997</v>
      </c>
      <c r="BO672" s="2">
        <v>36.909999999999997</v>
      </c>
      <c r="BP672" s="2"/>
      <c r="BQ672" s="2" t="s">
        <v>99</v>
      </c>
      <c r="BR672" s="2" t="s">
        <v>82</v>
      </c>
      <c r="BS672" s="3">
        <v>42984</v>
      </c>
      <c r="BT672" s="4">
        <v>0.68055555555555547</v>
      </c>
      <c r="BU672" s="2" t="s">
        <v>1004</v>
      </c>
      <c r="BV672" s="2" t="s">
        <v>85</v>
      </c>
      <c r="BW672" s="2" t="s">
        <v>113</v>
      </c>
      <c r="BX672" s="2" t="s">
        <v>295</v>
      </c>
      <c r="BY672" s="2">
        <v>1200</v>
      </c>
      <c r="BZ672" s="2"/>
      <c r="CA672" s="2" t="s">
        <v>1005</v>
      </c>
      <c r="CB672" s="2"/>
      <c r="CC672" s="2" t="s">
        <v>160</v>
      </c>
      <c r="CD672" s="2">
        <v>2094</v>
      </c>
      <c r="CE672" s="2" t="s">
        <v>89</v>
      </c>
      <c r="CF672" s="5">
        <v>42985</v>
      </c>
      <c r="CG672" s="2"/>
      <c r="CH672" s="2"/>
      <c r="CI672" s="2">
        <v>1</v>
      </c>
      <c r="CJ672" s="2">
        <v>1</v>
      </c>
      <c r="CK672" s="2">
        <v>22</v>
      </c>
      <c r="CL672" s="2" t="s">
        <v>85</v>
      </c>
      <c r="CM672" s="2"/>
    </row>
    <row r="673" spans="1:91">
      <c r="A673" s="2" t="s">
        <v>71</v>
      </c>
      <c r="B673" s="2" t="s">
        <v>72</v>
      </c>
      <c r="C673" s="2" t="s">
        <v>73</v>
      </c>
      <c r="D673" s="2"/>
      <c r="E673" s="2" t="str">
        <f>"FES1162573177"</f>
        <v>FES1162573177</v>
      </c>
      <c r="F673" s="3">
        <v>42983</v>
      </c>
      <c r="G673" s="2">
        <v>201803</v>
      </c>
      <c r="H673" s="2" t="s">
        <v>78</v>
      </c>
      <c r="I673" s="2" t="s">
        <v>79</v>
      </c>
      <c r="J673" s="2" t="s">
        <v>80</v>
      </c>
      <c r="K673" s="2" t="s">
        <v>77</v>
      </c>
      <c r="L673" s="2" t="s">
        <v>78</v>
      </c>
      <c r="M673" s="2" t="s">
        <v>79</v>
      </c>
      <c r="N673" s="2" t="s">
        <v>329</v>
      </c>
      <c r="O673" s="2" t="s">
        <v>81</v>
      </c>
      <c r="P673" s="2" t="str">
        <f>"2170585218                    "</f>
        <v xml:space="preserve">2170585218            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3.13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1</v>
      </c>
      <c r="BI673" s="2">
        <v>1</v>
      </c>
      <c r="BJ673" s="2">
        <v>0.2</v>
      </c>
      <c r="BK673" s="2">
        <v>1</v>
      </c>
      <c r="BL673" s="2">
        <v>32.380000000000003</v>
      </c>
      <c r="BM673" s="2">
        <v>4.53</v>
      </c>
      <c r="BN673" s="2">
        <v>36.909999999999997</v>
      </c>
      <c r="BO673" s="2">
        <v>36.909999999999997</v>
      </c>
      <c r="BP673" s="2"/>
      <c r="BQ673" s="2" t="s">
        <v>111</v>
      </c>
      <c r="BR673" s="2" t="s">
        <v>82</v>
      </c>
      <c r="BS673" s="3">
        <v>42984</v>
      </c>
      <c r="BT673" s="4">
        <v>0.33333333333333331</v>
      </c>
      <c r="BU673" s="2" t="s">
        <v>1155</v>
      </c>
      <c r="BV673" s="2" t="s">
        <v>95</v>
      </c>
      <c r="BW673" s="2"/>
      <c r="BX673" s="2"/>
      <c r="BY673" s="2">
        <v>1200</v>
      </c>
      <c r="BZ673" s="2"/>
      <c r="CA673" s="2" t="s">
        <v>331</v>
      </c>
      <c r="CB673" s="2"/>
      <c r="CC673" s="2" t="s">
        <v>79</v>
      </c>
      <c r="CD673" s="2">
        <v>1645</v>
      </c>
      <c r="CE673" s="2" t="s">
        <v>89</v>
      </c>
      <c r="CF673" s="5">
        <v>42985</v>
      </c>
      <c r="CG673" s="2"/>
      <c r="CH673" s="2"/>
      <c r="CI673" s="2">
        <v>1</v>
      </c>
      <c r="CJ673" s="2">
        <v>1</v>
      </c>
      <c r="CK673" s="2">
        <v>22</v>
      </c>
      <c r="CL673" s="2" t="s">
        <v>85</v>
      </c>
      <c r="CM673" s="2"/>
    </row>
    <row r="674" spans="1:91">
      <c r="A674" s="2" t="s">
        <v>71</v>
      </c>
      <c r="B674" s="2" t="s">
        <v>72</v>
      </c>
      <c r="C674" s="2" t="s">
        <v>73</v>
      </c>
      <c r="D674" s="2"/>
      <c r="E674" s="2" t="str">
        <f>"FES1162573632"</f>
        <v>FES1162573632</v>
      </c>
      <c r="F674" s="3">
        <v>42983</v>
      </c>
      <c r="G674" s="2">
        <v>201803</v>
      </c>
      <c r="H674" s="2" t="s">
        <v>78</v>
      </c>
      <c r="I674" s="2" t="s">
        <v>79</v>
      </c>
      <c r="J674" s="2" t="s">
        <v>80</v>
      </c>
      <c r="K674" s="2" t="s">
        <v>77</v>
      </c>
      <c r="L674" s="2" t="s">
        <v>90</v>
      </c>
      <c r="M674" s="2" t="s">
        <v>91</v>
      </c>
      <c r="N674" s="2" t="s">
        <v>539</v>
      </c>
      <c r="O674" s="2" t="s">
        <v>81</v>
      </c>
      <c r="P674" s="2" t="str">
        <f>"2170588586                    "</f>
        <v xml:space="preserve">2170588586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10.01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</v>
      </c>
      <c r="BI674" s="2">
        <v>5</v>
      </c>
      <c r="BJ674" s="2">
        <v>0.9</v>
      </c>
      <c r="BK674" s="2">
        <v>5</v>
      </c>
      <c r="BL674" s="2">
        <v>103.61</v>
      </c>
      <c r="BM674" s="2">
        <v>14.51</v>
      </c>
      <c r="BN674" s="2">
        <v>118.12</v>
      </c>
      <c r="BO674" s="2">
        <v>118.12</v>
      </c>
      <c r="BP674" s="2"/>
      <c r="BQ674" s="2" t="s">
        <v>99</v>
      </c>
      <c r="BR674" s="2" t="s">
        <v>82</v>
      </c>
      <c r="BS674" s="3">
        <v>42984</v>
      </c>
      <c r="BT674" s="4">
        <v>0.43611111111111112</v>
      </c>
      <c r="BU674" s="2" t="s">
        <v>1156</v>
      </c>
      <c r="BV674" s="2" t="s">
        <v>95</v>
      </c>
      <c r="BW674" s="2"/>
      <c r="BX674" s="2"/>
      <c r="BY674" s="2">
        <v>4290</v>
      </c>
      <c r="BZ674" s="2"/>
      <c r="CA674" s="2"/>
      <c r="CB674" s="2"/>
      <c r="CC674" s="2" t="s">
        <v>91</v>
      </c>
      <c r="CD674" s="2">
        <v>4051</v>
      </c>
      <c r="CE674" s="2" t="s">
        <v>185</v>
      </c>
      <c r="CF674" s="5">
        <v>42985</v>
      </c>
      <c r="CG674" s="2"/>
      <c r="CH674" s="2"/>
      <c r="CI674" s="2">
        <v>1</v>
      </c>
      <c r="CJ674" s="2">
        <v>1</v>
      </c>
      <c r="CK674" s="2">
        <v>21</v>
      </c>
      <c r="CL674" s="2" t="s">
        <v>85</v>
      </c>
      <c r="CM674" s="2"/>
    </row>
    <row r="675" spans="1:91">
      <c r="A675" s="2" t="s">
        <v>71</v>
      </c>
      <c r="B675" s="2" t="s">
        <v>72</v>
      </c>
      <c r="C675" s="2" t="s">
        <v>73</v>
      </c>
      <c r="D675" s="2"/>
      <c r="E675" s="2" t="str">
        <f>"FES1162573652"</f>
        <v>FES1162573652</v>
      </c>
      <c r="F675" s="3">
        <v>42983</v>
      </c>
      <c r="G675" s="2">
        <v>201803</v>
      </c>
      <c r="H675" s="2" t="s">
        <v>78</v>
      </c>
      <c r="I675" s="2" t="s">
        <v>79</v>
      </c>
      <c r="J675" s="2" t="s">
        <v>80</v>
      </c>
      <c r="K675" s="2" t="s">
        <v>77</v>
      </c>
      <c r="L675" s="2" t="s">
        <v>96</v>
      </c>
      <c r="M675" s="2" t="s">
        <v>97</v>
      </c>
      <c r="N675" s="2" t="s">
        <v>529</v>
      </c>
      <c r="O675" s="2" t="s">
        <v>81</v>
      </c>
      <c r="P675" s="2" t="str">
        <f>"2170589003                    "</f>
        <v xml:space="preserve">2170589003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4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1</v>
      </c>
      <c r="BJ675" s="2">
        <v>0.2</v>
      </c>
      <c r="BK675" s="2">
        <v>1</v>
      </c>
      <c r="BL675" s="2">
        <v>41.44</v>
      </c>
      <c r="BM675" s="2">
        <v>5.8</v>
      </c>
      <c r="BN675" s="2">
        <v>47.24</v>
      </c>
      <c r="BO675" s="2">
        <v>47.24</v>
      </c>
      <c r="BP675" s="2"/>
      <c r="BQ675" s="2" t="s">
        <v>130</v>
      </c>
      <c r="BR675" s="2" t="s">
        <v>82</v>
      </c>
      <c r="BS675" s="3">
        <v>42984</v>
      </c>
      <c r="BT675" s="4">
        <v>0.33333333333333331</v>
      </c>
      <c r="BU675" s="2" t="s">
        <v>530</v>
      </c>
      <c r="BV675" s="2" t="s">
        <v>95</v>
      </c>
      <c r="BW675" s="2"/>
      <c r="BX675" s="2"/>
      <c r="BY675" s="2">
        <v>1200</v>
      </c>
      <c r="BZ675" s="2"/>
      <c r="CA675" s="2"/>
      <c r="CB675" s="2"/>
      <c r="CC675" s="2" t="s">
        <v>97</v>
      </c>
      <c r="CD675" s="2">
        <v>3610</v>
      </c>
      <c r="CE675" s="2" t="s">
        <v>89</v>
      </c>
      <c r="CF675" s="5">
        <v>42985</v>
      </c>
      <c r="CG675" s="2"/>
      <c r="CH675" s="2"/>
      <c r="CI675" s="2">
        <v>1</v>
      </c>
      <c r="CJ675" s="2">
        <v>1</v>
      </c>
      <c r="CK675" s="2">
        <v>21</v>
      </c>
      <c r="CL675" s="2" t="s">
        <v>85</v>
      </c>
      <c r="CM675" s="2"/>
    </row>
    <row r="676" spans="1:91">
      <c r="A676" s="2" t="s">
        <v>71</v>
      </c>
      <c r="B676" s="2" t="s">
        <v>72</v>
      </c>
      <c r="C676" s="2" t="s">
        <v>73</v>
      </c>
      <c r="D676" s="2"/>
      <c r="E676" s="2" t="str">
        <f>"FES1162573633"</f>
        <v>FES1162573633</v>
      </c>
      <c r="F676" s="3">
        <v>42983</v>
      </c>
      <c r="G676" s="2">
        <v>201803</v>
      </c>
      <c r="H676" s="2" t="s">
        <v>78</v>
      </c>
      <c r="I676" s="2" t="s">
        <v>79</v>
      </c>
      <c r="J676" s="2" t="s">
        <v>80</v>
      </c>
      <c r="K676" s="2" t="s">
        <v>77</v>
      </c>
      <c r="L676" s="2" t="s">
        <v>96</v>
      </c>
      <c r="M676" s="2" t="s">
        <v>97</v>
      </c>
      <c r="N676" s="2" t="s">
        <v>529</v>
      </c>
      <c r="O676" s="2" t="s">
        <v>81</v>
      </c>
      <c r="P676" s="2" t="str">
        <f>"2170588953                    "</f>
        <v xml:space="preserve">2170588953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27.02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13.1</v>
      </c>
      <c r="BJ676" s="2">
        <v>6.8</v>
      </c>
      <c r="BK676" s="2">
        <v>13.5</v>
      </c>
      <c r="BL676" s="2">
        <v>279.74</v>
      </c>
      <c r="BM676" s="2">
        <v>39.159999999999997</v>
      </c>
      <c r="BN676" s="2">
        <v>318.89999999999998</v>
      </c>
      <c r="BO676" s="2">
        <v>318.89999999999998</v>
      </c>
      <c r="BP676" s="2"/>
      <c r="BQ676" s="2" t="s">
        <v>130</v>
      </c>
      <c r="BR676" s="2" t="s">
        <v>82</v>
      </c>
      <c r="BS676" s="3">
        <v>42984</v>
      </c>
      <c r="BT676" s="4">
        <v>0.33333333333333331</v>
      </c>
      <c r="BU676" s="2" t="s">
        <v>530</v>
      </c>
      <c r="BV676" s="2" t="s">
        <v>95</v>
      </c>
      <c r="BW676" s="2"/>
      <c r="BX676" s="2"/>
      <c r="BY676" s="2">
        <v>34188</v>
      </c>
      <c r="BZ676" s="2"/>
      <c r="CA676" s="2"/>
      <c r="CB676" s="2"/>
      <c r="CC676" s="2" t="s">
        <v>97</v>
      </c>
      <c r="CD676" s="2">
        <v>3610</v>
      </c>
      <c r="CE676" s="2" t="s">
        <v>185</v>
      </c>
      <c r="CF676" s="5">
        <v>42985</v>
      </c>
      <c r="CG676" s="2"/>
      <c r="CH676" s="2"/>
      <c r="CI676" s="2">
        <v>1</v>
      </c>
      <c r="CJ676" s="2">
        <v>1</v>
      </c>
      <c r="CK676" s="2">
        <v>21</v>
      </c>
      <c r="CL676" s="2" t="s">
        <v>85</v>
      </c>
      <c r="CM676" s="2"/>
    </row>
    <row r="677" spans="1:91">
      <c r="A677" s="2" t="s">
        <v>71</v>
      </c>
      <c r="B677" s="2" t="s">
        <v>72</v>
      </c>
      <c r="C677" s="2" t="s">
        <v>73</v>
      </c>
      <c r="D677" s="2"/>
      <c r="E677" s="2" t="str">
        <f>"FES1162573622"</f>
        <v>FES1162573622</v>
      </c>
      <c r="F677" s="3">
        <v>42983</v>
      </c>
      <c r="G677" s="2">
        <v>201803</v>
      </c>
      <c r="H677" s="2" t="s">
        <v>78</v>
      </c>
      <c r="I677" s="2" t="s">
        <v>79</v>
      </c>
      <c r="J677" s="2" t="s">
        <v>80</v>
      </c>
      <c r="K677" s="2" t="s">
        <v>77</v>
      </c>
      <c r="L677" s="2" t="s">
        <v>74</v>
      </c>
      <c r="M677" s="2" t="s">
        <v>75</v>
      </c>
      <c r="N677" s="2" t="s">
        <v>267</v>
      </c>
      <c r="O677" s="2" t="s">
        <v>81</v>
      </c>
      <c r="P677" s="2" t="str">
        <f>"2170588967                    "</f>
        <v xml:space="preserve">2170588967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23.01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11.3</v>
      </c>
      <c r="BJ677" s="2">
        <v>3.7</v>
      </c>
      <c r="BK677" s="2">
        <v>11.5</v>
      </c>
      <c r="BL677" s="2">
        <v>238.29</v>
      </c>
      <c r="BM677" s="2">
        <v>33.36</v>
      </c>
      <c r="BN677" s="2">
        <v>271.64999999999998</v>
      </c>
      <c r="BO677" s="2">
        <v>271.64999999999998</v>
      </c>
      <c r="BP677" s="2"/>
      <c r="BQ677" s="2" t="s">
        <v>111</v>
      </c>
      <c r="BR677" s="2" t="s">
        <v>82</v>
      </c>
      <c r="BS677" s="3">
        <v>42984</v>
      </c>
      <c r="BT677" s="4">
        <v>0.41666666666666669</v>
      </c>
      <c r="BU677" s="2" t="s">
        <v>716</v>
      </c>
      <c r="BV677" s="2" t="s">
        <v>95</v>
      </c>
      <c r="BW677" s="2"/>
      <c r="BX677" s="2"/>
      <c r="BY677" s="2">
        <v>18715.32</v>
      </c>
      <c r="BZ677" s="2"/>
      <c r="CA677" s="2" t="s">
        <v>711</v>
      </c>
      <c r="CB677" s="2"/>
      <c r="CC677" s="2" t="s">
        <v>75</v>
      </c>
      <c r="CD677" s="2">
        <v>3200</v>
      </c>
      <c r="CE677" s="2" t="s">
        <v>126</v>
      </c>
      <c r="CF677" s="5">
        <v>42985</v>
      </c>
      <c r="CG677" s="2"/>
      <c r="CH677" s="2"/>
      <c r="CI677" s="2">
        <v>1</v>
      </c>
      <c r="CJ677" s="2">
        <v>1</v>
      </c>
      <c r="CK677" s="2">
        <v>21</v>
      </c>
      <c r="CL677" s="2" t="s">
        <v>85</v>
      </c>
      <c r="CM677" s="2"/>
    </row>
    <row r="678" spans="1:91">
      <c r="A678" s="2" t="s">
        <v>71</v>
      </c>
      <c r="B678" s="2" t="s">
        <v>72</v>
      </c>
      <c r="C678" s="2" t="s">
        <v>73</v>
      </c>
      <c r="D678" s="2"/>
      <c r="E678" s="2" t="str">
        <f>"FES1162573636"</f>
        <v>FES1162573636</v>
      </c>
      <c r="F678" s="3">
        <v>42983</v>
      </c>
      <c r="G678" s="2">
        <v>201803</v>
      </c>
      <c r="H678" s="2" t="s">
        <v>78</v>
      </c>
      <c r="I678" s="2" t="s">
        <v>79</v>
      </c>
      <c r="J678" s="2" t="s">
        <v>80</v>
      </c>
      <c r="K678" s="2" t="s">
        <v>77</v>
      </c>
      <c r="L678" s="2" t="s">
        <v>166</v>
      </c>
      <c r="M678" s="2" t="s">
        <v>167</v>
      </c>
      <c r="N678" s="2" t="s">
        <v>363</v>
      </c>
      <c r="O678" s="2" t="s">
        <v>81</v>
      </c>
      <c r="P678" s="2" t="str">
        <f>"2170588806                    "</f>
        <v xml:space="preserve">2170588806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3.13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7</v>
      </c>
      <c r="BJ678" s="2">
        <v>2.7</v>
      </c>
      <c r="BK678" s="2">
        <v>7</v>
      </c>
      <c r="BL678" s="2">
        <v>32.380000000000003</v>
      </c>
      <c r="BM678" s="2">
        <v>4.53</v>
      </c>
      <c r="BN678" s="2">
        <v>36.909999999999997</v>
      </c>
      <c r="BO678" s="2">
        <v>36.909999999999997</v>
      </c>
      <c r="BP678" s="2"/>
      <c r="BQ678" s="2" t="s">
        <v>111</v>
      </c>
      <c r="BR678" s="2" t="s">
        <v>82</v>
      </c>
      <c r="BS678" s="3">
        <v>42984</v>
      </c>
      <c r="BT678" s="4">
        <v>0.39444444444444443</v>
      </c>
      <c r="BU678" s="2" t="s">
        <v>211</v>
      </c>
      <c r="BV678" s="2" t="s">
        <v>95</v>
      </c>
      <c r="BW678" s="2"/>
      <c r="BX678" s="2"/>
      <c r="BY678" s="2">
        <v>13466.53</v>
      </c>
      <c r="BZ678" s="2"/>
      <c r="CA678" s="2"/>
      <c r="CB678" s="2"/>
      <c r="CC678" s="2" t="s">
        <v>167</v>
      </c>
      <c r="CD678" s="2">
        <v>1451</v>
      </c>
      <c r="CE678" s="2" t="s">
        <v>708</v>
      </c>
      <c r="CF678" s="5">
        <v>42985</v>
      </c>
      <c r="CG678" s="2"/>
      <c r="CH678" s="2"/>
      <c r="CI678" s="2">
        <v>1</v>
      </c>
      <c r="CJ678" s="2">
        <v>1</v>
      </c>
      <c r="CK678" s="2">
        <v>22</v>
      </c>
      <c r="CL678" s="2" t="s">
        <v>85</v>
      </c>
      <c r="CM678" s="2"/>
    </row>
    <row r="679" spans="1:91">
      <c r="A679" s="2" t="s">
        <v>71</v>
      </c>
      <c r="B679" s="2" t="s">
        <v>72</v>
      </c>
      <c r="C679" s="2" t="s">
        <v>73</v>
      </c>
      <c r="D679" s="2"/>
      <c r="E679" s="2" t="str">
        <f>"FES1162573609"</f>
        <v>FES1162573609</v>
      </c>
      <c r="F679" s="3">
        <v>42983</v>
      </c>
      <c r="G679" s="2">
        <v>201803</v>
      </c>
      <c r="H679" s="2" t="s">
        <v>78</v>
      </c>
      <c r="I679" s="2" t="s">
        <v>79</v>
      </c>
      <c r="J679" s="2" t="s">
        <v>80</v>
      </c>
      <c r="K679" s="2" t="s">
        <v>77</v>
      </c>
      <c r="L679" s="2" t="s">
        <v>78</v>
      </c>
      <c r="M679" s="2" t="s">
        <v>79</v>
      </c>
      <c r="N679" s="2" t="s">
        <v>534</v>
      </c>
      <c r="O679" s="2" t="s">
        <v>81</v>
      </c>
      <c r="P679" s="2" t="str">
        <f>"2170588947                    "</f>
        <v xml:space="preserve">2170588947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3.13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1</v>
      </c>
      <c r="BJ679" s="2">
        <v>0.2</v>
      </c>
      <c r="BK679" s="2">
        <v>1</v>
      </c>
      <c r="BL679" s="2">
        <v>32.380000000000003</v>
      </c>
      <c r="BM679" s="2">
        <v>4.53</v>
      </c>
      <c r="BN679" s="2">
        <v>36.909999999999997</v>
      </c>
      <c r="BO679" s="2">
        <v>36.909999999999997</v>
      </c>
      <c r="BP679" s="2"/>
      <c r="BQ679" s="2" t="s">
        <v>143</v>
      </c>
      <c r="BR679" s="2" t="s">
        <v>82</v>
      </c>
      <c r="BS679" s="3">
        <v>42984</v>
      </c>
      <c r="BT679" s="4">
        <v>0.4826388888888889</v>
      </c>
      <c r="BU679" s="2" t="s">
        <v>535</v>
      </c>
      <c r="BV679" s="2" t="s">
        <v>85</v>
      </c>
      <c r="BW679" s="2" t="s">
        <v>86</v>
      </c>
      <c r="BX679" s="2" t="s">
        <v>725</v>
      </c>
      <c r="BY679" s="2">
        <v>1200</v>
      </c>
      <c r="BZ679" s="2"/>
      <c r="CA679" s="2"/>
      <c r="CB679" s="2"/>
      <c r="CC679" s="2" t="s">
        <v>79</v>
      </c>
      <c r="CD679" s="2">
        <v>1624</v>
      </c>
      <c r="CE679" s="2" t="s">
        <v>89</v>
      </c>
      <c r="CF679" s="5">
        <v>42985</v>
      </c>
      <c r="CG679" s="2"/>
      <c r="CH679" s="2"/>
      <c r="CI679" s="2">
        <v>1</v>
      </c>
      <c r="CJ679" s="2">
        <v>1</v>
      </c>
      <c r="CK679" s="2">
        <v>22</v>
      </c>
      <c r="CL679" s="2" t="s">
        <v>85</v>
      </c>
      <c r="CM679" s="2"/>
    </row>
    <row r="680" spans="1:91">
      <c r="A680" s="2" t="s">
        <v>71</v>
      </c>
      <c r="B680" s="2" t="s">
        <v>72</v>
      </c>
      <c r="C680" s="2" t="s">
        <v>73</v>
      </c>
      <c r="D680" s="2"/>
      <c r="E680" s="2" t="str">
        <f>"FES1162573603"</f>
        <v>FES1162573603</v>
      </c>
      <c r="F680" s="3">
        <v>42983</v>
      </c>
      <c r="G680" s="2">
        <v>201803</v>
      </c>
      <c r="H680" s="2" t="s">
        <v>78</v>
      </c>
      <c r="I680" s="2" t="s">
        <v>79</v>
      </c>
      <c r="J680" s="2" t="s">
        <v>80</v>
      </c>
      <c r="K680" s="2" t="s">
        <v>77</v>
      </c>
      <c r="L680" s="2" t="s">
        <v>394</v>
      </c>
      <c r="M680" s="2" t="s">
        <v>395</v>
      </c>
      <c r="N680" s="2" t="s">
        <v>1011</v>
      </c>
      <c r="O680" s="2" t="s">
        <v>81</v>
      </c>
      <c r="P680" s="2" t="str">
        <f>"2170588938                    "</f>
        <v xml:space="preserve">2170588938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3.13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1</v>
      </c>
      <c r="BJ680" s="2">
        <v>0.2</v>
      </c>
      <c r="BK680" s="2">
        <v>1</v>
      </c>
      <c r="BL680" s="2">
        <v>32.380000000000003</v>
      </c>
      <c r="BM680" s="2">
        <v>4.53</v>
      </c>
      <c r="BN680" s="2">
        <v>36.909999999999997</v>
      </c>
      <c r="BO680" s="2">
        <v>36.909999999999997</v>
      </c>
      <c r="BP680" s="2"/>
      <c r="BQ680" s="2" t="s">
        <v>1012</v>
      </c>
      <c r="BR680" s="2" t="s">
        <v>82</v>
      </c>
      <c r="BS680" s="3">
        <v>42984</v>
      </c>
      <c r="BT680" s="4">
        <v>0.47569444444444442</v>
      </c>
      <c r="BU680" s="2" t="s">
        <v>1013</v>
      </c>
      <c r="BV680" s="2" t="s">
        <v>95</v>
      </c>
      <c r="BW680" s="2"/>
      <c r="BX680" s="2"/>
      <c r="BY680" s="2">
        <v>1200</v>
      </c>
      <c r="BZ680" s="2"/>
      <c r="CA680" s="2" t="s">
        <v>658</v>
      </c>
      <c r="CB680" s="2"/>
      <c r="CC680" s="2" t="s">
        <v>395</v>
      </c>
      <c r="CD680" s="2">
        <v>2163</v>
      </c>
      <c r="CE680" s="2" t="s">
        <v>89</v>
      </c>
      <c r="CF680" s="5">
        <v>42985</v>
      </c>
      <c r="CG680" s="2"/>
      <c r="CH680" s="2"/>
      <c r="CI680" s="2">
        <v>1</v>
      </c>
      <c r="CJ680" s="2">
        <v>1</v>
      </c>
      <c r="CK680" s="2">
        <v>22</v>
      </c>
      <c r="CL680" s="2" t="s">
        <v>85</v>
      </c>
      <c r="CM680" s="2"/>
    </row>
    <row r="681" spans="1:91">
      <c r="A681" s="2" t="s">
        <v>71</v>
      </c>
      <c r="B681" s="2" t="s">
        <v>72</v>
      </c>
      <c r="C681" s="2" t="s">
        <v>73</v>
      </c>
      <c r="D681" s="2"/>
      <c r="E681" s="2" t="str">
        <f>"FES1162573601"</f>
        <v>FES1162573601</v>
      </c>
      <c r="F681" s="3">
        <v>42983</v>
      </c>
      <c r="G681" s="2">
        <v>201803</v>
      </c>
      <c r="H681" s="2" t="s">
        <v>78</v>
      </c>
      <c r="I681" s="2" t="s">
        <v>79</v>
      </c>
      <c r="J681" s="2" t="s">
        <v>80</v>
      </c>
      <c r="K681" s="2" t="s">
        <v>77</v>
      </c>
      <c r="L681" s="2" t="s">
        <v>159</v>
      </c>
      <c r="M681" s="2" t="s">
        <v>160</v>
      </c>
      <c r="N681" s="2" t="s">
        <v>1157</v>
      </c>
      <c r="O681" s="2" t="s">
        <v>81</v>
      </c>
      <c r="P681" s="2" t="str">
        <f>"2170588935                    "</f>
        <v xml:space="preserve">2170588935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3.13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1</v>
      </c>
      <c r="BJ681" s="2">
        <v>0.2</v>
      </c>
      <c r="BK681" s="2">
        <v>1</v>
      </c>
      <c r="BL681" s="2">
        <v>32.380000000000003</v>
      </c>
      <c r="BM681" s="2">
        <v>4.53</v>
      </c>
      <c r="BN681" s="2">
        <v>36.909999999999997</v>
      </c>
      <c r="BO681" s="2">
        <v>36.909999999999997</v>
      </c>
      <c r="BP681" s="2"/>
      <c r="BQ681" s="2" t="s">
        <v>111</v>
      </c>
      <c r="BR681" s="2" t="s">
        <v>82</v>
      </c>
      <c r="BS681" s="3">
        <v>42984</v>
      </c>
      <c r="BT681" s="4">
        <v>0.42222222222222222</v>
      </c>
      <c r="BU681" s="2" t="s">
        <v>294</v>
      </c>
      <c r="BV681" s="2" t="s">
        <v>95</v>
      </c>
      <c r="BW681" s="2"/>
      <c r="BX681" s="2"/>
      <c r="BY681" s="2">
        <v>1200</v>
      </c>
      <c r="BZ681" s="2"/>
      <c r="CA681" s="2" t="s">
        <v>1158</v>
      </c>
      <c r="CB681" s="2"/>
      <c r="CC681" s="2" t="s">
        <v>160</v>
      </c>
      <c r="CD681" s="2">
        <v>2091</v>
      </c>
      <c r="CE681" s="2" t="s">
        <v>89</v>
      </c>
      <c r="CF681" s="5">
        <v>42985</v>
      </c>
      <c r="CG681" s="2"/>
      <c r="CH681" s="2"/>
      <c r="CI681" s="2">
        <v>1</v>
      </c>
      <c r="CJ681" s="2">
        <v>1</v>
      </c>
      <c r="CK681" s="2">
        <v>22</v>
      </c>
      <c r="CL681" s="2" t="s">
        <v>85</v>
      </c>
      <c r="CM681" s="2"/>
    </row>
    <row r="682" spans="1:91">
      <c r="A682" s="2" t="s">
        <v>71</v>
      </c>
      <c r="B682" s="2" t="s">
        <v>72</v>
      </c>
      <c r="C682" s="2" t="s">
        <v>73</v>
      </c>
      <c r="D682" s="2"/>
      <c r="E682" s="2" t="str">
        <f>"FES1162573191"</f>
        <v>FES1162573191</v>
      </c>
      <c r="F682" s="3">
        <v>42983</v>
      </c>
      <c r="G682" s="2">
        <v>201803</v>
      </c>
      <c r="H682" s="2" t="s">
        <v>78</v>
      </c>
      <c r="I682" s="2" t="s">
        <v>79</v>
      </c>
      <c r="J682" s="2" t="s">
        <v>80</v>
      </c>
      <c r="K682" s="2" t="s">
        <v>77</v>
      </c>
      <c r="L682" s="2" t="s">
        <v>159</v>
      </c>
      <c r="M682" s="2" t="s">
        <v>160</v>
      </c>
      <c r="N682" s="2" t="s">
        <v>1078</v>
      </c>
      <c r="O682" s="2" t="s">
        <v>81</v>
      </c>
      <c r="P682" s="2" t="str">
        <f>"2170585618                    "</f>
        <v xml:space="preserve">2170585618 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3.13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2.9</v>
      </c>
      <c r="BJ682" s="2">
        <v>1.6</v>
      </c>
      <c r="BK682" s="2">
        <v>3</v>
      </c>
      <c r="BL682" s="2">
        <v>32.380000000000003</v>
      </c>
      <c r="BM682" s="2">
        <v>4.53</v>
      </c>
      <c r="BN682" s="2">
        <v>36.909999999999997</v>
      </c>
      <c r="BO682" s="2">
        <v>36.909999999999997</v>
      </c>
      <c r="BP682" s="2"/>
      <c r="BQ682" s="2" t="s">
        <v>111</v>
      </c>
      <c r="BR682" s="2" t="s">
        <v>82</v>
      </c>
      <c r="BS682" s="3">
        <v>42984</v>
      </c>
      <c r="BT682" s="4">
        <v>0.41666666666666669</v>
      </c>
      <c r="BU682" s="2" t="s">
        <v>211</v>
      </c>
      <c r="BV682" s="2" t="s">
        <v>95</v>
      </c>
      <c r="BW682" s="2"/>
      <c r="BX682" s="2"/>
      <c r="BY682" s="2">
        <v>8102.14</v>
      </c>
      <c r="BZ682" s="2"/>
      <c r="CA682" s="2"/>
      <c r="CB682" s="2"/>
      <c r="CC682" s="2" t="s">
        <v>160</v>
      </c>
      <c r="CD682" s="2">
        <v>2013</v>
      </c>
      <c r="CE682" s="2" t="s">
        <v>126</v>
      </c>
      <c r="CF682" s="5">
        <v>42985</v>
      </c>
      <c r="CG682" s="2"/>
      <c r="CH682" s="2"/>
      <c r="CI682" s="2">
        <v>1</v>
      </c>
      <c r="CJ682" s="2">
        <v>1</v>
      </c>
      <c r="CK682" s="2">
        <v>22</v>
      </c>
      <c r="CL682" s="2" t="s">
        <v>85</v>
      </c>
      <c r="CM682" s="2"/>
    </row>
    <row r="683" spans="1:91">
      <c r="A683" s="2" t="s">
        <v>71</v>
      </c>
      <c r="B683" s="2" t="s">
        <v>72</v>
      </c>
      <c r="C683" s="2" t="s">
        <v>73</v>
      </c>
      <c r="D683" s="2"/>
      <c r="E683" s="2" t="str">
        <f>"FES1162573549"</f>
        <v>FES1162573549</v>
      </c>
      <c r="F683" s="3">
        <v>42983</v>
      </c>
      <c r="G683" s="2">
        <v>201803</v>
      </c>
      <c r="H683" s="2" t="s">
        <v>78</v>
      </c>
      <c r="I683" s="2" t="s">
        <v>79</v>
      </c>
      <c r="J683" s="2" t="s">
        <v>80</v>
      </c>
      <c r="K683" s="2" t="s">
        <v>77</v>
      </c>
      <c r="L683" s="2" t="s">
        <v>171</v>
      </c>
      <c r="M683" s="2" t="s">
        <v>172</v>
      </c>
      <c r="N683" s="2" t="s">
        <v>1159</v>
      </c>
      <c r="O683" s="2" t="s">
        <v>81</v>
      </c>
      <c r="P683" s="2" t="str">
        <f>"2170588867                    "</f>
        <v xml:space="preserve">2170588867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3.13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1</v>
      </c>
      <c r="BJ683" s="2">
        <v>0.2</v>
      </c>
      <c r="BK683" s="2">
        <v>1</v>
      </c>
      <c r="BL683" s="2">
        <v>32.380000000000003</v>
      </c>
      <c r="BM683" s="2">
        <v>4.53</v>
      </c>
      <c r="BN683" s="2">
        <v>36.909999999999997</v>
      </c>
      <c r="BO683" s="2">
        <v>36.909999999999997</v>
      </c>
      <c r="BP683" s="2"/>
      <c r="BQ683" s="2"/>
      <c r="BR683" s="2" t="s">
        <v>82</v>
      </c>
      <c r="BS683" s="3">
        <v>42984</v>
      </c>
      <c r="BT683" s="4">
        <v>0.36041666666666666</v>
      </c>
      <c r="BU683" s="2" t="s">
        <v>1160</v>
      </c>
      <c r="BV683" s="2" t="s">
        <v>95</v>
      </c>
      <c r="BW683" s="2"/>
      <c r="BX683" s="2"/>
      <c r="BY683" s="2">
        <v>1200</v>
      </c>
      <c r="BZ683" s="2"/>
      <c r="CA683" s="2"/>
      <c r="CB683" s="2"/>
      <c r="CC683" s="2" t="s">
        <v>172</v>
      </c>
      <c r="CD683" s="2">
        <v>1459</v>
      </c>
      <c r="CE683" s="2" t="s">
        <v>89</v>
      </c>
      <c r="CF683" s="5">
        <v>42985</v>
      </c>
      <c r="CG683" s="2"/>
      <c r="CH683" s="2"/>
      <c r="CI683" s="2">
        <v>1</v>
      </c>
      <c r="CJ683" s="2">
        <v>1</v>
      </c>
      <c r="CK683" s="2">
        <v>22</v>
      </c>
      <c r="CL683" s="2" t="s">
        <v>85</v>
      </c>
      <c r="CM683" s="2"/>
    </row>
    <row r="684" spans="1:91">
      <c r="A684" s="2" t="s">
        <v>71</v>
      </c>
      <c r="B684" s="2" t="s">
        <v>72</v>
      </c>
      <c r="C684" s="2" t="s">
        <v>73</v>
      </c>
      <c r="D684" s="2"/>
      <c r="E684" s="2" t="str">
        <f>"FES1162573621"</f>
        <v>FES1162573621</v>
      </c>
      <c r="F684" s="3">
        <v>42983</v>
      </c>
      <c r="G684" s="2">
        <v>201803</v>
      </c>
      <c r="H684" s="2" t="s">
        <v>78</v>
      </c>
      <c r="I684" s="2" t="s">
        <v>79</v>
      </c>
      <c r="J684" s="2" t="s">
        <v>80</v>
      </c>
      <c r="K684" s="2" t="s">
        <v>77</v>
      </c>
      <c r="L684" s="2" t="s">
        <v>159</v>
      </c>
      <c r="M684" s="2" t="s">
        <v>160</v>
      </c>
      <c r="N684" s="2" t="s">
        <v>161</v>
      </c>
      <c r="O684" s="2" t="s">
        <v>81</v>
      </c>
      <c r="P684" s="2" t="str">
        <f>"2170588964                    "</f>
        <v xml:space="preserve">2170588964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3.13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1</v>
      </c>
      <c r="BJ684" s="2">
        <v>0.2</v>
      </c>
      <c r="BK684" s="2">
        <v>1</v>
      </c>
      <c r="BL684" s="2">
        <v>32.380000000000003</v>
      </c>
      <c r="BM684" s="2">
        <v>4.53</v>
      </c>
      <c r="BN684" s="2">
        <v>36.909999999999997</v>
      </c>
      <c r="BO684" s="2">
        <v>36.909999999999997</v>
      </c>
      <c r="BP684" s="2"/>
      <c r="BQ684" s="2" t="s">
        <v>99</v>
      </c>
      <c r="BR684" s="2" t="s">
        <v>82</v>
      </c>
      <c r="BS684" s="3">
        <v>42984</v>
      </c>
      <c r="BT684" s="4">
        <v>0.67361111111111116</v>
      </c>
      <c r="BU684" s="2" t="s">
        <v>1004</v>
      </c>
      <c r="BV684" s="2" t="s">
        <v>85</v>
      </c>
      <c r="BW684" s="2" t="s">
        <v>113</v>
      </c>
      <c r="BX684" s="2" t="s">
        <v>295</v>
      </c>
      <c r="BY684" s="2">
        <v>1200</v>
      </c>
      <c r="BZ684" s="2"/>
      <c r="CA684" s="2" t="s">
        <v>1005</v>
      </c>
      <c r="CB684" s="2"/>
      <c r="CC684" s="2" t="s">
        <v>160</v>
      </c>
      <c r="CD684" s="2">
        <v>2094</v>
      </c>
      <c r="CE684" s="2" t="s">
        <v>89</v>
      </c>
      <c r="CF684" s="5">
        <v>42985</v>
      </c>
      <c r="CG684" s="2"/>
      <c r="CH684" s="2"/>
      <c r="CI684" s="2">
        <v>1</v>
      </c>
      <c r="CJ684" s="2">
        <v>1</v>
      </c>
      <c r="CK684" s="2">
        <v>22</v>
      </c>
      <c r="CL684" s="2" t="s">
        <v>85</v>
      </c>
      <c r="CM684" s="2"/>
    </row>
    <row r="685" spans="1:91">
      <c r="A685" s="2" t="s">
        <v>71</v>
      </c>
      <c r="B685" s="2" t="s">
        <v>72</v>
      </c>
      <c r="C685" s="2" t="s">
        <v>73</v>
      </c>
      <c r="D685" s="2"/>
      <c r="E685" s="2" t="str">
        <f>"FES1162573378"</f>
        <v>FES1162573378</v>
      </c>
      <c r="F685" s="3">
        <v>42983</v>
      </c>
      <c r="G685" s="2">
        <v>201803</v>
      </c>
      <c r="H685" s="2" t="s">
        <v>78</v>
      </c>
      <c r="I685" s="2" t="s">
        <v>79</v>
      </c>
      <c r="J685" s="2" t="s">
        <v>80</v>
      </c>
      <c r="K685" s="2" t="s">
        <v>77</v>
      </c>
      <c r="L685" s="2" t="s">
        <v>78</v>
      </c>
      <c r="M685" s="2" t="s">
        <v>79</v>
      </c>
      <c r="N685" s="2" t="s">
        <v>1161</v>
      </c>
      <c r="O685" s="2" t="s">
        <v>81</v>
      </c>
      <c r="P685" s="2" t="str">
        <f>"2170579706                    "</f>
        <v xml:space="preserve">2170579706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3.13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0.8</v>
      </c>
      <c r="BJ685" s="2">
        <v>1.3</v>
      </c>
      <c r="BK685" s="2">
        <v>2</v>
      </c>
      <c r="BL685" s="2">
        <v>32.380000000000003</v>
      </c>
      <c r="BM685" s="2">
        <v>4.53</v>
      </c>
      <c r="BN685" s="2">
        <v>36.909999999999997</v>
      </c>
      <c r="BO685" s="2">
        <v>36.909999999999997</v>
      </c>
      <c r="BP685" s="2"/>
      <c r="BQ685" s="2" t="s">
        <v>111</v>
      </c>
      <c r="BR685" s="2" t="s">
        <v>82</v>
      </c>
      <c r="BS685" s="3">
        <v>42985</v>
      </c>
      <c r="BT685" s="4">
        <v>0.3923611111111111</v>
      </c>
      <c r="BU685" s="2" t="s">
        <v>1162</v>
      </c>
      <c r="BV685" s="2" t="s">
        <v>85</v>
      </c>
      <c r="BW685" s="2"/>
      <c r="BX685" s="2"/>
      <c r="BY685" s="2">
        <v>6255.18</v>
      </c>
      <c r="BZ685" s="2"/>
      <c r="CA685" s="2" t="s">
        <v>1163</v>
      </c>
      <c r="CB685" s="2"/>
      <c r="CC685" s="2" t="s">
        <v>79</v>
      </c>
      <c r="CD685" s="2">
        <v>1682</v>
      </c>
      <c r="CE685" s="2" t="s">
        <v>126</v>
      </c>
      <c r="CF685" s="5">
        <v>42986</v>
      </c>
      <c r="CG685" s="2"/>
      <c r="CH685" s="2"/>
      <c r="CI685" s="2">
        <v>1</v>
      </c>
      <c r="CJ685" s="2">
        <v>2</v>
      </c>
      <c r="CK685" s="2">
        <v>22</v>
      </c>
      <c r="CL685" s="2" t="s">
        <v>85</v>
      </c>
      <c r="CM685" s="2"/>
    </row>
    <row r="686" spans="1:91">
      <c r="A686" s="2" t="s">
        <v>71</v>
      </c>
      <c r="B686" s="2" t="s">
        <v>72</v>
      </c>
      <c r="C686" s="2" t="s">
        <v>73</v>
      </c>
      <c r="D686" s="2"/>
      <c r="E686" s="2" t="str">
        <f>"FES1162573200"</f>
        <v>FES1162573200</v>
      </c>
      <c r="F686" s="3">
        <v>42983</v>
      </c>
      <c r="G686" s="2">
        <v>201803</v>
      </c>
      <c r="H686" s="2" t="s">
        <v>78</v>
      </c>
      <c r="I686" s="2" t="s">
        <v>79</v>
      </c>
      <c r="J686" s="2" t="s">
        <v>80</v>
      </c>
      <c r="K686" s="2" t="s">
        <v>77</v>
      </c>
      <c r="L686" s="2" t="s">
        <v>159</v>
      </c>
      <c r="M686" s="2" t="s">
        <v>160</v>
      </c>
      <c r="N686" s="2" t="s">
        <v>161</v>
      </c>
      <c r="O686" s="2" t="s">
        <v>81</v>
      </c>
      <c r="P686" s="2" t="str">
        <f>"2170586080                    "</f>
        <v xml:space="preserve">2170586080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3.13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1</v>
      </c>
      <c r="BJ686" s="2">
        <v>0.2</v>
      </c>
      <c r="BK686" s="2">
        <v>1</v>
      </c>
      <c r="BL686" s="2">
        <v>32.380000000000003</v>
      </c>
      <c r="BM686" s="2">
        <v>4.53</v>
      </c>
      <c r="BN686" s="2">
        <v>36.909999999999997</v>
      </c>
      <c r="BO686" s="2">
        <v>36.909999999999997</v>
      </c>
      <c r="BP686" s="2"/>
      <c r="BQ686" s="2" t="s">
        <v>99</v>
      </c>
      <c r="BR686" s="2" t="s">
        <v>82</v>
      </c>
      <c r="BS686" s="3">
        <v>42984</v>
      </c>
      <c r="BT686" s="4">
        <v>0.66666666666666663</v>
      </c>
      <c r="BU686" s="2" t="s">
        <v>1004</v>
      </c>
      <c r="BV686" s="2" t="s">
        <v>85</v>
      </c>
      <c r="BW686" s="2" t="s">
        <v>113</v>
      </c>
      <c r="BX686" s="2" t="s">
        <v>295</v>
      </c>
      <c r="BY686" s="2">
        <v>1200</v>
      </c>
      <c r="BZ686" s="2"/>
      <c r="CA686" s="2" t="s">
        <v>1005</v>
      </c>
      <c r="CB686" s="2"/>
      <c r="CC686" s="2" t="s">
        <v>160</v>
      </c>
      <c r="CD686" s="2">
        <v>2094</v>
      </c>
      <c r="CE686" s="2" t="s">
        <v>89</v>
      </c>
      <c r="CF686" s="5">
        <v>42985</v>
      </c>
      <c r="CG686" s="2"/>
      <c r="CH686" s="2"/>
      <c r="CI686" s="2">
        <v>1</v>
      </c>
      <c r="CJ686" s="2">
        <v>1</v>
      </c>
      <c r="CK686" s="2">
        <v>22</v>
      </c>
      <c r="CL686" s="2" t="s">
        <v>85</v>
      </c>
      <c r="CM686" s="2"/>
    </row>
    <row r="687" spans="1:91">
      <c r="A687" s="2" t="s">
        <v>71</v>
      </c>
      <c r="B687" s="2" t="s">
        <v>72</v>
      </c>
      <c r="C687" s="2" t="s">
        <v>73</v>
      </c>
      <c r="D687" s="2"/>
      <c r="E687" s="2" t="str">
        <f>"FES1162573257"</f>
        <v>FES1162573257</v>
      </c>
      <c r="F687" s="3">
        <v>42983</v>
      </c>
      <c r="G687" s="2">
        <v>201803</v>
      </c>
      <c r="H687" s="2" t="s">
        <v>78</v>
      </c>
      <c r="I687" s="2" t="s">
        <v>79</v>
      </c>
      <c r="J687" s="2" t="s">
        <v>80</v>
      </c>
      <c r="K687" s="2" t="s">
        <v>77</v>
      </c>
      <c r="L687" s="2" t="s">
        <v>96</v>
      </c>
      <c r="M687" s="2" t="s">
        <v>97</v>
      </c>
      <c r="N687" s="2" t="s">
        <v>602</v>
      </c>
      <c r="O687" s="2" t="s">
        <v>81</v>
      </c>
      <c r="P687" s="2" t="str">
        <f>"2170588616                    "</f>
        <v xml:space="preserve">2170588616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4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1</v>
      </c>
      <c r="BJ687" s="2">
        <v>0.2</v>
      </c>
      <c r="BK687" s="2">
        <v>1</v>
      </c>
      <c r="BL687" s="2">
        <v>41.44</v>
      </c>
      <c r="BM687" s="2">
        <v>5.8</v>
      </c>
      <c r="BN687" s="2">
        <v>47.24</v>
      </c>
      <c r="BO687" s="2">
        <v>47.24</v>
      </c>
      <c r="BP687" s="2"/>
      <c r="BQ687" s="2" t="s">
        <v>605</v>
      </c>
      <c r="BR687" s="2" t="s">
        <v>82</v>
      </c>
      <c r="BS687" s="3">
        <v>42984</v>
      </c>
      <c r="BT687" s="4">
        <v>0.33333333333333331</v>
      </c>
      <c r="BU687" s="2" t="s">
        <v>200</v>
      </c>
      <c r="BV687" s="2" t="s">
        <v>95</v>
      </c>
      <c r="BW687" s="2"/>
      <c r="BX687" s="2"/>
      <c r="BY687" s="2">
        <v>1200</v>
      </c>
      <c r="BZ687" s="2"/>
      <c r="CA687" s="2"/>
      <c r="CB687" s="2"/>
      <c r="CC687" s="2" t="s">
        <v>97</v>
      </c>
      <c r="CD687" s="2">
        <v>3610</v>
      </c>
      <c r="CE687" s="2" t="s">
        <v>89</v>
      </c>
      <c r="CF687" s="5">
        <v>42985</v>
      </c>
      <c r="CG687" s="2"/>
      <c r="CH687" s="2"/>
      <c r="CI687" s="2">
        <v>1</v>
      </c>
      <c r="CJ687" s="2">
        <v>1</v>
      </c>
      <c r="CK687" s="2">
        <v>21</v>
      </c>
      <c r="CL687" s="2" t="s">
        <v>85</v>
      </c>
      <c r="CM687" s="2"/>
    </row>
    <row r="688" spans="1:91">
      <c r="A688" s="2" t="s">
        <v>71</v>
      </c>
      <c r="B688" s="2" t="s">
        <v>72</v>
      </c>
      <c r="C688" s="2" t="s">
        <v>73</v>
      </c>
      <c r="D688" s="2"/>
      <c r="E688" s="2" t="str">
        <f>"FES1162573344"</f>
        <v>FES1162573344</v>
      </c>
      <c r="F688" s="3">
        <v>42983</v>
      </c>
      <c r="G688" s="2">
        <v>201803</v>
      </c>
      <c r="H688" s="2" t="s">
        <v>78</v>
      </c>
      <c r="I688" s="2" t="s">
        <v>79</v>
      </c>
      <c r="J688" s="2" t="s">
        <v>80</v>
      </c>
      <c r="K688" s="2" t="s">
        <v>77</v>
      </c>
      <c r="L688" s="2" t="s">
        <v>90</v>
      </c>
      <c r="M688" s="2" t="s">
        <v>91</v>
      </c>
      <c r="N688" s="2" t="s">
        <v>1164</v>
      </c>
      <c r="O688" s="2" t="s">
        <v>81</v>
      </c>
      <c r="P688" s="2" t="str">
        <f>"2170588701                    "</f>
        <v xml:space="preserve">2170588701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13.01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4.4000000000000004</v>
      </c>
      <c r="BJ688" s="2">
        <v>6.3</v>
      </c>
      <c r="BK688" s="2">
        <v>6.5</v>
      </c>
      <c r="BL688" s="2">
        <v>134.69</v>
      </c>
      <c r="BM688" s="2">
        <v>18.86</v>
      </c>
      <c r="BN688" s="2">
        <v>153.55000000000001</v>
      </c>
      <c r="BO688" s="2">
        <v>153.55000000000001</v>
      </c>
      <c r="BP688" s="2"/>
      <c r="BQ688" s="2" t="s">
        <v>111</v>
      </c>
      <c r="BR688" s="2" t="s">
        <v>82</v>
      </c>
      <c r="BS688" s="3">
        <v>42984</v>
      </c>
      <c r="BT688" s="4">
        <v>0.32708333333333334</v>
      </c>
      <c r="BU688" s="2" t="s">
        <v>184</v>
      </c>
      <c r="BV688" s="2" t="s">
        <v>95</v>
      </c>
      <c r="BW688" s="2"/>
      <c r="BX688" s="2"/>
      <c r="BY688" s="2">
        <v>31425.02</v>
      </c>
      <c r="BZ688" s="2"/>
      <c r="CA688" s="2" t="s">
        <v>304</v>
      </c>
      <c r="CB688" s="2"/>
      <c r="CC688" s="2" t="s">
        <v>91</v>
      </c>
      <c r="CD688" s="2">
        <v>4068</v>
      </c>
      <c r="CE688" s="2" t="s">
        <v>708</v>
      </c>
      <c r="CF688" s="5">
        <v>42985</v>
      </c>
      <c r="CG688" s="2"/>
      <c r="CH688" s="2"/>
      <c r="CI688" s="2">
        <v>1</v>
      </c>
      <c r="CJ688" s="2">
        <v>1</v>
      </c>
      <c r="CK688" s="2">
        <v>21</v>
      </c>
      <c r="CL688" s="2" t="s">
        <v>85</v>
      </c>
      <c r="CM688" s="2"/>
    </row>
    <row r="689" spans="1:91">
      <c r="A689" s="2" t="s">
        <v>71</v>
      </c>
      <c r="B689" s="2" t="s">
        <v>72</v>
      </c>
      <c r="C689" s="2" t="s">
        <v>73</v>
      </c>
      <c r="D689" s="2"/>
      <c r="E689" s="2" t="str">
        <f>"FES1162573237"</f>
        <v>FES1162573237</v>
      </c>
      <c r="F689" s="3">
        <v>42983</v>
      </c>
      <c r="G689" s="2">
        <v>201803</v>
      </c>
      <c r="H689" s="2" t="s">
        <v>78</v>
      </c>
      <c r="I689" s="2" t="s">
        <v>79</v>
      </c>
      <c r="J689" s="2" t="s">
        <v>80</v>
      </c>
      <c r="K689" s="2" t="s">
        <v>77</v>
      </c>
      <c r="L689" s="2" t="s">
        <v>312</v>
      </c>
      <c r="M689" s="2" t="s">
        <v>313</v>
      </c>
      <c r="N689" s="2" t="s">
        <v>363</v>
      </c>
      <c r="O689" s="2" t="s">
        <v>81</v>
      </c>
      <c r="P689" s="2" t="str">
        <f>"2170588592                    "</f>
        <v xml:space="preserve">2170588592 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4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1</v>
      </c>
      <c r="BJ689" s="2">
        <v>0.2</v>
      </c>
      <c r="BK689" s="2">
        <v>1</v>
      </c>
      <c r="BL689" s="2">
        <v>41.44</v>
      </c>
      <c r="BM689" s="2">
        <v>5.8</v>
      </c>
      <c r="BN689" s="2">
        <v>47.24</v>
      </c>
      <c r="BO689" s="2">
        <v>47.24</v>
      </c>
      <c r="BP689" s="2"/>
      <c r="BQ689" s="2" t="s">
        <v>111</v>
      </c>
      <c r="BR689" s="2" t="s">
        <v>82</v>
      </c>
      <c r="BS689" s="3">
        <v>42984</v>
      </c>
      <c r="BT689" s="4">
        <v>0.41666666666666669</v>
      </c>
      <c r="BU689" s="2" t="s">
        <v>1165</v>
      </c>
      <c r="BV689" s="2" t="s">
        <v>95</v>
      </c>
      <c r="BW689" s="2"/>
      <c r="BX689" s="2"/>
      <c r="BY689" s="2">
        <v>1200</v>
      </c>
      <c r="BZ689" s="2"/>
      <c r="CA689" s="2"/>
      <c r="CB689" s="2"/>
      <c r="CC689" s="2" t="s">
        <v>313</v>
      </c>
      <c r="CD689" s="2">
        <v>4133</v>
      </c>
      <c r="CE689" s="2" t="s">
        <v>89</v>
      </c>
      <c r="CF689" s="5">
        <v>42985</v>
      </c>
      <c r="CG689" s="2"/>
      <c r="CH689" s="2"/>
      <c r="CI689" s="2">
        <v>1</v>
      </c>
      <c r="CJ689" s="2">
        <v>1</v>
      </c>
      <c r="CK689" s="2">
        <v>21</v>
      </c>
      <c r="CL689" s="2" t="s">
        <v>85</v>
      </c>
      <c r="CM689" s="2"/>
    </row>
    <row r="690" spans="1:91">
      <c r="A690" s="2" t="s">
        <v>71</v>
      </c>
      <c r="B690" s="2" t="s">
        <v>72</v>
      </c>
      <c r="C690" s="2" t="s">
        <v>73</v>
      </c>
      <c r="D690" s="2"/>
      <c r="E690" s="2" t="str">
        <f>"FES1162573393"</f>
        <v>FES1162573393</v>
      </c>
      <c r="F690" s="3">
        <v>42983</v>
      </c>
      <c r="G690" s="2">
        <v>201803</v>
      </c>
      <c r="H690" s="2" t="s">
        <v>78</v>
      </c>
      <c r="I690" s="2" t="s">
        <v>79</v>
      </c>
      <c r="J690" s="2" t="s">
        <v>80</v>
      </c>
      <c r="K690" s="2" t="s">
        <v>77</v>
      </c>
      <c r="L690" s="2" t="s">
        <v>133</v>
      </c>
      <c r="M690" s="2" t="s">
        <v>134</v>
      </c>
      <c r="N690" s="2" t="s">
        <v>135</v>
      </c>
      <c r="O690" s="2" t="s">
        <v>81</v>
      </c>
      <c r="P690" s="2" t="str">
        <f>"2170588727                    "</f>
        <v xml:space="preserve">2170588727 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10.01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4</v>
      </c>
      <c r="BJ690" s="2">
        <v>4.9000000000000004</v>
      </c>
      <c r="BK690" s="2">
        <v>5</v>
      </c>
      <c r="BL690" s="2">
        <v>103.61</v>
      </c>
      <c r="BM690" s="2">
        <v>14.51</v>
      </c>
      <c r="BN690" s="2">
        <v>118.12</v>
      </c>
      <c r="BO690" s="2">
        <v>118.12</v>
      </c>
      <c r="BP690" s="2"/>
      <c r="BQ690" s="2" t="s">
        <v>99</v>
      </c>
      <c r="BR690" s="2" t="s">
        <v>82</v>
      </c>
      <c r="BS690" s="3">
        <v>42984</v>
      </c>
      <c r="BT690" s="4">
        <v>0.4375</v>
      </c>
      <c r="BU690" s="2" t="s">
        <v>1166</v>
      </c>
      <c r="BV690" s="2" t="s">
        <v>95</v>
      </c>
      <c r="BW690" s="2"/>
      <c r="BX690" s="2"/>
      <c r="BY690" s="2">
        <v>24336</v>
      </c>
      <c r="BZ690" s="2"/>
      <c r="CA690" s="2"/>
      <c r="CB690" s="2"/>
      <c r="CC690" s="2" t="s">
        <v>134</v>
      </c>
      <c r="CD690" s="2">
        <v>4026</v>
      </c>
      <c r="CE690" s="2" t="s">
        <v>708</v>
      </c>
      <c r="CF690" s="5">
        <v>42985</v>
      </c>
      <c r="CG690" s="2"/>
      <c r="CH690" s="2"/>
      <c r="CI690" s="2">
        <v>1</v>
      </c>
      <c r="CJ690" s="2">
        <v>1</v>
      </c>
      <c r="CK690" s="2">
        <v>21</v>
      </c>
      <c r="CL690" s="2" t="s">
        <v>85</v>
      </c>
      <c r="CM690" s="2"/>
    </row>
    <row r="691" spans="1:91">
      <c r="A691" s="2" t="s">
        <v>71</v>
      </c>
      <c r="B691" s="2" t="s">
        <v>72</v>
      </c>
      <c r="C691" s="2" t="s">
        <v>73</v>
      </c>
      <c r="D691" s="2"/>
      <c r="E691" s="2" t="str">
        <f>"FES1162573236"</f>
        <v>FES1162573236</v>
      </c>
      <c r="F691" s="3">
        <v>42983</v>
      </c>
      <c r="G691" s="2">
        <v>201803</v>
      </c>
      <c r="H691" s="2" t="s">
        <v>78</v>
      </c>
      <c r="I691" s="2" t="s">
        <v>79</v>
      </c>
      <c r="J691" s="2" t="s">
        <v>80</v>
      </c>
      <c r="K691" s="2" t="s">
        <v>77</v>
      </c>
      <c r="L691" s="2" t="s">
        <v>312</v>
      </c>
      <c r="M691" s="2" t="s">
        <v>313</v>
      </c>
      <c r="N691" s="2" t="s">
        <v>363</v>
      </c>
      <c r="O691" s="2" t="s">
        <v>81</v>
      </c>
      <c r="P691" s="2" t="str">
        <f>"2170588591                    "</f>
        <v xml:space="preserve">2170588591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4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1</v>
      </c>
      <c r="BJ691" s="2">
        <v>0.2</v>
      </c>
      <c r="BK691" s="2">
        <v>1</v>
      </c>
      <c r="BL691" s="2">
        <v>41.44</v>
      </c>
      <c r="BM691" s="2">
        <v>5.8</v>
      </c>
      <c r="BN691" s="2">
        <v>47.24</v>
      </c>
      <c r="BO691" s="2">
        <v>47.24</v>
      </c>
      <c r="BP691" s="2"/>
      <c r="BQ691" s="2" t="s">
        <v>111</v>
      </c>
      <c r="BR691" s="2" t="s">
        <v>82</v>
      </c>
      <c r="BS691" s="3">
        <v>42984</v>
      </c>
      <c r="BT691" s="4">
        <v>0.4375</v>
      </c>
      <c r="BU691" s="2" t="s">
        <v>1165</v>
      </c>
      <c r="BV691" s="2" t="s">
        <v>95</v>
      </c>
      <c r="BW691" s="2"/>
      <c r="BX691" s="2"/>
      <c r="BY691" s="2">
        <v>1200</v>
      </c>
      <c r="BZ691" s="2"/>
      <c r="CA691" s="2"/>
      <c r="CB691" s="2"/>
      <c r="CC691" s="2" t="s">
        <v>313</v>
      </c>
      <c r="CD691" s="2">
        <v>4133</v>
      </c>
      <c r="CE691" s="2" t="s">
        <v>89</v>
      </c>
      <c r="CF691" s="5">
        <v>42985</v>
      </c>
      <c r="CG691" s="2"/>
      <c r="CH691" s="2"/>
      <c r="CI691" s="2">
        <v>1</v>
      </c>
      <c r="CJ691" s="2">
        <v>1</v>
      </c>
      <c r="CK691" s="2">
        <v>21</v>
      </c>
      <c r="CL691" s="2" t="s">
        <v>85</v>
      </c>
      <c r="CM691" s="2"/>
    </row>
    <row r="692" spans="1:91">
      <c r="A692" s="2" t="s">
        <v>71</v>
      </c>
      <c r="B692" s="2" t="s">
        <v>72</v>
      </c>
      <c r="C692" s="2" t="s">
        <v>73</v>
      </c>
      <c r="D692" s="2"/>
      <c r="E692" s="2" t="str">
        <f>"FES1162573350"</f>
        <v>FES1162573350</v>
      </c>
      <c r="F692" s="3">
        <v>42983</v>
      </c>
      <c r="G692" s="2">
        <v>201803</v>
      </c>
      <c r="H692" s="2" t="s">
        <v>78</v>
      </c>
      <c r="I692" s="2" t="s">
        <v>79</v>
      </c>
      <c r="J692" s="2" t="s">
        <v>80</v>
      </c>
      <c r="K692" s="2" t="s">
        <v>77</v>
      </c>
      <c r="L692" s="2" t="s">
        <v>96</v>
      </c>
      <c r="M692" s="2" t="s">
        <v>97</v>
      </c>
      <c r="N692" s="2" t="s">
        <v>438</v>
      </c>
      <c r="O692" s="2" t="s">
        <v>81</v>
      </c>
      <c r="P692" s="2" t="str">
        <f>"2170577287                    "</f>
        <v xml:space="preserve">2170577287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4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1.5</v>
      </c>
      <c r="BJ692" s="2">
        <v>1.2</v>
      </c>
      <c r="BK692" s="2">
        <v>1.5</v>
      </c>
      <c r="BL692" s="2">
        <v>41.44</v>
      </c>
      <c r="BM692" s="2">
        <v>5.8</v>
      </c>
      <c r="BN692" s="2">
        <v>47.24</v>
      </c>
      <c r="BO692" s="2">
        <v>47.24</v>
      </c>
      <c r="BP692" s="2"/>
      <c r="BQ692" s="2" t="s">
        <v>111</v>
      </c>
      <c r="BR692" s="2" t="s">
        <v>82</v>
      </c>
      <c r="BS692" s="3">
        <v>42984</v>
      </c>
      <c r="BT692" s="4">
        <v>0.42777777777777781</v>
      </c>
      <c r="BU692" s="2" t="s">
        <v>1026</v>
      </c>
      <c r="BV692" s="2" t="s">
        <v>95</v>
      </c>
      <c r="BW692" s="2"/>
      <c r="BX692" s="2"/>
      <c r="BY692" s="2">
        <v>6243.84</v>
      </c>
      <c r="BZ692" s="2"/>
      <c r="CA692" s="2"/>
      <c r="CB692" s="2"/>
      <c r="CC692" s="2" t="s">
        <v>97</v>
      </c>
      <c r="CD692" s="2">
        <v>3620</v>
      </c>
      <c r="CE692" s="2" t="s">
        <v>126</v>
      </c>
      <c r="CF692" s="5">
        <v>42985</v>
      </c>
      <c r="CG692" s="2"/>
      <c r="CH692" s="2"/>
      <c r="CI692" s="2">
        <v>1</v>
      </c>
      <c r="CJ692" s="2">
        <v>1</v>
      </c>
      <c r="CK692" s="2">
        <v>21</v>
      </c>
      <c r="CL692" s="2" t="s">
        <v>85</v>
      </c>
      <c r="CM692" s="2"/>
    </row>
    <row r="693" spans="1:91">
      <c r="A693" s="2" t="s">
        <v>71</v>
      </c>
      <c r="B693" s="2" t="s">
        <v>72</v>
      </c>
      <c r="C693" s="2" t="s">
        <v>73</v>
      </c>
      <c r="D693" s="2"/>
      <c r="E693" s="2" t="str">
        <f>"FES1162573567"</f>
        <v>FES1162573567</v>
      </c>
      <c r="F693" s="3">
        <v>42983</v>
      </c>
      <c r="G693" s="2">
        <v>201803</v>
      </c>
      <c r="H693" s="2" t="s">
        <v>78</v>
      </c>
      <c r="I693" s="2" t="s">
        <v>79</v>
      </c>
      <c r="J693" s="2" t="s">
        <v>80</v>
      </c>
      <c r="K693" s="2" t="s">
        <v>77</v>
      </c>
      <c r="L693" s="2" t="s">
        <v>386</v>
      </c>
      <c r="M693" s="2" t="s">
        <v>387</v>
      </c>
      <c r="N693" s="2" t="s">
        <v>1167</v>
      </c>
      <c r="O693" s="2" t="s">
        <v>81</v>
      </c>
      <c r="P693" s="2" t="str">
        <f>"21705888884                   "</f>
        <v xml:space="preserve">21705888884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7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1.7</v>
      </c>
      <c r="BJ693" s="2">
        <v>3.2</v>
      </c>
      <c r="BK693" s="2">
        <v>3.5</v>
      </c>
      <c r="BL693" s="2">
        <v>72.52</v>
      </c>
      <c r="BM693" s="2">
        <v>10.15</v>
      </c>
      <c r="BN693" s="2">
        <v>82.67</v>
      </c>
      <c r="BO693" s="2">
        <v>82.67</v>
      </c>
      <c r="BP693" s="2"/>
      <c r="BQ693" s="2" t="s">
        <v>130</v>
      </c>
      <c r="BR693" s="2" t="s">
        <v>82</v>
      </c>
      <c r="BS693" s="3">
        <v>42984</v>
      </c>
      <c r="BT693" s="4">
        <v>0.43611111111111112</v>
      </c>
      <c r="BU693" s="2" t="s">
        <v>1168</v>
      </c>
      <c r="BV693" s="2" t="s">
        <v>95</v>
      </c>
      <c r="BW693" s="2"/>
      <c r="BX693" s="2"/>
      <c r="BY693" s="2">
        <v>16123.54</v>
      </c>
      <c r="BZ693" s="2"/>
      <c r="CA693" s="2" t="s">
        <v>390</v>
      </c>
      <c r="CB693" s="2"/>
      <c r="CC693" s="2" t="s">
        <v>387</v>
      </c>
      <c r="CD693" s="2">
        <v>3310</v>
      </c>
      <c r="CE693" s="2" t="s">
        <v>185</v>
      </c>
      <c r="CF693" s="5">
        <v>42985</v>
      </c>
      <c r="CG693" s="2"/>
      <c r="CH693" s="2"/>
      <c r="CI693" s="2">
        <v>1</v>
      </c>
      <c r="CJ693" s="2">
        <v>1</v>
      </c>
      <c r="CK693" s="2">
        <v>21</v>
      </c>
      <c r="CL693" s="2" t="s">
        <v>85</v>
      </c>
      <c r="CM693" s="2"/>
    </row>
    <row r="694" spans="1:91">
      <c r="A694" s="2" t="s">
        <v>71</v>
      </c>
      <c r="B694" s="2" t="s">
        <v>72</v>
      </c>
      <c r="C694" s="2" t="s">
        <v>73</v>
      </c>
      <c r="D694" s="2"/>
      <c r="E694" s="2" t="str">
        <f>"FES1162573337"</f>
        <v>FES1162573337</v>
      </c>
      <c r="F694" s="3">
        <v>42983</v>
      </c>
      <c r="G694" s="2">
        <v>201803</v>
      </c>
      <c r="H694" s="2" t="s">
        <v>78</v>
      </c>
      <c r="I694" s="2" t="s">
        <v>79</v>
      </c>
      <c r="J694" s="2" t="s">
        <v>80</v>
      </c>
      <c r="K694" s="2" t="s">
        <v>77</v>
      </c>
      <c r="L694" s="2" t="s">
        <v>115</v>
      </c>
      <c r="M694" s="2" t="s">
        <v>116</v>
      </c>
      <c r="N694" s="2" t="s">
        <v>302</v>
      </c>
      <c r="O694" s="2" t="s">
        <v>81</v>
      </c>
      <c r="P694" s="2" t="str">
        <f>"2170584762                    "</f>
        <v xml:space="preserve">2170584762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12.01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2.4</v>
      </c>
      <c r="BJ694" s="2">
        <v>5.7</v>
      </c>
      <c r="BK694" s="2">
        <v>6</v>
      </c>
      <c r="BL694" s="2">
        <v>124.33</v>
      </c>
      <c r="BM694" s="2">
        <v>17.41</v>
      </c>
      <c r="BN694" s="2">
        <v>141.74</v>
      </c>
      <c r="BO694" s="2">
        <v>141.74</v>
      </c>
      <c r="BP694" s="2"/>
      <c r="BQ694" s="2" t="s">
        <v>111</v>
      </c>
      <c r="BR694" s="2" t="s">
        <v>82</v>
      </c>
      <c r="BS694" s="3">
        <v>42984</v>
      </c>
      <c r="BT694" s="4">
        <v>0.35000000000000003</v>
      </c>
      <c r="BU694" s="2" t="s">
        <v>303</v>
      </c>
      <c r="BV694" s="2" t="s">
        <v>95</v>
      </c>
      <c r="BW694" s="2"/>
      <c r="BX694" s="2"/>
      <c r="BY694" s="2">
        <v>28444.5</v>
      </c>
      <c r="BZ694" s="2"/>
      <c r="CA694" s="2" t="s">
        <v>304</v>
      </c>
      <c r="CB694" s="2"/>
      <c r="CC694" s="2" t="s">
        <v>116</v>
      </c>
      <c r="CD694" s="2">
        <v>4302</v>
      </c>
      <c r="CE694" s="2" t="s">
        <v>126</v>
      </c>
      <c r="CF694" s="5">
        <v>42985</v>
      </c>
      <c r="CG694" s="2"/>
      <c r="CH694" s="2"/>
      <c r="CI694" s="2">
        <v>1</v>
      </c>
      <c r="CJ694" s="2">
        <v>1</v>
      </c>
      <c r="CK694" s="2">
        <v>21</v>
      </c>
      <c r="CL694" s="2" t="s">
        <v>85</v>
      </c>
      <c r="CM694" s="2"/>
    </row>
    <row r="695" spans="1:91">
      <c r="A695" s="2" t="s">
        <v>71</v>
      </c>
      <c r="B695" s="2" t="s">
        <v>72</v>
      </c>
      <c r="C695" s="2" t="s">
        <v>73</v>
      </c>
      <c r="D695" s="2"/>
      <c r="E695" s="2" t="str">
        <f>"FES1162573436"</f>
        <v>FES1162573436</v>
      </c>
      <c r="F695" s="3">
        <v>42983</v>
      </c>
      <c r="G695" s="2">
        <v>201803</v>
      </c>
      <c r="H695" s="2" t="s">
        <v>78</v>
      </c>
      <c r="I695" s="2" t="s">
        <v>79</v>
      </c>
      <c r="J695" s="2" t="s">
        <v>80</v>
      </c>
      <c r="K695" s="2" t="s">
        <v>77</v>
      </c>
      <c r="L695" s="2" t="s">
        <v>225</v>
      </c>
      <c r="M695" s="2" t="s">
        <v>226</v>
      </c>
      <c r="N695" s="2" t="s">
        <v>288</v>
      </c>
      <c r="O695" s="2" t="s">
        <v>81</v>
      </c>
      <c r="P695" s="2" t="str">
        <f>"2170586847                    "</f>
        <v xml:space="preserve">2170586847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4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1</v>
      </c>
      <c r="BJ695" s="2">
        <v>0.2</v>
      </c>
      <c r="BK695" s="2">
        <v>1</v>
      </c>
      <c r="BL695" s="2">
        <v>41.44</v>
      </c>
      <c r="BM695" s="2">
        <v>5.8</v>
      </c>
      <c r="BN695" s="2">
        <v>47.24</v>
      </c>
      <c r="BO695" s="2">
        <v>47.24</v>
      </c>
      <c r="BP695" s="2"/>
      <c r="BQ695" s="2" t="s">
        <v>111</v>
      </c>
      <c r="BR695" s="2" t="s">
        <v>82</v>
      </c>
      <c r="BS695" s="3">
        <v>42984</v>
      </c>
      <c r="BT695" s="4">
        <v>0.73402777777777783</v>
      </c>
      <c r="BU695" s="2" t="s">
        <v>432</v>
      </c>
      <c r="BV695" s="2" t="s">
        <v>85</v>
      </c>
      <c r="BW695" s="2" t="s">
        <v>86</v>
      </c>
      <c r="BX695" s="2" t="s">
        <v>580</v>
      </c>
      <c r="BY695" s="2">
        <v>1200</v>
      </c>
      <c r="BZ695" s="2"/>
      <c r="CA695" s="2" t="s">
        <v>410</v>
      </c>
      <c r="CB695" s="2"/>
      <c r="CC695" s="2" t="s">
        <v>226</v>
      </c>
      <c r="CD695" s="2">
        <v>1</v>
      </c>
      <c r="CE695" s="2" t="s">
        <v>89</v>
      </c>
      <c r="CF695" s="5">
        <v>42985</v>
      </c>
      <c r="CG695" s="2"/>
      <c r="CH695" s="2"/>
      <c r="CI695" s="2">
        <v>1</v>
      </c>
      <c r="CJ695" s="2">
        <v>1</v>
      </c>
      <c r="CK695" s="2">
        <v>21</v>
      </c>
      <c r="CL695" s="2" t="s">
        <v>85</v>
      </c>
      <c r="CM695" s="2"/>
    </row>
    <row r="696" spans="1:91">
      <c r="A696" s="2" t="s">
        <v>71</v>
      </c>
      <c r="B696" s="2" t="s">
        <v>72</v>
      </c>
      <c r="C696" s="2" t="s">
        <v>73</v>
      </c>
      <c r="D696" s="2"/>
      <c r="E696" s="2" t="str">
        <f>"FES1162573339"</f>
        <v>FES1162573339</v>
      </c>
      <c r="F696" s="3">
        <v>42983</v>
      </c>
      <c r="G696" s="2">
        <v>201803</v>
      </c>
      <c r="H696" s="2" t="s">
        <v>78</v>
      </c>
      <c r="I696" s="2" t="s">
        <v>79</v>
      </c>
      <c r="J696" s="2" t="s">
        <v>80</v>
      </c>
      <c r="K696" s="2" t="s">
        <v>77</v>
      </c>
      <c r="L696" s="2" t="s">
        <v>90</v>
      </c>
      <c r="M696" s="2" t="s">
        <v>91</v>
      </c>
      <c r="N696" s="2" t="s">
        <v>945</v>
      </c>
      <c r="O696" s="2" t="s">
        <v>81</v>
      </c>
      <c r="P696" s="2" t="str">
        <f>"2170585248                    "</f>
        <v xml:space="preserve">2170585248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30.02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15</v>
      </c>
      <c r="BJ696" s="2">
        <v>9.1999999999999993</v>
      </c>
      <c r="BK696" s="2">
        <v>15</v>
      </c>
      <c r="BL696" s="2">
        <v>310.82</v>
      </c>
      <c r="BM696" s="2">
        <v>43.51</v>
      </c>
      <c r="BN696" s="2">
        <v>354.33</v>
      </c>
      <c r="BO696" s="2">
        <v>354.33</v>
      </c>
      <c r="BP696" s="2"/>
      <c r="BQ696" s="2" t="s">
        <v>130</v>
      </c>
      <c r="BR696" s="2" t="s">
        <v>82</v>
      </c>
      <c r="BS696" s="3">
        <v>42984</v>
      </c>
      <c r="BT696" s="4">
        <v>0.4375</v>
      </c>
      <c r="BU696" s="2" t="s">
        <v>1169</v>
      </c>
      <c r="BV696" s="2" t="s">
        <v>95</v>
      </c>
      <c r="BW696" s="2"/>
      <c r="BX696" s="2"/>
      <c r="BY696" s="2">
        <v>46208</v>
      </c>
      <c r="BZ696" s="2"/>
      <c r="CA696" s="2"/>
      <c r="CB696" s="2"/>
      <c r="CC696" s="2" t="s">
        <v>91</v>
      </c>
      <c r="CD696" s="2">
        <v>4051</v>
      </c>
      <c r="CE696" s="2" t="s">
        <v>185</v>
      </c>
      <c r="CF696" s="5">
        <v>42985</v>
      </c>
      <c r="CG696" s="2"/>
      <c r="CH696" s="2"/>
      <c r="CI696" s="2">
        <v>1</v>
      </c>
      <c r="CJ696" s="2">
        <v>1</v>
      </c>
      <c r="CK696" s="2">
        <v>21</v>
      </c>
      <c r="CL696" s="2" t="s">
        <v>85</v>
      </c>
      <c r="CM696" s="2"/>
    </row>
    <row r="697" spans="1:91">
      <c r="A697" s="2" t="s">
        <v>71</v>
      </c>
      <c r="B697" s="2" t="s">
        <v>72</v>
      </c>
      <c r="C697" s="2" t="s">
        <v>73</v>
      </c>
      <c r="D697" s="2"/>
      <c r="E697" s="2" t="str">
        <f>"FES1162573509"</f>
        <v>FES1162573509</v>
      </c>
      <c r="F697" s="3">
        <v>42983</v>
      </c>
      <c r="G697" s="2">
        <v>201803</v>
      </c>
      <c r="H697" s="2" t="s">
        <v>78</v>
      </c>
      <c r="I697" s="2" t="s">
        <v>79</v>
      </c>
      <c r="J697" s="2" t="s">
        <v>80</v>
      </c>
      <c r="K697" s="2" t="s">
        <v>77</v>
      </c>
      <c r="L697" s="2" t="s">
        <v>1170</v>
      </c>
      <c r="M697" s="2" t="s">
        <v>1171</v>
      </c>
      <c r="N697" s="2" t="s">
        <v>1172</v>
      </c>
      <c r="O697" s="2" t="s">
        <v>81</v>
      </c>
      <c r="P697" s="2" t="str">
        <f>"2170587257                    "</f>
        <v xml:space="preserve">2170587257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9.51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2.2000000000000002</v>
      </c>
      <c r="BJ697" s="2">
        <v>0.8</v>
      </c>
      <c r="BK697" s="2">
        <v>2.5</v>
      </c>
      <c r="BL697" s="2">
        <v>98.43</v>
      </c>
      <c r="BM697" s="2">
        <v>13.78</v>
      </c>
      <c r="BN697" s="2">
        <v>112.21</v>
      </c>
      <c r="BO697" s="2">
        <v>112.21</v>
      </c>
      <c r="BP697" s="2"/>
      <c r="BQ697" s="2" t="s">
        <v>130</v>
      </c>
      <c r="BR697" s="2" t="s">
        <v>82</v>
      </c>
      <c r="BS697" s="3">
        <v>42984</v>
      </c>
      <c r="BT697" s="4">
        <v>0.45833333333333331</v>
      </c>
      <c r="BU697" s="2" t="s">
        <v>1173</v>
      </c>
      <c r="BV697" s="2" t="s">
        <v>95</v>
      </c>
      <c r="BW697" s="2"/>
      <c r="BX697" s="2"/>
      <c r="BY697" s="2">
        <v>3831.48</v>
      </c>
      <c r="BZ697" s="2"/>
      <c r="CA697" s="2"/>
      <c r="CB697" s="2"/>
      <c r="CC697" s="2" t="s">
        <v>1171</v>
      </c>
      <c r="CD697" s="2">
        <v>3236</v>
      </c>
      <c r="CE697" s="2" t="s">
        <v>185</v>
      </c>
      <c r="CF697" s="5">
        <v>42986</v>
      </c>
      <c r="CG697" s="2"/>
      <c r="CH697" s="2"/>
      <c r="CI697" s="2">
        <v>1</v>
      </c>
      <c r="CJ697" s="2">
        <v>1</v>
      </c>
      <c r="CK697" s="2">
        <v>23</v>
      </c>
      <c r="CL697" s="2" t="s">
        <v>85</v>
      </c>
      <c r="CM697" s="2"/>
    </row>
    <row r="698" spans="1:91">
      <c r="A698" s="2" t="s">
        <v>71</v>
      </c>
      <c r="B698" s="2" t="s">
        <v>72</v>
      </c>
      <c r="C698" s="2" t="s">
        <v>73</v>
      </c>
      <c r="D698" s="2"/>
      <c r="E698" s="2" t="str">
        <f>"FES1162573456"</f>
        <v>FES1162573456</v>
      </c>
      <c r="F698" s="3">
        <v>42983</v>
      </c>
      <c r="G698" s="2">
        <v>201803</v>
      </c>
      <c r="H698" s="2" t="s">
        <v>78</v>
      </c>
      <c r="I698" s="2" t="s">
        <v>79</v>
      </c>
      <c r="J698" s="2" t="s">
        <v>80</v>
      </c>
      <c r="K698" s="2" t="s">
        <v>77</v>
      </c>
      <c r="L698" s="2" t="s">
        <v>159</v>
      </c>
      <c r="M698" s="2" t="s">
        <v>160</v>
      </c>
      <c r="N698" s="2" t="s">
        <v>245</v>
      </c>
      <c r="O698" s="2" t="s">
        <v>81</v>
      </c>
      <c r="P698" s="2" t="str">
        <f>"2170588694                    "</f>
        <v xml:space="preserve">2170588694 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3.13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1</v>
      </c>
      <c r="BJ698" s="2">
        <v>0.2</v>
      </c>
      <c r="BK698" s="2">
        <v>1</v>
      </c>
      <c r="BL698" s="2">
        <v>32.380000000000003</v>
      </c>
      <c r="BM698" s="2">
        <v>4.53</v>
      </c>
      <c r="BN698" s="2">
        <v>36.909999999999997</v>
      </c>
      <c r="BO698" s="2">
        <v>36.909999999999997</v>
      </c>
      <c r="BP698" s="2"/>
      <c r="BQ698" s="2" t="s">
        <v>130</v>
      </c>
      <c r="BR698" s="2" t="s">
        <v>82</v>
      </c>
      <c r="BS698" s="3">
        <v>42984</v>
      </c>
      <c r="BT698" s="4">
        <v>0.41666666666666669</v>
      </c>
      <c r="BU698" s="2" t="s">
        <v>900</v>
      </c>
      <c r="BV698" s="2" t="s">
        <v>95</v>
      </c>
      <c r="BW698" s="2"/>
      <c r="BX698" s="2"/>
      <c r="BY698" s="2">
        <v>1200</v>
      </c>
      <c r="BZ698" s="2"/>
      <c r="CA698" s="2"/>
      <c r="CB698" s="2"/>
      <c r="CC698" s="2" t="s">
        <v>160</v>
      </c>
      <c r="CD698" s="2">
        <v>2013</v>
      </c>
      <c r="CE698" s="2" t="s">
        <v>89</v>
      </c>
      <c r="CF698" s="5">
        <v>42985</v>
      </c>
      <c r="CG698" s="2"/>
      <c r="CH698" s="2"/>
      <c r="CI698" s="2">
        <v>1</v>
      </c>
      <c r="CJ698" s="2">
        <v>1</v>
      </c>
      <c r="CK698" s="2">
        <v>22</v>
      </c>
      <c r="CL698" s="2" t="s">
        <v>85</v>
      </c>
      <c r="CM698" s="2"/>
    </row>
    <row r="699" spans="1:91">
      <c r="A699" s="2" t="s">
        <v>71</v>
      </c>
      <c r="B699" s="2" t="s">
        <v>72</v>
      </c>
      <c r="C699" s="2" t="s">
        <v>73</v>
      </c>
      <c r="D699" s="2"/>
      <c r="E699" s="2" t="str">
        <f>"FES1162573578"</f>
        <v>FES1162573578</v>
      </c>
      <c r="F699" s="3">
        <v>42983</v>
      </c>
      <c r="G699" s="2">
        <v>201803</v>
      </c>
      <c r="H699" s="2" t="s">
        <v>78</v>
      </c>
      <c r="I699" s="2" t="s">
        <v>79</v>
      </c>
      <c r="J699" s="2" t="s">
        <v>80</v>
      </c>
      <c r="K699" s="2" t="s">
        <v>77</v>
      </c>
      <c r="L699" s="2" t="s">
        <v>351</v>
      </c>
      <c r="M699" s="2" t="s">
        <v>352</v>
      </c>
      <c r="N699" s="2" t="s">
        <v>471</v>
      </c>
      <c r="O699" s="2" t="s">
        <v>81</v>
      </c>
      <c r="P699" s="2" t="str">
        <f>"2170588901                    "</f>
        <v xml:space="preserve">2170588901 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4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1</v>
      </c>
      <c r="BJ699" s="2">
        <v>0.2</v>
      </c>
      <c r="BK699" s="2">
        <v>1</v>
      </c>
      <c r="BL699" s="2">
        <v>41.44</v>
      </c>
      <c r="BM699" s="2">
        <v>5.8</v>
      </c>
      <c r="BN699" s="2">
        <v>47.24</v>
      </c>
      <c r="BO699" s="2">
        <v>47.24</v>
      </c>
      <c r="BP699" s="2"/>
      <c r="BQ699" s="2" t="s">
        <v>111</v>
      </c>
      <c r="BR699" s="2" t="s">
        <v>82</v>
      </c>
      <c r="BS699" s="3">
        <v>42984</v>
      </c>
      <c r="BT699" s="4">
        <v>0.36805555555555558</v>
      </c>
      <c r="BU699" s="2" t="s">
        <v>472</v>
      </c>
      <c r="BV699" s="2" t="s">
        <v>95</v>
      </c>
      <c r="BW699" s="2"/>
      <c r="BX699" s="2"/>
      <c r="BY699" s="2">
        <v>1200</v>
      </c>
      <c r="BZ699" s="2"/>
      <c r="CA699" s="2" t="s">
        <v>356</v>
      </c>
      <c r="CB699" s="2"/>
      <c r="CC699" s="2" t="s">
        <v>352</v>
      </c>
      <c r="CD699" s="2">
        <v>6536</v>
      </c>
      <c r="CE699" s="2" t="s">
        <v>89</v>
      </c>
      <c r="CF699" s="5">
        <v>42985</v>
      </c>
      <c r="CG699" s="2"/>
      <c r="CH699" s="2"/>
      <c r="CI699" s="2">
        <v>1</v>
      </c>
      <c r="CJ699" s="2">
        <v>1</v>
      </c>
      <c r="CK699" s="2">
        <v>21</v>
      </c>
      <c r="CL699" s="2" t="s">
        <v>85</v>
      </c>
      <c r="CM699" s="2"/>
    </row>
    <row r="700" spans="1:91">
      <c r="A700" s="2" t="s">
        <v>71</v>
      </c>
      <c r="B700" s="2" t="s">
        <v>72</v>
      </c>
      <c r="C700" s="2" t="s">
        <v>73</v>
      </c>
      <c r="D700" s="2"/>
      <c r="E700" s="2" t="str">
        <f>"FES1162573495"</f>
        <v>FES1162573495</v>
      </c>
      <c r="F700" s="3">
        <v>42983</v>
      </c>
      <c r="G700" s="2">
        <v>201803</v>
      </c>
      <c r="H700" s="2" t="s">
        <v>78</v>
      </c>
      <c r="I700" s="2" t="s">
        <v>79</v>
      </c>
      <c r="J700" s="2" t="s">
        <v>80</v>
      </c>
      <c r="K700" s="2" t="s">
        <v>77</v>
      </c>
      <c r="L700" s="2" t="s">
        <v>166</v>
      </c>
      <c r="M700" s="2" t="s">
        <v>167</v>
      </c>
      <c r="N700" s="2" t="s">
        <v>363</v>
      </c>
      <c r="O700" s="2" t="s">
        <v>81</v>
      </c>
      <c r="P700" s="2" t="str">
        <f>"2170588806                    "</f>
        <v xml:space="preserve">2170588806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3.13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</v>
      </c>
      <c r="BJ700" s="2">
        <v>0.2</v>
      </c>
      <c r="BK700" s="2">
        <v>1</v>
      </c>
      <c r="BL700" s="2">
        <v>32.380000000000003</v>
      </c>
      <c r="BM700" s="2">
        <v>4.53</v>
      </c>
      <c r="BN700" s="2">
        <v>36.909999999999997</v>
      </c>
      <c r="BO700" s="2">
        <v>36.909999999999997</v>
      </c>
      <c r="BP700" s="2"/>
      <c r="BQ700" s="2"/>
      <c r="BR700" s="2" t="s">
        <v>82</v>
      </c>
      <c r="BS700" s="3">
        <v>42984</v>
      </c>
      <c r="BT700" s="4">
        <v>0.39444444444444443</v>
      </c>
      <c r="BU700" s="2" t="s">
        <v>211</v>
      </c>
      <c r="BV700" s="2" t="s">
        <v>95</v>
      </c>
      <c r="BW700" s="2"/>
      <c r="BX700" s="2"/>
      <c r="BY700" s="2">
        <v>1200</v>
      </c>
      <c r="BZ700" s="2"/>
      <c r="CA700" s="2"/>
      <c r="CB700" s="2"/>
      <c r="CC700" s="2" t="s">
        <v>167</v>
      </c>
      <c r="CD700" s="2">
        <v>1451</v>
      </c>
      <c r="CE700" s="2" t="s">
        <v>89</v>
      </c>
      <c r="CF700" s="5">
        <v>42985</v>
      </c>
      <c r="CG700" s="2"/>
      <c r="CH700" s="2"/>
      <c r="CI700" s="2">
        <v>1</v>
      </c>
      <c r="CJ700" s="2">
        <v>1</v>
      </c>
      <c r="CK700" s="2">
        <v>22</v>
      </c>
      <c r="CL700" s="2" t="s">
        <v>85</v>
      </c>
      <c r="CM700" s="2"/>
    </row>
    <row r="701" spans="1:91">
      <c r="A701" s="2" t="s">
        <v>71</v>
      </c>
      <c r="B701" s="2" t="s">
        <v>72</v>
      </c>
      <c r="C701" s="2" t="s">
        <v>73</v>
      </c>
      <c r="D701" s="2"/>
      <c r="E701" s="2" t="str">
        <f>"FES1162572839"</f>
        <v>FES1162572839</v>
      </c>
      <c r="F701" s="3">
        <v>42983</v>
      </c>
      <c r="G701" s="2">
        <v>201803</v>
      </c>
      <c r="H701" s="2" t="s">
        <v>78</v>
      </c>
      <c r="I701" s="2" t="s">
        <v>79</v>
      </c>
      <c r="J701" s="2" t="s">
        <v>80</v>
      </c>
      <c r="K701" s="2" t="s">
        <v>77</v>
      </c>
      <c r="L701" s="2" t="s">
        <v>361</v>
      </c>
      <c r="M701" s="2" t="s">
        <v>362</v>
      </c>
      <c r="N701" s="2" t="s">
        <v>821</v>
      </c>
      <c r="O701" s="2" t="s">
        <v>81</v>
      </c>
      <c r="P701" s="2" t="str">
        <f>"2170586110                    "</f>
        <v xml:space="preserve">2170586110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3.13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1</v>
      </c>
      <c r="BJ701" s="2">
        <v>0.2</v>
      </c>
      <c r="BK701" s="2">
        <v>1</v>
      </c>
      <c r="BL701" s="2">
        <v>32.380000000000003</v>
      </c>
      <c r="BM701" s="2">
        <v>4.53</v>
      </c>
      <c r="BN701" s="2">
        <v>36.909999999999997</v>
      </c>
      <c r="BO701" s="2">
        <v>36.909999999999997</v>
      </c>
      <c r="BP701" s="2"/>
      <c r="BQ701" s="2" t="s">
        <v>822</v>
      </c>
      <c r="BR701" s="2" t="s">
        <v>82</v>
      </c>
      <c r="BS701" s="3">
        <v>42984</v>
      </c>
      <c r="BT701" s="4">
        <v>0.50902777777777775</v>
      </c>
      <c r="BU701" s="2" t="s">
        <v>1174</v>
      </c>
      <c r="BV701" s="2" t="s">
        <v>85</v>
      </c>
      <c r="BW701" s="2" t="s">
        <v>113</v>
      </c>
      <c r="BX701" s="2" t="s">
        <v>295</v>
      </c>
      <c r="BY701" s="2">
        <v>1200</v>
      </c>
      <c r="BZ701" s="2"/>
      <c r="CA701" s="2" t="s">
        <v>1175</v>
      </c>
      <c r="CB701" s="2"/>
      <c r="CC701" s="2" t="s">
        <v>362</v>
      </c>
      <c r="CD701" s="2">
        <v>1449</v>
      </c>
      <c r="CE701" s="2" t="s">
        <v>89</v>
      </c>
      <c r="CF701" s="5">
        <v>42985</v>
      </c>
      <c r="CG701" s="2"/>
      <c r="CH701" s="2"/>
      <c r="CI701" s="2">
        <v>1</v>
      </c>
      <c r="CJ701" s="2">
        <v>1</v>
      </c>
      <c r="CK701" s="2">
        <v>22</v>
      </c>
      <c r="CL701" s="2" t="s">
        <v>85</v>
      </c>
      <c r="CM701" s="2"/>
    </row>
    <row r="702" spans="1:91">
      <c r="A702" s="2" t="s">
        <v>71</v>
      </c>
      <c r="B702" s="2" t="s">
        <v>72</v>
      </c>
      <c r="C702" s="2" t="s">
        <v>73</v>
      </c>
      <c r="D702" s="2"/>
      <c r="E702" s="2" t="str">
        <f>"FES1162573471"</f>
        <v>FES1162573471</v>
      </c>
      <c r="F702" s="3">
        <v>42983</v>
      </c>
      <c r="G702" s="2">
        <v>201803</v>
      </c>
      <c r="H702" s="2" t="s">
        <v>78</v>
      </c>
      <c r="I702" s="2" t="s">
        <v>79</v>
      </c>
      <c r="J702" s="2" t="s">
        <v>80</v>
      </c>
      <c r="K702" s="2" t="s">
        <v>77</v>
      </c>
      <c r="L702" s="2" t="s">
        <v>203</v>
      </c>
      <c r="M702" s="2" t="s">
        <v>204</v>
      </c>
      <c r="N702" s="2" t="s">
        <v>470</v>
      </c>
      <c r="O702" s="2" t="s">
        <v>81</v>
      </c>
      <c r="P702" s="2" t="str">
        <f>"2170588771                    "</f>
        <v xml:space="preserve">2170588771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3.13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1</v>
      </c>
      <c r="BJ702" s="2">
        <v>0.2</v>
      </c>
      <c r="BK702" s="2">
        <v>1</v>
      </c>
      <c r="BL702" s="2">
        <v>32.380000000000003</v>
      </c>
      <c r="BM702" s="2">
        <v>4.53</v>
      </c>
      <c r="BN702" s="2">
        <v>36.909999999999997</v>
      </c>
      <c r="BO702" s="2">
        <v>36.909999999999997</v>
      </c>
      <c r="BP702" s="2"/>
      <c r="BQ702" s="2" t="s">
        <v>111</v>
      </c>
      <c r="BR702" s="2" t="s">
        <v>82</v>
      </c>
      <c r="BS702" s="3">
        <v>42984</v>
      </c>
      <c r="BT702" s="4">
        <v>0.41666666666666669</v>
      </c>
      <c r="BU702" s="2" t="s">
        <v>1176</v>
      </c>
      <c r="BV702" s="2" t="s">
        <v>95</v>
      </c>
      <c r="BW702" s="2"/>
      <c r="BX702" s="2"/>
      <c r="BY702" s="2">
        <v>1200</v>
      </c>
      <c r="BZ702" s="2"/>
      <c r="CA702" s="2" t="s">
        <v>795</v>
      </c>
      <c r="CB702" s="2"/>
      <c r="CC702" s="2" t="s">
        <v>204</v>
      </c>
      <c r="CD702" s="2">
        <v>1428</v>
      </c>
      <c r="CE702" s="2" t="s">
        <v>89</v>
      </c>
      <c r="CF702" s="5">
        <v>42985</v>
      </c>
      <c r="CG702" s="2"/>
      <c r="CH702" s="2"/>
      <c r="CI702" s="2">
        <v>1</v>
      </c>
      <c r="CJ702" s="2">
        <v>1</v>
      </c>
      <c r="CK702" s="2">
        <v>22</v>
      </c>
      <c r="CL702" s="2" t="s">
        <v>85</v>
      </c>
      <c r="CM702" s="2"/>
    </row>
    <row r="703" spans="1:91">
      <c r="A703" s="2" t="s">
        <v>71</v>
      </c>
      <c r="B703" s="2" t="s">
        <v>72</v>
      </c>
      <c r="C703" s="2" t="s">
        <v>73</v>
      </c>
      <c r="D703" s="2"/>
      <c r="E703" s="2" t="str">
        <f>"FES1162573515"</f>
        <v>FES1162573515</v>
      </c>
      <c r="F703" s="3">
        <v>42983</v>
      </c>
      <c r="G703" s="2">
        <v>201803</v>
      </c>
      <c r="H703" s="2" t="s">
        <v>78</v>
      </c>
      <c r="I703" s="2" t="s">
        <v>79</v>
      </c>
      <c r="J703" s="2" t="s">
        <v>80</v>
      </c>
      <c r="K703" s="2" t="s">
        <v>77</v>
      </c>
      <c r="L703" s="2" t="s">
        <v>159</v>
      </c>
      <c r="M703" s="2" t="s">
        <v>160</v>
      </c>
      <c r="N703" s="2" t="s">
        <v>1099</v>
      </c>
      <c r="O703" s="2" t="s">
        <v>81</v>
      </c>
      <c r="P703" s="2" t="str">
        <f>"21705888829                   "</f>
        <v xml:space="preserve">21705888829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3.13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</v>
      </c>
      <c r="BI703" s="2">
        <v>1</v>
      </c>
      <c r="BJ703" s="2">
        <v>0.2</v>
      </c>
      <c r="BK703" s="2">
        <v>1</v>
      </c>
      <c r="BL703" s="2">
        <v>32.380000000000003</v>
      </c>
      <c r="BM703" s="2">
        <v>4.53</v>
      </c>
      <c r="BN703" s="2">
        <v>36.909999999999997</v>
      </c>
      <c r="BO703" s="2">
        <v>36.909999999999997</v>
      </c>
      <c r="BP703" s="2"/>
      <c r="BQ703" s="2" t="s">
        <v>130</v>
      </c>
      <c r="BR703" s="2" t="s">
        <v>82</v>
      </c>
      <c r="BS703" s="3">
        <v>42984</v>
      </c>
      <c r="BT703" s="4">
        <v>0.33958333333333335</v>
      </c>
      <c r="BU703" s="2" t="s">
        <v>1100</v>
      </c>
      <c r="BV703" s="2" t="s">
        <v>95</v>
      </c>
      <c r="BW703" s="2"/>
      <c r="BX703" s="2"/>
      <c r="BY703" s="2">
        <v>1200</v>
      </c>
      <c r="BZ703" s="2"/>
      <c r="CA703" s="2"/>
      <c r="CB703" s="2"/>
      <c r="CC703" s="2" t="s">
        <v>160</v>
      </c>
      <c r="CD703" s="2">
        <v>2042</v>
      </c>
      <c r="CE703" s="2" t="s">
        <v>89</v>
      </c>
      <c r="CF703" s="5">
        <v>42985</v>
      </c>
      <c r="CG703" s="2"/>
      <c r="CH703" s="2"/>
      <c r="CI703" s="2">
        <v>1</v>
      </c>
      <c r="CJ703" s="2">
        <v>1</v>
      </c>
      <c r="CK703" s="2">
        <v>22</v>
      </c>
      <c r="CL703" s="2" t="s">
        <v>85</v>
      </c>
      <c r="CM703" s="2"/>
    </row>
    <row r="704" spans="1:91">
      <c r="A704" s="2" t="s">
        <v>71</v>
      </c>
      <c r="B704" s="2" t="s">
        <v>72</v>
      </c>
      <c r="C704" s="2" t="s">
        <v>73</v>
      </c>
      <c r="D704" s="2"/>
      <c r="E704" s="2" t="str">
        <f>"FES1162573407"</f>
        <v>FES1162573407</v>
      </c>
      <c r="F704" s="3">
        <v>42983</v>
      </c>
      <c r="G704" s="2">
        <v>201803</v>
      </c>
      <c r="H704" s="2" t="s">
        <v>78</v>
      </c>
      <c r="I704" s="2" t="s">
        <v>79</v>
      </c>
      <c r="J704" s="2" t="s">
        <v>80</v>
      </c>
      <c r="K704" s="2" t="s">
        <v>77</v>
      </c>
      <c r="L704" s="2" t="s">
        <v>399</v>
      </c>
      <c r="M704" s="2" t="s">
        <v>400</v>
      </c>
      <c r="N704" s="2" t="s">
        <v>1177</v>
      </c>
      <c r="O704" s="2" t="s">
        <v>81</v>
      </c>
      <c r="P704" s="2" t="str">
        <f>"2170588745                    "</f>
        <v xml:space="preserve">2170588745 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3.13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1</v>
      </c>
      <c r="BJ704" s="2">
        <v>0.2</v>
      </c>
      <c r="BK704" s="2">
        <v>1</v>
      </c>
      <c r="BL704" s="2">
        <v>32.380000000000003</v>
      </c>
      <c r="BM704" s="2">
        <v>4.53</v>
      </c>
      <c r="BN704" s="2">
        <v>36.909999999999997</v>
      </c>
      <c r="BO704" s="2">
        <v>36.909999999999997</v>
      </c>
      <c r="BP704" s="2"/>
      <c r="BQ704" s="2" t="s">
        <v>111</v>
      </c>
      <c r="BR704" s="2" t="s">
        <v>82</v>
      </c>
      <c r="BS704" s="3">
        <v>42984</v>
      </c>
      <c r="BT704" s="4">
        <v>0.6118055555555556</v>
      </c>
      <c r="BU704" s="2" t="s">
        <v>393</v>
      </c>
      <c r="BV704" s="2" t="s">
        <v>85</v>
      </c>
      <c r="BW704" s="2" t="s">
        <v>86</v>
      </c>
      <c r="BX704" s="2" t="s">
        <v>725</v>
      </c>
      <c r="BY704" s="2">
        <v>1200</v>
      </c>
      <c r="BZ704" s="2"/>
      <c r="CA704" s="2" t="s">
        <v>696</v>
      </c>
      <c r="CB704" s="2"/>
      <c r="CC704" s="2" t="s">
        <v>400</v>
      </c>
      <c r="CD704" s="2">
        <v>1501</v>
      </c>
      <c r="CE704" s="2" t="s">
        <v>89</v>
      </c>
      <c r="CF704" s="5">
        <v>42985</v>
      </c>
      <c r="CG704" s="2"/>
      <c r="CH704" s="2"/>
      <c r="CI704" s="2">
        <v>1</v>
      </c>
      <c r="CJ704" s="2">
        <v>1</v>
      </c>
      <c r="CK704" s="2">
        <v>22</v>
      </c>
      <c r="CL704" s="2" t="s">
        <v>85</v>
      </c>
      <c r="CM704" s="2"/>
    </row>
    <row r="705" spans="1:91">
      <c r="A705" s="2" t="s">
        <v>71</v>
      </c>
      <c r="B705" s="2" t="s">
        <v>72</v>
      </c>
      <c r="C705" s="2" t="s">
        <v>73</v>
      </c>
      <c r="D705" s="2"/>
      <c r="E705" s="2" t="str">
        <f>"FES1162573502"</f>
        <v>FES1162573502</v>
      </c>
      <c r="F705" s="3">
        <v>42983</v>
      </c>
      <c r="G705" s="2">
        <v>201803</v>
      </c>
      <c r="H705" s="2" t="s">
        <v>78</v>
      </c>
      <c r="I705" s="2" t="s">
        <v>79</v>
      </c>
      <c r="J705" s="2" t="s">
        <v>80</v>
      </c>
      <c r="K705" s="2" t="s">
        <v>77</v>
      </c>
      <c r="L705" s="2" t="s">
        <v>120</v>
      </c>
      <c r="M705" s="2" t="s">
        <v>121</v>
      </c>
      <c r="N705" s="2" t="s">
        <v>371</v>
      </c>
      <c r="O705" s="2" t="s">
        <v>81</v>
      </c>
      <c r="P705" s="2" t="str">
        <f>"2170588814                    "</f>
        <v xml:space="preserve">2170588814 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4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1</v>
      </c>
      <c r="BJ705" s="2">
        <v>0.2</v>
      </c>
      <c r="BK705" s="2">
        <v>1</v>
      </c>
      <c r="BL705" s="2">
        <v>41.44</v>
      </c>
      <c r="BM705" s="2">
        <v>5.8</v>
      </c>
      <c r="BN705" s="2">
        <v>47.24</v>
      </c>
      <c r="BO705" s="2">
        <v>47.24</v>
      </c>
      <c r="BP705" s="2"/>
      <c r="BQ705" s="2" t="s">
        <v>111</v>
      </c>
      <c r="BR705" s="2" t="s">
        <v>82</v>
      </c>
      <c r="BS705" s="3">
        <v>42984</v>
      </c>
      <c r="BT705" s="4">
        <v>0.37708333333333338</v>
      </c>
      <c r="BU705" s="2" t="s">
        <v>1076</v>
      </c>
      <c r="BV705" s="2" t="s">
        <v>95</v>
      </c>
      <c r="BW705" s="2"/>
      <c r="BX705" s="2"/>
      <c r="BY705" s="2">
        <v>1200</v>
      </c>
      <c r="BZ705" s="2"/>
      <c r="CA705" s="2" t="s">
        <v>180</v>
      </c>
      <c r="CB705" s="2"/>
      <c r="CC705" s="2" t="s">
        <v>121</v>
      </c>
      <c r="CD705" s="2">
        <v>7490</v>
      </c>
      <c r="CE705" s="2" t="s">
        <v>89</v>
      </c>
      <c r="CF705" s="5">
        <v>42985</v>
      </c>
      <c r="CG705" s="2"/>
      <c r="CH705" s="2"/>
      <c r="CI705" s="2">
        <v>1</v>
      </c>
      <c r="CJ705" s="2">
        <v>1</v>
      </c>
      <c r="CK705" s="2">
        <v>21</v>
      </c>
      <c r="CL705" s="2" t="s">
        <v>85</v>
      </c>
      <c r="CM705" s="2"/>
    </row>
    <row r="706" spans="1:91">
      <c r="A706" s="2" t="s">
        <v>71</v>
      </c>
      <c r="B706" s="2" t="s">
        <v>72</v>
      </c>
      <c r="C706" s="2" t="s">
        <v>73</v>
      </c>
      <c r="D706" s="2"/>
      <c r="E706" s="2" t="str">
        <f>"FES1162573487"</f>
        <v>FES1162573487</v>
      </c>
      <c r="F706" s="3">
        <v>42983</v>
      </c>
      <c r="G706" s="2">
        <v>201803</v>
      </c>
      <c r="H706" s="2" t="s">
        <v>78</v>
      </c>
      <c r="I706" s="2" t="s">
        <v>79</v>
      </c>
      <c r="J706" s="2" t="s">
        <v>80</v>
      </c>
      <c r="K706" s="2" t="s">
        <v>77</v>
      </c>
      <c r="L706" s="2" t="s">
        <v>166</v>
      </c>
      <c r="M706" s="2" t="s">
        <v>167</v>
      </c>
      <c r="N706" s="2" t="s">
        <v>363</v>
      </c>
      <c r="O706" s="2" t="s">
        <v>81</v>
      </c>
      <c r="P706" s="2" t="str">
        <f>"2170588793                    "</f>
        <v xml:space="preserve">2170588793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3.13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1</v>
      </c>
      <c r="BJ706" s="2">
        <v>0.2</v>
      </c>
      <c r="BK706" s="2">
        <v>1</v>
      </c>
      <c r="BL706" s="2">
        <v>32.380000000000003</v>
      </c>
      <c r="BM706" s="2">
        <v>4.53</v>
      </c>
      <c r="BN706" s="2">
        <v>36.909999999999997</v>
      </c>
      <c r="BO706" s="2">
        <v>36.909999999999997</v>
      </c>
      <c r="BP706" s="2"/>
      <c r="BQ706" s="2"/>
      <c r="BR706" s="2" t="s">
        <v>82</v>
      </c>
      <c r="BS706" s="3">
        <v>42984</v>
      </c>
      <c r="BT706" s="4">
        <v>0.40416666666666662</v>
      </c>
      <c r="BU706" s="2" t="s">
        <v>1178</v>
      </c>
      <c r="BV706" s="2" t="s">
        <v>95</v>
      </c>
      <c r="BW706" s="2"/>
      <c r="BX706" s="2"/>
      <c r="BY706" s="2">
        <v>1200</v>
      </c>
      <c r="BZ706" s="2"/>
      <c r="CA706" s="2" t="s">
        <v>1010</v>
      </c>
      <c r="CB706" s="2"/>
      <c r="CC706" s="2" t="s">
        <v>167</v>
      </c>
      <c r="CD706" s="2">
        <v>1451</v>
      </c>
      <c r="CE706" s="2" t="s">
        <v>89</v>
      </c>
      <c r="CF706" s="5">
        <v>42985</v>
      </c>
      <c r="CG706" s="2"/>
      <c r="CH706" s="2"/>
      <c r="CI706" s="2">
        <v>1</v>
      </c>
      <c r="CJ706" s="2">
        <v>1</v>
      </c>
      <c r="CK706" s="2">
        <v>22</v>
      </c>
      <c r="CL706" s="2" t="s">
        <v>85</v>
      </c>
      <c r="CM706" s="2"/>
    </row>
    <row r="707" spans="1:91">
      <c r="A707" s="2" t="s">
        <v>71</v>
      </c>
      <c r="B707" s="2" t="s">
        <v>72</v>
      </c>
      <c r="C707" s="2" t="s">
        <v>73</v>
      </c>
      <c r="D707" s="2"/>
      <c r="E707" s="2" t="str">
        <f>"009935791673"</f>
        <v>009935791673</v>
      </c>
      <c r="F707" s="3">
        <v>42983</v>
      </c>
      <c r="G707" s="2">
        <v>201803</v>
      </c>
      <c r="H707" s="2" t="s">
        <v>78</v>
      </c>
      <c r="I707" s="2" t="s">
        <v>79</v>
      </c>
      <c r="J707" s="2" t="s">
        <v>80</v>
      </c>
      <c r="K707" s="2" t="s">
        <v>77</v>
      </c>
      <c r="L707" s="2" t="s">
        <v>127</v>
      </c>
      <c r="M707" s="2" t="s">
        <v>128</v>
      </c>
      <c r="N707" s="2" t="s">
        <v>891</v>
      </c>
      <c r="O707" s="2" t="s">
        <v>81</v>
      </c>
      <c r="P707" s="2" t="str">
        <f>"2170540122 1162521290         "</f>
        <v xml:space="preserve">2170540122 1162521290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4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1</v>
      </c>
      <c r="BJ707" s="2">
        <v>0.2</v>
      </c>
      <c r="BK707" s="2">
        <v>1</v>
      </c>
      <c r="BL707" s="2">
        <v>41.44</v>
      </c>
      <c r="BM707" s="2">
        <v>5.8</v>
      </c>
      <c r="BN707" s="2">
        <v>47.24</v>
      </c>
      <c r="BO707" s="2">
        <v>47.24</v>
      </c>
      <c r="BP707" s="2" t="s">
        <v>1179</v>
      </c>
      <c r="BQ707" s="2" t="s">
        <v>111</v>
      </c>
      <c r="BR707" s="2" t="s">
        <v>82</v>
      </c>
      <c r="BS707" s="3">
        <v>42984</v>
      </c>
      <c r="BT707" s="4">
        <v>0.3888888888888889</v>
      </c>
      <c r="BU707" s="2" t="s">
        <v>1180</v>
      </c>
      <c r="BV707" s="2" t="s">
        <v>95</v>
      </c>
      <c r="BW707" s="2"/>
      <c r="BX707" s="2"/>
      <c r="BY707" s="2">
        <v>1200</v>
      </c>
      <c r="BZ707" s="2"/>
      <c r="CA707" s="2" t="s">
        <v>132</v>
      </c>
      <c r="CB707" s="2"/>
      <c r="CC707" s="2" t="s">
        <v>128</v>
      </c>
      <c r="CD707" s="2">
        <v>6001</v>
      </c>
      <c r="CE707" s="2" t="s">
        <v>89</v>
      </c>
      <c r="CF707" s="5">
        <v>42985</v>
      </c>
      <c r="CG707" s="2"/>
      <c r="CH707" s="2"/>
      <c r="CI707" s="2">
        <v>1</v>
      </c>
      <c r="CJ707" s="2">
        <v>1</v>
      </c>
      <c r="CK707" s="2">
        <v>21</v>
      </c>
      <c r="CL707" s="2" t="s">
        <v>85</v>
      </c>
      <c r="CM707" s="2"/>
    </row>
    <row r="708" spans="1:91">
      <c r="A708" s="2" t="s">
        <v>71</v>
      </c>
      <c r="B708" s="2" t="s">
        <v>72</v>
      </c>
      <c r="C708" s="2" t="s">
        <v>73</v>
      </c>
      <c r="D708" s="2"/>
      <c r="E708" s="2" t="str">
        <f>"FES1162573604"</f>
        <v>FES1162573604</v>
      </c>
      <c r="F708" s="3">
        <v>42983</v>
      </c>
      <c r="G708" s="2">
        <v>201803</v>
      </c>
      <c r="H708" s="2" t="s">
        <v>78</v>
      </c>
      <c r="I708" s="2" t="s">
        <v>79</v>
      </c>
      <c r="J708" s="2" t="s">
        <v>80</v>
      </c>
      <c r="K708" s="2" t="s">
        <v>77</v>
      </c>
      <c r="L708" s="2" t="s">
        <v>127</v>
      </c>
      <c r="M708" s="2" t="s">
        <v>128</v>
      </c>
      <c r="N708" s="2" t="s">
        <v>1181</v>
      </c>
      <c r="O708" s="2" t="s">
        <v>81</v>
      </c>
      <c r="P708" s="2" t="str">
        <f>"2170588941                    "</f>
        <v xml:space="preserve">2170588941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14.01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5.8</v>
      </c>
      <c r="BJ708" s="2">
        <v>6.7</v>
      </c>
      <c r="BK708" s="2">
        <v>7</v>
      </c>
      <c r="BL708" s="2">
        <v>145.05000000000001</v>
      </c>
      <c r="BM708" s="2">
        <v>20.309999999999999</v>
      </c>
      <c r="BN708" s="2">
        <v>165.36</v>
      </c>
      <c r="BO708" s="2">
        <v>165.36</v>
      </c>
      <c r="BP708" s="2"/>
      <c r="BQ708" s="2" t="s">
        <v>99</v>
      </c>
      <c r="BR708" s="2" t="s">
        <v>82</v>
      </c>
      <c r="BS708" s="3">
        <v>42984</v>
      </c>
      <c r="BT708" s="4">
        <v>0.39027777777777778</v>
      </c>
      <c r="BU708" s="2" t="s">
        <v>1182</v>
      </c>
      <c r="BV708" s="2" t="s">
        <v>95</v>
      </c>
      <c r="BW708" s="2"/>
      <c r="BX708" s="2"/>
      <c r="BY708" s="2">
        <v>33374.639999999999</v>
      </c>
      <c r="BZ708" s="2"/>
      <c r="CA708" s="2" t="s">
        <v>165</v>
      </c>
      <c r="CB708" s="2"/>
      <c r="CC708" s="2" t="s">
        <v>128</v>
      </c>
      <c r="CD708" s="2">
        <v>6000</v>
      </c>
      <c r="CE708" s="2" t="s">
        <v>126</v>
      </c>
      <c r="CF708" s="5">
        <v>42985</v>
      </c>
      <c r="CG708" s="2"/>
      <c r="CH708" s="2"/>
      <c r="CI708" s="2">
        <v>1</v>
      </c>
      <c r="CJ708" s="2">
        <v>1</v>
      </c>
      <c r="CK708" s="2">
        <v>21</v>
      </c>
      <c r="CL708" s="2" t="s">
        <v>85</v>
      </c>
      <c r="CM708" s="2"/>
    </row>
    <row r="709" spans="1:91">
      <c r="A709" s="2" t="s">
        <v>71</v>
      </c>
      <c r="B709" s="2" t="s">
        <v>72</v>
      </c>
      <c r="C709" s="2" t="s">
        <v>73</v>
      </c>
      <c r="D709" s="2"/>
      <c r="E709" s="2" t="str">
        <f>"FES1162572850"</f>
        <v>FES1162572850</v>
      </c>
      <c r="F709" s="3">
        <v>42983</v>
      </c>
      <c r="G709" s="2">
        <v>201803</v>
      </c>
      <c r="H709" s="2" t="s">
        <v>78</v>
      </c>
      <c r="I709" s="2" t="s">
        <v>79</v>
      </c>
      <c r="J709" s="2" t="s">
        <v>80</v>
      </c>
      <c r="K709" s="2" t="s">
        <v>77</v>
      </c>
      <c r="L709" s="2" t="s">
        <v>90</v>
      </c>
      <c r="M709" s="2" t="s">
        <v>91</v>
      </c>
      <c r="N709" s="2" t="s">
        <v>509</v>
      </c>
      <c r="O709" s="2" t="s">
        <v>81</v>
      </c>
      <c r="P709" s="2" t="str">
        <f>"2170587281                    "</f>
        <v xml:space="preserve">2170587281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4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1</v>
      </c>
      <c r="BJ709" s="2">
        <v>0.2</v>
      </c>
      <c r="BK709" s="2">
        <v>1</v>
      </c>
      <c r="BL709" s="2">
        <v>41.44</v>
      </c>
      <c r="BM709" s="2">
        <v>5.8</v>
      </c>
      <c r="BN709" s="2">
        <v>47.24</v>
      </c>
      <c r="BO709" s="2">
        <v>47.24</v>
      </c>
      <c r="BP709" s="2"/>
      <c r="BQ709" s="2" t="s">
        <v>99</v>
      </c>
      <c r="BR709" s="2" t="s">
        <v>82</v>
      </c>
      <c r="BS709" s="3">
        <v>42984</v>
      </c>
      <c r="BT709" s="4">
        <v>0.34375</v>
      </c>
      <c r="BU709" s="2" t="s">
        <v>1183</v>
      </c>
      <c r="BV709" s="2" t="s">
        <v>95</v>
      </c>
      <c r="BW709" s="2"/>
      <c r="BX709" s="2"/>
      <c r="BY709" s="2">
        <v>1200</v>
      </c>
      <c r="BZ709" s="2"/>
      <c r="CA709" s="2" t="s">
        <v>1143</v>
      </c>
      <c r="CB709" s="2"/>
      <c r="CC709" s="2" t="s">
        <v>91</v>
      </c>
      <c r="CD709" s="2">
        <v>4094</v>
      </c>
      <c r="CE709" s="2" t="s">
        <v>89</v>
      </c>
      <c r="CF709" s="5">
        <v>42985</v>
      </c>
      <c r="CG709" s="2"/>
      <c r="CH709" s="2"/>
      <c r="CI709" s="2">
        <v>1</v>
      </c>
      <c r="CJ709" s="2">
        <v>1</v>
      </c>
      <c r="CK709" s="2">
        <v>21</v>
      </c>
      <c r="CL709" s="2" t="s">
        <v>85</v>
      </c>
      <c r="CM709" s="2"/>
    </row>
    <row r="710" spans="1:91">
      <c r="A710" s="2" t="s">
        <v>71</v>
      </c>
      <c r="B710" s="2" t="s">
        <v>72</v>
      </c>
      <c r="C710" s="2" t="s">
        <v>73</v>
      </c>
      <c r="D710" s="2"/>
      <c r="E710" s="2" t="str">
        <f>"FES1162573569"</f>
        <v>FES1162573569</v>
      </c>
      <c r="F710" s="3">
        <v>42983</v>
      </c>
      <c r="G710" s="2">
        <v>201803</v>
      </c>
      <c r="H710" s="2" t="s">
        <v>78</v>
      </c>
      <c r="I710" s="2" t="s">
        <v>79</v>
      </c>
      <c r="J710" s="2" t="s">
        <v>80</v>
      </c>
      <c r="K710" s="2" t="s">
        <v>77</v>
      </c>
      <c r="L710" s="2" t="s">
        <v>312</v>
      </c>
      <c r="M710" s="2" t="s">
        <v>313</v>
      </c>
      <c r="N710" s="2" t="s">
        <v>363</v>
      </c>
      <c r="O710" s="2" t="s">
        <v>81</v>
      </c>
      <c r="P710" s="2" t="str">
        <f>"21705888887                   "</f>
        <v xml:space="preserve">21705888887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4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1</v>
      </c>
      <c r="BI710" s="2">
        <v>1</v>
      </c>
      <c r="BJ710" s="2">
        <v>0.2</v>
      </c>
      <c r="BK710" s="2">
        <v>1</v>
      </c>
      <c r="BL710" s="2">
        <v>41.44</v>
      </c>
      <c r="BM710" s="2">
        <v>5.8</v>
      </c>
      <c r="BN710" s="2">
        <v>47.24</v>
      </c>
      <c r="BO710" s="2">
        <v>47.24</v>
      </c>
      <c r="BP710" s="2"/>
      <c r="BQ710" s="2" t="s">
        <v>111</v>
      </c>
      <c r="BR710" s="2" t="s">
        <v>82</v>
      </c>
      <c r="BS710" s="3">
        <v>42984</v>
      </c>
      <c r="BT710" s="4">
        <v>0.4375</v>
      </c>
      <c r="BU710" s="2" t="s">
        <v>1165</v>
      </c>
      <c r="BV710" s="2" t="s">
        <v>95</v>
      </c>
      <c r="BW710" s="2"/>
      <c r="BX710" s="2"/>
      <c r="BY710" s="2">
        <v>1200</v>
      </c>
      <c r="BZ710" s="2"/>
      <c r="CA710" s="2"/>
      <c r="CB710" s="2"/>
      <c r="CC710" s="2" t="s">
        <v>313</v>
      </c>
      <c r="CD710" s="2">
        <v>4133</v>
      </c>
      <c r="CE710" s="2" t="s">
        <v>89</v>
      </c>
      <c r="CF710" s="5">
        <v>42985</v>
      </c>
      <c r="CG710" s="2"/>
      <c r="CH710" s="2"/>
      <c r="CI710" s="2">
        <v>1</v>
      </c>
      <c r="CJ710" s="2">
        <v>1</v>
      </c>
      <c r="CK710" s="2">
        <v>21</v>
      </c>
      <c r="CL710" s="2" t="s">
        <v>85</v>
      </c>
      <c r="CM710" s="2"/>
    </row>
    <row r="711" spans="1:91">
      <c r="A711" s="2" t="s">
        <v>71</v>
      </c>
      <c r="B711" s="2" t="s">
        <v>72</v>
      </c>
      <c r="C711" s="2" t="s">
        <v>73</v>
      </c>
      <c r="D711" s="2"/>
      <c r="E711" s="2" t="str">
        <f>"FES1162573505"</f>
        <v>FES1162573505</v>
      </c>
      <c r="F711" s="3">
        <v>42983</v>
      </c>
      <c r="G711" s="2">
        <v>201803</v>
      </c>
      <c r="H711" s="2" t="s">
        <v>78</v>
      </c>
      <c r="I711" s="2" t="s">
        <v>79</v>
      </c>
      <c r="J711" s="2" t="s">
        <v>80</v>
      </c>
      <c r="K711" s="2" t="s">
        <v>77</v>
      </c>
      <c r="L711" s="2" t="s">
        <v>312</v>
      </c>
      <c r="M711" s="2" t="s">
        <v>313</v>
      </c>
      <c r="N711" s="2" t="s">
        <v>363</v>
      </c>
      <c r="O711" s="2" t="s">
        <v>81</v>
      </c>
      <c r="P711" s="2" t="str">
        <f>"21705888819                   "</f>
        <v xml:space="preserve">21705888819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4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1</v>
      </c>
      <c r="BJ711" s="2">
        <v>0.2</v>
      </c>
      <c r="BK711" s="2">
        <v>1</v>
      </c>
      <c r="BL711" s="2">
        <v>41.44</v>
      </c>
      <c r="BM711" s="2">
        <v>5.8</v>
      </c>
      <c r="BN711" s="2">
        <v>47.24</v>
      </c>
      <c r="BO711" s="2">
        <v>47.24</v>
      </c>
      <c r="BP711" s="2"/>
      <c r="BQ711" s="2" t="s">
        <v>111</v>
      </c>
      <c r="BR711" s="2" t="s">
        <v>82</v>
      </c>
      <c r="BS711" s="3">
        <v>42984</v>
      </c>
      <c r="BT711" s="4">
        <v>0.4375</v>
      </c>
      <c r="BU711" s="2" t="s">
        <v>1165</v>
      </c>
      <c r="BV711" s="2" t="s">
        <v>95</v>
      </c>
      <c r="BW711" s="2"/>
      <c r="BX711" s="2"/>
      <c r="BY711" s="2">
        <v>1200</v>
      </c>
      <c r="BZ711" s="2"/>
      <c r="CA711" s="2"/>
      <c r="CB711" s="2"/>
      <c r="CC711" s="2" t="s">
        <v>313</v>
      </c>
      <c r="CD711" s="2">
        <v>4133</v>
      </c>
      <c r="CE711" s="2" t="s">
        <v>89</v>
      </c>
      <c r="CF711" s="5">
        <v>42985</v>
      </c>
      <c r="CG711" s="2"/>
      <c r="CH711" s="2"/>
      <c r="CI711" s="2">
        <v>1</v>
      </c>
      <c r="CJ711" s="2">
        <v>1</v>
      </c>
      <c r="CK711" s="2">
        <v>21</v>
      </c>
      <c r="CL711" s="2" t="s">
        <v>85</v>
      </c>
      <c r="CM711" s="2"/>
    </row>
    <row r="712" spans="1:91">
      <c r="A712" s="2" t="s">
        <v>71</v>
      </c>
      <c r="B712" s="2" t="s">
        <v>72</v>
      </c>
      <c r="C712" s="2" t="s">
        <v>73</v>
      </c>
      <c r="D712" s="2"/>
      <c r="E712" s="2" t="str">
        <f>"FES1162573587"</f>
        <v>FES1162573587</v>
      </c>
      <c r="F712" s="3">
        <v>42983</v>
      </c>
      <c r="G712" s="2">
        <v>201803</v>
      </c>
      <c r="H712" s="2" t="s">
        <v>78</v>
      </c>
      <c r="I712" s="2" t="s">
        <v>79</v>
      </c>
      <c r="J712" s="2" t="s">
        <v>80</v>
      </c>
      <c r="K712" s="2" t="s">
        <v>77</v>
      </c>
      <c r="L712" s="2" t="s">
        <v>74</v>
      </c>
      <c r="M712" s="2" t="s">
        <v>75</v>
      </c>
      <c r="N712" s="2" t="s">
        <v>712</v>
      </c>
      <c r="O712" s="2" t="s">
        <v>81</v>
      </c>
      <c r="P712" s="2" t="str">
        <f>"2170588916                    "</f>
        <v xml:space="preserve">2170588916           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4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1</v>
      </c>
      <c r="BJ712" s="2">
        <v>0.2</v>
      </c>
      <c r="BK712" s="2">
        <v>1</v>
      </c>
      <c r="BL712" s="2">
        <v>41.44</v>
      </c>
      <c r="BM712" s="2">
        <v>5.8</v>
      </c>
      <c r="BN712" s="2">
        <v>47.24</v>
      </c>
      <c r="BO712" s="2">
        <v>47.24</v>
      </c>
      <c r="BP712" s="2"/>
      <c r="BQ712" s="2" t="s">
        <v>111</v>
      </c>
      <c r="BR712" s="2" t="s">
        <v>82</v>
      </c>
      <c r="BS712" s="3">
        <v>42984</v>
      </c>
      <c r="BT712" s="4">
        <v>0.4201388888888889</v>
      </c>
      <c r="BU712" s="2" t="s">
        <v>713</v>
      </c>
      <c r="BV712" s="2" t="s">
        <v>95</v>
      </c>
      <c r="BW712" s="2"/>
      <c r="BX712" s="2"/>
      <c r="BY712" s="2">
        <v>1200</v>
      </c>
      <c r="BZ712" s="2"/>
      <c r="CA712" s="2" t="s">
        <v>711</v>
      </c>
      <c r="CB712" s="2"/>
      <c r="CC712" s="2" t="s">
        <v>75</v>
      </c>
      <c r="CD712" s="2">
        <v>3201</v>
      </c>
      <c r="CE712" s="2" t="s">
        <v>89</v>
      </c>
      <c r="CF712" s="5">
        <v>42985</v>
      </c>
      <c r="CG712" s="2"/>
      <c r="CH712" s="2"/>
      <c r="CI712" s="2">
        <v>1</v>
      </c>
      <c r="CJ712" s="2">
        <v>1</v>
      </c>
      <c r="CK712" s="2">
        <v>21</v>
      </c>
      <c r="CL712" s="2" t="s">
        <v>85</v>
      </c>
      <c r="CM712" s="2"/>
    </row>
    <row r="713" spans="1:91">
      <c r="A713" s="2" t="s">
        <v>71</v>
      </c>
      <c r="B713" s="2" t="s">
        <v>72</v>
      </c>
      <c r="C713" s="2" t="s">
        <v>73</v>
      </c>
      <c r="D713" s="2"/>
      <c r="E713" s="2" t="str">
        <f>"FES1162573338"</f>
        <v>FES1162573338</v>
      </c>
      <c r="F713" s="3">
        <v>42983</v>
      </c>
      <c r="G713" s="2">
        <v>201803</v>
      </c>
      <c r="H713" s="2" t="s">
        <v>78</v>
      </c>
      <c r="I713" s="2" t="s">
        <v>79</v>
      </c>
      <c r="J713" s="2" t="s">
        <v>80</v>
      </c>
      <c r="K713" s="2" t="s">
        <v>77</v>
      </c>
      <c r="L713" s="2" t="s">
        <v>115</v>
      </c>
      <c r="M713" s="2" t="s">
        <v>116</v>
      </c>
      <c r="N713" s="2" t="s">
        <v>302</v>
      </c>
      <c r="O713" s="2" t="s">
        <v>81</v>
      </c>
      <c r="P713" s="2" t="str">
        <f>"2170584810                    "</f>
        <v xml:space="preserve">2170584810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11.01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2.2000000000000002</v>
      </c>
      <c r="BJ713" s="2">
        <v>5.5</v>
      </c>
      <c r="BK713" s="2">
        <v>5.5</v>
      </c>
      <c r="BL713" s="2">
        <v>113.97</v>
      </c>
      <c r="BM713" s="2">
        <v>15.96</v>
      </c>
      <c r="BN713" s="2">
        <v>129.93</v>
      </c>
      <c r="BO713" s="2">
        <v>129.93</v>
      </c>
      <c r="BP713" s="2"/>
      <c r="BQ713" s="2" t="s">
        <v>111</v>
      </c>
      <c r="BR713" s="2" t="s">
        <v>82</v>
      </c>
      <c r="BS713" s="3">
        <v>42984</v>
      </c>
      <c r="BT713" s="4">
        <v>0.35000000000000003</v>
      </c>
      <c r="BU713" s="2" t="s">
        <v>303</v>
      </c>
      <c r="BV713" s="2" t="s">
        <v>95</v>
      </c>
      <c r="BW713" s="2"/>
      <c r="BX713" s="2"/>
      <c r="BY713" s="2">
        <v>27634.5</v>
      </c>
      <c r="BZ713" s="2"/>
      <c r="CA713" s="2" t="s">
        <v>304</v>
      </c>
      <c r="CB713" s="2"/>
      <c r="CC713" s="2" t="s">
        <v>116</v>
      </c>
      <c r="CD713" s="2">
        <v>4302</v>
      </c>
      <c r="CE713" s="2" t="s">
        <v>708</v>
      </c>
      <c r="CF713" s="5">
        <v>42985</v>
      </c>
      <c r="CG713" s="2"/>
      <c r="CH713" s="2"/>
      <c r="CI713" s="2">
        <v>1</v>
      </c>
      <c r="CJ713" s="2">
        <v>1</v>
      </c>
      <c r="CK713" s="2">
        <v>21</v>
      </c>
      <c r="CL713" s="2" t="s">
        <v>85</v>
      </c>
      <c r="CM713" s="2"/>
    </row>
    <row r="714" spans="1:91">
      <c r="A714" s="2" t="s">
        <v>71</v>
      </c>
      <c r="B714" s="2" t="s">
        <v>72</v>
      </c>
      <c r="C714" s="2" t="s">
        <v>73</v>
      </c>
      <c r="D714" s="2"/>
      <c r="E714" s="2" t="str">
        <f>"FES1162573583"</f>
        <v>FES1162573583</v>
      </c>
      <c r="F714" s="3">
        <v>42983</v>
      </c>
      <c r="G714" s="2">
        <v>201803</v>
      </c>
      <c r="H714" s="2" t="s">
        <v>78</v>
      </c>
      <c r="I714" s="2" t="s">
        <v>79</v>
      </c>
      <c r="J714" s="2" t="s">
        <v>80</v>
      </c>
      <c r="K714" s="2" t="s">
        <v>77</v>
      </c>
      <c r="L714" s="2" t="s">
        <v>332</v>
      </c>
      <c r="M714" s="2" t="s">
        <v>333</v>
      </c>
      <c r="N714" s="2" t="s">
        <v>633</v>
      </c>
      <c r="O714" s="2" t="s">
        <v>81</v>
      </c>
      <c r="P714" s="2" t="str">
        <f>"2170588912                    "</f>
        <v xml:space="preserve">2170588912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7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1</v>
      </c>
      <c r="BI714" s="2">
        <v>1</v>
      </c>
      <c r="BJ714" s="2">
        <v>3.3</v>
      </c>
      <c r="BK714" s="2">
        <v>3.5</v>
      </c>
      <c r="BL714" s="2">
        <v>72.52</v>
      </c>
      <c r="BM714" s="2">
        <v>10.15</v>
      </c>
      <c r="BN714" s="2">
        <v>82.67</v>
      </c>
      <c r="BO714" s="2">
        <v>82.67</v>
      </c>
      <c r="BP714" s="2"/>
      <c r="BQ714" s="2" t="s">
        <v>634</v>
      </c>
      <c r="BR714" s="2" t="s">
        <v>82</v>
      </c>
      <c r="BS714" s="3">
        <v>42984</v>
      </c>
      <c r="BT714" s="4">
        <v>0.43402777777777773</v>
      </c>
      <c r="BU714" s="2" t="s">
        <v>1184</v>
      </c>
      <c r="BV714" s="2" t="s">
        <v>95</v>
      </c>
      <c r="BW714" s="2"/>
      <c r="BX714" s="2"/>
      <c r="BY714" s="2">
        <v>16582.5</v>
      </c>
      <c r="BZ714" s="2"/>
      <c r="CA714" s="2" t="s">
        <v>635</v>
      </c>
      <c r="CB714" s="2"/>
      <c r="CC714" s="2" t="s">
        <v>333</v>
      </c>
      <c r="CD714" s="2">
        <v>3699</v>
      </c>
      <c r="CE714" s="2" t="s">
        <v>185</v>
      </c>
      <c r="CF714" s="5">
        <v>42985</v>
      </c>
      <c r="CG714" s="2"/>
      <c r="CH714" s="2"/>
      <c r="CI714" s="2">
        <v>1</v>
      </c>
      <c r="CJ714" s="2">
        <v>1</v>
      </c>
      <c r="CK714" s="2">
        <v>21</v>
      </c>
      <c r="CL714" s="2" t="s">
        <v>85</v>
      </c>
      <c r="CM714" s="2"/>
    </row>
    <row r="715" spans="1:91">
      <c r="A715" s="2" t="s">
        <v>71</v>
      </c>
      <c r="B715" s="2" t="s">
        <v>72</v>
      </c>
      <c r="C715" s="2" t="s">
        <v>73</v>
      </c>
      <c r="D715" s="2"/>
      <c r="E715" s="2" t="str">
        <f>"FES1162573022"</f>
        <v>FES1162573022</v>
      </c>
      <c r="F715" s="3">
        <v>42983</v>
      </c>
      <c r="G715" s="2">
        <v>201803</v>
      </c>
      <c r="H715" s="2" t="s">
        <v>78</v>
      </c>
      <c r="I715" s="2" t="s">
        <v>79</v>
      </c>
      <c r="J715" s="2" t="s">
        <v>80</v>
      </c>
      <c r="K715" s="2" t="s">
        <v>77</v>
      </c>
      <c r="L715" s="2" t="s">
        <v>90</v>
      </c>
      <c r="M715" s="2" t="s">
        <v>91</v>
      </c>
      <c r="N715" s="2" t="s">
        <v>1185</v>
      </c>
      <c r="O715" s="2" t="s">
        <v>81</v>
      </c>
      <c r="P715" s="2" t="str">
        <f>"2170587438                    "</f>
        <v xml:space="preserve">2170587438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4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1</v>
      </c>
      <c r="BJ715" s="2">
        <v>0.2</v>
      </c>
      <c r="BK715" s="2">
        <v>1</v>
      </c>
      <c r="BL715" s="2">
        <v>41.44</v>
      </c>
      <c r="BM715" s="2">
        <v>5.8</v>
      </c>
      <c r="BN715" s="2">
        <v>47.24</v>
      </c>
      <c r="BO715" s="2">
        <v>47.24</v>
      </c>
      <c r="BP715" s="2"/>
      <c r="BQ715" s="2" t="s">
        <v>1186</v>
      </c>
      <c r="BR715" s="2" t="s">
        <v>82</v>
      </c>
      <c r="BS715" s="3">
        <v>42984</v>
      </c>
      <c r="BT715" s="4">
        <v>0.4375</v>
      </c>
      <c r="BU715" s="2" t="s">
        <v>1187</v>
      </c>
      <c r="BV715" s="2" t="s">
        <v>95</v>
      </c>
      <c r="BW715" s="2"/>
      <c r="BX715" s="2"/>
      <c r="BY715" s="2">
        <v>1200</v>
      </c>
      <c r="BZ715" s="2"/>
      <c r="CA715" s="2"/>
      <c r="CB715" s="2"/>
      <c r="CC715" s="2" t="s">
        <v>91</v>
      </c>
      <c r="CD715" s="2">
        <v>4001</v>
      </c>
      <c r="CE715" s="2" t="s">
        <v>89</v>
      </c>
      <c r="CF715" s="5">
        <v>42985</v>
      </c>
      <c r="CG715" s="2"/>
      <c r="CH715" s="2"/>
      <c r="CI715" s="2">
        <v>1</v>
      </c>
      <c r="CJ715" s="2">
        <v>1</v>
      </c>
      <c r="CK715" s="2">
        <v>21</v>
      </c>
      <c r="CL715" s="2" t="s">
        <v>85</v>
      </c>
      <c r="CM715" s="2"/>
    </row>
    <row r="716" spans="1:91">
      <c r="A716" s="2" t="s">
        <v>71</v>
      </c>
      <c r="B716" s="2" t="s">
        <v>72</v>
      </c>
      <c r="C716" s="2" t="s">
        <v>73</v>
      </c>
      <c r="D716" s="2"/>
      <c r="E716" s="2" t="str">
        <f>"FES1162573023"</f>
        <v>FES1162573023</v>
      </c>
      <c r="F716" s="3">
        <v>42983</v>
      </c>
      <c r="G716" s="2">
        <v>201803</v>
      </c>
      <c r="H716" s="2" t="s">
        <v>78</v>
      </c>
      <c r="I716" s="2" t="s">
        <v>79</v>
      </c>
      <c r="J716" s="2" t="s">
        <v>80</v>
      </c>
      <c r="K716" s="2" t="s">
        <v>77</v>
      </c>
      <c r="L716" s="2" t="s">
        <v>90</v>
      </c>
      <c r="M716" s="2" t="s">
        <v>91</v>
      </c>
      <c r="N716" s="2" t="s">
        <v>345</v>
      </c>
      <c r="O716" s="2" t="s">
        <v>81</v>
      </c>
      <c r="P716" s="2" t="str">
        <f>"2170587467                    "</f>
        <v xml:space="preserve">2170587467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4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1</v>
      </c>
      <c r="BJ716" s="2">
        <v>0.2</v>
      </c>
      <c r="BK716" s="2">
        <v>1</v>
      </c>
      <c r="BL716" s="2">
        <v>41.44</v>
      </c>
      <c r="BM716" s="2">
        <v>5.8</v>
      </c>
      <c r="BN716" s="2">
        <v>47.24</v>
      </c>
      <c r="BO716" s="2">
        <v>47.24</v>
      </c>
      <c r="BP716" s="2"/>
      <c r="BQ716" s="2" t="s">
        <v>111</v>
      </c>
      <c r="BR716" s="2" t="s">
        <v>82</v>
      </c>
      <c r="BS716" s="3">
        <v>42984</v>
      </c>
      <c r="BT716" s="4">
        <v>0.42708333333333331</v>
      </c>
      <c r="BU716" s="2" t="s">
        <v>1188</v>
      </c>
      <c r="BV716" s="2" t="s">
        <v>95</v>
      </c>
      <c r="BW716" s="2"/>
      <c r="BX716" s="2"/>
      <c r="BY716" s="2">
        <v>1200</v>
      </c>
      <c r="BZ716" s="2"/>
      <c r="CA716" s="2" t="s">
        <v>180</v>
      </c>
      <c r="CB716" s="2"/>
      <c r="CC716" s="2" t="s">
        <v>91</v>
      </c>
      <c r="CD716" s="2">
        <v>4052</v>
      </c>
      <c r="CE716" s="2" t="s">
        <v>89</v>
      </c>
      <c r="CF716" s="5">
        <v>42985</v>
      </c>
      <c r="CG716" s="2"/>
      <c r="CH716" s="2"/>
      <c r="CI716" s="2">
        <v>1</v>
      </c>
      <c r="CJ716" s="2">
        <v>1</v>
      </c>
      <c r="CK716" s="2">
        <v>21</v>
      </c>
      <c r="CL716" s="2" t="s">
        <v>85</v>
      </c>
      <c r="CM716" s="2"/>
    </row>
    <row r="717" spans="1:91">
      <c r="A717" s="2" t="s">
        <v>71</v>
      </c>
      <c r="B717" s="2" t="s">
        <v>72</v>
      </c>
      <c r="C717" s="2" t="s">
        <v>73</v>
      </c>
      <c r="D717" s="2"/>
      <c r="E717" s="2" t="str">
        <f>"FES1162573149"</f>
        <v>FES1162573149</v>
      </c>
      <c r="F717" s="3">
        <v>42983</v>
      </c>
      <c r="G717" s="2">
        <v>201803</v>
      </c>
      <c r="H717" s="2" t="s">
        <v>78</v>
      </c>
      <c r="I717" s="2" t="s">
        <v>79</v>
      </c>
      <c r="J717" s="2" t="s">
        <v>80</v>
      </c>
      <c r="K717" s="2" t="s">
        <v>77</v>
      </c>
      <c r="L717" s="2" t="s">
        <v>332</v>
      </c>
      <c r="M717" s="2" t="s">
        <v>333</v>
      </c>
      <c r="N717" s="2" t="s">
        <v>1189</v>
      </c>
      <c r="O717" s="2" t="s">
        <v>81</v>
      </c>
      <c r="P717" s="2" t="str">
        <f>"2170588077                    "</f>
        <v xml:space="preserve">2170588077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4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1</v>
      </c>
      <c r="BJ717" s="2">
        <v>0.2</v>
      </c>
      <c r="BK717" s="2">
        <v>1</v>
      </c>
      <c r="BL717" s="2">
        <v>41.44</v>
      </c>
      <c r="BM717" s="2">
        <v>5.8</v>
      </c>
      <c r="BN717" s="2">
        <v>47.24</v>
      </c>
      <c r="BO717" s="2">
        <v>47.24</v>
      </c>
      <c r="BP717" s="2"/>
      <c r="BQ717" s="2" t="s">
        <v>111</v>
      </c>
      <c r="BR717" s="2" t="s">
        <v>82</v>
      </c>
      <c r="BS717" s="3">
        <v>42984</v>
      </c>
      <c r="BT717" s="4">
        <v>0.44097222222222227</v>
      </c>
      <c r="BU717" s="2" t="s">
        <v>1190</v>
      </c>
      <c r="BV717" s="2" t="s">
        <v>95</v>
      </c>
      <c r="BW717" s="2"/>
      <c r="BX717" s="2"/>
      <c r="BY717" s="2">
        <v>1200</v>
      </c>
      <c r="BZ717" s="2"/>
      <c r="CA717" s="2" t="s">
        <v>635</v>
      </c>
      <c r="CB717" s="2"/>
      <c r="CC717" s="2" t="s">
        <v>333</v>
      </c>
      <c r="CD717" s="2">
        <v>3699</v>
      </c>
      <c r="CE717" s="2" t="s">
        <v>89</v>
      </c>
      <c r="CF717" s="5">
        <v>42985</v>
      </c>
      <c r="CG717" s="2"/>
      <c r="CH717" s="2"/>
      <c r="CI717" s="2">
        <v>1</v>
      </c>
      <c r="CJ717" s="2">
        <v>1</v>
      </c>
      <c r="CK717" s="2">
        <v>21</v>
      </c>
      <c r="CL717" s="2" t="s">
        <v>85</v>
      </c>
      <c r="CM717" s="2"/>
    </row>
    <row r="718" spans="1:91">
      <c r="A718" s="2" t="s">
        <v>71</v>
      </c>
      <c r="B718" s="2" t="s">
        <v>72</v>
      </c>
      <c r="C718" s="2" t="s">
        <v>73</v>
      </c>
      <c r="D718" s="2"/>
      <c r="E718" s="2" t="str">
        <f>"FES1162573349"</f>
        <v>FES1162573349</v>
      </c>
      <c r="F718" s="3">
        <v>42983</v>
      </c>
      <c r="G718" s="2">
        <v>201803</v>
      </c>
      <c r="H718" s="2" t="s">
        <v>78</v>
      </c>
      <c r="I718" s="2" t="s">
        <v>79</v>
      </c>
      <c r="J718" s="2" t="s">
        <v>80</v>
      </c>
      <c r="K718" s="2" t="s">
        <v>77</v>
      </c>
      <c r="L718" s="2" t="s">
        <v>96</v>
      </c>
      <c r="M718" s="2" t="s">
        <v>97</v>
      </c>
      <c r="N718" s="2" t="s">
        <v>529</v>
      </c>
      <c r="O718" s="2" t="s">
        <v>81</v>
      </c>
      <c r="P718" s="2" t="str">
        <f>"2170582264                    "</f>
        <v xml:space="preserve">2170582264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31.02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13.6</v>
      </c>
      <c r="BJ718" s="2">
        <v>15.2</v>
      </c>
      <c r="BK718" s="2">
        <v>15.5</v>
      </c>
      <c r="BL718" s="2">
        <v>321.18</v>
      </c>
      <c r="BM718" s="2">
        <v>44.97</v>
      </c>
      <c r="BN718" s="2">
        <v>366.15</v>
      </c>
      <c r="BO718" s="2">
        <v>366.15</v>
      </c>
      <c r="BP718" s="2"/>
      <c r="BQ718" s="2" t="s">
        <v>130</v>
      </c>
      <c r="BR718" s="2" t="s">
        <v>82</v>
      </c>
      <c r="BS718" s="3">
        <v>42984</v>
      </c>
      <c r="BT718" s="4">
        <v>0.4375</v>
      </c>
      <c r="BU718" s="2" t="s">
        <v>530</v>
      </c>
      <c r="BV718" s="2" t="s">
        <v>95</v>
      </c>
      <c r="BW718" s="2"/>
      <c r="BX718" s="2"/>
      <c r="BY718" s="2">
        <v>76049.5</v>
      </c>
      <c r="BZ718" s="2"/>
      <c r="CA718" s="2"/>
      <c r="CB718" s="2"/>
      <c r="CC718" s="2" t="s">
        <v>97</v>
      </c>
      <c r="CD718" s="2">
        <v>3610</v>
      </c>
      <c r="CE718" s="2" t="s">
        <v>185</v>
      </c>
      <c r="CF718" s="5">
        <v>42985</v>
      </c>
      <c r="CG718" s="2"/>
      <c r="CH718" s="2"/>
      <c r="CI718" s="2">
        <v>1</v>
      </c>
      <c r="CJ718" s="2">
        <v>1</v>
      </c>
      <c r="CK718" s="2">
        <v>21</v>
      </c>
      <c r="CL718" s="2" t="s">
        <v>85</v>
      </c>
      <c r="CM718" s="2"/>
    </row>
    <row r="719" spans="1:91">
      <c r="A719" s="2" t="s">
        <v>71</v>
      </c>
      <c r="B719" s="2" t="s">
        <v>72</v>
      </c>
      <c r="C719" s="2" t="s">
        <v>73</v>
      </c>
      <c r="D719" s="2"/>
      <c r="E719" s="2" t="str">
        <f>"FES1162573260"</f>
        <v>FES1162573260</v>
      </c>
      <c r="F719" s="3">
        <v>42983</v>
      </c>
      <c r="G719" s="2">
        <v>201803</v>
      </c>
      <c r="H719" s="2" t="s">
        <v>78</v>
      </c>
      <c r="I719" s="2" t="s">
        <v>79</v>
      </c>
      <c r="J719" s="2" t="s">
        <v>80</v>
      </c>
      <c r="K719" s="2" t="s">
        <v>77</v>
      </c>
      <c r="L719" s="2" t="s">
        <v>78</v>
      </c>
      <c r="M719" s="2" t="s">
        <v>79</v>
      </c>
      <c r="N719" s="2" t="s">
        <v>866</v>
      </c>
      <c r="O719" s="2" t="s">
        <v>81</v>
      </c>
      <c r="P719" s="2" t="str">
        <f>"2170585644                    "</f>
        <v xml:space="preserve">2170585644 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3.13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2.2000000000000002</v>
      </c>
      <c r="BJ719" s="2">
        <v>3.3</v>
      </c>
      <c r="BK719" s="2">
        <v>4</v>
      </c>
      <c r="BL719" s="2">
        <v>32.380000000000003</v>
      </c>
      <c r="BM719" s="2">
        <v>4.53</v>
      </c>
      <c r="BN719" s="2">
        <v>36.909999999999997</v>
      </c>
      <c r="BO719" s="2">
        <v>36.909999999999997</v>
      </c>
      <c r="BP719" s="2"/>
      <c r="BQ719" s="2" t="s">
        <v>576</v>
      </c>
      <c r="BR719" s="2" t="s">
        <v>82</v>
      </c>
      <c r="BS719" s="3">
        <v>42984</v>
      </c>
      <c r="BT719" s="4">
        <v>0.4375</v>
      </c>
      <c r="BU719" s="2" t="s">
        <v>1191</v>
      </c>
      <c r="BV719" s="2" t="s">
        <v>95</v>
      </c>
      <c r="BW719" s="2"/>
      <c r="BX719" s="2"/>
      <c r="BY719" s="2">
        <v>16552.62</v>
      </c>
      <c r="BZ719" s="2"/>
      <c r="CA719" s="2"/>
      <c r="CB719" s="2"/>
      <c r="CC719" s="2" t="s">
        <v>79</v>
      </c>
      <c r="CD719" s="2">
        <v>1619</v>
      </c>
      <c r="CE719" s="2" t="s">
        <v>126</v>
      </c>
      <c r="CF719" s="5">
        <v>42985</v>
      </c>
      <c r="CG719" s="2"/>
      <c r="CH719" s="2"/>
      <c r="CI719" s="2">
        <v>1</v>
      </c>
      <c r="CJ719" s="2">
        <v>1</v>
      </c>
      <c r="CK719" s="2">
        <v>22</v>
      </c>
      <c r="CL719" s="2" t="s">
        <v>85</v>
      </c>
      <c r="CM719" s="2"/>
    </row>
    <row r="720" spans="1:91">
      <c r="A720" s="2" t="s">
        <v>71</v>
      </c>
      <c r="B720" s="2" t="s">
        <v>72</v>
      </c>
      <c r="C720" s="2" t="s">
        <v>73</v>
      </c>
      <c r="D720" s="2"/>
      <c r="E720" s="2" t="str">
        <f>"FES1162573572"</f>
        <v>FES1162573572</v>
      </c>
      <c r="F720" s="3">
        <v>42983</v>
      </c>
      <c r="G720" s="2">
        <v>201803</v>
      </c>
      <c r="H720" s="2" t="s">
        <v>78</v>
      </c>
      <c r="I720" s="2" t="s">
        <v>79</v>
      </c>
      <c r="J720" s="2" t="s">
        <v>80</v>
      </c>
      <c r="K720" s="2" t="s">
        <v>77</v>
      </c>
      <c r="L720" s="2" t="s">
        <v>659</v>
      </c>
      <c r="M720" s="2" t="s">
        <v>660</v>
      </c>
      <c r="N720" s="2" t="s">
        <v>661</v>
      </c>
      <c r="O720" s="2" t="s">
        <v>1192</v>
      </c>
      <c r="P720" s="2" t="str">
        <f>"2170586673                    "</f>
        <v xml:space="preserve">2170586673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7.5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2.8</v>
      </c>
      <c r="BJ720" s="2">
        <v>3.4</v>
      </c>
      <c r="BK720" s="2">
        <v>4</v>
      </c>
      <c r="BL720" s="2">
        <v>77.7</v>
      </c>
      <c r="BM720" s="2">
        <v>10.88</v>
      </c>
      <c r="BN720" s="2">
        <v>88.58</v>
      </c>
      <c r="BO720" s="2">
        <v>88.58</v>
      </c>
      <c r="BP720" s="2"/>
      <c r="BQ720" s="2" t="s">
        <v>99</v>
      </c>
      <c r="BR720" s="2" t="s">
        <v>82</v>
      </c>
      <c r="BS720" s="3">
        <v>42984</v>
      </c>
      <c r="BT720" s="4">
        <v>0.37638888888888888</v>
      </c>
      <c r="BU720" s="2" t="s">
        <v>740</v>
      </c>
      <c r="BV720" s="2" t="s">
        <v>95</v>
      </c>
      <c r="BW720" s="2"/>
      <c r="BX720" s="2"/>
      <c r="BY720" s="2">
        <v>16771.86</v>
      </c>
      <c r="BZ720" s="2"/>
      <c r="CA720" s="2" t="s">
        <v>165</v>
      </c>
      <c r="CB720" s="2"/>
      <c r="CC720" s="2" t="s">
        <v>660</v>
      </c>
      <c r="CD720" s="2">
        <v>6220</v>
      </c>
      <c r="CE720" s="2" t="s">
        <v>126</v>
      </c>
      <c r="CF720" s="5">
        <v>42985</v>
      </c>
      <c r="CG720" s="2"/>
      <c r="CH720" s="2"/>
      <c r="CI720" s="2">
        <v>1</v>
      </c>
      <c r="CJ720" s="2">
        <v>1</v>
      </c>
      <c r="CK720" s="2">
        <v>31</v>
      </c>
      <c r="CL720" s="2" t="s">
        <v>85</v>
      </c>
      <c r="CM720" s="2"/>
    </row>
    <row r="721" spans="1:91">
      <c r="A721" s="2" t="s">
        <v>71</v>
      </c>
      <c r="B721" s="2" t="s">
        <v>72</v>
      </c>
      <c r="C721" s="2" t="s">
        <v>73</v>
      </c>
      <c r="D721" s="2"/>
      <c r="E721" s="2" t="str">
        <f>"FES1162573234"</f>
        <v>FES1162573234</v>
      </c>
      <c r="F721" s="3">
        <v>42983</v>
      </c>
      <c r="G721" s="2">
        <v>201803</v>
      </c>
      <c r="H721" s="2" t="s">
        <v>78</v>
      </c>
      <c r="I721" s="2" t="s">
        <v>79</v>
      </c>
      <c r="J721" s="2" t="s">
        <v>80</v>
      </c>
      <c r="K721" s="2" t="s">
        <v>77</v>
      </c>
      <c r="L721" s="2" t="s">
        <v>90</v>
      </c>
      <c r="M721" s="2" t="s">
        <v>91</v>
      </c>
      <c r="N721" s="2" t="s">
        <v>539</v>
      </c>
      <c r="O721" s="2" t="s">
        <v>81</v>
      </c>
      <c r="P721" s="2" t="str">
        <f>"2170588586                    "</f>
        <v xml:space="preserve">2170588586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4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1</v>
      </c>
      <c r="BJ721" s="2">
        <v>0.2</v>
      </c>
      <c r="BK721" s="2">
        <v>1</v>
      </c>
      <c r="BL721" s="2">
        <v>41.44</v>
      </c>
      <c r="BM721" s="2">
        <v>5.8</v>
      </c>
      <c r="BN721" s="2">
        <v>47.24</v>
      </c>
      <c r="BO721" s="2">
        <v>47.24</v>
      </c>
      <c r="BP721" s="2"/>
      <c r="BQ721" s="2" t="s">
        <v>99</v>
      </c>
      <c r="BR721" s="2" t="s">
        <v>82</v>
      </c>
      <c r="BS721" s="3">
        <v>42984</v>
      </c>
      <c r="BT721" s="4">
        <v>0.43611111111111112</v>
      </c>
      <c r="BU721" s="2" t="s">
        <v>1156</v>
      </c>
      <c r="BV721" s="2" t="s">
        <v>95</v>
      </c>
      <c r="BW721" s="2"/>
      <c r="BX721" s="2"/>
      <c r="BY721" s="2">
        <v>1200</v>
      </c>
      <c r="BZ721" s="2"/>
      <c r="CA721" s="2"/>
      <c r="CB721" s="2"/>
      <c r="CC721" s="2" t="s">
        <v>91</v>
      </c>
      <c r="CD721" s="2">
        <v>4051</v>
      </c>
      <c r="CE721" s="2" t="s">
        <v>89</v>
      </c>
      <c r="CF721" s="5">
        <v>42985</v>
      </c>
      <c r="CG721" s="2"/>
      <c r="CH721" s="2"/>
      <c r="CI721" s="2">
        <v>1</v>
      </c>
      <c r="CJ721" s="2">
        <v>1</v>
      </c>
      <c r="CK721" s="2">
        <v>21</v>
      </c>
      <c r="CL721" s="2" t="s">
        <v>85</v>
      </c>
      <c r="CM721" s="2"/>
    </row>
    <row r="722" spans="1:91">
      <c r="A722" s="2" t="s">
        <v>71</v>
      </c>
      <c r="B722" s="2" t="s">
        <v>72</v>
      </c>
      <c r="C722" s="2" t="s">
        <v>73</v>
      </c>
      <c r="D722" s="2"/>
      <c r="E722" s="2" t="str">
        <f>"FES1162573018"</f>
        <v>FES1162573018</v>
      </c>
      <c r="F722" s="3">
        <v>42983</v>
      </c>
      <c r="G722" s="2">
        <v>201803</v>
      </c>
      <c r="H722" s="2" t="s">
        <v>78</v>
      </c>
      <c r="I722" s="2" t="s">
        <v>79</v>
      </c>
      <c r="J722" s="2" t="s">
        <v>80</v>
      </c>
      <c r="K722" s="2" t="s">
        <v>77</v>
      </c>
      <c r="L722" s="2" t="s">
        <v>312</v>
      </c>
      <c r="M722" s="2" t="s">
        <v>313</v>
      </c>
      <c r="N722" s="2" t="s">
        <v>363</v>
      </c>
      <c r="O722" s="2" t="s">
        <v>81</v>
      </c>
      <c r="P722" s="2" t="str">
        <f>"2170587340                    "</f>
        <v xml:space="preserve">2170587340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4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1</v>
      </c>
      <c r="BJ722" s="2">
        <v>0.2</v>
      </c>
      <c r="BK722" s="2">
        <v>1</v>
      </c>
      <c r="BL722" s="2">
        <v>41.44</v>
      </c>
      <c r="BM722" s="2">
        <v>5.8</v>
      </c>
      <c r="BN722" s="2">
        <v>47.24</v>
      </c>
      <c r="BO722" s="2">
        <v>47.24</v>
      </c>
      <c r="BP722" s="2"/>
      <c r="BQ722" s="2" t="s">
        <v>111</v>
      </c>
      <c r="BR722" s="2" t="s">
        <v>82</v>
      </c>
      <c r="BS722" s="3">
        <v>42984</v>
      </c>
      <c r="BT722" s="4">
        <v>0.4375</v>
      </c>
      <c r="BU722" s="2" t="s">
        <v>1165</v>
      </c>
      <c r="BV722" s="2" t="s">
        <v>95</v>
      </c>
      <c r="BW722" s="2"/>
      <c r="BX722" s="2"/>
      <c r="BY722" s="2">
        <v>1200</v>
      </c>
      <c r="BZ722" s="2"/>
      <c r="CA722" s="2"/>
      <c r="CB722" s="2"/>
      <c r="CC722" s="2" t="s">
        <v>313</v>
      </c>
      <c r="CD722" s="2">
        <v>4133</v>
      </c>
      <c r="CE722" s="2" t="s">
        <v>89</v>
      </c>
      <c r="CF722" s="5">
        <v>42985</v>
      </c>
      <c r="CG722" s="2"/>
      <c r="CH722" s="2"/>
      <c r="CI722" s="2">
        <v>1</v>
      </c>
      <c r="CJ722" s="2">
        <v>1</v>
      </c>
      <c r="CK722" s="2">
        <v>21</v>
      </c>
      <c r="CL722" s="2" t="s">
        <v>85</v>
      </c>
      <c r="CM722" s="2"/>
    </row>
    <row r="723" spans="1:91">
      <c r="A723" s="2" t="s">
        <v>71</v>
      </c>
      <c r="B723" s="2" t="s">
        <v>72</v>
      </c>
      <c r="C723" s="2" t="s">
        <v>73</v>
      </c>
      <c r="D723" s="2"/>
      <c r="E723" s="2" t="str">
        <f>"FES1162573521"</f>
        <v>FES1162573521</v>
      </c>
      <c r="F723" s="3">
        <v>42983</v>
      </c>
      <c r="G723" s="2">
        <v>201803</v>
      </c>
      <c r="H723" s="2" t="s">
        <v>78</v>
      </c>
      <c r="I723" s="2" t="s">
        <v>79</v>
      </c>
      <c r="J723" s="2" t="s">
        <v>80</v>
      </c>
      <c r="K723" s="2" t="s">
        <v>77</v>
      </c>
      <c r="L723" s="2" t="s">
        <v>233</v>
      </c>
      <c r="M723" s="2" t="s">
        <v>234</v>
      </c>
      <c r="N723" s="2" t="s">
        <v>766</v>
      </c>
      <c r="O723" s="2" t="s">
        <v>81</v>
      </c>
      <c r="P723" s="2" t="str">
        <f>"2170588838                    "</f>
        <v xml:space="preserve">2170588838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4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1</v>
      </c>
      <c r="BJ723" s="2">
        <v>0.2</v>
      </c>
      <c r="BK723" s="2">
        <v>1</v>
      </c>
      <c r="BL723" s="2">
        <v>41.44</v>
      </c>
      <c r="BM723" s="2">
        <v>5.8</v>
      </c>
      <c r="BN723" s="2">
        <v>47.24</v>
      </c>
      <c r="BO723" s="2">
        <v>47.24</v>
      </c>
      <c r="BP723" s="2"/>
      <c r="BQ723" s="2" t="s">
        <v>99</v>
      </c>
      <c r="BR723" s="2" t="s">
        <v>82</v>
      </c>
      <c r="BS723" s="3">
        <v>42984</v>
      </c>
      <c r="BT723" s="4">
        <v>0.42708333333333331</v>
      </c>
      <c r="BU723" s="2" t="s">
        <v>1193</v>
      </c>
      <c r="BV723" s="2" t="s">
        <v>95</v>
      </c>
      <c r="BW723" s="2"/>
      <c r="BX723" s="2"/>
      <c r="BY723" s="2">
        <v>1200</v>
      </c>
      <c r="BZ723" s="2"/>
      <c r="CA723" s="2" t="s">
        <v>237</v>
      </c>
      <c r="CB723" s="2"/>
      <c r="CC723" s="2" t="s">
        <v>234</v>
      </c>
      <c r="CD723" s="2">
        <v>1939</v>
      </c>
      <c r="CE723" s="2" t="s">
        <v>89</v>
      </c>
      <c r="CF723" s="5">
        <v>42985</v>
      </c>
      <c r="CG723" s="2"/>
      <c r="CH723" s="2"/>
      <c r="CI723" s="2">
        <v>1</v>
      </c>
      <c r="CJ723" s="2">
        <v>1</v>
      </c>
      <c r="CK723" s="2">
        <v>21</v>
      </c>
      <c r="CL723" s="2" t="s">
        <v>85</v>
      </c>
      <c r="CM723" s="2"/>
    </row>
    <row r="724" spans="1:91">
      <c r="A724" s="2" t="s">
        <v>71</v>
      </c>
      <c r="B724" s="2" t="s">
        <v>72</v>
      </c>
      <c r="C724" s="2" t="s">
        <v>73</v>
      </c>
      <c r="D724" s="2"/>
      <c r="E724" s="2" t="str">
        <f>"FES1162573333"</f>
        <v>FES1162573333</v>
      </c>
      <c r="F724" s="3">
        <v>42983</v>
      </c>
      <c r="G724" s="2">
        <v>201803</v>
      </c>
      <c r="H724" s="2" t="s">
        <v>78</v>
      </c>
      <c r="I724" s="2" t="s">
        <v>79</v>
      </c>
      <c r="J724" s="2" t="s">
        <v>80</v>
      </c>
      <c r="K724" s="2" t="s">
        <v>77</v>
      </c>
      <c r="L724" s="2" t="s">
        <v>394</v>
      </c>
      <c r="M724" s="2" t="s">
        <v>395</v>
      </c>
      <c r="N724" s="2" t="s">
        <v>1194</v>
      </c>
      <c r="O724" s="2" t="s">
        <v>81</v>
      </c>
      <c r="P724" s="2" t="str">
        <f>"2170588697                    "</f>
        <v xml:space="preserve">2170588697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3.13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1</v>
      </c>
      <c r="BI724" s="2">
        <v>1</v>
      </c>
      <c r="BJ724" s="2">
        <v>0.2</v>
      </c>
      <c r="BK724" s="2">
        <v>1</v>
      </c>
      <c r="BL724" s="2">
        <v>32.380000000000003</v>
      </c>
      <c r="BM724" s="2">
        <v>4.53</v>
      </c>
      <c r="BN724" s="2">
        <v>36.909999999999997</v>
      </c>
      <c r="BO724" s="2">
        <v>36.909999999999997</v>
      </c>
      <c r="BP724" s="2"/>
      <c r="BQ724" s="2" t="s">
        <v>111</v>
      </c>
      <c r="BR724" s="2" t="s">
        <v>82</v>
      </c>
      <c r="BS724" s="3">
        <v>42984</v>
      </c>
      <c r="BT724" s="4">
        <v>0.5</v>
      </c>
      <c r="BU724" s="2" t="s">
        <v>1195</v>
      </c>
      <c r="BV724" s="2" t="s">
        <v>85</v>
      </c>
      <c r="BW724" s="2" t="s">
        <v>86</v>
      </c>
      <c r="BX724" s="2" t="s">
        <v>725</v>
      </c>
      <c r="BY724" s="2">
        <v>1200</v>
      </c>
      <c r="BZ724" s="2"/>
      <c r="CA724" s="2" t="s">
        <v>658</v>
      </c>
      <c r="CB724" s="2"/>
      <c r="CC724" s="2" t="s">
        <v>395</v>
      </c>
      <c r="CD724" s="2">
        <v>2170</v>
      </c>
      <c r="CE724" s="2" t="s">
        <v>89</v>
      </c>
      <c r="CF724" s="5">
        <v>42985</v>
      </c>
      <c r="CG724" s="2"/>
      <c r="CH724" s="2"/>
      <c r="CI724" s="2">
        <v>1</v>
      </c>
      <c r="CJ724" s="2">
        <v>1</v>
      </c>
      <c r="CK724" s="2">
        <v>22</v>
      </c>
      <c r="CL724" s="2" t="s">
        <v>85</v>
      </c>
      <c r="CM724" s="2"/>
    </row>
    <row r="725" spans="1:91">
      <c r="A725" s="2" t="s">
        <v>71</v>
      </c>
      <c r="B725" s="2" t="s">
        <v>72</v>
      </c>
      <c r="C725" s="2" t="s">
        <v>73</v>
      </c>
      <c r="D725" s="2"/>
      <c r="E725" s="2" t="str">
        <f>"FES1162573060"</f>
        <v>FES1162573060</v>
      </c>
      <c r="F725" s="3">
        <v>42983</v>
      </c>
      <c r="G725" s="2">
        <v>201803</v>
      </c>
      <c r="H725" s="2" t="s">
        <v>78</v>
      </c>
      <c r="I725" s="2" t="s">
        <v>79</v>
      </c>
      <c r="J725" s="2" t="s">
        <v>80</v>
      </c>
      <c r="K725" s="2" t="s">
        <v>77</v>
      </c>
      <c r="L725" s="2" t="s">
        <v>90</v>
      </c>
      <c r="M725" s="2" t="s">
        <v>91</v>
      </c>
      <c r="N725" s="2" t="s">
        <v>1196</v>
      </c>
      <c r="O725" s="2" t="s">
        <v>81</v>
      </c>
      <c r="P725" s="2" t="str">
        <f>"2170588111                    "</f>
        <v xml:space="preserve">2170588111 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4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1</v>
      </c>
      <c r="BI725" s="2">
        <v>1</v>
      </c>
      <c r="BJ725" s="2">
        <v>0.2</v>
      </c>
      <c r="BK725" s="2">
        <v>1</v>
      </c>
      <c r="BL725" s="2">
        <v>41.44</v>
      </c>
      <c r="BM725" s="2">
        <v>5.8</v>
      </c>
      <c r="BN725" s="2">
        <v>47.24</v>
      </c>
      <c r="BO725" s="2">
        <v>47.24</v>
      </c>
      <c r="BP725" s="2"/>
      <c r="BQ725" s="2" t="s">
        <v>99</v>
      </c>
      <c r="BR725" s="2" t="s">
        <v>82</v>
      </c>
      <c r="BS725" s="3">
        <v>42984</v>
      </c>
      <c r="BT725" s="4">
        <v>0.4375</v>
      </c>
      <c r="BU725" s="2" t="s">
        <v>1197</v>
      </c>
      <c r="BV725" s="2" t="s">
        <v>95</v>
      </c>
      <c r="BW725" s="2"/>
      <c r="BX725" s="2"/>
      <c r="BY725" s="2">
        <v>1200</v>
      </c>
      <c r="BZ725" s="2"/>
      <c r="CA725" s="2"/>
      <c r="CB725" s="2"/>
      <c r="CC725" s="2" t="s">
        <v>91</v>
      </c>
      <c r="CD725" s="2">
        <v>4001</v>
      </c>
      <c r="CE725" s="2" t="s">
        <v>89</v>
      </c>
      <c r="CF725" s="5">
        <v>42985</v>
      </c>
      <c r="CG725" s="2"/>
      <c r="CH725" s="2"/>
      <c r="CI725" s="2">
        <v>1</v>
      </c>
      <c r="CJ725" s="2">
        <v>1</v>
      </c>
      <c r="CK725" s="2">
        <v>21</v>
      </c>
      <c r="CL725" s="2" t="s">
        <v>85</v>
      </c>
      <c r="CM725" s="2"/>
    </row>
    <row r="726" spans="1:91">
      <c r="A726" s="2" t="s">
        <v>71</v>
      </c>
      <c r="B726" s="2" t="s">
        <v>72</v>
      </c>
      <c r="C726" s="2" t="s">
        <v>73</v>
      </c>
      <c r="D726" s="2"/>
      <c r="E726" s="2" t="str">
        <f>"FES1162573434"</f>
        <v>FES1162573434</v>
      </c>
      <c r="F726" s="3">
        <v>42983</v>
      </c>
      <c r="G726" s="2">
        <v>201803</v>
      </c>
      <c r="H726" s="2" t="s">
        <v>78</v>
      </c>
      <c r="I726" s="2" t="s">
        <v>79</v>
      </c>
      <c r="J726" s="2" t="s">
        <v>80</v>
      </c>
      <c r="K726" s="2" t="s">
        <v>77</v>
      </c>
      <c r="L726" s="2" t="s">
        <v>278</v>
      </c>
      <c r="M726" s="2" t="s">
        <v>279</v>
      </c>
      <c r="N726" s="2" t="s">
        <v>298</v>
      </c>
      <c r="O726" s="2" t="s">
        <v>81</v>
      </c>
      <c r="P726" s="2" t="str">
        <f>"2170586829                    "</f>
        <v xml:space="preserve">2170586829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4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1</v>
      </c>
      <c r="BJ726" s="2">
        <v>0.2</v>
      </c>
      <c r="BK726" s="2">
        <v>1</v>
      </c>
      <c r="BL726" s="2">
        <v>41.44</v>
      </c>
      <c r="BM726" s="2">
        <v>5.8</v>
      </c>
      <c r="BN726" s="2">
        <v>47.24</v>
      </c>
      <c r="BO726" s="2">
        <v>47.24</v>
      </c>
      <c r="BP726" s="2"/>
      <c r="BQ726" s="2" t="s">
        <v>130</v>
      </c>
      <c r="BR726" s="2" t="s">
        <v>82</v>
      </c>
      <c r="BS726" s="3">
        <v>42984</v>
      </c>
      <c r="BT726" s="4">
        <v>0.41666666666666669</v>
      </c>
      <c r="BU726" s="2" t="s">
        <v>430</v>
      </c>
      <c r="BV726" s="2" t="s">
        <v>95</v>
      </c>
      <c r="BW726" s="2"/>
      <c r="BX726" s="2"/>
      <c r="BY726" s="2">
        <v>1200</v>
      </c>
      <c r="BZ726" s="2"/>
      <c r="CA726" s="2"/>
      <c r="CB726" s="2"/>
      <c r="CC726" s="2" t="s">
        <v>279</v>
      </c>
      <c r="CD726" s="2">
        <v>157</v>
      </c>
      <c r="CE726" s="2" t="s">
        <v>89</v>
      </c>
      <c r="CF726" s="5">
        <v>42985</v>
      </c>
      <c r="CG726" s="2"/>
      <c r="CH726" s="2"/>
      <c r="CI726" s="2">
        <v>1</v>
      </c>
      <c r="CJ726" s="2">
        <v>1</v>
      </c>
      <c r="CK726" s="2">
        <v>21</v>
      </c>
      <c r="CL726" s="2" t="s">
        <v>85</v>
      </c>
      <c r="CM726" s="2"/>
    </row>
    <row r="727" spans="1:91">
      <c r="A727" s="2" t="s">
        <v>71</v>
      </c>
      <c r="B727" s="2" t="s">
        <v>72</v>
      </c>
      <c r="C727" s="2" t="s">
        <v>73</v>
      </c>
      <c r="D727" s="2"/>
      <c r="E727" s="2" t="str">
        <f>"FES1162573469"</f>
        <v>FES1162573469</v>
      </c>
      <c r="F727" s="3">
        <v>42983</v>
      </c>
      <c r="G727" s="2">
        <v>201803</v>
      </c>
      <c r="H727" s="2" t="s">
        <v>78</v>
      </c>
      <c r="I727" s="2" t="s">
        <v>79</v>
      </c>
      <c r="J727" s="2" t="s">
        <v>80</v>
      </c>
      <c r="K727" s="2" t="s">
        <v>77</v>
      </c>
      <c r="L727" s="2" t="s">
        <v>120</v>
      </c>
      <c r="M727" s="2" t="s">
        <v>121</v>
      </c>
      <c r="N727" s="2" t="s">
        <v>276</v>
      </c>
      <c r="O727" s="2" t="s">
        <v>81</v>
      </c>
      <c r="P727" s="2" t="str">
        <f>"2170588763                    "</f>
        <v xml:space="preserve">2170588763 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16.010000000000002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7.9</v>
      </c>
      <c r="BJ727" s="2">
        <v>1.7</v>
      </c>
      <c r="BK727" s="2">
        <v>8</v>
      </c>
      <c r="BL727" s="2">
        <v>165.77</v>
      </c>
      <c r="BM727" s="2">
        <v>23.21</v>
      </c>
      <c r="BN727" s="2">
        <v>188.98</v>
      </c>
      <c r="BO727" s="2">
        <v>188.98</v>
      </c>
      <c r="BP727" s="2"/>
      <c r="BQ727" s="2" t="s">
        <v>111</v>
      </c>
      <c r="BR727" s="2" t="s">
        <v>82</v>
      </c>
      <c r="BS727" s="3">
        <v>42984</v>
      </c>
      <c r="BT727" s="4">
        <v>0.46319444444444446</v>
      </c>
      <c r="BU727" s="2" t="s">
        <v>403</v>
      </c>
      <c r="BV727" s="2" t="s">
        <v>85</v>
      </c>
      <c r="BW727" s="2" t="s">
        <v>113</v>
      </c>
      <c r="BX727" s="2" t="s">
        <v>1198</v>
      </c>
      <c r="BY727" s="2">
        <v>8396.9599999999991</v>
      </c>
      <c r="BZ727" s="2"/>
      <c r="CA727" s="2" t="s">
        <v>404</v>
      </c>
      <c r="CB727" s="2"/>
      <c r="CC727" s="2" t="s">
        <v>121</v>
      </c>
      <c r="CD727" s="2">
        <v>7441</v>
      </c>
      <c r="CE727" s="2" t="s">
        <v>126</v>
      </c>
      <c r="CF727" s="5">
        <v>42985</v>
      </c>
      <c r="CG727" s="2"/>
      <c r="CH727" s="2"/>
      <c r="CI727" s="2">
        <v>1</v>
      </c>
      <c r="CJ727" s="2">
        <v>1</v>
      </c>
      <c r="CK727" s="2">
        <v>21</v>
      </c>
      <c r="CL727" s="2" t="s">
        <v>85</v>
      </c>
      <c r="CM727" s="2"/>
    </row>
    <row r="728" spans="1:91">
      <c r="A728" s="2" t="s">
        <v>71</v>
      </c>
      <c r="B728" s="2" t="s">
        <v>72</v>
      </c>
      <c r="C728" s="2" t="s">
        <v>73</v>
      </c>
      <c r="D728" s="2"/>
      <c r="E728" s="2" t="str">
        <f>"FES1162573459"</f>
        <v>FES1162573459</v>
      </c>
      <c r="F728" s="3">
        <v>42983</v>
      </c>
      <c r="G728" s="2">
        <v>201803</v>
      </c>
      <c r="H728" s="2" t="s">
        <v>78</v>
      </c>
      <c r="I728" s="2" t="s">
        <v>79</v>
      </c>
      <c r="J728" s="2" t="s">
        <v>80</v>
      </c>
      <c r="K728" s="2" t="s">
        <v>77</v>
      </c>
      <c r="L728" s="2" t="s">
        <v>225</v>
      </c>
      <c r="M728" s="2" t="s">
        <v>226</v>
      </c>
      <c r="N728" s="2" t="s">
        <v>804</v>
      </c>
      <c r="O728" s="2" t="s">
        <v>81</v>
      </c>
      <c r="P728" s="2" t="str">
        <f>"2170588748                    "</f>
        <v xml:space="preserve">2170588748 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4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1</v>
      </c>
      <c r="BI728" s="2">
        <v>1</v>
      </c>
      <c r="BJ728" s="2">
        <v>0.2</v>
      </c>
      <c r="BK728" s="2">
        <v>1</v>
      </c>
      <c r="BL728" s="2">
        <v>41.44</v>
      </c>
      <c r="BM728" s="2">
        <v>5.8</v>
      </c>
      <c r="BN728" s="2">
        <v>47.24</v>
      </c>
      <c r="BO728" s="2">
        <v>47.24</v>
      </c>
      <c r="BP728" s="2"/>
      <c r="BQ728" s="2" t="s">
        <v>130</v>
      </c>
      <c r="BR728" s="2" t="s">
        <v>82</v>
      </c>
      <c r="BS728" s="3">
        <v>42984</v>
      </c>
      <c r="BT728" s="4">
        <v>0.40625</v>
      </c>
      <c r="BU728" s="2" t="s">
        <v>1199</v>
      </c>
      <c r="BV728" s="2" t="s">
        <v>95</v>
      </c>
      <c r="BW728" s="2"/>
      <c r="BX728" s="2"/>
      <c r="BY728" s="2">
        <v>1200</v>
      </c>
      <c r="BZ728" s="2"/>
      <c r="CA728" s="2" t="s">
        <v>1057</v>
      </c>
      <c r="CB728" s="2"/>
      <c r="CC728" s="2" t="s">
        <v>226</v>
      </c>
      <c r="CD728" s="2">
        <v>200</v>
      </c>
      <c r="CE728" s="2" t="s">
        <v>89</v>
      </c>
      <c r="CF728" s="5">
        <v>42985</v>
      </c>
      <c r="CG728" s="2"/>
      <c r="CH728" s="2"/>
      <c r="CI728" s="2">
        <v>1</v>
      </c>
      <c r="CJ728" s="2">
        <v>1</v>
      </c>
      <c r="CK728" s="2">
        <v>21</v>
      </c>
      <c r="CL728" s="2" t="s">
        <v>85</v>
      </c>
      <c r="CM728" s="2"/>
    </row>
    <row r="729" spans="1:91">
      <c r="A729" s="2" t="s">
        <v>71</v>
      </c>
      <c r="B729" s="2" t="s">
        <v>72</v>
      </c>
      <c r="C729" s="2" t="s">
        <v>73</v>
      </c>
      <c r="D729" s="2"/>
      <c r="E729" s="2" t="str">
        <f>"FES1162573432"</f>
        <v>FES1162573432</v>
      </c>
      <c r="F729" s="3">
        <v>42983</v>
      </c>
      <c r="G729" s="2">
        <v>201803</v>
      </c>
      <c r="H729" s="2" t="s">
        <v>78</v>
      </c>
      <c r="I729" s="2" t="s">
        <v>79</v>
      </c>
      <c r="J729" s="2" t="s">
        <v>80</v>
      </c>
      <c r="K729" s="2" t="s">
        <v>77</v>
      </c>
      <c r="L729" s="2" t="s">
        <v>140</v>
      </c>
      <c r="M729" s="2" t="s">
        <v>141</v>
      </c>
      <c r="N729" s="2" t="s">
        <v>142</v>
      </c>
      <c r="O729" s="2" t="s">
        <v>81</v>
      </c>
      <c r="P729" s="2" t="str">
        <f>"2170586787+                   "</f>
        <v xml:space="preserve">2170586787+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5.63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1</v>
      </c>
      <c r="BJ729" s="2">
        <v>0.2</v>
      </c>
      <c r="BK729" s="2">
        <v>1</v>
      </c>
      <c r="BL729" s="2">
        <v>58.28</v>
      </c>
      <c r="BM729" s="2">
        <v>8.16</v>
      </c>
      <c r="BN729" s="2">
        <v>66.44</v>
      </c>
      <c r="BO729" s="2">
        <v>66.44</v>
      </c>
      <c r="BP729" s="2"/>
      <c r="BQ729" s="2" t="s">
        <v>143</v>
      </c>
      <c r="BR729" s="2" t="s">
        <v>82</v>
      </c>
      <c r="BS729" s="3">
        <v>42984</v>
      </c>
      <c r="BT729" s="4">
        <v>0.67361111111111116</v>
      </c>
      <c r="BU729" s="2" t="s">
        <v>144</v>
      </c>
      <c r="BV729" s="2" t="s">
        <v>95</v>
      </c>
      <c r="BW729" s="2"/>
      <c r="BX729" s="2"/>
      <c r="BY729" s="2">
        <v>1200</v>
      </c>
      <c r="BZ729" s="2"/>
      <c r="CA729" s="2" t="s">
        <v>1200</v>
      </c>
      <c r="CB729" s="2"/>
      <c r="CC729" s="2" t="s">
        <v>141</v>
      </c>
      <c r="CD729" s="2">
        <v>407</v>
      </c>
      <c r="CE729" s="2" t="s">
        <v>89</v>
      </c>
      <c r="CF729" s="5">
        <v>42985</v>
      </c>
      <c r="CG729" s="2"/>
      <c r="CH729" s="2"/>
      <c r="CI729" s="2">
        <v>1</v>
      </c>
      <c r="CJ729" s="2">
        <v>1</v>
      </c>
      <c r="CK729" s="2">
        <v>24</v>
      </c>
      <c r="CL729" s="2" t="s">
        <v>85</v>
      </c>
      <c r="CM729" s="2"/>
    </row>
    <row r="730" spans="1:91">
      <c r="A730" s="2" t="s">
        <v>71</v>
      </c>
      <c r="B730" s="2" t="s">
        <v>72</v>
      </c>
      <c r="C730" s="2" t="s">
        <v>73</v>
      </c>
      <c r="D730" s="2"/>
      <c r="E730" s="2" t="str">
        <f>"FES1162573481"</f>
        <v>FES1162573481</v>
      </c>
      <c r="F730" s="3">
        <v>42983</v>
      </c>
      <c r="G730" s="2">
        <v>201803</v>
      </c>
      <c r="H730" s="2" t="s">
        <v>78</v>
      </c>
      <c r="I730" s="2" t="s">
        <v>79</v>
      </c>
      <c r="J730" s="2" t="s">
        <v>80</v>
      </c>
      <c r="K730" s="2" t="s">
        <v>77</v>
      </c>
      <c r="L730" s="2" t="s">
        <v>240</v>
      </c>
      <c r="M730" s="2" t="s">
        <v>241</v>
      </c>
      <c r="N730" s="2" t="s">
        <v>1201</v>
      </c>
      <c r="O730" s="2" t="s">
        <v>81</v>
      </c>
      <c r="P730" s="2" t="str">
        <f>"2170588788                    "</f>
        <v xml:space="preserve">2170588788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5.63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1</v>
      </c>
      <c r="BJ730" s="2">
        <v>0.2</v>
      </c>
      <c r="BK730" s="2">
        <v>1</v>
      </c>
      <c r="BL730" s="2">
        <v>58.28</v>
      </c>
      <c r="BM730" s="2">
        <v>8.16</v>
      </c>
      <c r="BN730" s="2">
        <v>66.44</v>
      </c>
      <c r="BO730" s="2">
        <v>66.44</v>
      </c>
      <c r="BP730" s="2"/>
      <c r="BQ730" s="2"/>
      <c r="BR730" s="2" t="s">
        <v>82</v>
      </c>
      <c r="BS730" s="3">
        <v>42984</v>
      </c>
      <c r="BT730" s="4">
        <v>0.6777777777777777</v>
      </c>
      <c r="BU730" s="2" t="s">
        <v>1202</v>
      </c>
      <c r="BV730" s="2" t="s">
        <v>95</v>
      </c>
      <c r="BW730" s="2"/>
      <c r="BX730" s="2"/>
      <c r="BY730" s="2">
        <v>1200</v>
      </c>
      <c r="BZ730" s="2"/>
      <c r="CA730" s="2" t="s">
        <v>244</v>
      </c>
      <c r="CB730" s="2"/>
      <c r="CC730" s="2" t="s">
        <v>241</v>
      </c>
      <c r="CD730" s="2">
        <v>1020</v>
      </c>
      <c r="CE730" s="2" t="s">
        <v>89</v>
      </c>
      <c r="CF730" s="5">
        <v>42985</v>
      </c>
      <c r="CG730" s="2"/>
      <c r="CH730" s="2"/>
      <c r="CI730" s="2">
        <v>2</v>
      </c>
      <c r="CJ730" s="2">
        <v>1</v>
      </c>
      <c r="CK730" s="2">
        <v>24</v>
      </c>
      <c r="CL730" s="2" t="s">
        <v>85</v>
      </c>
      <c r="CM730" s="2"/>
    </row>
    <row r="731" spans="1:91">
      <c r="A731" s="2" t="s">
        <v>71</v>
      </c>
      <c r="B731" s="2" t="s">
        <v>72</v>
      </c>
      <c r="C731" s="2" t="s">
        <v>73</v>
      </c>
      <c r="D731" s="2"/>
      <c r="E731" s="2" t="str">
        <f>"FES1162573322"</f>
        <v>FES1162573322</v>
      </c>
      <c r="F731" s="3">
        <v>42983</v>
      </c>
      <c r="G731" s="2">
        <v>201803</v>
      </c>
      <c r="H731" s="2" t="s">
        <v>78</v>
      </c>
      <c r="I731" s="2" t="s">
        <v>79</v>
      </c>
      <c r="J731" s="2" t="s">
        <v>80</v>
      </c>
      <c r="K731" s="2" t="s">
        <v>77</v>
      </c>
      <c r="L731" s="2" t="s">
        <v>935</v>
      </c>
      <c r="M731" s="2" t="s">
        <v>935</v>
      </c>
      <c r="N731" s="2" t="s">
        <v>1203</v>
      </c>
      <c r="O731" s="2" t="s">
        <v>81</v>
      </c>
      <c r="P731" s="2" t="str">
        <f>"2170588681                    "</f>
        <v xml:space="preserve">2170588681 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5.63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1</v>
      </c>
      <c r="BJ731" s="2">
        <v>0.2</v>
      </c>
      <c r="BK731" s="2">
        <v>1</v>
      </c>
      <c r="BL731" s="2">
        <v>58.28</v>
      </c>
      <c r="BM731" s="2">
        <v>8.16</v>
      </c>
      <c r="BN731" s="2">
        <v>66.44</v>
      </c>
      <c r="BO731" s="2">
        <v>66.44</v>
      </c>
      <c r="BP731" s="2"/>
      <c r="BQ731" s="2" t="s">
        <v>99</v>
      </c>
      <c r="BR731" s="2" t="s">
        <v>82</v>
      </c>
      <c r="BS731" s="3">
        <v>42984</v>
      </c>
      <c r="BT731" s="4">
        <v>0.43541666666666662</v>
      </c>
      <c r="BU731" s="2" t="s">
        <v>1204</v>
      </c>
      <c r="BV731" s="2" t="s">
        <v>95</v>
      </c>
      <c r="BW731" s="2"/>
      <c r="BX731" s="2"/>
      <c r="BY731" s="2">
        <v>1200</v>
      </c>
      <c r="BZ731" s="2"/>
      <c r="CA731" s="2" t="s">
        <v>1205</v>
      </c>
      <c r="CB731" s="2"/>
      <c r="CC731" s="2" t="s">
        <v>935</v>
      </c>
      <c r="CD731" s="2">
        <v>1491</v>
      </c>
      <c r="CE731" s="2" t="s">
        <v>89</v>
      </c>
      <c r="CF731" s="5">
        <v>42985</v>
      </c>
      <c r="CG731" s="2"/>
      <c r="CH731" s="2"/>
      <c r="CI731" s="2">
        <v>1</v>
      </c>
      <c r="CJ731" s="2">
        <v>1</v>
      </c>
      <c r="CK731" s="2">
        <v>24</v>
      </c>
      <c r="CL731" s="2" t="s">
        <v>85</v>
      </c>
      <c r="CM731" s="2"/>
    </row>
    <row r="732" spans="1:91">
      <c r="A732" s="2" t="s">
        <v>71</v>
      </c>
      <c r="B732" s="2" t="s">
        <v>72</v>
      </c>
      <c r="C732" s="2" t="s">
        <v>73</v>
      </c>
      <c r="D732" s="2"/>
      <c r="E732" s="2" t="str">
        <f>"FES1162573041"</f>
        <v>FES1162573041</v>
      </c>
      <c r="F732" s="3">
        <v>42983</v>
      </c>
      <c r="G732" s="2">
        <v>201803</v>
      </c>
      <c r="H732" s="2" t="s">
        <v>78</v>
      </c>
      <c r="I732" s="2" t="s">
        <v>79</v>
      </c>
      <c r="J732" s="2" t="s">
        <v>80</v>
      </c>
      <c r="K732" s="2" t="s">
        <v>77</v>
      </c>
      <c r="L732" s="2" t="s">
        <v>332</v>
      </c>
      <c r="M732" s="2" t="s">
        <v>333</v>
      </c>
      <c r="N732" s="2" t="s">
        <v>1201</v>
      </c>
      <c r="O732" s="2" t="s">
        <v>81</v>
      </c>
      <c r="P732" s="2" t="str">
        <f>"2170587878                    "</f>
        <v xml:space="preserve">2170587878 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4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1</v>
      </c>
      <c r="BJ732" s="2">
        <v>0.2</v>
      </c>
      <c r="BK732" s="2">
        <v>1</v>
      </c>
      <c r="BL732" s="2">
        <v>41.44</v>
      </c>
      <c r="BM732" s="2">
        <v>5.8</v>
      </c>
      <c r="BN732" s="2">
        <v>47.24</v>
      </c>
      <c r="BO732" s="2">
        <v>47.24</v>
      </c>
      <c r="BP732" s="2"/>
      <c r="BQ732" s="2" t="s">
        <v>99</v>
      </c>
      <c r="BR732" s="2" t="s">
        <v>82</v>
      </c>
      <c r="BS732" s="3">
        <v>42984</v>
      </c>
      <c r="BT732" s="4">
        <v>0.4375</v>
      </c>
      <c r="BU732" s="2" t="s">
        <v>336</v>
      </c>
      <c r="BV732" s="2" t="s">
        <v>95</v>
      </c>
      <c r="BW732" s="2"/>
      <c r="BX732" s="2"/>
      <c r="BY732" s="2">
        <v>1200</v>
      </c>
      <c r="BZ732" s="2"/>
      <c r="CA732" s="2" t="s">
        <v>635</v>
      </c>
      <c r="CB732" s="2"/>
      <c r="CC732" s="2" t="s">
        <v>333</v>
      </c>
      <c r="CD732" s="2">
        <v>3699</v>
      </c>
      <c r="CE732" s="2" t="s">
        <v>89</v>
      </c>
      <c r="CF732" s="5">
        <v>42985</v>
      </c>
      <c r="CG732" s="2"/>
      <c r="CH732" s="2"/>
      <c r="CI732" s="2">
        <v>1</v>
      </c>
      <c r="CJ732" s="2">
        <v>1</v>
      </c>
      <c r="CK732" s="2">
        <v>21</v>
      </c>
      <c r="CL732" s="2" t="s">
        <v>85</v>
      </c>
      <c r="CM732" s="2"/>
    </row>
    <row r="733" spans="1:91">
      <c r="A733" s="2" t="s">
        <v>71</v>
      </c>
      <c r="B733" s="2" t="s">
        <v>72</v>
      </c>
      <c r="C733" s="2" t="s">
        <v>73</v>
      </c>
      <c r="D733" s="2"/>
      <c r="E733" s="2" t="str">
        <f>"FES1162573058"</f>
        <v>FES1162573058</v>
      </c>
      <c r="F733" s="3">
        <v>42983</v>
      </c>
      <c r="G733" s="2">
        <v>201803</v>
      </c>
      <c r="H733" s="2" t="s">
        <v>78</v>
      </c>
      <c r="I733" s="2" t="s">
        <v>79</v>
      </c>
      <c r="J733" s="2" t="s">
        <v>80</v>
      </c>
      <c r="K733" s="2" t="s">
        <v>77</v>
      </c>
      <c r="L733" s="2" t="s">
        <v>74</v>
      </c>
      <c r="M733" s="2" t="s">
        <v>75</v>
      </c>
      <c r="N733" s="2" t="s">
        <v>423</v>
      </c>
      <c r="O733" s="2" t="s">
        <v>81</v>
      </c>
      <c r="P733" s="2" t="str">
        <f>"2170588102                    "</f>
        <v xml:space="preserve">2170588102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4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1</v>
      </c>
      <c r="BJ733" s="2">
        <v>0.2</v>
      </c>
      <c r="BK733" s="2">
        <v>1</v>
      </c>
      <c r="BL733" s="2">
        <v>41.44</v>
      </c>
      <c r="BM733" s="2">
        <v>5.8</v>
      </c>
      <c r="BN733" s="2">
        <v>47.24</v>
      </c>
      <c r="BO733" s="2">
        <v>47.24</v>
      </c>
      <c r="BP733" s="2"/>
      <c r="BQ733" s="2" t="s">
        <v>99</v>
      </c>
      <c r="BR733" s="2" t="s">
        <v>82</v>
      </c>
      <c r="BS733" s="3">
        <v>42984</v>
      </c>
      <c r="BT733" s="4">
        <v>0.3576388888888889</v>
      </c>
      <c r="BU733" s="2" t="s">
        <v>1206</v>
      </c>
      <c r="BV733" s="2" t="s">
        <v>95</v>
      </c>
      <c r="BW733" s="2"/>
      <c r="BX733" s="2"/>
      <c r="BY733" s="2">
        <v>1200</v>
      </c>
      <c r="BZ733" s="2"/>
      <c r="CA733" s="2" t="s">
        <v>426</v>
      </c>
      <c r="CB733" s="2"/>
      <c r="CC733" s="2" t="s">
        <v>75</v>
      </c>
      <c r="CD733" s="2">
        <v>3200</v>
      </c>
      <c r="CE733" s="2" t="s">
        <v>89</v>
      </c>
      <c r="CF733" s="5">
        <v>42985</v>
      </c>
      <c r="CG733" s="2"/>
      <c r="CH733" s="2"/>
      <c r="CI733" s="2">
        <v>1</v>
      </c>
      <c r="CJ733" s="2">
        <v>1</v>
      </c>
      <c r="CK733" s="2">
        <v>21</v>
      </c>
      <c r="CL733" s="2" t="s">
        <v>85</v>
      </c>
      <c r="CM733" s="2"/>
    </row>
    <row r="734" spans="1:91">
      <c r="A734" s="2" t="s">
        <v>71</v>
      </c>
      <c r="B734" s="2" t="s">
        <v>72</v>
      </c>
      <c r="C734" s="2" t="s">
        <v>73</v>
      </c>
      <c r="D734" s="2"/>
      <c r="E734" s="2" t="str">
        <f>"FES1162573014"</f>
        <v>FES1162573014</v>
      </c>
      <c r="F734" s="3">
        <v>42983</v>
      </c>
      <c r="G734" s="2">
        <v>201803</v>
      </c>
      <c r="H734" s="2" t="s">
        <v>78</v>
      </c>
      <c r="I734" s="2" t="s">
        <v>79</v>
      </c>
      <c r="J734" s="2" t="s">
        <v>80</v>
      </c>
      <c r="K734" s="2" t="s">
        <v>77</v>
      </c>
      <c r="L734" s="2" t="s">
        <v>332</v>
      </c>
      <c r="M734" s="2" t="s">
        <v>333</v>
      </c>
      <c r="N734" s="2" t="s">
        <v>1201</v>
      </c>
      <c r="O734" s="2" t="s">
        <v>81</v>
      </c>
      <c r="P734" s="2" t="str">
        <f>"2170587878                    "</f>
        <v xml:space="preserve">2170587878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4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1</v>
      </c>
      <c r="BI734" s="2">
        <v>1</v>
      </c>
      <c r="BJ734" s="2">
        <v>0.2</v>
      </c>
      <c r="BK734" s="2">
        <v>1</v>
      </c>
      <c r="BL734" s="2">
        <v>41.44</v>
      </c>
      <c r="BM734" s="2">
        <v>5.8</v>
      </c>
      <c r="BN734" s="2">
        <v>47.24</v>
      </c>
      <c r="BO734" s="2">
        <v>47.24</v>
      </c>
      <c r="BP734" s="2"/>
      <c r="BQ734" s="2" t="s">
        <v>99</v>
      </c>
      <c r="BR734" s="2" t="s">
        <v>82</v>
      </c>
      <c r="BS734" s="3">
        <v>42984</v>
      </c>
      <c r="BT734" s="4">
        <v>0.62569444444444444</v>
      </c>
      <c r="BU734" s="2" t="s">
        <v>1207</v>
      </c>
      <c r="BV734" s="2" t="s">
        <v>95</v>
      </c>
      <c r="BW734" s="2"/>
      <c r="BX734" s="2"/>
      <c r="BY734" s="2">
        <v>1200</v>
      </c>
      <c r="BZ734" s="2"/>
      <c r="CA734" s="2" t="s">
        <v>635</v>
      </c>
      <c r="CB734" s="2"/>
      <c r="CC734" s="2" t="s">
        <v>333</v>
      </c>
      <c r="CD734" s="2">
        <v>3699</v>
      </c>
      <c r="CE734" s="2" t="s">
        <v>89</v>
      </c>
      <c r="CF734" s="5">
        <v>42985</v>
      </c>
      <c r="CG734" s="2"/>
      <c r="CH734" s="2"/>
      <c r="CI734" s="2">
        <v>1</v>
      </c>
      <c r="CJ734" s="2">
        <v>1</v>
      </c>
      <c r="CK734" s="2">
        <v>21</v>
      </c>
      <c r="CL734" s="2" t="s">
        <v>85</v>
      </c>
      <c r="CM734" s="2"/>
    </row>
    <row r="735" spans="1:91">
      <c r="A735" s="2" t="s">
        <v>71</v>
      </c>
      <c r="B735" s="2" t="s">
        <v>72</v>
      </c>
      <c r="C735" s="2" t="s">
        <v>73</v>
      </c>
      <c r="D735" s="2"/>
      <c r="E735" s="2" t="str">
        <f>"FES1162573489"</f>
        <v>FES1162573489</v>
      </c>
      <c r="F735" s="3">
        <v>42983</v>
      </c>
      <c r="G735" s="2">
        <v>201803</v>
      </c>
      <c r="H735" s="2" t="s">
        <v>78</v>
      </c>
      <c r="I735" s="2" t="s">
        <v>79</v>
      </c>
      <c r="J735" s="2" t="s">
        <v>80</v>
      </c>
      <c r="K735" s="2" t="s">
        <v>77</v>
      </c>
      <c r="L735" s="2" t="s">
        <v>120</v>
      </c>
      <c r="M735" s="2" t="s">
        <v>121</v>
      </c>
      <c r="N735" s="2" t="s">
        <v>732</v>
      </c>
      <c r="O735" s="2" t="s">
        <v>81</v>
      </c>
      <c r="P735" s="2" t="str">
        <f>"2170588797                    "</f>
        <v xml:space="preserve">2170588797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19.010000000000002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1</v>
      </c>
      <c r="BI735" s="2">
        <v>4.5999999999999996</v>
      </c>
      <c r="BJ735" s="2">
        <v>9.1</v>
      </c>
      <c r="BK735" s="2">
        <v>9.5</v>
      </c>
      <c r="BL735" s="2">
        <v>196.85</v>
      </c>
      <c r="BM735" s="2">
        <v>27.56</v>
      </c>
      <c r="BN735" s="2">
        <v>224.41</v>
      </c>
      <c r="BO735" s="2">
        <v>224.41</v>
      </c>
      <c r="BP735" s="2"/>
      <c r="BQ735" s="2" t="s">
        <v>99</v>
      </c>
      <c r="BR735" s="2" t="s">
        <v>82</v>
      </c>
      <c r="BS735" s="3">
        <v>42984</v>
      </c>
      <c r="BT735" s="4">
        <v>0.41666666666666669</v>
      </c>
      <c r="BU735" s="2" t="s">
        <v>1052</v>
      </c>
      <c r="BV735" s="2" t="s">
        <v>95</v>
      </c>
      <c r="BW735" s="2"/>
      <c r="BX735" s="2"/>
      <c r="BY735" s="2">
        <v>45384.46</v>
      </c>
      <c r="BZ735" s="2"/>
      <c r="CA735" s="2"/>
      <c r="CB735" s="2"/>
      <c r="CC735" s="2" t="s">
        <v>121</v>
      </c>
      <c r="CD735" s="2">
        <v>7441</v>
      </c>
      <c r="CE735" s="2" t="s">
        <v>126</v>
      </c>
      <c r="CF735" s="5">
        <v>42985</v>
      </c>
      <c r="CG735" s="2"/>
      <c r="CH735" s="2"/>
      <c r="CI735" s="2">
        <v>1</v>
      </c>
      <c r="CJ735" s="2">
        <v>1</v>
      </c>
      <c r="CK735" s="2">
        <v>21</v>
      </c>
      <c r="CL735" s="2" t="s">
        <v>85</v>
      </c>
      <c r="CM735" s="2"/>
    </row>
    <row r="736" spans="1:91">
      <c r="A736" s="2" t="s">
        <v>71</v>
      </c>
      <c r="B736" s="2" t="s">
        <v>72</v>
      </c>
      <c r="C736" s="2" t="s">
        <v>73</v>
      </c>
      <c r="D736" s="2"/>
      <c r="E736" s="2" t="str">
        <f>"FES1162573332"</f>
        <v>FES1162573332</v>
      </c>
      <c r="F736" s="3">
        <v>42983</v>
      </c>
      <c r="G736" s="2">
        <v>201803</v>
      </c>
      <c r="H736" s="2" t="s">
        <v>78</v>
      </c>
      <c r="I736" s="2" t="s">
        <v>79</v>
      </c>
      <c r="J736" s="2" t="s">
        <v>80</v>
      </c>
      <c r="K736" s="2" t="s">
        <v>77</v>
      </c>
      <c r="L736" s="2" t="s">
        <v>78</v>
      </c>
      <c r="M736" s="2" t="s">
        <v>79</v>
      </c>
      <c r="N736" s="2" t="s">
        <v>723</v>
      </c>
      <c r="O736" s="2" t="s">
        <v>81</v>
      </c>
      <c r="P736" s="2" t="str">
        <f>"2170588692                    "</f>
        <v xml:space="preserve">2170588692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3.13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1</v>
      </c>
      <c r="BJ736" s="2">
        <v>0.2</v>
      </c>
      <c r="BK736" s="2">
        <v>1</v>
      </c>
      <c r="BL736" s="2">
        <v>32.380000000000003</v>
      </c>
      <c r="BM736" s="2">
        <v>4.53</v>
      </c>
      <c r="BN736" s="2">
        <v>36.909999999999997</v>
      </c>
      <c r="BO736" s="2">
        <v>36.909999999999997</v>
      </c>
      <c r="BP736" s="2"/>
      <c r="BQ736" s="2" t="s">
        <v>99</v>
      </c>
      <c r="BR736" s="2" t="s">
        <v>82</v>
      </c>
      <c r="BS736" s="3">
        <v>42984</v>
      </c>
      <c r="BT736" s="4">
        <v>0.33888888888888885</v>
      </c>
      <c r="BU736" s="2" t="s">
        <v>294</v>
      </c>
      <c r="BV736" s="2" t="s">
        <v>95</v>
      </c>
      <c r="BW736" s="2"/>
      <c r="BX736" s="2"/>
      <c r="BY736" s="2">
        <v>1200</v>
      </c>
      <c r="BZ736" s="2"/>
      <c r="CA736" s="2"/>
      <c r="CB736" s="2"/>
      <c r="CC736" s="2" t="s">
        <v>79</v>
      </c>
      <c r="CD736" s="2">
        <v>1600</v>
      </c>
      <c r="CE736" s="2" t="s">
        <v>89</v>
      </c>
      <c r="CF736" s="5">
        <v>42985</v>
      </c>
      <c r="CG736" s="2"/>
      <c r="CH736" s="2"/>
      <c r="CI736" s="2">
        <v>1</v>
      </c>
      <c r="CJ736" s="2">
        <v>1</v>
      </c>
      <c r="CK736" s="2">
        <v>22</v>
      </c>
      <c r="CL736" s="2" t="s">
        <v>85</v>
      </c>
      <c r="CM736" s="2"/>
    </row>
    <row r="737" spans="1:91">
      <c r="A737" s="2" t="s">
        <v>71</v>
      </c>
      <c r="B737" s="2" t="s">
        <v>72</v>
      </c>
      <c r="C737" s="2" t="s">
        <v>73</v>
      </c>
      <c r="D737" s="2"/>
      <c r="E737" s="2" t="str">
        <f>"FES1162573452"</f>
        <v>FES1162573452</v>
      </c>
      <c r="F737" s="3">
        <v>42983</v>
      </c>
      <c r="G737" s="2">
        <v>201803</v>
      </c>
      <c r="H737" s="2" t="s">
        <v>78</v>
      </c>
      <c r="I737" s="2" t="s">
        <v>79</v>
      </c>
      <c r="J737" s="2" t="s">
        <v>80</v>
      </c>
      <c r="K737" s="2" t="s">
        <v>77</v>
      </c>
      <c r="L737" s="2" t="s">
        <v>175</v>
      </c>
      <c r="M737" s="2" t="s">
        <v>176</v>
      </c>
      <c r="N737" s="2" t="s">
        <v>383</v>
      </c>
      <c r="O737" s="2" t="s">
        <v>81</v>
      </c>
      <c r="P737" s="2" t="str">
        <f>"2170588404                    "</f>
        <v xml:space="preserve">2170588404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6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2.7</v>
      </c>
      <c r="BJ737" s="2">
        <v>1</v>
      </c>
      <c r="BK737" s="2">
        <v>3</v>
      </c>
      <c r="BL737" s="2">
        <v>62.16</v>
      </c>
      <c r="BM737" s="2">
        <v>8.6999999999999993</v>
      </c>
      <c r="BN737" s="2">
        <v>70.86</v>
      </c>
      <c r="BO737" s="2">
        <v>70.86</v>
      </c>
      <c r="BP737" s="2"/>
      <c r="BQ737" s="2" t="s">
        <v>130</v>
      </c>
      <c r="BR737" s="2" t="s">
        <v>82</v>
      </c>
      <c r="BS737" s="3">
        <v>42984</v>
      </c>
      <c r="BT737" s="4">
        <v>0.41666666666666669</v>
      </c>
      <c r="BU737" s="2" t="s">
        <v>1208</v>
      </c>
      <c r="BV737" s="2" t="s">
        <v>95</v>
      </c>
      <c r="BW737" s="2"/>
      <c r="BX737" s="2"/>
      <c r="BY737" s="2">
        <v>5191.7</v>
      </c>
      <c r="BZ737" s="2"/>
      <c r="CA737" s="2"/>
      <c r="CB737" s="2"/>
      <c r="CC737" s="2" t="s">
        <v>176</v>
      </c>
      <c r="CD737" s="2">
        <v>6850</v>
      </c>
      <c r="CE737" s="2" t="s">
        <v>126</v>
      </c>
      <c r="CF737" s="5">
        <v>42985</v>
      </c>
      <c r="CG737" s="2"/>
      <c r="CH737" s="2"/>
      <c r="CI737" s="2">
        <v>3</v>
      </c>
      <c r="CJ737" s="2">
        <v>1</v>
      </c>
      <c r="CK737" s="2">
        <v>21</v>
      </c>
      <c r="CL737" s="2" t="s">
        <v>85</v>
      </c>
      <c r="CM737" s="2"/>
    </row>
    <row r="738" spans="1:91">
      <c r="A738" s="2" t="s">
        <v>71</v>
      </c>
      <c r="B738" s="2" t="s">
        <v>72</v>
      </c>
      <c r="C738" s="2" t="s">
        <v>73</v>
      </c>
      <c r="D738" s="2"/>
      <c r="E738" s="2" t="str">
        <f>"FES1162573494"</f>
        <v>FES1162573494</v>
      </c>
      <c r="F738" s="3">
        <v>42983</v>
      </c>
      <c r="G738" s="2">
        <v>201803</v>
      </c>
      <c r="H738" s="2" t="s">
        <v>78</v>
      </c>
      <c r="I738" s="2" t="s">
        <v>79</v>
      </c>
      <c r="J738" s="2" t="s">
        <v>80</v>
      </c>
      <c r="K738" s="2" t="s">
        <v>77</v>
      </c>
      <c r="L738" s="2" t="s">
        <v>120</v>
      </c>
      <c r="M738" s="2" t="s">
        <v>121</v>
      </c>
      <c r="N738" s="2" t="s">
        <v>371</v>
      </c>
      <c r="O738" s="2" t="s">
        <v>81</v>
      </c>
      <c r="P738" s="2" t="str">
        <f>"21705888805                   "</f>
        <v xml:space="preserve">21705888805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4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1</v>
      </c>
      <c r="BJ738" s="2">
        <v>0.2</v>
      </c>
      <c r="BK738" s="2">
        <v>1</v>
      </c>
      <c r="BL738" s="2">
        <v>41.44</v>
      </c>
      <c r="BM738" s="2">
        <v>5.8</v>
      </c>
      <c r="BN738" s="2">
        <v>47.24</v>
      </c>
      <c r="BO738" s="2">
        <v>47.24</v>
      </c>
      <c r="BP738" s="2"/>
      <c r="BQ738" s="2" t="s">
        <v>111</v>
      </c>
      <c r="BR738" s="2" t="s">
        <v>82</v>
      </c>
      <c r="BS738" s="3">
        <v>42984</v>
      </c>
      <c r="BT738" s="4">
        <v>0.37708333333333338</v>
      </c>
      <c r="BU738" s="2" t="s">
        <v>1076</v>
      </c>
      <c r="BV738" s="2" t="s">
        <v>95</v>
      </c>
      <c r="BW738" s="2"/>
      <c r="BX738" s="2"/>
      <c r="BY738" s="2">
        <v>1200</v>
      </c>
      <c r="BZ738" s="2"/>
      <c r="CA738" s="2" t="s">
        <v>180</v>
      </c>
      <c r="CB738" s="2"/>
      <c r="CC738" s="2" t="s">
        <v>121</v>
      </c>
      <c r="CD738" s="2">
        <v>7490</v>
      </c>
      <c r="CE738" s="2" t="s">
        <v>89</v>
      </c>
      <c r="CF738" s="5">
        <v>42985</v>
      </c>
      <c r="CG738" s="2"/>
      <c r="CH738" s="2"/>
      <c r="CI738" s="2">
        <v>1</v>
      </c>
      <c r="CJ738" s="2">
        <v>1</v>
      </c>
      <c r="CK738" s="2">
        <v>21</v>
      </c>
      <c r="CL738" s="2" t="s">
        <v>85</v>
      </c>
      <c r="CM738" s="2"/>
    </row>
    <row r="739" spans="1:91">
      <c r="A739" s="2" t="s">
        <v>71</v>
      </c>
      <c r="B739" s="2" t="s">
        <v>72</v>
      </c>
      <c r="C739" s="2" t="s">
        <v>73</v>
      </c>
      <c r="D739" s="2"/>
      <c r="E739" s="2" t="str">
        <f>"FES1162573070"</f>
        <v>FES1162573070</v>
      </c>
      <c r="F739" s="3">
        <v>42983</v>
      </c>
      <c r="G739" s="2">
        <v>201803</v>
      </c>
      <c r="H739" s="2" t="s">
        <v>78</v>
      </c>
      <c r="I739" s="2" t="s">
        <v>79</v>
      </c>
      <c r="J739" s="2" t="s">
        <v>80</v>
      </c>
      <c r="K739" s="2" t="s">
        <v>77</v>
      </c>
      <c r="L739" s="2" t="s">
        <v>262</v>
      </c>
      <c r="M739" s="2" t="s">
        <v>263</v>
      </c>
      <c r="N739" s="2" t="s">
        <v>264</v>
      </c>
      <c r="O739" s="2" t="s">
        <v>81</v>
      </c>
      <c r="P739" s="2" t="str">
        <f>"2170588256                    "</f>
        <v xml:space="preserve">2170588256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4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1</v>
      </c>
      <c r="BJ739" s="2">
        <v>0.2</v>
      </c>
      <c r="BK739" s="2">
        <v>1</v>
      </c>
      <c r="BL739" s="2">
        <v>41.44</v>
      </c>
      <c r="BM739" s="2">
        <v>5.8</v>
      </c>
      <c r="BN739" s="2">
        <v>47.24</v>
      </c>
      <c r="BO739" s="2">
        <v>47.24</v>
      </c>
      <c r="BP739" s="2"/>
      <c r="BQ739" s="2" t="s">
        <v>111</v>
      </c>
      <c r="BR739" s="2" t="s">
        <v>82</v>
      </c>
      <c r="BS739" s="3">
        <v>42984</v>
      </c>
      <c r="BT739" s="4">
        <v>0.47222222222222227</v>
      </c>
      <c r="BU739" s="2" t="s">
        <v>1209</v>
      </c>
      <c r="BV739" s="2" t="s">
        <v>95</v>
      </c>
      <c r="BW739" s="2"/>
      <c r="BX739" s="2"/>
      <c r="BY739" s="2">
        <v>1200</v>
      </c>
      <c r="BZ739" s="2"/>
      <c r="CA739" s="2" t="s">
        <v>996</v>
      </c>
      <c r="CB739" s="2"/>
      <c r="CC739" s="2" t="s">
        <v>263</v>
      </c>
      <c r="CD739" s="2">
        <v>3290</v>
      </c>
      <c r="CE739" s="2" t="s">
        <v>89</v>
      </c>
      <c r="CF739" s="5">
        <v>42986</v>
      </c>
      <c r="CG739" s="2"/>
      <c r="CH739" s="2"/>
      <c r="CI739" s="2">
        <v>1</v>
      </c>
      <c r="CJ739" s="2">
        <v>1</v>
      </c>
      <c r="CK739" s="2">
        <v>21</v>
      </c>
      <c r="CL739" s="2" t="s">
        <v>85</v>
      </c>
      <c r="CM739" s="2"/>
    </row>
    <row r="740" spans="1:91">
      <c r="A740" s="2" t="s">
        <v>71</v>
      </c>
      <c r="B740" s="2" t="s">
        <v>72</v>
      </c>
      <c r="C740" s="2" t="s">
        <v>73</v>
      </c>
      <c r="D740" s="2"/>
      <c r="E740" s="2" t="str">
        <f>"FES1162573074"</f>
        <v>FES1162573074</v>
      </c>
      <c r="F740" s="3">
        <v>42983</v>
      </c>
      <c r="G740" s="2">
        <v>201803</v>
      </c>
      <c r="H740" s="2" t="s">
        <v>78</v>
      </c>
      <c r="I740" s="2" t="s">
        <v>79</v>
      </c>
      <c r="J740" s="2" t="s">
        <v>80</v>
      </c>
      <c r="K740" s="2" t="s">
        <v>77</v>
      </c>
      <c r="L740" s="2" t="s">
        <v>74</v>
      </c>
      <c r="M740" s="2" t="s">
        <v>75</v>
      </c>
      <c r="N740" s="2" t="s">
        <v>1210</v>
      </c>
      <c r="O740" s="2" t="s">
        <v>81</v>
      </c>
      <c r="P740" s="2" t="str">
        <f>"2170588294                    "</f>
        <v xml:space="preserve">2170588294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4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1</v>
      </c>
      <c r="BJ740" s="2">
        <v>0.2</v>
      </c>
      <c r="BK740" s="2">
        <v>1</v>
      </c>
      <c r="BL740" s="2">
        <v>41.44</v>
      </c>
      <c r="BM740" s="2">
        <v>5.8</v>
      </c>
      <c r="BN740" s="2">
        <v>47.24</v>
      </c>
      <c r="BO740" s="2">
        <v>47.24</v>
      </c>
      <c r="BP740" s="2"/>
      <c r="BQ740" s="2" t="s">
        <v>130</v>
      </c>
      <c r="BR740" s="2" t="s">
        <v>82</v>
      </c>
      <c r="BS740" s="3">
        <v>42984</v>
      </c>
      <c r="BT740" s="4">
        <v>0.43472222222222223</v>
      </c>
      <c r="BU740" s="2" t="s">
        <v>1211</v>
      </c>
      <c r="BV740" s="2" t="s">
        <v>95</v>
      </c>
      <c r="BW740" s="2"/>
      <c r="BX740" s="2"/>
      <c r="BY740" s="2">
        <v>1200</v>
      </c>
      <c r="BZ740" s="2"/>
      <c r="CA740" s="2" t="s">
        <v>426</v>
      </c>
      <c r="CB740" s="2"/>
      <c r="CC740" s="2" t="s">
        <v>75</v>
      </c>
      <c r="CD740" s="2">
        <v>3201</v>
      </c>
      <c r="CE740" s="2" t="s">
        <v>89</v>
      </c>
      <c r="CF740" s="5">
        <v>42985</v>
      </c>
      <c r="CG740" s="2"/>
      <c r="CH740" s="2"/>
      <c r="CI740" s="2">
        <v>1</v>
      </c>
      <c r="CJ740" s="2">
        <v>1</v>
      </c>
      <c r="CK740" s="2">
        <v>21</v>
      </c>
      <c r="CL740" s="2" t="s">
        <v>85</v>
      </c>
      <c r="CM740" s="2"/>
    </row>
    <row r="741" spans="1:91">
      <c r="A741" s="2" t="s">
        <v>71</v>
      </c>
      <c r="B741" s="2" t="s">
        <v>72</v>
      </c>
      <c r="C741" s="2" t="s">
        <v>73</v>
      </c>
      <c r="D741" s="2"/>
      <c r="E741" s="2" t="str">
        <f>"FES1162573564"</f>
        <v>FES1162573564</v>
      </c>
      <c r="F741" s="3">
        <v>42983</v>
      </c>
      <c r="G741" s="2">
        <v>201803</v>
      </c>
      <c r="H741" s="2" t="s">
        <v>78</v>
      </c>
      <c r="I741" s="2" t="s">
        <v>79</v>
      </c>
      <c r="J741" s="2" t="s">
        <v>80</v>
      </c>
      <c r="K741" s="2" t="s">
        <v>77</v>
      </c>
      <c r="L741" s="2" t="s">
        <v>120</v>
      </c>
      <c r="M741" s="2" t="s">
        <v>121</v>
      </c>
      <c r="N741" s="2" t="s">
        <v>920</v>
      </c>
      <c r="O741" s="2" t="s">
        <v>81</v>
      </c>
      <c r="P741" s="2" t="str">
        <f>"21705888881                   "</f>
        <v xml:space="preserve">21705888881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4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1</v>
      </c>
      <c r="BI741" s="2">
        <v>1</v>
      </c>
      <c r="BJ741" s="2">
        <v>0.2</v>
      </c>
      <c r="BK741" s="2">
        <v>1</v>
      </c>
      <c r="BL741" s="2">
        <v>41.44</v>
      </c>
      <c r="BM741" s="2">
        <v>5.8</v>
      </c>
      <c r="BN741" s="2">
        <v>47.24</v>
      </c>
      <c r="BO741" s="2">
        <v>47.24</v>
      </c>
      <c r="BP741" s="2"/>
      <c r="BQ741" s="2" t="s">
        <v>111</v>
      </c>
      <c r="BR741" s="2" t="s">
        <v>82</v>
      </c>
      <c r="BS741" s="3">
        <v>42984</v>
      </c>
      <c r="BT741" s="4">
        <v>0.41666666666666669</v>
      </c>
      <c r="BU741" s="2" t="s">
        <v>1212</v>
      </c>
      <c r="BV741" s="2" t="s">
        <v>95</v>
      </c>
      <c r="BW741" s="2"/>
      <c r="BX741" s="2"/>
      <c r="BY741" s="2">
        <v>1200</v>
      </c>
      <c r="BZ741" s="2"/>
      <c r="CA741" s="2"/>
      <c r="CB741" s="2"/>
      <c r="CC741" s="2" t="s">
        <v>121</v>
      </c>
      <c r="CD741" s="2">
        <v>7925</v>
      </c>
      <c r="CE741" s="2" t="s">
        <v>89</v>
      </c>
      <c r="CF741" s="5">
        <v>42985</v>
      </c>
      <c r="CG741" s="2"/>
      <c r="CH741" s="2"/>
      <c r="CI741" s="2">
        <v>1</v>
      </c>
      <c r="CJ741" s="2">
        <v>1</v>
      </c>
      <c r="CK741" s="2">
        <v>21</v>
      </c>
      <c r="CL741" s="2" t="s">
        <v>85</v>
      </c>
      <c r="CM741" s="2"/>
    </row>
    <row r="742" spans="1:91">
      <c r="A742" s="2" t="s">
        <v>71</v>
      </c>
      <c r="B742" s="2" t="s">
        <v>72</v>
      </c>
      <c r="C742" s="2" t="s">
        <v>73</v>
      </c>
      <c r="D742" s="2"/>
      <c r="E742" s="2" t="str">
        <f>"FES1162573541"</f>
        <v>FES1162573541</v>
      </c>
      <c r="F742" s="3">
        <v>42983</v>
      </c>
      <c r="G742" s="2">
        <v>201803</v>
      </c>
      <c r="H742" s="2" t="s">
        <v>78</v>
      </c>
      <c r="I742" s="2" t="s">
        <v>79</v>
      </c>
      <c r="J742" s="2" t="s">
        <v>80</v>
      </c>
      <c r="K742" s="2" t="s">
        <v>77</v>
      </c>
      <c r="L742" s="2" t="s">
        <v>317</v>
      </c>
      <c r="M742" s="2" t="s">
        <v>318</v>
      </c>
      <c r="N742" s="2" t="s">
        <v>838</v>
      </c>
      <c r="O742" s="2" t="s">
        <v>81</v>
      </c>
      <c r="P742" s="2" t="str">
        <f>"2170577950                    "</f>
        <v xml:space="preserve">2170577950  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4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1</v>
      </c>
      <c r="BJ742" s="2">
        <v>0.2</v>
      </c>
      <c r="BK742" s="2">
        <v>1</v>
      </c>
      <c r="BL742" s="2">
        <v>41.44</v>
      </c>
      <c r="BM742" s="2">
        <v>5.8</v>
      </c>
      <c r="BN742" s="2">
        <v>47.24</v>
      </c>
      <c r="BO742" s="2">
        <v>47.24</v>
      </c>
      <c r="BP742" s="2"/>
      <c r="BQ742" s="2" t="s">
        <v>111</v>
      </c>
      <c r="BR742" s="2" t="s">
        <v>82</v>
      </c>
      <c r="BS742" s="3">
        <v>42984</v>
      </c>
      <c r="BT742" s="4">
        <v>0.31736111111111115</v>
      </c>
      <c r="BU742" s="2" t="s">
        <v>839</v>
      </c>
      <c r="BV742" s="2" t="s">
        <v>95</v>
      </c>
      <c r="BW742" s="2"/>
      <c r="BX742" s="2"/>
      <c r="BY742" s="2">
        <v>1200</v>
      </c>
      <c r="BZ742" s="2"/>
      <c r="CA742" s="2"/>
      <c r="CB742" s="2"/>
      <c r="CC742" s="2" t="s">
        <v>318</v>
      </c>
      <c r="CD742" s="2">
        <v>6229</v>
      </c>
      <c r="CE742" s="2" t="s">
        <v>89</v>
      </c>
      <c r="CF742" s="5">
        <v>42985</v>
      </c>
      <c r="CG742" s="2"/>
      <c r="CH742" s="2"/>
      <c r="CI742" s="2">
        <v>1</v>
      </c>
      <c r="CJ742" s="2">
        <v>1</v>
      </c>
      <c r="CK742" s="2">
        <v>21</v>
      </c>
      <c r="CL742" s="2" t="s">
        <v>85</v>
      </c>
      <c r="CM742" s="2"/>
    </row>
    <row r="743" spans="1:91">
      <c r="A743" s="2" t="s">
        <v>71</v>
      </c>
      <c r="B743" s="2" t="s">
        <v>72</v>
      </c>
      <c r="C743" s="2" t="s">
        <v>73</v>
      </c>
      <c r="D743" s="2"/>
      <c r="E743" s="2" t="str">
        <f>"FES1162573496"</f>
        <v>FES1162573496</v>
      </c>
      <c r="F743" s="3">
        <v>42983</v>
      </c>
      <c r="G743" s="2">
        <v>201803</v>
      </c>
      <c r="H743" s="2" t="s">
        <v>78</v>
      </c>
      <c r="I743" s="2" t="s">
        <v>79</v>
      </c>
      <c r="J743" s="2" t="s">
        <v>80</v>
      </c>
      <c r="K743" s="2" t="s">
        <v>77</v>
      </c>
      <c r="L743" s="2" t="s">
        <v>258</v>
      </c>
      <c r="M743" s="2" t="s">
        <v>259</v>
      </c>
      <c r="N743" s="2" t="s">
        <v>337</v>
      </c>
      <c r="O743" s="2" t="s">
        <v>81</v>
      </c>
      <c r="P743" s="2" t="str">
        <f>"2170588807                    "</f>
        <v xml:space="preserve">2170588807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4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1</v>
      </c>
      <c r="BI743" s="2">
        <v>1</v>
      </c>
      <c r="BJ743" s="2">
        <v>0.2</v>
      </c>
      <c r="BK743" s="2">
        <v>1</v>
      </c>
      <c r="BL743" s="2">
        <v>41.44</v>
      </c>
      <c r="BM743" s="2">
        <v>5.8</v>
      </c>
      <c r="BN743" s="2">
        <v>47.24</v>
      </c>
      <c r="BO743" s="2">
        <v>47.24</v>
      </c>
      <c r="BP743" s="2"/>
      <c r="BQ743" s="2" t="s">
        <v>111</v>
      </c>
      <c r="BR743" s="2" t="s">
        <v>82</v>
      </c>
      <c r="BS743" s="3">
        <v>42984</v>
      </c>
      <c r="BT743" s="4">
        <v>0.4236111111111111</v>
      </c>
      <c r="BU743" s="2" t="s">
        <v>1213</v>
      </c>
      <c r="BV743" s="2" t="s">
        <v>95</v>
      </c>
      <c r="BW743" s="2"/>
      <c r="BX743" s="2"/>
      <c r="BY743" s="2">
        <v>1200</v>
      </c>
      <c r="BZ743" s="2"/>
      <c r="CA743" s="2" t="s">
        <v>826</v>
      </c>
      <c r="CB743" s="2"/>
      <c r="CC743" s="2" t="s">
        <v>259</v>
      </c>
      <c r="CD743" s="2">
        <v>5201</v>
      </c>
      <c r="CE743" s="2" t="s">
        <v>89</v>
      </c>
      <c r="CF743" s="5">
        <v>42985</v>
      </c>
      <c r="CG743" s="2"/>
      <c r="CH743" s="2"/>
      <c r="CI743" s="2">
        <v>1</v>
      </c>
      <c r="CJ743" s="2">
        <v>1</v>
      </c>
      <c r="CK743" s="2">
        <v>21</v>
      </c>
      <c r="CL743" s="2" t="s">
        <v>85</v>
      </c>
      <c r="CM743" s="2"/>
    </row>
    <row r="744" spans="1:91">
      <c r="A744" s="2" t="s">
        <v>71</v>
      </c>
      <c r="B744" s="2" t="s">
        <v>72</v>
      </c>
      <c r="C744" s="2" t="s">
        <v>73</v>
      </c>
      <c r="D744" s="2"/>
      <c r="E744" s="2" t="str">
        <f>"FES1162573538"</f>
        <v>FES1162573538</v>
      </c>
      <c r="F744" s="3">
        <v>42983</v>
      </c>
      <c r="G744" s="2">
        <v>201803</v>
      </c>
      <c r="H744" s="2" t="s">
        <v>78</v>
      </c>
      <c r="I744" s="2" t="s">
        <v>79</v>
      </c>
      <c r="J744" s="2" t="s">
        <v>80</v>
      </c>
      <c r="K744" s="2" t="s">
        <v>77</v>
      </c>
      <c r="L744" s="2" t="s">
        <v>225</v>
      </c>
      <c r="M744" s="2" t="s">
        <v>226</v>
      </c>
      <c r="N744" s="2" t="s">
        <v>363</v>
      </c>
      <c r="O744" s="2" t="s">
        <v>81</v>
      </c>
      <c r="P744" s="2" t="str">
        <f>"2170588855                    "</f>
        <v xml:space="preserve">2170588855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4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1</v>
      </c>
      <c r="BI744" s="2">
        <v>1</v>
      </c>
      <c r="BJ744" s="2">
        <v>0.2</v>
      </c>
      <c r="BK744" s="2">
        <v>1</v>
      </c>
      <c r="BL744" s="2">
        <v>41.44</v>
      </c>
      <c r="BM744" s="2">
        <v>5.8</v>
      </c>
      <c r="BN744" s="2">
        <v>47.24</v>
      </c>
      <c r="BO744" s="2">
        <v>47.24</v>
      </c>
      <c r="BP744" s="2"/>
      <c r="BQ744" s="2" t="s">
        <v>111</v>
      </c>
      <c r="BR744" s="2" t="s">
        <v>82</v>
      </c>
      <c r="BS744" s="3">
        <v>42984</v>
      </c>
      <c r="BT744" s="4">
        <v>0.41666666666666669</v>
      </c>
      <c r="BU744" s="2" t="s">
        <v>1058</v>
      </c>
      <c r="BV744" s="2" t="s">
        <v>95</v>
      </c>
      <c r="BW744" s="2"/>
      <c r="BX744" s="2"/>
      <c r="BY744" s="2">
        <v>1200</v>
      </c>
      <c r="BZ744" s="2"/>
      <c r="CA744" s="2" t="s">
        <v>1057</v>
      </c>
      <c r="CB744" s="2"/>
      <c r="CC744" s="2" t="s">
        <v>226</v>
      </c>
      <c r="CD744" s="2">
        <v>200</v>
      </c>
      <c r="CE744" s="2" t="s">
        <v>89</v>
      </c>
      <c r="CF744" s="5">
        <v>42985</v>
      </c>
      <c r="CG744" s="2"/>
      <c r="CH744" s="2"/>
      <c r="CI744" s="2">
        <v>1</v>
      </c>
      <c r="CJ744" s="2">
        <v>1</v>
      </c>
      <c r="CK744" s="2">
        <v>21</v>
      </c>
      <c r="CL744" s="2" t="s">
        <v>85</v>
      </c>
      <c r="CM744" s="2"/>
    </row>
    <row r="745" spans="1:91">
      <c r="A745" s="2" t="s">
        <v>71</v>
      </c>
      <c r="B745" s="2" t="s">
        <v>72</v>
      </c>
      <c r="C745" s="2" t="s">
        <v>73</v>
      </c>
      <c r="D745" s="2"/>
      <c r="E745" s="2" t="str">
        <f>"FES1162573563"</f>
        <v>FES1162573563</v>
      </c>
      <c r="F745" s="3">
        <v>42983</v>
      </c>
      <c r="G745" s="2">
        <v>201803</v>
      </c>
      <c r="H745" s="2" t="s">
        <v>78</v>
      </c>
      <c r="I745" s="2" t="s">
        <v>79</v>
      </c>
      <c r="J745" s="2" t="s">
        <v>80</v>
      </c>
      <c r="K745" s="2" t="s">
        <v>77</v>
      </c>
      <c r="L745" s="2" t="s">
        <v>120</v>
      </c>
      <c r="M745" s="2" t="s">
        <v>121</v>
      </c>
      <c r="N745" s="2" t="s">
        <v>436</v>
      </c>
      <c r="O745" s="2" t="s">
        <v>81</v>
      </c>
      <c r="P745" s="2" t="str">
        <f>"2170588879                    "</f>
        <v xml:space="preserve">2170588879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4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1</v>
      </c>
      <c r="BJ745" s="2">
        <v>0.2</v>
      </c>
      <c r="BK745" s="2">
        <v>1</v>
      </c>
      <c r="BL745" s="2">
        <v>41.44</v>
      </c>
      <c r="BM745" s="2">
        <v>5.8</v>
      </c>
      <c r="BN745" s="2">
        <v>47.24</v>
      </c>
      <c r="BO745" s="2">
        <v>47.24</v>
      </c>
      <c r="BP745" s="2"/>
      <c r="BQ745" s="2" t="s">
        <v>111</v>
      </c>
      <c r="BR745" s="2" t="s">
        <v>82</v>
      </c>
      <c r="BS745" s="3">
        <v>42984</v>
      </c>
      <c r="BT745" s="4">
        <v>0.35416666666666669</v>
      </c>
      <c r="BU745" s="2" t="s">
        <v>1214</v>
      </c>
      <c r="BV745" s="2" t="s">
        <v>95</v>
      </c>
      <c r="BW745" s="2"/>
      <c r="BX745" s="2"/>
      <c r="BY745" s="2">
        <v>1200</v>
      </c>
      <c r="BZ745" s="2"/>
      <c r="CA745" s="2" t="s">
        <v>180</v>
      </c>
      <c r="CB745" s="2"/>
      <c r="CC745" s="2" t="s">
        <v>121</v>
      </c>
      <c r="CD745" s="2">
        <v>7441</v>
      </c>
      <c r="CE745" s="2" t="s">
        <v>89</v>
      </c>
      <c r="CF745" s="5">
        <v>42985</v>
      </c>
      <c r="CG745" s="2"/>
      <c r="CH745" s="2"/>
      <c r="CI745" s="2">
        <v>1</v>
      </c>
      <c r="CJ745" s="2">
        <v>1</v>
      </c>
      <c r="CK745" s="2">
        <v>21</v>
      </c>
      <c r="CL745" s="2" t="s">
        <v>85</v>
      </c>
      <c r="CM745" s="2"/>
    </row>
    <row r="746" spans="1:91">
      <c r="A746" s="2" t="s">
        <v>71</v>
      </c>
      <c r="B746" s="2" t="s">
        <v>72</v>
      </c>
      <c r="C746" s="2" t="s">
        <v>73</v>
      </c>
      <c r="D746" s="2"/>
      <c r="E746" s="2" t="str">
        <f>"FES1162573320"</f>
        <v>FES1162573320</v>
      </c>
      <c r="F746" s="3">
        <v>42983</v>
      </c>
      <c r="G746" s="2">
        <v>201803</v>
      </c>
      <c r="H746" s="2" t="s">
        <v>78</v>
      </c>
      <c r="I746" s="2" t="s">
        <v>79</v>
      </c>
      <c r="J746" s="2" t="s">
        <v>80</v>
      </c>
      <c r="K746" s="2" t="s">
        <v>77</v>
      </c>
      <c r="L746" s="2" t="s">
        <v>1123</v>
      </c>
      <c r="M746" s="2" t="s">
        <v>1124</v>
      </c>
      <c r="N746" s="2" t="s">
        <v>1125</v>
      </c>
      <c r="O746" s="2" t="s">
        <v>81</v>
      </c>
      <c r="P746" s="2" t="str">
        <f>"2170588677                    "</f>
        <v xml:space="preserve">2170588677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5.63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1</v>
      </c>
      <c r="BI746" s="2">
        <v>1</v>
      </c>
      <c r="BJ746" s="2">
        <v>0.2</v>
      </c>
      <c r="BK746" s="2">
        <v>1</v>
      </c>
      <c r="BL746" s="2">
        <v>58.28</v>
      </c>
      <c r="BM746" s="2">
        <v>8.16</v>
      </c>
      <c r="BN746" s="2">
        <v>66.44</v>
      </c>
      <c r="BO746" s="2">
        <v>66.44</v>
      </c>
      <c r="BP746" s="2"/>
      <c r="BQ746" s="2" t="s">
        <v>111</v>
      </c>
      <c r="BR746" s="2" t="s">
        <v>82</v>
      </c>
      <c r="BS746" s="3">
        <v>42984</v>
      </c>
      <c r="BT746" s="4">
        <v>0.41666666666666669</v>
      </c>
      <c r="BU746" s="2" t="s">
        <v>1215</v>
      </c>
      <c r="BV746" s="2" t="s">
        <v>95</v>
      </c>
      <c r="BW746" s="2"/>
      <c r="BX746" s="2"/>
      <c r="BY746" s="2">
        <v>1200</v>
      </c>
      <c r="BZ746" s="2"/>
      <c r="CA746" s="2"/>
      <c r="CB746" s="2"/>
      <c r="CC746" s="2" t="s">
        <v>1124</v>
      </c>
      <c r="CD746" s="2">
        <v>2210</v>
      </c>
      <c r="CE746" s="2" t="s">
        <v>89</v>
      </c>
      <c r="CF746" s="5">
        <v>42985</v>
      </c>
      <c r="CG746" s="2"/>
      <c r="CH746" s="2"/>
      <c r="CI746" s="2">
        <v>1</v>
      </c>
      <c r="CJ746" s="2">
        <v>1</v>
      </c>
      <c r="CK746" s="2">
        <v>24</v>
      </c>
      <c r="CL746" s="2" t="s">
        <v>85</v>
      </c>
      <c r="CM746" s="2"/>
    </row>
    <row r="747" spans="1:91">
      <c r="A747" s="2" t="s">
        <v>71</v>
      </c>
      <c r="B747" s="2" t="s">
        <v>72</v>
      </c>
      <c r="C747" s="2" t="s">
        <v>73</v>
      </c>
      <c r="D747" s="2"/>
      <c r="E747" s="2" t="str">
        <f>"FES1162573444"</f>
        <v>FES1162573444</v>
      </c>
      <c r="F747" s="3">
        <v>42983</v>
      </c>
      <c r="G747" s="2">
        <v>201803</v>
      </c>
      <c r="H747" s="2" t="s">
        <v>78</v>
      </c>
      <c r="I747" s="2" t="s">
        <v>79</v>
      </c>
      <c r="J747" s="2" t="s">
        <v>80</v>
      </c>
      <c r="K747" s="2" t="s">
        <v>77</v>
      </c>
      <c r="L747" s="2" t="s">
        <v>175</v>
      </c>
      <c r="M747" s="2" t="s">
        <v>176</v>
      </c>
      <c r="N747" s="2" t="s">
        <v>177</v>
      </c>
      <c r="O747" s="2" t="s">
        <v>81</v>
      </c>
      <c r="P747" s="2" t="str">
        <f>"2170587648                    "</f>
        <v xml:space="preserve">2170587648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4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1</v>
      </c>
      <c r="BJ747" s="2">
        <v>0.2</v>
      </c>
      <c r="BK747" s="2">
        <v>1</v>
      </c>
      <c r="BL747" s="2">
        <v>41.44</v>
      </c>
      <c r="BM747" s="2">
        <v>5.8</v>
      </c>
      <c r="BN747" s="2">
        <v>47.24</v>
      </c>
      <c r="BO747" s="2">
        <v>47.24</v>
      </c>
      <c r="BP747" s="2"/>
      <c r="BQ747" s="2" t="s">
        <v>178</v>
      </c>
      <c r="BR747" s="2" t="s">
        <v>82</v>
      </c>
      <c r="BS747" s="3">
        <v>42984</v>
      </c>
      <c r="BT747" s="4">
        <v>0.41666666666666669</v>
      </c>
      <c r="BU747" s="2" t="s">
        <v>1073</v>
      </c>
      <c r="BV747" s="2" t="s">
        <v>95</v>
      </c>
      <c r="BW747" s="2"/>
      <c r="BX747" s="2"/>
      <c r="BY747" s="2">
        <v>1200</v>
      </c>
      <c r="BZ747" s="2"/>
      <c r="CA747" s="2"/>
      <c r="CB747" s="2"/>
      <c r="CC747" s="2" t="s">
        <v>176</v>
      </c>
      <c r="CD747" s="2">
        <v>6850</v>
      </c>
      <c r="CE747" s="2" t="s">
        <v>89</v>
      </c>
      <c r="CF747" s="5">
        <v>42986</v>
      </c>
      <c r="CG747" s="2"/>
      <c r="CH747" s="2"/>
      <c r="CI747" s="2">
        <v>3</v>
      </c>
      <c r="CJ747" s="2">
        <v>1</v>
      </c>
      <c r="CK747" s="2">
        <v>21</v>
      </c>
      <c r="CL747" s="2" t="s">
        <v>85</v>
      </c>
      <c r="CM747" s="2"/>
    </row>
    <row r="748" spans="1:91">
      <c r="A748" s="2" t="s">
        <v>71</v>
      </c>
      <c r="B748" s="2" t="s">
        <v>72</v>
      </c>
      <c r="C748" s="2" t="s">
        <v>73</v>
      </c>
      <c r="D748" s="2"/>
      <c r="E748" s="2" t="str">
        <f>"FES1162573522"</f>
        <v>FES1162573522</v>
      </c>
      <c r="F748" s="3">
        <v>42983</v>
      </c>
      <c r="G748" s="2">
        <v>201803</v>
      </c>
      <c r="H748" s="2" t="s">
        <v>78</v>
      </c>
      <c r="I748" s="2" t="s">
        <v>79</v>
      </c>
      <c r="J748" s="2" t="s">
        <v>80</v>
      </c>
      <c r="K748" s="2" t="s">
        <v>77</v>
      </c>
      <c r="L748" s="2" t="s">
        <v>225</v>
      </c>
      <c r="M748" s="2" t="s">
        <v>226</v>
      </c>
      <c r="N748" s="2" t="s">
        <v>1216</v>
      </c>
      <c r="O748" s="2" t="s">
        <v>81</v>
      </c>
      <c r="P748" s="2" t="str">
        <f>"217058883 9                   "</f>
        <v xml:space="preserve">217058883 9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4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1</v>
      </c>
      <c r="BJ748" s="2">
        <v>0.2</v>
      </c>
      <c r="BK748" s="2">
        <v>1</v>
      </c>
      <c r="BL748" s="2">
        <v>41.44</v>
      </c>
      <c r="BM748" s="2">
        <v>5.8</v>
      </c>
      <c r="BN748" s="2">
        <v>47.24</v>
      </c>
      <c r="BO748" s="2">
        <v>47.24</v>
      </c>
      <c r="BP748" s="2"/>
      <c r="BQ748" s="2" t="s">
        <v>576</v>
      </c>
      <c r="BR748" s="2" t="s">
        <v>82</v>
      </c>
      <c r="BS748" s="3">
        <v>42984</v>
      </c>
      <c r="BT748" s="4">
        <v>0.46527777777777773</v>
      </c>
      <c r="BU748" s="2" t="s">
        <v>200</v>
      </c>
      <c r="BV748" s="2" t="s">
        <v>85</v>
      </c>
      <c r="BW748" s="2" t="s">
        <v>86</v>
      </c>
      <c r="BX748" s="2" t="s">
        <v>257</v>
      </c>
      <c r="BY748" s="2">
        <v>1200</v>
      </c>
      <c r="BZ748" s="2"/>
      <c r="CA748" s="2"/>
      <c r="CB748" s="2"/>
      <c r="CC748" s="2" t="s">
        <v>226</v>
      </c>
      <c r="CD748" s="2">
        <v>200</v>
      </c>
      <c r="CE748" s="2" t="s">
        <v>89</v>
      </c>
      <c r="CF748" s="5">
        <v>42985</v>
      </c>
      <c r="CG748" s="2"/>
      <c r="CH748" s="2"/>
      <c r="CI748" s="2">
        <v>1</v>
      </c>
      <c r="CJ748" s="2">
        <v>1</v>
      </c>
      <c r="CK748" s="2">
        <v>21</v>
      </c>
      <c r="CL748" s="2" t="s">
        <v>85</v>
      </c>
      <c r="CM748" s="2"/>
    </row>
    <row r="749" spans="1:91">
      <c r="A749" s="2" t="s">
        <v>71</v>
      </c>
      <c r="B749" s="2" t="s">
        <v>72</v>
      </c>
      <c r="C749" s="2" t="s">
        <v>73</v>
      </c>
      <c r="D749" s="2"/>
      <c r="E749" s="2" t="str">
        <f>"FES1162572832"</f>
        <v>FES1162572832</v>
      </c>
      <c r="F749" s="3">
        <v>42983</v>
      </c>
      <c r="G749" s="2">
        <v>201803</v>
      </c>
      <c r="H749" s="2" t="s">
        <v>78</v>
      </c>
      <c r="I749" s="2" t="s">
        <v>79</v>
      </c>
      <c r="J749" s="2" t="s">
        <v>80</v>
      </c>
      <c r="K749" s="2" t="s">
        <v>77</v>
      </c>
      <c r="L749" s="2" t="s">
        <v>90</v>
      </c>
      <c r="M749" s="2" t="s">
        <v>91</v>
      </c>
      <c r="N749" s="2" t="s">
        <v>238</v>
      </c>
      <c r="O749" s="2" t="s">
        <v>81</v>
      </c>
      <c r="P749" s="2" t="str">
        <f>"2170585971                    "</f>
        <v xml:space="preserve">2170585971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4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1</v>
      </c>
      <c r="BJ749" s="2">
        <v>0.2</v>
      </c>
      <c r="BK749" s="2">
        <v>1</v>
      </c>
      <c r="BL749" s="2">
        <v>41.44</v>
      </c>
      <c r="BM749" s="2">
        <v>5.8</v>
      </c>
      <c r="BN749" s="2">
        <v>47.24</v>
      </c>
      <c r="BO749" s="2">
        <v>47.24</v>
      </c>
      <c r="BP749" s="2"/>
      <c r="BQ749" s="2" t="s">
        <v>111</v>
      </c>
      <c r="BR749" s="2" t="s">
        <v>82</v>
      </c>
      <c r="BS749" s="3">
        <v>42984</v>
      </c>
      <c r="BT749" s="4">
        <v>0.3520833333333333</v>
      </c>
      <c r="BU749" s="2" t="s">
        <v>239</v>
      </c>
      <c r="BV749" s="2" t="s">
        <v>95</v>
      </c>
      <c r="BW749" s="2"/>
      <c r="BX749" s="2"/>
      <c r="BY749" s="2">
        <v>1200</v>
      </c>
      <c r="BZ749" s="2"/>
      <c r="CA749" s="2"/>
      <c r="CB749" s="2"/>
      <c r="CC749" s="2" t="s">
        <v>91</v>
      </c>
      <c r="CD749" s="2">
        <v>4001</v>
      </c>
      <c r="CE749" s="2" t="s">
        <v>89</v>
      </c>
      <c r="CF749" s="5">
        <v>42985</v>
      </c>
      <c r="CG749" s="2"/>
      <c r="CH749" s="2"/>
      <c r="CI749" s="2">
        <v>1</v>
      </c>
      <c r="CJ749" s="2">
        <v>1</v>
      </c>
      <c r="CK749" s="2">
        <v>21</v>
      </c>
      <c r="CL749" s="2" t="s">
        <v>85</v>
      </c>
      <c r="CM749" s="2"/>
    </row>
    <row r="750" spans="1:91">
      <c r="A750" s="2" t="s">
        <v>71</v>
      </c>
      <c r="B750" s="2" t="s">
        <v>72</v>
      </c>
      <c r="C750" s="2" t="s">
        <v>73</v>
      </c>
      <c r="D750" s="2"/>
      <c r="E750" s="2" t="str">
        <f>"FES1162572845"</f>
        <v>FES1162572845</v>
      </c>
      <c r="F750" s="3">
        <v>42983</v>
      </c>
      <c r="G750" s="2">
        <v>201803</v>
      </c>
      <c r="H750" s="2" t="s">
        <v>78</v>
      </c>
      <c r="I750" s="2" t="s">
        <v>79</v>
      </c>
      <c r="J750" s="2" t="s">
        <v>80</v>
      </c>
      <c r="K750" s="2" t="s">
        <v>77</v>
      </c>
      <c r="L750" s="2" t="s">
        <v>159</v>
      </c>
      <c r="M750" s="2" t="s">
        <v>160</v>
      </c>
      <c r="N750" s="2" t="s">
        <v>161</v>
      </c>
      <c r="O750" s="2" t="s">
        <v>81</v>
      </c>
      <c r="P750" s="2" t="str">
        <f>"2170586197                    "</f>
        <v xml:space="preserve">2170586197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3.13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1</v>
      </c>
      <c r="BJ750" s="2">
        <v>0.2</v>
      </c>
      <c r="BK750" s="2">
        <v>1</v>
      </c>
      <c r="BL750" s="2">
        <v>32.380000000000003</v>
      </c>
      <c r="BM750" s="2">
        <v>4.53</v>
      </c>
      <c r="BN750" s="2">
        <v>36.909999999999997</v>
      </c>
      <c r="BO750" s="2">
        <v>36.909999999999997</v>
      </c>
      <c r="BP750" s="2"/>
      <c r="BQ750" s="2" t="s">
        <v>99</v>
      </c>
      <c r="BR750" s="2" t="s">
        <v>82</v>
      </c>
      <c r="BS750" s="3">
        <v>42984</v>
      </c>
      <c r="BT750" s="4">
        <v>0.5708333333333333</v>
      </c>
      <c r="BU750" s="2" t="s">
        <v>1004</v>
      </c>
      <c r="BV750" s="2" t="s">
        <v>85</v>
      </c>
      <c r="BW750" s="2" t="s">
        <v>113</v>
      </c>
      <c r="BX750" s="2" t="s">
        <v>295</v>
      </c>
      <c r="BY750" s="2">
        <v>1200</v>
      </c>
      <c r="BZ750" s="2"/>
      <c r="CA750" s="2" t="s">
        <v>1005</v>
      </c>
      <c r="CB750" s="2"/>
      <c r="CC750" s="2" t="s">
        <v>160</v>
      </c>
      <c r="CD750" s="2">
        <v>2094</v>
      </c>
      <c r="CE750" s="2" t="s">
        <v>89</v>
      </c>
      <c r="CF750" s="5">
        <v>42985</v>
      </c>
      <c r="CG750" s="2"/>
      <c r="CH750" s="2"/>
      <c r="CI750" s="2">
        <v>1</v>
      </c>
      <c r="CJ750" s="2">
        <v>1</v>
      </c>
      <c r="CK750" s="2">
        <v>22</v>
      </c>
      <c r="CL750" s="2" t="s">
        <v>85</v>
      </c>
      <c r="CM750" s="2"/>
    </row>
    <row r="751" spans="1:91">
      <c r="A751" s="2" t="s">
        <v>71</v>
      </c>
      <c r="B751" s="2" t="s">
        <v>72</v>
      </c>
      <c r="C751" s="2" t="s">
        <v>73</v>
      </c>
      <c r="D751" s="2"/>
      <c r="E751" s="2" t="str">
        <f>"FES1162573328"</f>
        <v>FES1162573328</v>
      </c>
      <c r="F751" s="3">
        <v>42983</v>
      </c>
      <c r="G751" s="2">
        <v>201803</v>
      </c>
      <c r="H751" s="2" t="s">
        <v>78</v>
      </c>
      <c r="I751" s="2" t="s">
        <v>79</v>
      </c>
      <c r="J751" s="2" t="s">
        <v>80</v>
      </c>
      <c r="K751" s="2" t="s">
        <v>77</v>
      </c>
      <c r="L751" s="2" t="s">
        <v>101</v>
      </c>
      <c r="M751" s="2" t="s">
        <v>102</v>
      </c>
      <c r="N751" s="2" t="s">
        <v>103</v>
      </c>
      <c r="O751" s="2" t="s">
        <v>81</v>
      </c>
      <c r="P751" s="2" t="str">
        <f>"2170588685                    "</f>
        <v xml:space="preserve">2170588685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5.63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1</v>
      </c>
      <c r="BJ751" s="2">
        <v>0.2</v>
      </c>
      <c r="BK751" s="2">
        <v>1</v>
      </c>
      <c r="BL751" s="2">
        <v>58.28</v>
      </c>
      <c r="BM751" s="2">
        <v>8.16</v>
      </c>
      <c r="BN751" s="2">
        <v>66.44</v>
      </c>
      <c r="BO751" s="2">
        <v>66.44</v>
      </c>
      <c r="BP751" s="2"/>
      <c r="BQ751" s="2" t="s">
        <v>104</v>
      </c>
      <c r="BR751" s="2" t="s">
        <v>82</v>
      </c>
      <c r="BS751" s="3">
        <v>42985</v>
      </c>
      <c r="BT751" s="4">
        <v>0.58333333333333337</v>
      </c>
      <c r="BU751" s="2" t="s">
        <v>1217</v>
      </c>
      <c r="BV751" s="2" t="s">
        <v>85</v>
      </c>
      <c r="BW751" s="2" t="s">
        <v>106</v>
      </c>
      <c r="BX751" s="2" t="s">
        <v>107</v>
      </c>
      <c r="BY751" s="2">
        <v>1200</v>
      </c>
      <c r="BZ751" s="2"/>
      <c r="CA751" s="2" t="s">
        <v>108</v>
      </c>
      <c r="CB751" s="2"/>
      <c r="CC751" s="2" t="s">
        <v>102</v>
      </c>
      <c r="CD751" s="2">
        <v>2370</v>
      </c>
      <c r="CE751" s="2" t="s">
        <v>89</v>
      </c>
      <c r="CF751" s="5">
        <v>42993</v>
      </c>
      <c r="CG751" s="2"/>
      <c r="CH751" s="2"/>
      <c r="CI751" s="2">
        <v>1</v>
      </c>
      <c r="CJ751" s="2">
        <v>2</v>
      </c>
      <c r="CK751" s="2">
        <v>24</v>
      </c>
      <c r="CL751" s="2" t="s">
        <v>85</v>
      </c>
      <c r="CM751" s="2"/>
    </row>
    <row r="752" spans="1:91">
      <c r="A752" s="2" t="s">
        <v>71</v>
      </c>
      <c r="B752" s="2" t="s">
        <v>72</v>
      </c>
      <c r="C752" s="2" t="s">
        <v>73</v>
      </c>
      <c r="D752" s="2"/>
      <c r="E752" s="2" t="str">
        <f>"FES1162573318"</f>
        <v>FES1162573318</v>
      </c>
      <c r="F752" s="3">
        <v>42983</v>
      </c>
      <c r="G752" s="2">
        <v>201803</v>
      </c>
      <c r="H752" s="2" t="s">
        <v>78</v>
      </c>
      <c r="I752" s="2" t="s">
        <v>79</v>
      </c>
      <c r="J752" s="2" t="s">
        <v>80</v>
      </c>
      <c r="K752" s="2" t="s">
        <v>77</v>
      </c>
      <c r="L752" s="2" t="s">
        <v>394</v>
      </c>
      <c r="M752" s="2" t="s">
        <v>395</v>
      </c>
      <c r="N752" s="2" t="s">
        <v>1218</v>
      </c>
      <c r="O752" s="2" t="s">
        <v>81</v>
      </c>
      <c r="P752" s="2" t="str">
        <f>"2170588452                    "</f>
        <v xml:space="preserve">2170588452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3.13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1</v>
      </c>
      <c r="BJ752" s="2">
        <v>0.2</v>
      </c>
      <c r="BK752" s="2">
        <v>1</v>
      </c>
      <c r="BL752" s="2">
        <v>32.380000000000003</v>
      </c>
      <c r="BM752" s="2">
        <v>4.53</v>
      </c>
      <c r="BN752" s="2">
        <v>36.909999999999997</v>
      </c>
      <c r="BO752" s="2">
        <v>36.909999999999997</v>
      </c>
      <c r="BP752" s="2"/>
      <c r="BQ752" s="2"/>
      <c r="BR752" s="2" t="s">
        <v>82</v>
      </c>
      <c r="BS752" s="3">
        <v>42984</v>
      </c>
      <c r="BT752" s="4">
        <v>0.4291666666666667</v>
      </c>
      <c r="BU752" s="2" t="s">
        <v>1219</v>
      </c>
      <c r="BV752" s="2" t="s">
        <v>95</v>
      </c>
      <c r="BW752" s="2"/>
      <c r="BX752" s="2"/>
      <c r="BY752" s="2">
        <v>1200</v>
      </c>
      <c r="BZ752" s="2"/>
      <c r="CA752" s="2" t="s">
        <v>658</v>
      </c>
      <c r="CB752" s="2"/>
      <c r="CC752" s="2" t="s">
        <v>395</v>
      </c>
      <c r="CD752" s="2">
        <v>2162</v>
      </c>
      <c r="CE752" s="2" t="s">
        <v>89</v>
      </c>
      <c r="CF752" s="5">
        <v>42985</v>
      </c>
      <c r="CG752" s="2"/>
      <c r="CH752" s="2"/>
      <c r="CI752" s="2">
        <v>1</v>
      </c>
      <c r="CJ752" s="2">
        <v>1</v>
      </c>
      <c r="CK752" s="2">
        <v>22</v>
      </c>
      <c r="CL752" s="2" t="s">
        <v>85</v>
      </c>
      <c r="CM752" s="2"/>
    </row>
    <row r="753" spans="1:91">
      <c r="A753" s="2" t="s">
        <v>71</v>
      </c>
      <c r="B753" s="2" t="s">
        <v>72</v>
      </c>
      <c r="C753" s="2" t="s">
        <v>73</v>
      </c>
      <c r="D753" s="2"/>
      <c r="E753" s="2" t="str">
        <f>"FES1162573258"</f>
        <v>FES1162573258</v>
      </c>
      <c r="F753" s="3">
        <v>42983</v>
      </c>
      <c r="G753" s="2">
        <v>201803</v>
      </c>
      <c r="H753" s="2" t="s">
        <v>78</v>
      </c>
      <c r="I753" s="2" t="s">
        <v>79</v>
      </c>
      <c r="J753" s="2" t="s">
        <v>80</v>
      </c>
      <c r="K753" s="2" t="s">
        <v>77</v>
      </c>
      <c r="L753" s="2" t="s">
        <v>96</v>
      </c>
      <c r="M753" s="2" t="s">
        <v>97</v>
      </c>
      <c r="N753" s="2" t="s">
        <v>647</v>
      </c>
      <c r="O753" s="2" t="s">
        <v>81</v>
      </c>
      <c r="P753" s="2" t="str">
        <f>"2170588617                    "</f>
        <v xml:space="preserve">2170588617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38.020000000000003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1</v>
      </c>
      <c r="BI753" s="2">
        <v>17.7</v>
      </c>
      <c r="BJ753" s="2">
        <v>19</v>
      </c>
      <c r="BK753" s="2">
        <v>19</v>
      </c>
      <c r="BL753" s="2">
        <v>393.7</v>
      </c>
      <c r="BM753" s="2">
        <v>55.12</v>
      </c>
      <c r="BN753" s="2">
        <v>448.82</v>
      </c>
      <c r="BO753" s="2">
        <v>448.82</v>
      </c>
      <c r="BP753" s="2"/>
      <c r="BQ753" s="2" t="s">
        <v>111</v>
      </c>
      <c r="BR753" s="2" t="s">
        <v>82</v>
      </c>
      <c r="BS753" s="3">
        <v>42984</v>
      </c>
      <c r="BT753" s="4">
        <v>0.32430555555555557</v>
      </c>
      <c r="BU753" s="2" t="s">
        <v>1084</v>
      </c>
      <c r="BV753" s="2" t="s">
        <v>95</v>
      </c>
      <c r="BW753" s="2"/>
      <c r="BX753" s="2"/>
      <c r="BY753" s="2">
        <v>95217.74</v>
      </c>
      <c r="BZ753" s="2"/>
      <c r="CA753" s="2"/>
      <c r="CB753" s="2"/>
      <c r="CC753" s="2" t="s">
        <v>97</v>
      </c>
      <c r="CD753" s="2">
        <v>3610</v>
      </c>
      <c r="CE753" s="2" t="s">
        <v>126</v>
      </c>
      <c r="CF753" s="5">
        <v>42985</v>
      </c>
      <c r="CG753" s="2"/>
      <c r="CH753" s="2"/>
      <c r="CI753" s="2">
        <v>1</v>
      </c>
      <c r="CJ753" s="2">
        <v>1</v>
      </c>
      <c r="CK753" s="2">
        <v>21</v>
      </c>
      <c r="CL753" s="2" t="s">
        <v>85</v>
      </c>
      <c r="CM753" s="2"/>
    </row>
    <row r="754" spans="1:91">
      <c r="A754" s="2" t="s">
        <v>71</v>
      </c>
      <c r="B754" s="2" t="s">
        <v>72</v>
      </c>
      <c r="C754" s="2" t="s">
        <v>73</v>
      </c>
      <c r="D754" s="2"/>
      <c r="E754" s="2" t="str">
        <f>"FES1162573614"</f>
        <v>FES1162573614</v>
      </c>
      <c r="F754" s="3">
        <v>42983</v>
      </c>
      <c r="G754" s="2">
        <v>201803</v>
      </c>
      <c r="H754" s="2" t="s">
        <v>78</v>
      </c>
      <c r="I754" s="2" t="s">
        <v>79</v>
      </c>
      <c r="J754" s="2" t="s">
        <v>80</v>
      </c>
      <c r="K754" s="2" t="s">
        <v>77</v>
      </c>
      <c r="L754" s="2" t="s">
        <v>258</v>
      </c>
      <c r="M754" s="2" t="s">
        <v>259</v>
      </c>
      <c r="N754" s="2" t="s">
        <v>1220</v>
      </c>
      <c r="O754" s="2" t="s">
        <v>81</v>
      </c>
      <c r="P754" s="2" t="str">
        <f>"2170588955                    "</f>
        <v xml:space="preserve">2170588955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4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1.2</v>
      </c>
      <c r="BJ754" s="2">
        <v>1.1000000000000001</v>
      </c>
      <c r="BK754" s="2">
        <v>1.5</v>
      </c>
      <c r="BL754" s="2">
        <v>41.44</v>
      </c>
      <c r="BM754" s="2">
        <v>5.8</v>
      </c>
      <c r="BN754" s="2">
        <v>47.24</v>
      </c>
      <c r="BO754" s="2">
        <v>47.24</v>
      </c>
      <c r="BP754" s="2"/>
      <c r="BQ754" s="2" t="s">
        <v>99</v>
      </c>
      <c r="BR754" s="2" t="s">
        <v>82</v>
      </c>
      <c r="BS754" s="3">
        <v>42984</v>
      </c>
      <c r="BT754" s="4">
        <v>0.4291666666666667</v>
      </c>
      <c r="BU754" s="2" t="s">
        <v>1221</v>
      </c>
      <c r="BV754" s="2" t="s">
        <v>95</v>
      </c>
      <c r="BW754" s="2"/>
      <c r="BX754" s="2"/>
      <c r="BY754" s="2">
        <v>5558.78</v>
      </c>
      <c r="BZ754" s="2"/>
      <c r="CA754" s="2" t="s">
        <v>826</v>
      </c>
      <c r="CB754" s="2"/>
      <c r="CC754" s="2" t="s">
        <v>259</v>
      </c>
      <c r="CD754" s="2">
        <v>5201</v>
      </c>
      <c r="CE754" s="2" t="s">
        <v>126</v>
      </c>
      <c r="CF754" s="5">
        <v>42985</v>
      </c>
      <c r="CG754" s="2"/>
      <c r="CH754" s="2"/>
      <c r="CI754" s="2">
        <v>1</v>
      </c>
      <c r="CJ754" s="2">
        <v>1</v>
      </c>
      <c r="CK754" s="2">
        <v>21</v>
      </c>
      <c r="CL754" s="2" t="s">
        <v>85</v>
      </c>
      <c r="CM754" s="2"/>
    </row>
    <row r="755" spans="1:91">
      <c r="A755" s="2" t="s">
        <v>71</v>
      </c>
      <c r="B755" s="2" t="s">
        <v>72</v>
      </c>
      <c r="C755" s="2" t="s">
        <v>73</v>
      </c>
      <c r="D755" s="2"/>
      <c r="E755" s="2" t="str">
        <f>"FES1162573441"</f>
        <v>FES1162573441</v>
      </c>
      <c r="F755" s="3">
        <v>42983</v>
      </c>
      <c r="G755" s="2">
        <v>201803</v>
      </c>
      <c r="H755" s="2" t="s">
        <v>78</v>
      </c>
      <c r="I755" s="2" t="s">
        <v>79</v>
      </c>
      <c r="J755" s="2" t="s">
        <v>80</v>
      </c>
      <c r="K755" s="2" t="s">
        <v>77</v>
      </c>
      <c r="L755" s="2" t="s">
        <v>78</v>
      </c>
      <c r="M755" s="2" t="s">
        <v>79</v>
      </c>
      <c r="N755" s="2" t="s">
        <v>707</v>
      </c>
      <c r="O755" s="2" t="s">
        <v>81</v>
      </c>
      <c r="P755" s="2" t="str">
        <f>"2170587464                    "</f>
        <v xml:space="preserve">2170587464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3.13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1</v>
      </c>
      <c r="BJ755" s="2">
        <v>0.2</v>
      </c>
      <c r="BK755" s="2">
        <v>1</v>
      </c>
      <c r="BL755" s="2">
        <v>32.380000000000003</v>
      </c>
      <c r="BM755" s="2">
        <v>4.53</v>
      </c>
      <c r="BN755" s="2">
        <v>36.909999999999997</v>
      </c>
      <c r="BO755" s="2">
        <v>36.909999999999997</v>
      </c>
      <c r="BP755" s="2"/>
      <c r="BQ755" s="2" t="s">
        <v>886</v>
      </c>
      <c r="BR755" s="2" t="s">
        <v>82</v>
      </c>
      <c r="BS755" s="3">
        <v>42984</v>
      </c>
      <c r="BT755" s="4">
        <v>0.41666666666666669</v>
      </c>
      <c r="BU755" s="2" t="s">
        <v>887</v>
      </c>
      <c r="BV755" s="2" t="s">
        <v>95</v>
      </c>
      <c r="BW755" s="2"/>
      <c r="BX755" s="2"/>
      <c r="BY755" s="2">
        <v>1200</v>
      </c>
      <c r="BZ755" s="2"/>
      <c r="CA755" s="2"/>
      <c r="CB755" s="2"/>
      <c r="CC755" s="2" t="s">
        <v>79</v>
      </c>
      <c r="CD755" s="2">
        <v>1665</v>
      </c>
      <c r="CE755" s="2" t="s">
        <v>89</v>
      </c>
      <c r="CF755" s="5">
        <v>42985</v>
      </c>
      <c r="CG755" s="2"/>
      <c r="CH755" s="2"/>
      <c r="CI755" s="2">
        <v>1</v>
      </c>
      <c r="CJ755" s="2">
        <v>1</v>
      </c>
      <c r="CK755" s="2">
        <v>22</v>
      </c>
      <c r="CL755" s="2" t="s">
        <v>85</v>
      </c>
      <c r="CM755" s="2"/>
    </row>
    <row r="756" spans="1:91">
      <c r="A756" s="2" t="s">
        <v>71</v>
      </c>
      <c r="B756" s="2" t="s">
        <v>72</v>
      </c>
      <c r="C756" s="2" t="s">
        <v>73</v>
      </c>
      <c r="D756" s="2"/>
      <c r="E756" s="2" t="str">
        <f>"FES1162573520"</f>
        <v>FES1162573520</v>
      </c>
      <c r="F756" s="3">
        <v>42983</v>
      </c>
      <c r="G756" s="2">
        <v>201803</v>
      </c>
      <c r="H756" s="2" t="s">
        <v>78</v>
      </c>
      <c r="I756" s="2" t="s">
        <v>79</v>
      </c>
      <c r="J756" s="2" t="s">
        <v>80</v>
      </c>
      <c r="K756" s="2" t="s">
        <v>77</v>
      </c>
      <c r="L756" s="2" t="s">
        <v>120</v>
      </c>
      <c r="M756" s="2" t="s">
        <v>121</v>
      </c>
      <c r="N756" s="2" t="s">
        <v>371</v>
      </c>
      <c r="O756" s="2" t="s">
        <v>81</v>
      </c>
      <c r="P756" s="2" t="str">
        <f>"2170588836                    "</f>
        <v xml:space="preserve">2170588836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4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1</v>
      </c>
      <c r="BI756" s="2">
        <v>1</v>
      </c>
      <c r="BJ756" s="2">
        <v>0.2</v>
      </c>
      <c r="BK756" s="2">
        <v>1</v>
      </c>
      <c r="BL756" s="2">
        <v>41.44</v>
      </c>
      <c r="BM756" s="2">
        <v>5.8</v>
      </c>
      <c r="BN756" s="2">
        <v>47.24</v>
      </c>
      <c r="BO756" s="2">
        <v>47.24</v>
      </c>
      <c r="BP756" s="2"/>
      <c r="BQ756" s="2" t="s">
        <v>111</v>
      </c>
      <c r="BR756" s="2" t="s">
        <v>82</v>
      </c>
      <c r="BS756" s="3">
        <v>42984</v>
      </c>
      <c r="BT756" s="4">
        <v>0.37708333333333338</v>
      </c>
      <c r="BU756" s="2" t="s">
        <v>1076</v>
      </c>
      <c r="BV756" s="2" t="s">
        <v>95</v>
      </c>
      <c r="BW756" s="2"/>
      <c r="BX756" s="2"/>
      <c r="BY756" s="2">
        <v>1200</v>
      </c>
      <c r="BZ756" s="2"/>
      <c r="CA756" s="2" t="s">
        <v>180</v>
      </c>
      <c r="CB756" s="2"/>
      <c r="CC756" s="2" t="s">
        <v>121</v>
      </c>
      <c r="CD756" s="2">
        <v>7490</v>
      </c>
      <c r="CE756" s="2" t="s">
        <v>89</v>
      </c>
      <c r="CF756" s="5">
        <v>42985</v>
      </c>
      <c r="CG756" s="2"/>
      <c r="CH756" s="2"/>
      <c r="CI756" s="2">
        <v>1</v>
      </c>
      <c r="CJ756" s="2">
        <v>1</v>
      </c>
      <c r="CK756" s="2">
        <v>21</v>
      </c>
      <c r="CL756" s="2" t="s">
        <v>85</v>
      </c>
      <c r="CM756" s="2"/>
    </row>
    <row r="757" spans="1:91">
      <c r="A757" s="2" t="s">
        <v>71</v>
      </c>
      <c r="B757" s="2" t="s">
        <v>72</v>
      </c>
      <c r="C757" s="2" t="s">
        <v>73</v>
      </c>
      <c r="D757" s="2"/>
      <c r="E757" s="2" t="str">
        <f>"FES1162573197"</f>
        <v>FES1162573197</v>
      </c>
      <c r="F757" s="3">
        <v>42983</v>
      </c>
      <c r="G757" s="2">
        <v>201803</v>
      </c>
      <c r="H757" s="2" t="s">
        <v>78</v>
      </c>
      <c r="I757" s="2" t="s">
        <v>79</v>
      </c>
      <c r="J757" s="2" t="s">
        <v>80</v>
      </c>
      <c r="K757" s="2" t="s">
        <v>77</v>
      </c>
      <c r="L757" s="2" t="s">
        <v>166</v>
      </c>
      <c r="M757" s="2" t="s">
        <v>167</v>
      </c>
      <c r="N757" s="2" t="s">
        <v>1082</v>
      </c>
      <c r="O757" s="2" t="s">
        <v>81</v>
      </c>
      <c r="P757" s="2" t="str">
        <f>"2170585826                    "</f>
        <v xml:space="preserve">2170585826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3.13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1</v>
      </c>
      <c r="BJ757" s="2">
        <v>0.2</v>
      </c>
      <c r="BK757" s="2">
        <v>1</v>
      </c>
      <c r="BL757" s="2">
        <v>32.380000000000003</v>
      </c>
      <c r="BM757" s="2">
        <v>4.53</v>
      </c>
      <c r="BN757" s="2">
        <v>36.909999999999997</v>
      </c>
      <c r="BO757" s="2">
        <v>36.909999999999997</v>
      </c>
      <c r="BP757" s="2"/>
      <c r="BQ757" s="2"/>
      <c r="BR757" s="2" t="s">
        <v>82</v>
      </c>
      <c r="BS757" s="3">
        <v>42984</v>
      </c>
      <c r="BT757" s="4">
        <v>0.41666666666666669</v>
      </c>
      <c r="BU757" s="2" t="s">
        <v>1083</v>
      </c>
      <c r="BV757" s="2" t="s">
        <v>95</v>
      </c>
      <c r="BW757" s="2"/>
      <c r="BX757" s="2"/>
      <c r="BY757" s="2">
        <v>1200</v>
      </c>
      <c r="BZ757" s="2"/>
      <c r="CA757" s="2"/>
      <c r="CB757" s="2"/>
      <c r="CC757" s="2" t="s">
        <v>167</v>
      </c>
      <c r="CD757" s="2">
        <v>1540</v>
      </c>
      <c r="CE757" s="2" t="s">
        <v>89</v>
      </c>
      <c r="CF757" s="5">
        <v>42985</v>
      </c>
      <c r="CG757" s="2"/>
      <c r="CH757" s="2"/>
      <c r="CI757" s="2">
        <v>1</v>
      </c>
      <c r="CJ757" s="2">
        <v>1</v>
      </c>
      <c r="CK757" s="2">
        <v>22</v>
      </c>
      <c r="CL757" s="2" t="s">
        <v>85</v>
      </c>
      <c r="CM757" s="2"/>
    </row>
    <row r="758" spans="1:91">
      <c r="A758" s="2" t="s">
        <v>71</v>
      </c>
      <c r="B758" s="2" t="s">
        <v>72</v>
      </c>
      <c r="C758" s="2" t="s">
        <v>73</v>
      </c>
      <c r="D758" s="2"/>
      <c r="E758" s="2" t="str">
        <f>"FES1162573404"</f>
        <v>FES1162573404</v>
      </c>
      <c r="F758" s="3">
        <v>42983</v>
      </c>
      <c r="G758" s="2">
        <v>201803</v>
      </c>
      <c r="H758" s="2" t="s">
        <v>78</v>
      </c>
      <c r="I758" s="2" t="s">
        <v>79</v>
      </c>
      <c r="J758" s="2" t="s">
        <v>80</v>
      </c>
      <c r="K758" s="2" t="s">
        <v>77</v>
      </c>
      <c r="L758" s="2" t="s">
        <v>171</v>
      </c>
      <c r="M758" s="2" t="s">
        <v>172</v>
      </c>
      <c r="N758" s="2" t="s">
        <v>457</v>
      </c>
      <c r="O758" s="2" t="s">
        <v>81</v>
      </c>
      <c r="P758" s="2" t="str">
        <f>"2170588741                    "</f>
        <v xml:space="preserve">2170588741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3.13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1</v>
      </c>
      <c r="BJ758" s="2">
        <v>0.2</v>
      </c>
      <c r="BK758" s="2">
        <v>1</v>
      </c>
      <c r="BL758" s="2">
        <v>32.380000000000003</v>
      </c>
      <c r="BM758" s="2">
        <v>4.53</v>
      </c>
      <c r="BN758" s="2">
        <v>36.909999999999997</v>
      </c>
      <c r="BO758" s="2">
        <v>36.909999999999997</v>
      </c>
      <c r="BP758" s="2"/>
      <c r="BQ758" s="2" t="s">
        <v>111</v>
      </c>
      <c r="BR758" s="2" t="s">
        <v>82</v>
      </c>
      <c r="BS758" s="3">
        <v>42984</v>
      </c>
      <c r="BT758" s="4">
        <v>0.43611111111111112</v>
      </c>
      <c r="BU758" s="2" t="s">
        <v>1222</v>
      </c>
      <c r="BV758" s="2" t="s">
        <v>95</v>
      </c>
      <c r="BW758" s="2"/>
      <c r="BX758" s="2"/>
      <c r="BY758" s="2">
        <v>1200</v>
      </c>
      <c r="BZ758" s="2"/>
      <c r="CA758" s="2" t="s">
        <v>718</v>
      </c>
      <c r="CB758" s="2"/>
      <c r="CC758" s="2" t="s">
        <v>172</v>
      </c>
      <c r="CD758" s="2">
        <v>1459</v>
      </c>
      <c r="CE758" s="2" t="s">
        <v>89</v>
      </c>
      <c r="CF758" s="5">
        <v>42985</v>
      </c>
      <c r="CG758" s="2"/>
      <c r="CH758" s="2"/>
      <c r="CI758" s="2">
        <v>1</v>
      </c>
      <c r="CJ758" s="2">
        <v>1</v>
      </c>
      <c r="CK758" s="2">
        <v>22</v>
      </c>
      <c r="CL758" s="2" t="s">
        <v>85</v>
      </c>
      <c r="CM758" s="2"/>
    </row>
    <row r="759" spans="1:91">
      <c r="A759" s="2" t="s">
        <v>71</v>
      </c>
      <c r="B759" s="2" t="s">
        <v>72</v>
      </c>
      <c r="C759" s="2" t="s">
        <v>73</v>
      </c>
      <c r="D759" s="2"/>
      <c r="E759" s="2" t="str">
        <f>"FES1162573233"</f>
        <v>FES1162573233</v>
      </c>
      <c r="F759" s="3">
        <v>42983</v>
      </c>
      <c r="G759" s="2">
        <v>201803</v>
      </c>
      <c r="H759" s="2" t="s">
        <v>78</v>
      </c>
      <c r="I759" s="2" t="s">
        <v>79</v>
      </c>
      <c r="J759" s="2" t="s">
        <v>80</v>
      </c>
      <c r="K759" s="2" t="s">
        <v>77</v>
      </c>
      <c r="L759" s="2" t="s">
        <v>90</v>
      </c>
      <c r="M759" s="2" t="s">
        <v>91</v>
      </c>
      <c r="N759" s="2" t="s">
        <v>149</v>
      </c>
      <c r="O759" s="2" t="s">
        <v>81</v>
      </c>
      <c r="P759" s="2" t="str">
        <f>"217058506                     "</f>
        <v xml:space="preserve">217058506 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4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1</v>
      </c>
      <c r="BJ759" s="2">
        <v>0.2</v>
      </c>
      <c r="BK759" s="2">
        <v>1</v>
      </c>
      <c r="BL759" s="2">
        <v>41.44</v>
      </c>
      <c r="BM759" s="2">
        <v>5.8</v>
      </c>
      <c r="BN759" s="2">
        <v>47.24</v>
      </c>
      <c r="BO759" s="2">
        <v>47.24</v>
      </c>
      <c r="BP759" s="2"/>
      <c r="BQ759" s="2" t="s">
        <v>150</v>
      </c>
      <c r="BR759" s="2" t="s">
        <v>82</v>
      </c>
      <c r="BS759" s="3">
        <v>42984</v>
      </c>
      <c r="BT759" s="4">
        <v>0.41666666666666669</v>
      </c>
      <c r="BU759" s="2" t="s">
        <v>1223</v>
      </c>
      <c r="BV759" s="2" t="s">
        <v>95</v>
      </c>
      <c r="BW759" s="2"/>
      <c r="BX759" s="2"/>
      <c r="BY759" s="2">
        <v>1200</v>
      </c>
      <c r="BZ759" s="2"/>
      <c r="CA759" s="2"/>
      <c r="CB759" s="2"/>
      <c r="CC759" s="2" t="s">
        <v>91</v>
      </c>
      <c r="CD759" s="2">
        <v>4052</v>
      </c>
      <c r="CE759" s="2" t="s">
        <v>89</v>
      </c>
      <c r="CF759" s="5">
        <v>42985</v>
      </c>
      <c r="CG759" s="2"/>
      <c r="CH759" s="2"/>
      <c r="CI759" s="2">
        <v>1</v>
      </c>
      <c r="CJ759" s="2">
        <v>1</v>
      </c>
      <c r="CK759" s="2">
        <v>21</v>
      </c>
      <c r="CL759" s="2" t="s">
        <v>85</v>
      </c>
      <c r="CM759" s="2"/>
    </row>
    <row r="760" spans="1:91">
      <c r="A760" s="2" t="s">
        <v>71</v>
      </c>
      <c r="B760" s="2" t="s">
        <v>72</v>
      </c>
      <c r="C760" s="2" t="s">
        <v>73</v>
      </c>
      <c r="D760" s="2"/>
      <c r="E760" s="2" t="str">
        <f>"FES1162573508"</f>
        <v>FES1162573508</v>
      </c>
      <c r="F760" s="3">
        <v>42983</v>
      </c>
      <c r="G760" s="2">
        <v>201803</v>
      </c>
      <c r="H760" s="2" t="s">
        <v>78</v>
      </c>
      <c r="I760" s="2" t="s">
        <v>79</v>
      </c>
      <c r="J760" s="2" t="s">
        <v>80</v>
      </c>
      <c r="K760" s="2" t="s">
        <v>77</v>
      </c>
      <c r="L760" s="2" t="s">
        <v>1224</v>
      </c>
      <c r="M760" s="2" t="s">
        <v>1225</v>
      </c>
      <c r="N760" s="2" t="s">
        <v>1226</v>
      </c>
      <c r="O760" s="2" t="s">
        <v>81</v>
      </c>
      <c r="P760" s="2" t="str">
        <f>"2170586768                    "</f>
        <v xml:space="preserve">2170586768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7.75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1</v>
      </c>
      <c r="BJ760" s="2">
        <v>0.2</v>
      </c>
      <c r="BK760" s="2">
        <v>1</v>
      </c>
      <c r="BL760" s="2">
        <v>80.290000000000006</v>
      </c>
      <c r="BM760" s="2">
        <v>11.24</v>
      </c>
      <c r="BN760" s="2">
        <v>91.53</v>
      </c>
      <c r="BO760" s="2">
        <v>91.53</v>
      </c>
      <c r="BP760" s="2"/>
      <c r="BQ760" s="2" t="s">
        <v>111</v>
      </c>
      <c r="BR760" s="2" t="s">
        <v>82</v>
      </c>
      <c r="BS760" s="3">
        <v>42986</v>
      </c>
      <c r="BT760" s="4">
        <v>0.41666666666666669</v>
      </c>
      <c r="BU760" s="2" t="s">
        <v>1227</v>
      </c>
      <c r="BV760" s="2" t="s">
        <v>85</v>
      </c>
      <c r="BW760" s="2" t="s">
        <v>113</v>
      </c>
      <c r="BX760" s="2" t="s">
        <v>1228</v>
      </c>
      <c r="BY760" s="2">
        <v>1200</v>
      </c>
      <c r="BZ760" s="2"/>
      <c r="CA760" s="2"/>
      <c r="CB760" s="2"/>
      <c r="CC760" s="2" t="s">
        <v>1225</v>
      </c>
      <c r="CD760" s="2">
        <v>2499</v>
      </c>
      <c r="CE760" s="2" t="s">
        <v>89</v>
      </c>
      <c r="CF760" s="5">
        <v>42989</v>
      </c>
      <c r="CG760" s="2"/>
      <c r="CH760" s="2"/>
      <c r="CI760" s="2">
        <v>1</v>
      </c>
      <c r="CJ760" s="2">
        <v>3</v>
      </c>
      <c r="CK760" s="2">
        <v>23</v>
      </c>
      <c r="CL760" s="2" t="s">
        <v>85</v>
      </c>
      <c r="CM760" s="2"/>
    </row>
    <row r="761" spans="1:91">
      <c r="A761" s="2" t="s">
        <v>71</v>
      </c>
      <c r="B761" s="2" t="s">
        <v>72</v>
      </c>
      <c r="C761" s="2" t="s">
        <v>73</v>
      </c>
      <c r="D761" s="2"/>
      <c r="E761" s="2" t="str">
        <f>"FES1162573445"</f>
        <v>FES1162573445</v>
      </c>
      <c r="F761" s="3">
        <v>42983</v>
      </c>
      <c r="G761" s="2">
        <v>201803</v>
      </c>
      <c r="H761" s="2" t="s">
        <v>78</v>
      </c>
      <c r="I761" s="2" t="s">
        <v>79</v>
      </c>
      <c r="J761" s="2" t="s">
        <v>80</v>
      </c>
      <c r="K761" s="2" t="s">
        <v>77</v>
      </c>
      <c r="L761" s="2" t="s">
        <v>278</v>
      </c>
      <c r="M761" s="2" t="s">
        <v>279</v>
      </c>
      <c r="N761" s="2" t="s">
        <v>1229</v>
      </c>
      <c r="O761" s="2" t="s">
        <v>81</v>
      </c>
      <c r="P761" s="2" t="str">
        <f>"2170587700                    "</f>
        <v xml:space="preserve">2170587700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4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1</v>
      </c>
      <c r="BJ761" s="2">
        <v>0.2</v>
      </c>
      <c r="BK761" s="2">
        <v>1</v>
      </c>
      <c r="BL761" s="2">
        <v>41.44</v>
      </c>
      <c r="BM761" s="2">
        <v>5.8</v>
      </c>
      <c r="BN761" s="2">
        <v>47.24</v>
      </c>
      <c r="BO761" s="2">
        <v>47.24</v>
      </c>
      <c r="BP761" s="2"/>
      <c r="BQ761" s="2" t="s">
        <v>1230</v>
      </c>
      <c r="BR761" s="2" t="s">
        <v>82</v>
      </c>
      <c r="BS761" s="3">
        <v>42984</v>
      </c>
      <c r="BT761" s="4">
        <v>0.3833333333333333</v>
      </c>
      <c r="BU761" s="2" t="s">
        <v>1231</v>
      </c>
      <c r="BV761" s="2" t="s">
        <v>95</v>
      </c>
      <c r="BW761" s="2"/>
      <c r="BX761" s="2"/>
      <c r="BY761" s="2">
        <v>1200</v>
      </c>
      <c r="BZ761" s="2"/>
      <c r="CA761" s="2" t="s">
        <v>1163</v>
      </c>
      <c r="CB761" s="2"/>
      <c r="CC761" s="2" t="s">
        <v>279</v>
      </c>
      <c r="CD761" s="2">
        <v>157</v>
      </c>
      <c r="CE761" s="2" t="s">
        <v>89</v>
      </c>
      <c r="CF761" s="5">
        <v>42985</v>
      </c>
      <c r="CG761" s="2"/>
      <c r="CH761" s="2"/>
      <c r="CI761" s="2">
        <v>1</v>
      </c>
      <c r="CJ761" s="2">
        <v>1</v>
      </c>
      <c r="CK761" s="2">
        <v>21</v>
      </c>
      <c r="CL761" s="2" t="s">
        <v>85</v>
      </c>
      <c r="CM761" s="2"/>
    </row>
    <row r="762" spans="1:91">
      <c r="A762" s="2" t="s">
        <v>71</v>
      </c>
      <c r="B762" s="2" t="s">
        <v>72</v>
      </c>
      <c r="C762" s="2" t="s">
        <v>73</v>
      </c>
      <c r="D762" s="2"/>
      <c r="E762" s="2" t="str">
        <f>"FES1162573566"</f>
        <v>FES1162573566</v>
      </c>
      <c r="F762" s="3">
        <v>42983</v>
      </c>
      <c r="G762" s="2">
        <v>201803</v>
      </c>
      <c r="H762" s="2" t="s">
        <v>78</v>
      </c>
      <c r="I762" s="2" t="s">
        <v>79</v>
      </c>
      <c r="J762" s="2" t="s">
        <v>80</v>
      </c>
      <c r="K762" s="2" t="s">
        <v>77</v>
      </c>
      <c r="L762" s="2" t="s">
        <v>120</v>
      </c>
      <c r="M762" s="2" t="s">
        <v>121</v>
      </c>
      <c r="N762" s="2" t="s">
        <v>183</v>
      </c>
      <c r="O762" s="2" t="s">
        <v>81</v>
      </c>
      <c r="P762" s="2" t="str">
        <f>"21705888883                   "</f>
        <v xml:space="preserve">21705888883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4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1</v>
      </c>
      <c r="BI762" s="2">
        <v>1</v>
      </c>
      <c r="BJ762" s="2">
        <v>0.2</v>
      </c>
      <c r="BK762" s="2">
        <v>1</v>
      </c>
      <c r="BL762" s="2">
        <v>41.44</v>
      </c>
      <c r="BM762" s="2">
        <v>5.8</v>
      </c>
      <c r="BN762" s="2">
        <v>47.24</v>
      </c>
      <c r="BO762" s="2">
        <v>47.24</v>
      </c>
      <c r="BP762" s="2"/>
      <c r="BQ762" s="2" t="s">
        <v>111</v>
      </c>
      <c r="BR762" s="2" t="s">
        <v>82</v>
      </c>
      <c r="BS762" s="3">
        <v>42984</v>
      </c>
      <c r="BT762" s="4">
        <v>0.42083333333333334</v>
      </c>
      <c r="BU762" s="2" t="s">
        <v>1232</v>
      </c>
      <c r="BV762" s="2" t="s">
        <v>95</v>
      </c>
      <c r="BW762" s="2"/>
      <c r="BX762" s="2"/>
      <c r="BY762" s="2">
        <v>1200</v>
      </c>
      <c r="BZ762" s="2"/>
      <c r="CA762" s="2" t="s">
        <v>404</v>
      </c>
      <c r="CB762" s="2"/>
      <c r="CC762" s="2" t="s">
        <v>121</v>
      </c>
      <c r="CD762" s="2">
        <v>7405</v>
      </c>
      <c r="CE762" s="2" t="s">
        <v>89</v>
      </c>
      <c r="CF762" s="5">
        <v>42985</v>
      </c>
      <c r="CG762" s="2"/>
      <c r="CH762" s="2"/>
      <c r="CI762" s="2">
        <v>1</v>
      </c>
      <c r="CJ762" s="2">
        <v>1</v>
      </c>
      <c r="CK762" s="2">
        <v>21</v>
      </c>
      <c r="CL762" s="2" t="s">
        <v>85</v>
      </c>
      <c r="CM762" s="2"/>
    </row>
    <row r="763" spans="1:91">
      <c r="A763" s="2" t="s">
        <v>71</v>
      </c>
      <c r="B763" s="2" t="s">
        <v>72</v>
      </c>
      <c r="C763" s="2" t="s">
        <v>73</v>
      </c>
      <c r="D763" s="2"/>
      <c r="E763" s="2" t="str">
        <f>"FES1162573248"</f>
        <v>FES1162573248</v>
      </c>
      <c r="F763" s="3">
        <v>42983</v>
      </c>
      <c r="G763" s="2">
        <v>201803</v>
      </c>
      <c r="H763" s="2" t="s">
        <v>78</v>
      </c>
      <c r="I763" s="2" t="s">
        <v>79</v>
      </c>
      <c r="J763" s="2" t="s">
        <v>80</v>
      </c>
      <c r="K763" s="2" t="s">
        <v>77</v>
      </c>
      <c r="L763" s="2" t="s">
        <v>312</v>
      </c>
      <c r="M763" s="2" t="s">
        <v>313</v>
      </c>
      <c r="N763" s="2" t="s">
        <v>363</v>
      </c>
      <c r="O763" s="2" t="s">
        <v>81</v>
      </c>
      <c r="P763" s="2" t="str">
        <f>"2170588600                    "</f>
        <v xml:space="preserve">2170588600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4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1</v>
      </c>
      <c r="BI763" s="2">
        <v>1</v>
      </c>
      <c r="BJ763" s="2">
        <v>0.2</v>
      </c>
      <c r="BK763" s="2">
        <v>1</v>
      </c>
      <c r="BL763" s="2">
        <v>41.44</v>
      </c>
      <c r="BM763" s="2">
        <v>5.8</v>
      </c>
      <c r="BN763" s="2">
        <v>47.24</v>
      </c>
      <c r="BO763" s="2">
        <v>47.24</v>
      </c>
      <c r="BP763" s="2"/>
      <c r="BQ763" s="2" t="s">
        <v>111</v>
      </c>
      <c r="BR763" s="2" t="s">
        <v>82</v>
      </c>
      <c r="BS763" s="3">
        <v>42984</v>
      </c>
      <c r="BT763" s="4">
        <v>0.4375</v>
      </c>
      <c r="BU763" s="2" t="s">
        <v>1165</v>
      </c>
      <c r="BV763" s="2" t="s">
        <v>95</v>
      </c>
      <c r="BW763" s="2"/>
      <c r="BX763" s="2"/>
      <c r="BY763" s="2">
        <v>1200</v>
      </c>
      <c r="BZ763" s="2"/>
      <c r="CA763" s="2"/>
      <c r="CB763" s="2"/>
      <c r="CC763" s="2" t="s">
        <v>313</v>
      </c>
      <c r="CD763" s="2">
        <v>4133</v>
      </c>
      <c r="CE763" s="2" t="s">
        <v>89</v>
      </c>
      <c r="CF763" s="5">
        <v>42985</v>
      </c>
      <c r="CG763" s="2"/>
      <c r="CH763" s="2"/>
      <c r="CI763" s="2">
        <v>1</v>
      </c>
      <c r="CJ763" s="2">
        <v>1</v>
      </c>
      <c r="CK763" s="2">
        <v>21</v>
      </c>
      <c r="CL763" s="2" t="s">
        <v>85</v>
      </c>
      <c r="CM763" s="2"/>
    </row>
    <row r="764" spans="1:91">
      <c r="A764" s="2" t="s">
        <v>71</v>
      </c>
      <c r="B764" s="2" t="s">
        <v>72</v>
      </c>
      <c r="C764" s="2" t="s">
        <v>73</v>
      </c>
      <c r="D764" s="2"/>
      <c r="E764" s="2" t="str">
        <f>"FES1162573330"</f>
        <v>FES1162573330</v>
      </c>
      <c r="F764" s="3">
        <v>42983</v>
      </c>
      <c r="G764" s="2">
        <v>201803</v>
      </c>
      <c r="H764" s="2" t="s">
        <v>78</v>
      </c>
      <c r="I764" s="2" t="s">
        <v>79</v>
      </c>
      <c r="J764" s="2" t="s">
        <v>80</v>
      </c>
      <c r="K764" s="2" t="s">
        <v>77</v>
      </c>
      <c r="L764" s="2" t="s">
        <v>152</v>
      </c>
      <c r="M764" s="2" t="s">
        <v>153</v>
      </c>
      <c r="N764" s="2" t="s">
        <v>1233</v>
      </c>
      <c r="O764" s="2" t="s">
        <v>81</v>
      </c>
      <c r="P764" s="2" t="str">
        <f>"2170588690                    "</f>
        <v xml:space="preserve">2170588690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4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0.7</v>
      </c>
      <c r="BJ764" s="2">
        <v>1.7</v>
      </c>
      <c r="BK764" s="2">
        <v>2</v>
      </c>
      <c r="BL764" s="2">
        <v>41.44</v>
      </c>
      <c r="BM764" s="2">
        <v>5.8</v>
      </c>
      <c r="BN764" s="2">
        <v>47.24</v>
      </c>
      <c r="BO764" s="2">
        <v>47.24</v>
      </c>
      <c r="BP764" s="2"/>
      <c r="BQ764" s="2" t="s">
        <v>99</v>
      </c>
      <c r="BR764" s="2" t="s">
        <v>82</v>
      </c>
      <c r="BS764" s="3">
        <v>42984</v>
      </c>
      <c r="BT764" s="4">
        <v>0.70208333333333339</v>
      </c>
      <c r="BU764" s="2" t="s">
        <v>1234</v>
      </c>
      <c r="BV764" s="2" t="s">
        <v>85</v>
      </c>
      <c r="BW764" s="2"/>
      <c r="BX764" s="2"/>
      <c r="BY764" s="2">
        <v>8491.94</v>
      </c>
      <c r="BZ764" s="2"/>
      <c r="CA764" s="2" t="s">
        <v>156</v>
      </c>
      <c r="CB764" s="2"/>
      <c r="CC764" s="2" t="s">
        <v>153</v>
      </c>
      <c r="CD764" s="2">
        <v>1947</v>
      </c>
      <c r="CE764" s="2" t="s">
        <v>126</v>
      </c>
      <c r="CF764" s="5">
        <v>42985</v>
      </c>
      <c r="CG764" s="2"/>
      <c r="CH764" s="2"/>
      <c r="CI764" s="2">
        <v>1</v>
      </c>
      <c r="CJ764" s="2">
        <v>1</v>
      </c>
      <c r="CK764" s="2">
        <v>21</v>
      </c>
      <c r="CL764" s="2" t="s">
        <v>85</v>
      </c>
      <c r="CM764" s="2"/>
    </row>
    <row r="765" spans="1:91">
      <c r="A765" s="2" t="s">
        <v>71</v>
      </c>
      <c r="B765" s="2" t="s">
        <v>72</v>
      </c>
      <c r="C765" s="2" t="s">
        <v>73</v>
      </c>
      <c r="D765" s="2"/>
      <c r="E765" s="2" t="str">
        <f>"FES1162573225"</f>
        <v>FES1162573225</v>
      </c>
      <c r="F765" s="3">
        <v>42983</v>
      </c>
      <c r="G765" s="2">
        <v>201803</v>
      </c>
      <c r="H765" s="2" t="s">
        <v>78</v>
      </c>
      <c r="I765" s="2" t="s">
        <v>79</v>
      </c>
      <c r="J765" s="2" t="s">
        <v>80</v>
      </c>
      <c r="K765" s="2" t="s">
        <v>77</v>
      </c>
      <c r="L765" s="2" t="s">
        <v>90</v>
      </c>
      <c r="M765" s="2" t="s">
        <v>91</v>
      </c>
      <c r="N765" s="2" t="s">
        <v>506</v>
      </c>
      <c r="O765" s="2" t="s">
        <v>81</v>
      </c>
      <c r="P765" s="2" t="str">
        <f>"2170588575                    "</f>
        <v xml:space="preserve">2170588575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4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2</v>
      </c>
      <c r="BJ765" s="2">
        <v>0.8</v>
      </c>
      <c r="BK765" s="2">
        <v>2</v>
      </c>
      <c r="BL765" s="2">
        <v>41.44</v>
      </c>
      <c r="BM765" s="2">
        <v>5.8</v>
      </c>
      <c r="BN765" s="2">
        <v>47.24</v>
      </c>
      <c r="BO765" s="2">
        <v>47.24</v>
      </c>
      <c r="BP765" s="2"/>
      <c r="BQ765" s="2" t="s">
        <v>130</v>
      </c>
      <c r="BR765" s="2" t="s">
        <v>82</v>
      </c>
      <c r="BS765" s="3">
        <v>42984</v>
      </c>
      <c r="BT765" s="4">
        <v>0.4375</v>
      </c>
      <c r="BU765" s="2" t="s">
        <v>1081</v>
      </c>
      <c r="BV765" s="2" t="s">
        <v>95</v>
      </c>
      <c r="BW765" s="2"/>
      <c r="BX765" s="2"/>
      <c r="BY765" s="2">
        <v>4099.1499999999996</v>
      </c>
      <c r="BZ765" s="2"/>
      <c r="CA765" s="2"/>
      <c r="CB765" s="2"/>
      <c r="CC765" s="2" t="s">
        <v>91</v>
      </c>
      <c r="CD765" s="2">
        <v>4001</v>
      </c>
      <c r="CE765" s="2" t="s">
        <v>185</v>
      </c>
      <c r="CF765" s="5">
        <v>42985</v>
      </c>
      <c r="CG765" s="2"/>
      <c r="CH765" s="2"/>
      <c r="CI765" s="2">
        <v>1</v>
      </c>
      <c r="CJ765" s="2">
        <v>1</v>
      </c>
      <c r="CK765" s="2">
        <v>21</v>
      </c>
      <c r="CL765" s="2" t="s">
        <v>85</v>
      </c>
      <c r="CM765" s="2"/>
    </row>
    <row r="766" spans="1:91">
      <c r="A766" s="2" t="s">
        <v>71</v>
      </c>
      <c r="B766" s="2" t="s">
        <v>72</v>
      </c>
      <c r="C766" s="2" t="s">
        <v>73</v>
      </c>
      <c r="D766" s="2"/>
      <c r="E766" s="2" t="str">
        <f>"FES1162573455"</f>
        <v>FES1162573455</v>
      </c>
      <c r="F766" s="3">
        <v>42983</v>
      </c>
      <c r="G766" s="2">
        <v>201803</v>
      </c>
      <c r="H766" s="2" t="s">
        <v>78</v>
      </c>
      <c r="I766" s="2" t="s">
        <v>79</v>
      </c>
      <c r="J766" s="2" t="s">
        <v>80</v>
      </c>
      <c r="K766" s="2" t="s">
        <v>77</v>
      </c>
      <c r="L766" s="2" t="s">
        <v>225</v>
      </c>
      <c r="M766" s="2" t="s">
        <v>226</v>
      </c>
      <c r="N766" s="2" t="s">
        <v>1235</v>
      </c>
      <c r="O766" s="2" t="s">
        <v>81</v>
      </c>
      <c r="P766" s="2" t="str">
        <f>"2170588660                    "</f>
        <v xml:space="preserve">2170588660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6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2.6</v>
      </c>
      <c r="BJ766" s="2">
        <v>1.2</v>
      </c>
      <c r="BK766" s="2">
        <v>3</v>
      </c>
      <c r="BL766" s="2">
        <v>62.16</v>
      </c>
      <c r="BM766" s="2">
        <v>8.6999999999999993</v>
      </c>
      <c r="BN766" s="2">
        <v>70.86</v>
      </c>
      <c r="BO766" s="2">
        <v>70.86</v>
      </c>
      <c r="BP766" s="2"/>
      <c r="BQ766" s="2" t="s">
        <v>1236</v>
      </c>
      <c r="BR766" s="2" t="s">
        <v>82</v>
      </c>
      <c r="BS766" s="3">
        <v>42984</v>
      </c>
      <c r="BT766" s="4">
        <v>0.46180555555555558</v>
      </c>
      <c r="BU766" s="2" t="s">
        <v>1237</v>
      </c>
      <c r="BV766" s="2" t="s">
        <v>85</v>
      </c>
      <c r="BW766" s="2" t="s">
        <v>86</v>
      </c>
      <c r="BX766" s="2" t="s">
        <v>257</v>
      </c>
      <c r="BY766" s="2">
        <v>5848.94</v>
      </c>
      <c r="BZ766" s="2"/>
      <c r="CA766" s="2"/>
      <c r="CB766" s="2"/>
      <c r="CC766" s="2" t="s">
        <v>226</v>
      </c>
      <c r="CD766" s="2">
        <v>30</v>
      </c>
      <c r="CE766" s="2" t="s">
        <v>185</v>
      </c>
      <c r="CF766" s="5">
        <v>42985</v>
      </c>
      <c r="CG766" s="2"/>
      <c r="CH766" s="2"/>
      <c r="CI766" s="2">
        <v>1</v>
      </c>
      <c r="CJ766" s="2">
        <v>1</v>
      </c>
      <c r="CK766" s="2">
        <v>21</v>
      </c>
      <c r="CL766" s="2" t="s">
        <v>85</v>
      </c>
      <c r="CM766" s="2"/>
    </row>
    <row r="767" spans="1:91">
      <c r="A767" s="2" t="s">
        <v>71</v>
      </c>
      <c r="B767" s="2" t="s">
        <v>72</v>
      </c>
      <c r="C767" s="2" t="s">
        <v>73</v>
      </c>
      <c r="D767" s="2"/>
      <c r="E767" s="2" t="str">
        <f>"FES1162573251"</f>
        <v>FES1162573251</v>
      </c>
      <c r="F767" s="3">
        <v>42983</v>
      </c>
      <c r="G767" s="2">
        <v>201803</v>
      </c>
      <c r="H767" s="2" t="s">
        <v>78</v>
      </c>
      <c r="I767" s="2" t="s">
        <v>79</v>
      </c>
      <c r="J767" s="2" t="s">
        <v>80</v>
      </c>
      <c r="K767" s="2" t="s">
        <v>77</v>
      </c>
      <c r="L767" s="2" t="s">
        <v>312</v>
      </c>
      <c r="M767" s="2" t="s">
        <v>313</v>
      </c>
      <c r="N767" s="2" t="s">
        <v>363</v>
      </c>
      <c r="O767" s="2" t="s">
        <v>81</v>
      </c>
      <c r="P767" s="2" t="str">
        <f>"2170588611                    "</f>
        <v xml:space="preserve">2170588611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4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1</v>
      </c>
      <c r="BJ767" s="2">
        <v>0.2</v>
      </c>
      <c r="BK767" s="2">
        <v>1</v>
      </c>
      <c r="BL767" s="2">
        <v>41.44</v>
      </c>
      <c r="BM767" s="2">
        <v>5.8</v>
      </c>
      <c r="BN767" s="2">
        <v>47.24</v>
      </c>
      <c r="BO767" s="2">
        <v>47.24</v>
      </c>
      <c r="BP767" s="2"/>
      <c r="BQ767" s="2" t="s">
        <v>111</v>
      </c>
      <c r="BR767" s="2" t="s">
        <v>82</v>
      </c>
      <c r="BS767" s="3">
        <v>42984</v>
      </c>
      <c r="BT767" s="4">
        <v>0.4375</v>
      </c>
      <c r="BU767" s="2" t="s">
        <v>1165</v>
      </c>
      <c r="BV767" s="2" t="s">
        <v>95</v>
      </c>
      <c r="BW767" s="2"/>
      <c r="BX767" s="2"/>
      <c r="BY767" s="2">
        <v>1200</v>
      </c>
      <c r="BZ767" s="2"/>
      <c r="CA767" s="2"/>
      <c r="CB767" s="2"/>
      <c r="CC767" s="2" t="s">
        <v>313</v>
      </c>
      <c r="CD767" s="2">
        <v>4133</v>
      </c>
      <c r="CE767" s="2" t="s">
        <v>89</v>
      </c>
      <c r="CF767" s="5">
        <v>42985</v>
      </c>
      <c r="CG767" s="2"/>
      <c r="CH767" s="2"/>
      <c r="CI767" s="2">
        <v>1</v>
      </c>
      <c r="CJ767" s="2">
        <v>1</v>
      </c>
      <c r="CK767" s="2">
        <v>21</v>
      </c>
      <c r="CL767" s="2" t="s">
        <v>85</v>
      </c>
      <c r="CM767" s="2"/>
    </row>
    <row r="768" spans="1:91">
      <c r="A768" s="2" t="s">
        <v>71</v>
      </c>
      <c r="B768" s="2" t="s">
        <v>72</v>
      </c>
      <c r="C768" s="2" t="s">
        <v>73</v>
      </c>
      <c r="D768" s="2"/>
      <c r="E768" s="2" t="str">
        <f>"FES1162573472"</f>
        <v>FES1162573472</v>
      </c>
      <c r="F768" s="3">
        <v>42983</v>
      </c>
      <c r="G768" s="2">
        <v>201803</v>
      </c>
      <c r="H768" s="2" t="s">
        <v>78</v>
      </c>
      <c r="I768" s="2" t="s">
        <v>79</v>
      </c>
      <c r="J768" s="2" t="s">
        <v>80</v>
      </c>
      <c r="K768" s="2" t="s">
        <v>77</v>
      </c>
      <c r="L768" s="2" t="s">
        <v>175</v>
      </c>
      <c r="M768" s="2" t="s">
        <v>176</v>
      </c>
      <c r="N768" s="2" t="s">
        <v>177</v>
      </c>
      <c r="O768" s="2" t="s">
        <v>81</v>
      </c>
      <c r="P768" s="2" t="str">
        <f>"2170588774                    "</f>
        <v xml:space="preserve">2170588774 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12.01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6</v>
      </c>
      <c r="BJ768" s="2">
        <v>2.1</v>
      </c>
      <c r="BK768" s="2">
        <v>6</v>
      </c>
      <c r="BL768" s="2">
        <v>124.33</v>
      </c>
      <c r="BM768" s="2">
        <v>17.41</v>
      </c>
      <c r="BN768" s="2">
        <v>141.74</v>
      </c>
      <c r="BO768" s="2">
        <v>141.74</v>
      </c>
      <c r="BP768" s="2"/>
      <c r="BQ768" s="2" t="s">
        <v>178</v>
      </c>
      <c r="BR768" s="2" t="s">
        <v>82</v>
      </c>
      <c r="BS768" s="3">
        <v>42984</v>
      </c>
      <c r="BT768" s="4">
        <v>0.41666666666666669</v>
      </c>
      <c r="BU768" s="2" t="s">
        <v>1073</v>
      </c>
      <c r="BV768" s="2" t="s">
        <v>95</v>
      </c>
      <c r="BW768" s="2"/>
      <c r="BX768" s="2"/>
      <c r="BY768" s="2">
        <v>10383.299999999999</v>
      </c>
      <c r="BZ768" s="2"/>
      <c r="CA768" s="2"/>
      <c r="CB768" s="2"/>
      <c r="CC768" s="2" t="s">
        <v>176</v>
      </c>
      <c r="CD768" s="2">
        <v>6850</v>
      </c>
      <c r="CE768" s="2" t="s">
        <v>185</v>
      </c>
      <c r="CF768" s="5">
        <v>42985</v>
      </c>
      <c r="CG768" s="2"/>
      <c r="CH768" s="2"/>
      <c r="CI768" s="2">
        <v>3</v>
      </c>
      <c r="CJ768" s="2">
        <v>1</v>
      </c>
      <c r="CK768" s="2">
        <v>21</v>
      </c>
      <c r="CL768" s="2" t="s">
        <v>85</v>
      </c>
      <c r="CM768" s="2"/>
    </row>
    <row r="769" spans="1:91">
      <c r="A769" s="2" t="s">
        <v>71</v>
      </c>
      <c r="B769" s="2" t="s">
        <v>72</v>
      </c>
      <c r="C769" s="2" t="s">
        <v>73</v>
      </c>
      <c r="D769" s="2"/>
      <c r="E769" s="2" t="str">
        <f>"FES1162573510"</f>
        <v>FES1162573510</v>
      </c>
      <c r="F769" s="3">
        <v>42983</v>
      </c>
      <c r="G769" s="2">
        <v>201803</v>
      </c>
      <c r="H769" s="2" t="s">
        <v>78</v>
      </c>
      <c r="I769" s="2" t="s">
        <v>79</v>
      </c>
      <c r="J769" s="2" t="s">
        <v>80</v>
      </c>
      <c r="K769" s="2" t="s">
        <v>77</v>
      </c>
      <c r="L769" s="2" t="s">
        <v>258</v>
      </c>
      <c r="M769" s="2" t="s">
        <v>259</v>
      </c>
      <c r="N769" s="2" t="s">
        <v>746</v>
      </c>
      <c r="O769" s="2" t="s">
        <v>81</v>
      </c>
      <c r="P769" s="2" t="str">
        <f>"2170588419                    "</f>
        <v xml:space="preserve">2170588419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16.010000000000002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1</v>
      </c>
      <c r="BI769" s="2">
        <v>8</v>
      </c>
      <c r="BJ769" s="2">
        <v>3.5</v>
      </c>
      <c r="BK769" s="2">
        <v>8</v>
      </c>
      <c r="BL769" s="2">
        <v>165.77</v>
      </c>
      <c r="BM769" s="2">
        <v>23.21</v>
      </c>
      <c r="BN769" s="2">
        <v>188.98</v>
      </c>
      <c r="BO769" s="2">
        <v>188.98</v>
      </c>
      <c r="BP769" s="2"/>
      <c r="BQ769" s="2"/>
      <c r="BR769" s="2" t="s">
        <v>82</v>
      </c>
      <c r="BS769" s="3">
        <v>42984</v>
      </c>
      <c r="BT769" s="4">
        <v>0.5</v>
      </c>
      <c r="BU769" s="2" t="s">
        <v>1238</v>
      </c>
      <c r="BV769" s="2" t="s">
        <v>85</v>
      </c>
      <c r="BW769" s="2" t="s">
        <v>86</v>
      </c>
      <c r="BX769" s="2" t="s">
        <v>571</v>
      </c>
      <c r="BY769" s="2">
        <v>17731.14</v>
      </c>
      <c r="BZ769" s="2"/>
      <c r="CA769" s="2"/>
      <c r="CB769" s="2"/>
      <c r="CC769" s="2" t="s">
        <v>259</v>
      </c>
      <c r="CD769" s="2">
        <v>5201</v>
      </c>
      <c r="CE769" s="2" t="s">
        <v>126</v>
      </c>
      <c r="CF769" s="5">
        <v>42985</v>
      </c>
      <c r="CG769" s="2"/>
      <c r="CH769" s="2"/>
      <c r="CI769" s="2">
        <v>1</v>
      </c>
      <c r="CJ769" s="2">
        <v>1</v>
      </c>
      <c r="CK769" s="2">
        <v>21</v>
      </c>
      <c r="CL769" s="2" t="s">
        <v>85</v>
      </c>
      <c r="CM769" s="2"/>
    </row>
    <row r="770" spans="1:91">
      <c r="A770" s="2" t="s">
        <v>71</v>
      </c>
      <c r="B770" s="2" t="s">
        <v>72</v>
      </c>
      <c r="C770" s="2" t="s">
        <v>73</v>
      </c>
      <c r="D770" s="2"/>
      <c r="E770" s="2" t="str">
        <f>"FES1162573384"</f>
        <v>FES1162573384</v>
      </c>
      <c r="F770" s="3">
        <v>42983</v>
      </c>
      <c r="G770" s="2">
        <v>201803</v>
      </c>
      <c r="H770" s="2" t="s">
        <v>78</v>
      </c>
      <c r="I770" s="2" t="s">
        <v>79</v>
      </c>
      <c r="J770" s="2" t="s">
        <v>80</v>
      </c>
      <c r="K770" s="2" t="s">
        <v>77</v>
      </c>
      <c r="L770" s="2" t="s">
        <v>203</v>
      </c>
      <c r="M770" s="2" t="s">
        <v>204</v>
      </c>
      <c r="N770" s="2" t="s">
        <v>610</v>
      </c>
      <c r="O770" s="2" t="s">
        <v>81</v>
      </c>
      <c r="P770" s="2" t="str">
        <f>"2170588720                    "</f>
        <v xml:space="preserve">2170588720 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3.13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1</v>
      </c>
      <c r="BJ770" s="2">
        <v>0.2</v>
      </c>
      <c r="BK770" s="2">
        <v>1</v>
      </c>
      <c r="BL770" s="2">
        <v>32.380000000000003</v>
      </c>
      <c r="BM770" s="2">
        <v>4.53</v>
      </c>
      <c r="BN770" s="2">
        <v>36.909999999999997</v>
      </c>
      <c r="BO770" s="2">
        <v>36.909999999999997</v>
      </c>
      <c r="BP770" s="2"/>
      <c r="BQ770" s="2" t="s">
        <v>130</v>
      </c>
      <c r="BR770" s="2" t="s">
        <v>82</v>
      </c>
      <c r="BS770" s="3">
        <v>42984</v>
      </c>
      <c r="BT770" s="4">
        <v>0.48194444444444445</v>
      </c>
      <c r="BU770" s="2" t="s">
        <v>211</v>
      </c>
      <c r="BV770" s="2" t="s">
        <v>85</v>
      </c>
      <c r="BW770" s="2" t="s">
        <v>86</v>
      </c>
      <c r="BX770" s="2" t="s">
        <v>87</v>
      </c>
      <c r="BY770" s="2">
        <v>1200</v>
      </c>
      <c r="BZ770" s="2"/>
      <c r="CA770" s="2" t="s">
        <v>795</v>
      </c>
      <c r="CB770" s="2"/>
      <c r="CC770" s="2" t="s">
        <v>204</v>
      </c>
      <c r="CD770" s="2">
        <v>1401</v>
      </c>
      <c r="CE770" s="2" t="s">
        <v>89</v>
      </c>
      <c r="CF770" s="5">
        <v>42985</v>
      </c>
      <c r="CG770" s="2"/>
      <c r="CH770" s="2"/>
      <c r="CI770" s="2">
        <v>1</v>
      </c>
      <c r="CJ770" s="2">
        <v>1</v>
      </c>
      <c r="CK770" s="2">
        <v>22</v>
      </c>
      <c r="CL770" s="2" t="s">
        <v>85</v>
      </c>
      <c r="CM770" s="2"/>
    </row>
    <row r="771" spans="1:91">
      <c r="A771" s="2" t="s">
        <v>71</v>
      </c>
      <c r="B771" s="2" t="s">
        <v>72</v>
      </c>
      <c r="C771" s="2" t="s">
        <v>73</v>
      </c>
      <c r="D771" s="2"/>
      <c r="E771" s="2" t="str">
        <f>"FES1162572817"</f>
        <v>FES1162572817</v>
      </c>
      <c r="F771" s="3">
        <v>42983</v>
      </c>
      <c r="G771" s="2">
        <v>201803</v>
      </c>
      <c r="H771" s="2" t="s">
        <v>78</v>
      </c>
      <c r="I771" s="2" t="s">
        <v>79</v>
      </c>
      <c r="J771" s="2" t="s">
        <v>80</v>
      </c>
      <c r="K771" s="2" t="s">
        <v>77</v>
      </c>
      <c r="L771" s="2" t="s">
        <v>78</v>
      </c>
      <c r="M771" s="2" t="s">
        <v>79</v>
      </c>
      <c r="N771" s="2" t="s">
        <v>329</v>
      </c>
      <c r="O771" s="2" t="s">
        <v>81</v>
      </c>
      <c r="P771" s="2" t="str">
        <f>"210585179                     "</f>
        <v xml:space="preserve">210585179  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3.13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2.6</v>
      </c>
      <c r="BJ771" s="2">
        <v>4.5999999999999996</v>
      </c>
      <c r="BK771" s="2">
        <v>5</v>
      </c>
      <c r="BL771" s="2">
        <v>32.380000000000003</v>
      </c>
      <c r="BM771" s="2">
        <v>4.53</v>
      </c>
      <c r="BN771" s="2">
        <v>36.909999999999997</v>
      </c>
      <c r="BO771" s="2">
        <v>36.909999999999997</v>
      </c>
      <c r="BP771" s="2"/>
      <c r="BQ771" s="2" t="s">
        <v>111</v>
      </c>
      <c r="BR771" s="2" t="s">
        <v>82</v>
      </c>
      <c r="BS771" s="3">
        <v>42984</v>
      </c>
      <c r="BT771" s="4">
        <v>0.33333333333333331</v>
      </c>
      <c r="BU771" s="2" t="s">
        <v>1155</v>
      </c>
      <c r="BV771" s="2" t="s">
        <v>95</v>
      </c>
      <c r="BW771" s="2"/>
      <c r="BX771" s="2"/>
      <c r="BY771" s="2">
        <v>22993.52</v>
      </c>
      <c r="BZ771" s="2"/>
      <c r="CA771" s="2" t="s">
        <v>331</v>
      </c>
      <c r="CB771" s="2"/>
      <c r="CC771" s="2" t="s">
        <v>79</v>
      </c>
      <c r="CD771" s="2">
        <v>1645</v>
      </c>
      <c r="CE771" s="2" t="s">
        <v>126</v>
      </c>
      <c r="CF771" s="5">
        <v>42985</v>
      </c>
      <c r="CG771" s="2"/>
      <c r="CH771" s="2"/>
      <c r="CI771" s="2">
        <v>1</v>
      </c>
      <c r="CJ771" s="2">
        <v>1</v>
      </c>
      <c r="CK771" s="2">
        <v>22</v>
      </c>
      <c r="CL771" s="2" t="s">
        <v>85</v>
      </c>
      <c r="CM771" s="2"/>
    </row>
    <row r="772" spans="1:91">
      <c r="A772" s="2" t="s">
        <v>71</v>
      </c>
      <c r="B772" s="2" t="s">
        <v>72</v>
      </c>
      <c r="C772" s="2" t="s">
        <v>73</v>
      </c>
      <c r="D772" s="2"/>
      <c r="E772" s="2" t="str">
        <f>"FES1162573433"</f>
        <v>FES1162573433</v>
      </c>
      <c r="F772" s="3">
        <v>42983</v>
      </c>
      <c r="G772" s="2">
        <v>201803</v>
      </c>
      <c r="H772" s="2" t="s">
        <v>78</v>
      </c>
      <c r="I772" s="2" t="s">
        <v>79</v>
      </c>
      <c r="J772" s="2" t="s">
        <v>80</v>
      </c>
      <c r="K772" s="2" t="s">
        <v>77</v>
      </c>
      <c r="L772" s="2" t="s">
        <v>74</v>
      </c>
      <c r="M772" s="2" t="s">
        <v>75</v>
      </c>
      <c r="N772" s="2" t="s">
        <v>251</v>
      </c>
      <c r="O772" s="2" t="s">
        <v>81</v>
      </c>
      <c r="P772" s="2" t="str">
        <f>"2170586807                    "</f>
        <v xml:space="preserve">2170586807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38.020000000000003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1</v>
      </c>
      <c r="BI772" s="2">
        <v>5</v>
      </c>
      <c r="BJ772" s="2">
        <v>19</v>
      </c>
      <c r="BK772" s="2">
        <v>19</v>
      </c>
      <c r="BL772" s="2">
        <v>393.7</v>
      </c>
      <c r="BM772" s="2">
        <v>55.12</v>
      </c>
      <c r="BN772" s="2">
        <v>448.82</v>
      </c>
      <c r="BO772" s="2">
        <v>448.82</v>
      </c>
      <c r="BP772" s="2"/>
      <c r="BQ772" s="2" t="s">
        <v>252</v>
      </c>
      <c r="BR772" s="2" t="s">
        <v>82</v>
      </c>
      <c r="BS772" s="3">
        <v>42984</v>
      </c>
      <c r="BT772" s="4">
        <v>0.43402777777777773</v>
      </c>
      <c r="BU772" s="2" t="s">
        <v>1239</v>
      </c>
      <c r="BV772" s="2" t="s">
        <v>95</v>
      </c>
      <c r="BW772" s="2"/>
      <c r="BX772" s="2"/>
      <c r="BY772" s="2">
        <v>95000</v>
      </c>
      <c r="BZ772" s="2"/>
      <c r="CA772" s="2" t="s">
        <v>711</v>
      </c>
      <c r="CB772" s="2"/>
      <c r="CC772" s="2" t="s">
        <v>75</v>
      </c>
      <c r="CD772" s="2">
        <v>3201</v>
      </c>
      <c r="CE772" s="2" t="s">
        <v>185</v>
      </c>
      <c r="CF772" s="5">
        <v>42985</v>
      </c>
      <c r="CG772" s="2"/>
      <c r="CH772" s="2"/>
      <c r="CI772" s="2">
        <v>1</v>
      </c>
      <c r="CJ772" s="2">
        <v>1</v>
      </c>
      <c r="CK772" s="2">
        <v>21</v>
      </c>
      <c r="CL772" s="2" t="s">
        <v>85</v>
      </c>
      <c r="CM772" s="2"/>
    </row>
    <row r="773" spans="1:91">
      <c r="A773" s="2" t="s">
        <v>71</v>
      </c>
      <c r="B773" s="2" t="s">
        <v>72</v>
      </c>
      <c r="C773" s="2" t="s">
        <v>73</v>
      </c>
      <c r="D773" s="2"/>
      <c r="E773" s="2" t="str">
        <f>"FES1162573482"</f>
        <v>FES1162573482</v>
      </c>
      <c r="F773" s="3">
        <v>42983</v>
      </c>
      <c r="G773" s="2">
        <v>201803</v>
      </c>
      <c r="H773" s="2" t="s">
        <v>78</v>
      </c>
      <c r="I773" s="2" t="s">
        <v>79</v>
      </c>
      <c r="J773" s="2" t="s">
        <v>80</v>
      </c>
      <c r="K773" s="2" t="s">
        <v>77</v>
      </c>
      <c r="L773" s="2" t="s">
        <v>193</v>
      </c>
      <c r="M773" s="2" t="s">
        <v>194</v>
      </c>
      <c r="N773" s="2" t="s">
        <v>1240</v>
      </c>
      <c r="O773" s="2" t="s">
        <v>81</v>
      </c>
      <c r="P773" s="2" t="str">
        <f>"2170588791                    "</f>
        <v xml:space="preserve">2170588791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4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1</v>
      </c>
      <c r="BJ773" s="2">
        <v>0.2</v>
      </c>
      <c r="BK773" s="2">
        <v>1</v>
      </c>
      <c r="BL773" s="2">
        <v>41.44</v>
      </c>
      <c r="BM773" s="2">
        <v>5.8</v>
      </c>
      <c r="BN773" s="2">
        <v>47.24</v>
      </c>
      <c r="BO773" s="2">
        <v>47.24</v>
      </c>
      <c r="BP773" s="2"/>
      <c r="BQ773" s="2" t="s">
        <v>99</v>
      </c>
      <c r="BR773" s="2" t="s">
        <v>82</v>
      </c>
      <c r="BS773" s="3">
        <v>42984</v>
      </c>
      <c r="BT773" s="4">
        <v>0.39583333333333331</v>
      </c>
      <c r="BU773" s="2" t="s">
        <v>1241</v>
      </c>
      <c r="BV773" s="2" t="s">
        <v>95</v>
      </c>
      <c r="BW773" s="2"/>
      <c r="BX773" s="2"/>
      <c r="BY773" s="2">
        <v>1200</v>
      </c>
      <c r="BZ773" s="2"/>
      <c r="CA773" s="2" t="s">
        <v>198</v>
      </c>
      <c r="CB773" s="2"/>
      <c r="CC773" s="2" t="s">
        <v>194</v>
      </c>
      <c r="CD773" s="2">
        <v>7130</v>
      </c>
      <c r="CE773" s="2" t="s">
        <v>89</v>
      </c>
      <c r="CF773" s="5">
        <v>42985</v>
      </c>
      <c r="CG773" s="2"/>
      <c r="CH773" s="2"/>
      <c r="CI773" s="2">
        <v>1</v>
      </c>
      <c r="CJ773" s="2">
        <v>1</v>
      </c>
      <c r="CK773" s="2">
        <v>21</v>
      </c>
      <c r="CL773" s="2" t="s">
        <v>85</v>
      </c>
      <c r="CM773" s="2"/>
    </row>
    <row r="774" spans="1:91">
      <c r="A774" s="2" t="s">
        <v>71</v>
      </c>
      <c r="B774" s="2" t="s">
        <v>72</v>
      </c>
      <c r="C774" s="2" t="s">
        <v>73</v>
      </c>
      <c r="D774" s="2"/>
      <c r="E774" s="2" t="str">
        <f>"FES1162573306"</f>
        <v>FES1162573306</v>
      </c>
      <c r="F774" s="3">
        <v>42983</v>
      </c>
      <c r="G774" s="2">
        <v>201803</v>
      </c>
      <c r="H774" s="2" t="s">
        <v>78</v>
      </c>
      <c r="I774" s="2" t="s">
        <v>79</v>
      </c>
      <c r="J774" s="2" t="s">
        <v>80</v>
      </c>
      <c r="K774" s="2" t="s">
        <v>77</v>
      </c>
      <c r="L774" s="2" t="s">
        <v>78</v>
      </c>
      <c r="M774" s="2" t="s">
        <v>79</v>
      </c>
      <c r="N774" s="2" t="s">
        <v>636</v>
      </c>
      <c r="O774" s="2" t="s">
        <v>81</v>
      </c>
      <c r="P774" s="2" t="str">
        <f>"2170588664                    "</f>
        <v xml:space="preserve">2170588664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3.13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1</v>
      </c>
      <c r="BJ774" s="2">
        <v>0.2</v>
      </c>
      <c r="BK774" s="2">
        <v>1</v>
      </c>
      <c r="BL774" s="2">
        <v>32.380000000000003</v>
      </c>
      <c r="BM774" s="2">
        <v>4.53</v>
      </c>
      <c r="BN774" s="2">
        <v>36.909999999999997</v>
      </c>
      <c r="BO774" s="2">
        <v>36.909999999999997</v>
      </c>
      <c r="BP774" s="2"/>
      <c r="BQ774" s="2" t="s">
        <v>1242</v>
      </c>
      <c r="BR774" s="2" t="s">
        <v>82</v>
      </c>
      <c r="BS774" s="3">
        <v>42984</v>
      </c>
      <c r="BT774" s="4">
        <v>0.31319444444444444</v>
      </c>
      <c r="BU774" s="2" t="s">
        <v>637</v>
      </c>
      <c r="BV774" s="2" t="s">
        <v>95</v>
      </c>
      <c r="BW774" s="2"/>
      <c r="BX774" s="2"/>
      <c r="BY774" s="2">
        <v>1200</v>
      </c>
      <c r="BZ774" s="2"/>
      <c r="CA774" s="2"/>
      <c r="CB774" s="2"/>
      <c r="CC774" s="2" t="s">
        <v>79</v>
      </c>
      <c r="CD774" s="2">
        <v>1600</v>
      </c>
      <c r="CE774" s="2" t="s">
        <v>89</v>
      </c>
      <c r="CF774" s="5">
        <v>42985</v>
      </c>
      <c r="CG774" s="2"/>
      <c r="CH774" s="2"/>
      <c r="CI774" s="2">
        <v>1</v>
      </c>
      <c r="CJ774" s="2">
        <v>1</v>
      </c>
      <c r="CK774" s="2">
        <v>22</v>
      </c>
      <c r="CL774" s="2" t="s">
        <v>85</v>
      </c>
      <c r="CM774" s="2"/>
    </row>
    <row r="775" spans="1:91">
      <c r="A775" s="2" t="s">
        <v>71</v>
      </c>
      <c r="B775" s="2" t="s">
        <v>72</v>
      </c>
      <c r="C775" s="2" t="s">
        <v>73</v>
      </c>
      <c r="D775" s="2"/>
      <c r="E775" s="2" t="str">
        <f>"FES1162573488"</f>
        <v>FES1162573488</v>
      </c>
      <c r="F775" s="3">
        <v>42983</v>
      </c>
      <c r="G775" s="2">
        <v>201803</v>
      </c>
      <c r="H775" s="2" t="s">
        <v>78</v>
      </c>
      <c r="I775" s="2" t="s">
        <v>79</v>
      </c>
      <c r="J775" s="2" t="s">
        <v>80</v>
      </c>
      <c r="K775" s="2" t="s">
        <v>77</v>
      </c>
      <c r="L775" s="2" t="s">
        <v>96</v>
      </c>
      <c r="M775" s="2" t="s">
        <v>97</v>
      </c>
      <c r="N775" s="2" t="s">
        <v>1243</v>
      </c>
      <c r="O775" s="2" t="s">
        <v>81</v>
      </c>
      <c r="P775" s="2" t="str">
        <f>"2170588794                    "</f>
        <v xml:space="preserve">2170588794 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4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</v>
      </c>
      <c r="BJ775" s="2">
        <v>0.2</v>
      </c>
      <c r="BK775" s="2">
        <v>1</v>
      </c>
      <c r="BL775" s="2">
        <v>41.44</v>
      </c>
      <c r="BM775" s="2">
        <v>5.8</v>
      </c>
      <c r="BN775" s="2">
        <v>47.24</v>
      </c>
      <c r="BO775" s="2">
        <v>47.24</v>
      </c>
      <c r="BP775" s="2"/>
      <c r="BQ775" s="2" t="s">
        <v>111</v>
      </c>
      <c r="BR775" s="2" t="s">
        <v>82</v>
      </c>
      <c r="BS775" s="3">
        <v>42984</v>
      </c>
      <c r="BT775" s="4">
        <v>0.33333333333333331</v>
      </c>
      <c r="BU775" s="2" t="s">
        <v>1244</v>
      </c>
      <c r="BV775" s="2" t="s">
        <v>95</v>
      </c>
      <c r="BW775" s="2"/>
      <c r="BX775" s="2"/>
      <c r="BY775" s="2">
        <v>1200</v>
      </c>
      <c r="BZ775" s="2"/>
      <c r="CA775" s="2"/>
      <c r="CB775" s="2"/>
      <c r="CC775" s="2" t="s">
        <v>97</v>
      </c>
      <c r="CD775" s="2">
        <v>3610</v>
      </c>
      <c r="CE775" s="2" t="s">
        <v>89</v>
      </c>
      <c r="CF775" s="5">
        <v>42985</v>
      </c>
      <c r="CG775" s="2"/>
      <c r="CH775" s="2"/>
      <c r="CI775" s="2">
        <v>1</v>
      </c>
      <c r="CJ775" s="2">
        <v>1</v>
      </c>
      <c r="CK775" s="2">
        <v>21</v>
      </c>
      <c r="CL775" s="2" t="s">
        <v>85</v>
      </c>
      <c r="CM775" s="2"/>
    </row>
    <row r="776" spans="1:91">
      <c r="A776" s="2" t="s">
        <v>71</v>
      </c>
      <c r="B776" s="2" t="s">
        <v>72</v>
      </c>
      <c r="C776" s="2" t="s">
        <v>73</v>
      </c>
      <c r="D776" s="2"/>
      <c r="E776" s="2" t="str">
        <f>"FES1162573414"</f>
        <v>FES1162573414</v>
      </c>
      <c r="F776" s="3">
        <v>42983</v>
      </c>
      <c r="G776" s="2">
        <v>201803</v>
      </c>
      <c r="H776" s="2" t="s">
        <v>78</v>
      </c>
      <c r="I776" s="2" t="s">
        <v>79</v>
      </c>
      <c r="J776" s="2" t="s">
        <v>80</v>
      </c>
      <c r="K776" s="2" t="s">
        <v>77</v>
      </c>
      <c r="L776" s="2" t="s">
        <v>120</v>
      </c>
      <c r="M776" s="2" t="s">
        <v>121</v>
      </c>
      <c r="N776" s="2" t="s">
        <v>436</v>
      </c>
      <c r="O776" s="2" t="s">
        <v>81</v>
      </c>
      <c r="P776" s="2" t="str">
        <f>"2170588380                    "</f>
        <v xml:space="preserve">2170588380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7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1</v>
      </c>
      <c r="BI776" s="2">
        <v>3.1</v>
      </c>
      <c r="BJ776" s="2">
        <v>1.2</v>
      </c>
      <c r="BK776" s="2">
        <v>3.5</v>
      </c>
      <c r="BL776" s="2">
        <v>72.52</v>
      </c>
      <c r="BM776" s="2">
        <v>10.15</v>
      </c>
      <c r="BN776" s="2">
        <v>82.67</v>
      </c>
      <c r="BO776" s="2">
        <v>82.67</v>
      </c>
      <c r="BP776" s="2"/>
      <c r="BQ776" s="2" t="s">
        <v>111</v>
      </c>
      <c r="BR776" s="2" t="s">
        <v>82</v>
      </c>
      <c r="BS776" s="3">
        <v>42984</v>
      </c>
      <c r="BT776" s="4">
        <v>0.35416666666666669</v>
      </c>
      <c r="BU776" s="2" t="s">
        <v>1214</v>
      </c>
      <c r="BV776" s="2" t="s">
        <v>95</v>
      </c>
      <c r="BW776" s="2"/>
      <c r="BX776" s="2"/>
      <c r="BY776" s="2">
        <v>6127.76</v>
      </c>
      <c r="BZ776" s="2"/>
      <c r="CA776" s="2" t="s">
        <v>180</v>
      </c>
      <c r="CB776" s="2"/>
      <c r="CC776" s="2" t="s">
        <v>121</v>
      </c>
      <c r="CD776" s="2">
        <v>7441</v>
      </c>
      <c r="CE776" s="2" t="s">
        <v>708</v>
      </c>
      <c r="CF776" s="5">
        <v>42985</v>
      </c>
      <c r="CG776" s="2"/>
      <c r="CH776" s="2"/>
      <c r="CI776" s="2">
        <v>1</v>
      </c>
      <c r="CJ776" s="2">
        <v>1</v>
      </c>
      <c r="CK776" s="2">
        <v>21</v>
      </c>
      <c r="CL776" s="2" t="s">
        <v>85</v>
      </c>
      <c r="CM776" s="2"/>
    </row>
    <row r="777" spans="1:91">
      <c r="A777" s="2" t="s">
        <v>71</v>
      </c>
      <c r="B777" s="2" t="s">
        <v>72</v>
      </c>
      <c r="C777" s="2" t="s">
        <v>73</v>
      </c>
      <c r="D777" s="2"/>
      <c r="E777" s="2" t="str">
        <f>"FES1162573442"</f>
        <v>FES1162573442</v>
      </c>
      <c r="F777" s="3">
        <v>42983</v>
      </c>
      <c r="G777" s="2">
        <v>201803</v>
      </c>
      <c r="H777" s="2" t="s">
        <v>78</v>
      </c>
      <c r="I777" s="2" t="s">
        <v>79</v>
      </c>
      <c r="J777" s="2" t="s">
        <v>80</v>
      </c>
      <c r="K777" s="2" t="s">
        <v>77</v>
      </c>
      <c r="L777" s="2" t="s">
        <v>120</v>
      </c>
      <c r="M777" s="2" t="s">
        <v>121</v>
      </c>
      <c r="N777" s="2" t="s">
        <v>631</v>
      </c>
      <c r="O777" s="2" t="s">
        <v>81</v>
      </c>
      <c r="P777" s="2" t="str">
        <f>"2170587580                    "</f>
        <v xml:space="preserve">2170587580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4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1</v>
      </c>
      <c r="BJ777" s="2">
        <v>0.2</v>
      </c>
      <c r="BK777" s="2">
        <v>1</v>
      </c>
      <c r="BL777" s="2">
        <v>41.44</v>
      </c>
      <c r="BM777" s="2">
        <v>5.8</v>
      </c>
      <c r="BN777" s="2">
        <v>47.24</v>
      </c>
      <c r="BO777" s="2">
        <v>47.24</v>
      </c>
      <c r="BP777" s="2"/>
      <c r="BQ777" s="2" t="s">
        <v>118</v>
      </c>
      <c r="BR777" s="2" t="s">
        <v>82</v>
      </c>
      <c r="BS777" s="3">
        <v>42984</v>
      </c>
      <c r="BT777" s="4">
        <v>0.41666666666666669</v>
      </c>
      <c r="BU777" s="2" t="s">
        <v>360</v>
      </c>
      <c r="BV777" s="2" t="s">
        <v>95</v>
      </c>
      <c r="BW777" s="2"/>
      <c r="BX777" s="2"/>
      <c r="BY777" s="2">
        <v>1200</v>
      </c>
      <c r="BZ777" s="2"/>
      <c r="CA777" s="2"/>
      <c r="CB777" s="2"/>
      <c r="CC777" s="2" t="s">
        <v>121</v>
      </c>
      <c r="CD777" s="2">
        <v>7460</v>
      </c>
      <c r="CE777" s="2" t="s">
        <v>89</v>
      </c>
      <c r="CF777" s="5">
        <v>42985</v>
      </c>
      <c r="CG777" s="2"/>
      <c r="CH777" s="2"/>
      <c r="CI777" s="2">
        <v>1</v>
      </c>
      <c r="CJ777" s="2">
        <v>1</v>
      </c>
      <c r="CK777" s="2">
        <v>21</v>
      </c>
      <c r="CL777" s="2" t="s">
        <v>85</v>
      </c>
      <c r="CM777" s="2"/>
    </row>
    <row r="778" spans="1:91">
      <c r="A778" s="2" t="s">
        <v>71</v>
      </c>
      <c r="B778" s="2" t="s">
        <v>72</v>
      </c>
      <c r="C778" s="2" t="s">
        <v>73</v>
      </c>
      <c r="D778" s="2"/>
      <c r="E778" s="2" t="str">
        <f>"FES1162573293"</f>
        <v>FES1162573293</v>
      </c>
      <c r="F778" s="3">
        <v>42982</v>
      </c>
      <c r="G778" s="2">
        <v>201803</v>
      </c>
      <c r="H778" s="2" t="s">
        <v>78</v>
      </c>
      <c r="I778" s="2" t="s">
        <v>79</v>
      </c>
      <c r="J778" s="2" t="s">
        <v>80</v>
      </c>
      <c r="K778" s="2" t="s">
        <v>77</v>
      </c>
      <c r="L778" s="2" t="s">
        <v>171</v>
      </c>
      <c r="M778" s="2" t="s">
        <v>172</v>
      </c>
      <c r="N778" s="2" t="s">
        <v>997</v>
      </c>
      <c r="O778" s="2" t="s">
        <v>81</v>
      </c>
      <c r="P778" s="2" t="str">
        <f>"2170588653                    "</f>
        <v xml:space="preserve">2170588653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3.13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</v>
      </c>
      <c r="BI778" s="2">
        <v>1</v>
      </c>
      <c r="BJ778" s="2">
        <v>0.2</v>
      </c>
      <c r="BK778" s="2">
        <v>1</v>
      </c>
      <c r="BL778" s="2">
        <v>32.380000000000003</v>
      </c>
      <c r="BM778" s="2">
        <v>4.53</v>
      </c>
      <c r="BN778" s="2">
        <v>36.909999999999997</v>
      </c>
      <c r="BO778" s="2">
        <v>36.909999999999997</v>
      </c>
      <c r="BP778" s="2"/>
      <c r="BQ778" s="2" t="s">
        <v>111</v>
      </c>
      <c r="BR778" s="2" t="s">
        <v>82</v>
      </c>
      <c r="BS778" s="3">
        <v>42985</v>
      </c>
      <c r="BT778" s="4">
        <v>0.69652777777777775</v>
      </c>
      <c r="BU778" s="2" t="s">
        <v>294</v>
      </c>
      <c r="BV778" s="2" t="s">
        <v>85</v>
      </c>
      <c r="BW778" s="2" t="s">
        <v>113</v>
      </c>
      <c r="BX778" s="2" t="s">
        <v>295</v>
      </c>
      <c r="BY778" s="2">
        <v>1200</v>
      </c>
      <c r="BZ778" s="2"/>
      <c r="CA778" s="2"/>
      <c r="CB778" s="2"/>
      <c r="CC778" s="2" t="s">
        <v>172</v>
      </c>
      <c r="CD778" s="2">
        <v>1459</v>
      </c>
      <c r="CE778" s="2" t="s">
        <v>89</v>
      </c>
      <c r="CF778" s="5">
        <v>42986</v>
      </c>
      <c r="CG778" s="2"/>
      <c r="CH778" s="2"/>
      <c r="CI778" s="2">
        <v>1</v>
      </c>
      <c r="CJ778" s="2">
        <v>3</v>
      </c>
      <c r="CK778" s="2">
        <v>22</v>
      </c>
      <c r="CL778" s="2" t="s">
        <v>85</v>
      </c>
      <c r="CM778" s="2"/>
    </row>
    <row r="779" spans="1:91">
      <c r="A779" s="2" t="s">
        <v>71</v>
      </c>
      <c r="B779" s="2" t="s">
        <v>72</v>
      </c>
      <c r="C779" s="2" t="s">
        <v>73</v>
      </c>
      <c r="D779" s="2"/>
      <c r="E779" s="2" t="str">
        <f>"FES1162573504"</f>
        <v>FES1162573504</v>
      </c>
      <c r="F779" s="3">
        <v>42983</v>
      </c>
      <c r="G779" s="2">
        <v>201803</v>
      </c>
      <c r="H779" s="2" t="s">
        <v>78</v>
      </c>
      <c r="I779" s="2" t="s">
        <v>79</v>
      </c>
      <c r="J779" s="2" t="s">
        <v>80</v>
      </c>
      <c r="K779" s="2" t="s">
        <v>77</v>
      </c>
      <c r="L779" s="2" t="s">
        <v>120</v>
      </c>
      <c r="M779" s="2" t="s">
        <v>121</v>
      </c>
      <c r="N779" s="2" t="s">
        <v>1245</v>
      </c>
      <c r="O779" s="2" t="s">
        <v>81</v>
      </c>
      <c r="P779" s="2" t="str">
        <f>"21705888816                   "</f>
        <v xml:space="preserve">21705888816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4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1</v>
      </c>
      <c r="BI779" s="2">
        <v>1</v>
      </c>
      <c r="BJ779" s="2">
        <v>0.2</v>
      </c>
      <c r="BK779" s="2">
        <v>1</v>
      </c>
      <c r="BL779" s="2">
        <v>41.44</v>
      </c>
      <c r="BM779" s="2">
        <v>5.8</v>
      </c>
      <c r="BN779" s="2">
        <v>47.24</v>
      </c>
      <c r="BO779" s="2">
        <v>47.24</v>
      </c>
      <c r="BP779" s="2"/>
      <c r="BQ779" s="2"/>
      <c r="BR779" s="2" t="s">
        <v>82</v>
      </c>
      <c r="BS779" s="3">
        <v>42984</v>
      </c>
      <c r="BT779" s="4">
        <v>0.41666666666666669</v>
      </c>
      <c r="BU779" s="2" t="s">
        <v>1246</v>
      </c>
      <c r="BV779" s="2" t="s">
        <v>95</v>
      </c>
      <c r="BW779" s="2"/>
      <c r="BX779" s="2"/>
      <c r="BY779" s="2">
        <v>1200</v>
      </c>
      <c r="BZ779" s="2"/>
      <c r="CA779" s="2"/>
      <c r="CB779" s="2"/>
      <c r="CC779" s="2" t="s">
        <v>121</v>
      </c>
      <c r="CD779" s="2">
        <v>7460</v>
      </c>
      <c r="CE779" s="2" t="s">
        <v>89</v>
      </c>
      <c r="CF779" s="5">
        <v>42985</v>
      </c>
      <c r="CG779" s="2"/>
      <c r="CH779" s="2"/>
      <c r="CI779" s="2">
        <v>1</v>
      </c>
      <c r="CJ779" s="2">
        <v>1</v>
      </c>
      <c r="CK779" s="2">
        <v>21</v>
      </c>
      <c r="CL779" s="2" t="s">
        <v>85</v>
      </c>
      <c r="CM779" s="2"/>
    </row>
    <row r="780" spans="1:91">
      <c r="A780" s="2" t="s">
        <v>71</v>
      </c>
      <c r="B780" s="2" t="s">
        <v>72</v>
      </c>
      <c r="C780" s="2" t="s">
        <v>73</v>
      </c>
      <c r="D780" s="2"/>
      <c r="E780" s="2" t="str">
        <f>"FES1162578216"</f>
        <v>FES1162578216</v>
      </c>
      <c r="F780" s="3">
        <v>43006</v>
      </c>
      <c r="G780" s="2">
        <v>201803</v>
      </c>
      <c r="H780" s="2" t="s">
        <v>78</v>
      </c>
      <c r="I780" s="2" t="s">
        <v>79</v>
      </c>
      <c r="J780" s="2" t="s">
        <v>80</v>
      </c>
      <c r="K780" s="2" t="s">
        <v>77</v>
      </c>
      <c r="L780" s="2" t="s">
        <v>225</v>
      </c>
      <c r="M780" s="2" t="s">
        <v>226</v>
      </c>
      <c r="N780" s="2" t="s">
        <v>1247</v>
      </c>
      <c r="O780" s="2" t="s">
        <v>81</v>
      </c>
      <c r="P780" s="2" t="str">
        <f>"2170592965                    "</f>
        <v xml:space="preserve">2170592965  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9.09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3</v>
      </c>
      <c r="BJ780" s="2">
        <v>3.8</v>
      </c>
      <c r="BK780" s="2">
        <v>4</v>
      </c>
      <c r="BL780" s="2">
        <v>83.97</v>
      </c>
      <c r="BM780" s="2">
        <v>11.76</v>
      </c>
      <c r="BN780" s="2">
        <v>95.73</v>
      </c>
      <c r="BO780" s="2">
        <v>95.73</v>
      </c>
      <c r="BP780" s="2"/>
      <c r="BQ780" s="2" t="s">
        <v>111</v>
      </c>
      <c r="BR780" s="2" t="s">
        <v>82</v>
      </c>
      <c r="BS780" s="3">
        <v>43007</v>
      </c>
      <c r="BT780" s="4">
        <v>0.40277777777777773</v>
      </c>
      <c r="BU780" s="2" t="s">
        <v>1248</v>
      </c>
      <c r="BV780" s="2" t="s">
        <v>95</v>
      </c>
      <c r="BW780" s="2"/>
      <c r="BX780" s="2"/>
      <c r="BY780" s="2">
        <v>19151.02</v>
      </c>
      <c r="BZ780" s="2" t="s">
        <v>27</v>
      </c>
      <c r="CA780" s="2"/>
      <c r="CB780" s="2"/>
      <c r="CC780" s="2" t="s">
        <v>226</v>
      </c>
      <c r="CD780" s="2">
        <v>200</v>
      </c>
      <c r="CE780" s="2" t="s">
        <v>708</v>
      </c>
      <c r="CF780" s="5">
        <v>43010</v>
      </c>
      <c r="CG780" s="2"/>
      <c r="CH780" s="2"/>
      <c r="CI780" s="2">
        <v>1</v>
      </c>
      <c r="CJ780" s="2">
        <v>1</v>
      </c>
      <c r="CK780" s="2">
        <v>21</v>
      </c>
      <c r="CL780" s="2" t="s">
        <v>85</v>
      </c>
      <c r="CM780" s="2"/>
    </row>
    <row r="781" spans="1:91">
      <c r="A781" s="2" t="s">
        <v>71</v>
      </c>
      <c r="B781" s="2" t="s">
        <v>72</v>
      </c>
      <c r="C781" s="2" t="s">
        <v>73</v>
      </c>
      <c r="D781" s="2"/>
      <c r="E781" s="2" t="str">
        <f>"FES1162578295"</f>
        <v>FES1162578295</v>
      </c>
      <c r="F781" s="3">
        <v>43006</v>
      </c>
      <c r="G781" s="2">
        <v>201803</v>
      </c>
      <c r="H781" s="2" t="s">
        <v>78</v>
      </c>
      <c r="I781" s="2" t="s">
        <v>79</v>
      </c>
      <c r="J781" s="2" t="s">
        <v>80</v>
      </c>
      <c r="K781" s="2" t="s">
        <v>77</v>
      </c>
      <c r="L781" s="2" t="s">
        <v>120</v>
      </c>
      <c r="M781" s="2" t="s">
        <v>121</v>
      </c>
      <c r="N781" s="2" t="s">
        <v>436</v>
      </c>
      <c r="O781" s="2" t="s">
        <v>81</v>
      </c>
      <c r="P781" s="2" t="str">
        <f>"2170593057                    "</f>
        <v xml:space="preserve">2170593057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6.82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0.2</v>
      </c>
      <c r="BJ781" s="2">
        <v>2.8</v>
      </c>
      <c r="BK781" s="2">
        <v>3</v>
      </c>
      <c r="BL781" s="2">
        <v>62.98</v>
      </c>
      <c r="BM781" s="2">
        <v>8.82</v>
      </c>
      <c r="BN781" s="2">
        <v>71.8</v>
      </c>
      <c r="BO781" s="2">
        <v>71.8</v>
      </c>
      <c r="BP781" s="2"/>
      <c r="BQ781" s="2" t="s">
        <v>111</v>
      </c>
      <c r="BR781" s="2" t="s">
        <v>82</v>
      </c>
      <c r="BS781" s="3">
        <v>43007</v>
      </c>
      <c r="BT781" s="4">
        <v>0.37708333333333338</v>
      </c>
      <c r="BU781" s="2" t="s">
        <v>741</v>
      </c>
      <c r="BV781" s="2" t="s">
        <v>95</v>
      </c>
      <c r="BW781" s="2"/>
      <c r="BX781" s="2"/>
      <c r="BY781" s="2">
        <v>13981.44</v>
      </c>
      <c r="BZ781" s="2" t="s">
        <v>27</v>
      </c>
      <c r="CA781" s="2" t="s">
        <v>683</v>
      </c>
      <c r="CB781" s="2"/>
      <c r="CC781" s="2" t="s">
        <v>121</v>
      </c>
      <c r="CD781" s="2">
        <v>7441</v>
      </c>
      <c r="CE781" s="2" t="s">
        <v>89</v>
      </c>
      <c r="CF781" s="5">
        <v>43007</v>
      </c>
      <c r="CG781" s="2"/>
      <c r="CH781" s="2"/>
      <c r="CI781" s="2">
        <v>1</v>
      </c>
      <c r="CJ781" s="2">
        <v>1</v>
      </c>
      <c r="CK781" s="2">
        <v>21</v>
      </c>
      <c r="CL781" s="2" t="s">
        <v>85</v>
      </c>
      <c r="CM781" s="2"/>
    </row>
    <row r="782" spans="1:91">
      <c r="A782" s="2" t="s">
        <v>71</v>
      </c>
      <c r="B782" s="2" t="s">
        <v>72</v>
      </c>
      <c r="C782" s="2" t="s">
        <v>73</v>
      </c>
      <c r="D782" s="2"/>
      <c r="E782" s="2" t="str">
        <f>"FES1162573353"</f>
        <v>FES1162573353</v>
      </c>
      <c r="F782" s="3">
        <v>42982</v>
      </c>
      <c r="G782" s="2">
        <v>201803</v>
      </c>
      <c r="H782" s="2" t="s">
        <v>78</v>
      </c>
      <c r="I782" s="2" t="s">
        <v>79</v>
      </c>
      <c r="J782" s="2" t="s">
        <v>989</v>
      </c>
      <c r="K782" s="2" t="s">
        <v>77</v>
      </c>
      <c r="L782" s="2" t="s">
        <v>127</v>
      </c>
      <c r="M782" s="2" t="s">
        <v>128</v>
      </c>
      <c r="N782" s="2" t="s">
        <v>181</v>
      </c>
      <c r="O782" s="2" t="s">
        <v>1249</v>
      </c>
      <c r="P782" s="2" t="str">
        <f>"2170583500                    "</f>
        <v xml:space="preserve">2170583500          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8.19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1.3</v>
      </c>
      <c r="BJ782" s="2">
        <v>1.2</v>
      </c>
      <c r="BK782" s="2">
        <v>2</v>
      </c>
      <c r="BL782" s="2">
        <v>89.83</v>
      </c>
      <c r="BM782" s="2">
        <v>12.58</v>
      </c>
      <c r="BN782" s="2">
        <v>102.41</v>
      </c>
      <c r="BO782" s="2">
        <v>102.41</v>
      </c>
      <c r="BP782" s="2"/>
      <c r="BQ782" s="2" t="s">
        <v>99</v>
      </c>
      <c r="BR782" s="2" t="s">
        <v>1250</v>
      </c>
      <c r="BS782" s="3">
        <v>42983</v>
      </c>
      <c r="BT782" s="4">
        <v>0.33333333333333331</v>
      </c>
      <c r="BU782" s="2" t="s">
        <v>845</v>
      </c>
      <c r="BV782" s="2" t="s">
        <v>95</v>
      </c>
      <c r="BW782" s="2"/>
      <c r="BX782" s="2"/>
      <c r="BY782" s="2">
        <v>6028.07</v>
      </c>
      <c r="BZ782" s="2"/>
      <c r="CA782" s="2" t="s">
        <v>368</v>
      </c>
      <c r="CB782" s="2"/>
      <c r="CC782" s="2" t="s">
        <v>128</v>
      </c>
      <c r="CD782" s="2">
        <v>6001</v>
      </c>
      <c r="CE782" s="2" t="s">
        <v>185</v>
      </c>
      <c r="CF782" s="5">
        <v>42984</v>
      </c>
      <c r="CG782" s="2"/>
      <c r="CH782" s="2"/>
      <c r="CI782" s="2">
        <v>2</v>
      </c>
      <c r="CJ782" s="2">
        <v>1</v>
      </c>
      <c r="CK782" s="2" t="s">
        <v>1251</v>
      </c>
      <c r="CL782" s="2" t="s">
        <v>85</v>
      </c>
      <c r="CM782" s="2"/>
    </row>
    <row r="783" spans="1:91">
      <c r="A783" s="2" t="s">
        <v>71</v>
      </c>
      <c r="B783" s="2" t="s">
        <v>72</v>
      </c>
      <c r="C783" s="2" t="s">
        <v>73</v>
      </c>
      <c r="D783" s="2"/>
      <c r="E783" s="2" t="str">
        <f>"FES1162574620"</f>
        <v>FES1162574620</v>
      </c>
      <c r="F783" s="3">
        <v>42989</v>
      </c>
      <c r="G783" s="2">
        <v>201803</v>
      </c>
      <c r="H783" s="2" t="s">
        <v>78</v>
      </c>
      <c r="I783" s="2" t="s">
        <v>79</v>
      </c>
      <c r="J783" s="2" t="s">
        <v>80</v>
      </c>
      <c r="K783" s="2" t="s">
        <v>77</v>
      </c>
      <c r="L783" s="2" t="s">
        <v>871</v>
      </c>
      <c r="M783" s="2" t="s">
        <v>872</v>
      </c>
      <c r="N783" s="2" t="s">
        <v>1252</v>
      </c>
      <c r="O783" s="2" t="s">
        <v>1249</v>
      </c>
      <c r="P783" s="2" t="str">
        <f>"2170589850                    "</f>
        <v xml:space="preserve">2170589850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24.75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4</v>
      </c>
      <c r="BI783" s="2">
        <v>66.7</v>
      </c>
      <c r="BJ783" s="2">
        <v>43.4</v>
      </c>
      <c r="BK783" s="2">
        <v>67</v>
      </c>
      <c r="BL783" s="2">
        <v>233.59</v>
      </c>
      <c r="BM783" s="2">
        <v>32.700000000000003</v>
      </c>
      <c r="BN783" s="2">
        <v>266.29000000000002</v>
      </c>
      <c r="BO783" s="2">
        <v>266.29000000000002</v>
      </c>
      <c r="BP783" s="2"/>
      <c r="BQ783" s="2" t="s">
        <v>111</v>
      </c>
      <c r="BR783" s="2" t="s">
        <v>82</v>
      </c>
      <c r="BS783" s="3">
        <v>42990</v>
      </c>
      <c r="BT783" s="4">
        <v>0.44444444444444442</v>
      </c>
      <c r="BU783" s="2" t="s">
        <v>1253</v>
      </c>
      <c r="BV783" s="2" t="s">
        <v>95</v>
      </c>
      <c r="BW783" s="2"/>
      <c r="BX783" s="2"/>
      <c r="BY783" s="2">
        <v>217180.13</v>
      </c>
      <c r="BZ783" s="2"/>
      <c r="CA783" s="2" t="s">
        <v>1254</v>
      </c>
      <c r="CB783" s="2"/>
      <c r="CC783" s="2" t="s">
        <v>872</v>
      </c>
      <c r="CD783" s="2">
        <v>324</v>
      </c>
      <c r="CE783" s="2" t="s">
        <v>126</v>
      </c>
      <c r="CF783" s="5">
        <v>42992</v>
      </c>
      <c r="CG783" s="2"/>
      <c r="CH783" s="2"/>
      <c r="CI783" s="2">
        <v>1</v>
      </c>
      <c r="CJ783" s="2">
        <v>1</v>
      </c>
      <c r="CK783" s="2" t="s">
        <v>1255</v>
      </c>
      <c r="CL783" s="2" t="s">
        <v>85</v>
      </c>
      <c r="CM783" s="2"/>
    </row>
    <row r="784" spans="1:91">
      <c r="A784" s="2" t="s">
        <v>71</v>
      </c>
      <c r="B784" s="2" t="s">
        <v>72</v>
      </c>
      <c r="C784" s="2" t="s">
        <v>73</v>
      </c>
      <c r="D784" s="2"/>
      <c r="E784" s="2" t="str">
        <f>"FES1162573117"</f>
        <v>FES1162573117</v>
      </c>
      <c r="F784" s="3">
        <v>42982</v>
      </c>
      <c r="G784" s="2">
        <v>201803</v>
      </c>
      <c r="H784" s="2" t="s">
        <v>78</v>
      </c>
      <c r="I784" s="2" t="s">
        <v>79</v>
      </c>
      <c r="J784" s="2" t="s">
        <v>989</v>
      </c>
      <c r="K784" s="2" t="s">
        <v>77</v>
      </c>
      <c r="L784" s="2" t="s">
        <v>233</v>
      </c>
      <c r="M784" s="2" t="s">
        <v>234</v>
      </c>
      <c r="N784" s="2" t="s">
        <v>1020</v>
      </c>
      <c r="O784" s="2" t="s">
        <v>1249</v>
      </c>
      <c r="P784" s="2" t="str">
        <f>"2170588516                    "</f>
        <v xml:space="preserve">2170588516                    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16.66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2</v>
      </c>
      <c r="BI784" s="2">
        <v>37.799999999999997</v>
      </c>
      <c r="BJ784" s="2">
        <v>60.2</v>
      </c>
      <c r="BK784" s="2">
        <v>61</v>
      </c>
      <c r="BL784" s="2">
        <v>177.55</v>
      </c>
      <c r="BM784" s="2">
        <v>24.86</v>
      </c>
      <c r="BN784" s="2">
        <v>202.41</v>
      </c>
      <c r="BO784" s="2">
        <v>202.41</v>
      </c>
      <c r="BP784" s="2"/>
      <c r="BQ784" s="2" t="s">
        <v>130</v>
      </c>
      <c r="BR784" s="2" t="s">
        <v>1250</v>
      </c>
      <c r="BS784" s="3">
        <v>42983</v>
      </c>
      <c r="BT784" s="4">
        <v>0.4680555555555555</v>
      </c>
      <c r="BU784" s="2" t="s">
        <v>1256</v>
      </c>
      <c r="BV784" s="2" t="s">
        <v>95</v>
      </c>
      <c r="BW784" s="2"/>
      <c r="BX784" s="2"/>
      <c r="BY784" s="2">
        <v>301081.12</v>
      </c>
      <c r="BZ784" s="2"/>
      <c r="CA784" s="2" t="s">
        <v>237</v>
      </c>
      <c r="CB784" s="2"/>
      <c r="CC784" s="2" t="s">
        <v>234</v>
      </c>
      <c r="CD784" s="2">
        <v>1930</v>
      </c>
      <c r="CE784" s="2" t="s">
        <v>615</v>
      </c>
      <c r="CF784" s="5">
        <v>42984</v>
      </c>
      <c r="CG784" s="2"/>
      <c r="CH784" s="2"/>
      <c r="CI784" s="2">
        <v>1</v>
      </c>
      <c r="CJ784" s="2">
        <v>1</v>
      </c>
      <c r="CK784" s="2" t="s">
        <v>1257</v>
      </c>
      <c r="CL784" s="2" t="s">
        <v>85</v>
      </c>
      <c r="CM784" s="2"/>
    </row>
    <row r="785" spans="1:91">
      <c r="A785" s="2" t="s">
        <v>71</v>
      </c>
      <c r="B785" s="2" t="s">
        <v>72</v>
      </c>
      <c r="C785" s="2" t="s">
        <v>73</v>
      </c>
      <c r="D785" s="2"/>
      <c r="E785" s="2" t="str">
        <f>"FES1162574433"</f>
        <v>FES1162574433</v>
      </c>
      <c r="F785" s="3">
        <v>42989</v>
      </c>
      <c r="G785" s="2">
        <v>201803</v>
      </c>
      <c r="H785" s="2" t="s">
        <v>78</v>
      </c>
      <c r="I785" s="2" t="s">
        <v>79</v>
      </c>
      <c r="J785" s="2" t="s">
        <v>80</v>
      </c>
      <c r="K785" s="2" t="s">
        <v>77</v>
      </c>
      <c r="L785" s="2" t="s">
        <v>394</v>
      </c>
      <c r="M785" s="2" t="s">
        <v>395</v>
      </c>
      <c r="N785" s="2" t="s">
        <v>1258</v>
      </c>
      <c r="O785" s="2" t="s">
        <v>1249</v>
      </c>
      <c r="P785" s="2" t="str">
        <f>"2170586877                    "</f>
        <v xml:space="preserve">2170586877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21.56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3</v>
      </c>
      <c r="BI785" s="2">
        <v>85.2</v>
      </c>
      <c r="BJ785" s="2">
        <v>26.8</v>
      </c>
      <c r="BK785" s="2">
        <v>86</v>
      </c>
      <c r="BL785" s="2">
        <v>204.17</v>
      </c>
      <c r="BM785" s="2">
        <v>28.58</v>
      </c>
      <c r="BN785" s="2">
        <v>232.75</v>
      </c>
      <c r="BO785" s="2">
        <v>232.75</v>
      </c>
      <c r="BP785" s="2"/>
      <c r="BQ785" s="2" t="s">
        <v>111</v>
      </c>
      <c r="BR785" s="2" t="s">
        <v>82</v>
      </c>
      <c r="BS785" s="3">
        <v>42990</v>
      </c>
      <c r="BT785" s="4">
        <v>0.41666666666666669</v>
      </c>
      <c r="BU785" s="2" t="s">
        <v>200</v>
      </c>
      <c r="BV785" s="2" t="s">
        <v>95</v>
      </c>
      <c r="BW785" s="2"/>
      <c r="BX785" s="2"/>
      <c r="BY785" s="2">
        <v>133805.89000000001</v>
      </c>
      <c r="BZ785" s="2"/>
      <c r="CA785" s="2"/>
      <c r="CB785" s="2"/>
      <c r="CC785" s="2" t="s">
        <v>395</v>
      </c>
      <c r="CD785" s="2">
        <v>2162</v>
      </c>
      <c r="CE785" s="2" t="s">
        <v>126</v>
      </c>
      <c r="CF785" s="5">
        <v>42991</v>
      </c>
      <c r="CG785" s="2"/>
      <c r="CH785" s="2"/>
      <c r="CI785" s="2">
        <v>1</v>
      </c>
      <c r="CJ785" s="2">
        <v>1</v>
      </c>
      <c r="CK785" s="2" t="s">
        <v>1259</v>
      </c>
      <c r="CL785" s="2" t="s">
        <v>85</v>
      </c>
      <c r="CM785" s="2"/>
    </row>
    <row r="786" spans="1:91">
      <c r="A786" s="2" t="s">
        <v>71</v>
      </c>
      <c r="B786" s="2" t="s">
        <v>72</v>
      </c>
      <c r="C786" s="2" t="s">
        <v>73</v>
      </c>
      <c r="D786" s="2"/>
      <c r="E786" s="2" t="str">
        <f>"FES1162574593"</f>
        <v>FES1162574593</v>
      </c>
      <c r="F786" s="3">
        <v>42989</v>
      </c>
      <c r="G786" s="2">
        <v>201803</v>
      </c>
      <c r="H786" s="2" t="s">
        <v>78</v>
      </c>
      <c r="I786" s="2" t="s">
        <v>79</v>
      </c>
      <c r="J786" s="2" t="s">
        <v>80</v>
      </c>
      <c r="K786" s="2" t="s">
        <v>77</v>
      </c>
      <c r="L786" s="2" t="s">
        <v>78</v>
      </c>
      <c r="M786" s="2" t="s">
        <v>79</v>
      </c>
      <c r="N786" s="2" t="s">
        <v>1260</v>
      </c>
      <c r="O786" s="2" t="s">
        <v>1249</v>
      </c>
      <c r="P786" s="2" t="str">
        <f>"2170587841                    "</f>
        <v xml:space="preserve">2170587841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9.81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30.8</v>
      </c>
      <c r="BJ786" s="2">
        <v>9.9</v>
      </c>
      <c r="BK786" s="2">
        <v>31</v>
      </c>
      <c r="BL786" s="2">
        <v>95.62</v>
      </c>
      <c r="BM786" s="2">
        <v>13.39</v>
      </c>
      <c r="BN786" s="2">
        <v>109.01</v>
      </c>
      <c r="BO786" s="2">
        <v>109.01</v>
      </c>
      <c r="BP786" s="2"/>
      <c r="BQ786" s="2" t="s">
        <v>99</v>
      </c>
      <c r="BR786" s="2" t="s">
        <v>82</v>
      </c>
      <c r="BS786" s="3">
        <v>42990</v>
      </c>
      <c r="BT786" s="4">
        <v>0.52222222222222225</v>
      </c>
      <c r="BU786" s="2" t="s">
        <v>1261</v>
      </c>
      <c r="BV786" s="2" t="s">
        <v>95</v>
      </c>
      <c r="BW786" s="2"/>
      <c r="BX786" s="2"/>
      <c r="BY786" s="2">
        <v>49296.34</v>
      </c>
      <c r="BZ786" s="2"/>
      <c r="CA786" s="2" t="s">
        <v>1262</v>
      </c>
      <c r="CB786" s="2"/>
      <c r="CC786" s="2" t="s">
        <v>79</v>
      </c>
      <c r="CD786" s="2">
        <v>1609</v>
      </c>
      <c r="CE786" s="2" t="s">
        <v>126</v>
      </c>
      <c r="CF786" s="5">
        <v>42991</v>
      </c>
      <c r="CG786" s="2"/>
      <c r="CH786" s="2"/>
      <c r="CI786" s="2">
        <v>1</v>
      </c>
      <c r="CJ786" s="2">
        <v>1</v>
      </c>
      <c r="CK786" s="2" t="s">
        <v>1259</v>
      </c>
      <c r="CL786" s="2" t="s">
        <v>85</v>
      </c>
      <c r="CM786" s="2"/>
    </row>
    <row r="787" spans="1:91">
      <c r="A787" s="2" t="s">
        <v>71</v>
      </c>
      <c r="B787" s="2" t="s">
        <v>72</v>
      </c>
      <c r="C787" s="2" t="s">
        <v>73</v>
      </c>
      <c r="D787" s="2"/>
      <c r="E787" s="2" t="str">
        <f>"FES1162573982"</f>
        <v>FES1162573982</v>
      </c>
      <c r="F787" s="3">
        <v>42985</v>
      </c>
      <c r="G787" s="2">
        <v>201803</v>
      </c>
      <c r="H787" s="2" t="s">
        <v>78</v>
      </c>
      <c r="I787" s="2" t="s">
        <v>79</v>
      </c>
      <c r="J787" s="2" t="s">
        <v>989</v>
      </c>
      <c r="K787" s="2" t="s">
        <v>77</v>
      </c>
      <c r="L787" s="2" t="s">
        <v>278</v>
      </c>
      <c r="M787" s="2" t="s">
        <v>279</v>
      </c>
      <c r="N787" s="2" t="s">
        <v>1263</v>
      </c>
      <c r="O787" s="2" t="s">
        <v>1249</v>
      </c>
      <c r="P787" s="2" t="str">
        <f>"2170587433                    "</f>
        <v xml:space="preserve">2170587433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10.71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2</v>
      </c>
      <c r="BI787" s="2">
        <v>27</v>
      </c>
      <c r="BJ787" s="2">
        <v>18.899999999999999</v>
      </c>
      <c r="BK787" s="2">
        <v>27</v>
      </c>
      <c r="BL787" s="2">
        <v>103.94</v>
      </c>
      <c r="BM787" s="2">
        <v>14.55</v>
      </c>
      <c r="BN787" s="2">
        <v>118.49</v>
      </c>
      <c r="BO787" s="2">
        <v>118.49</v>
      </c>
      <c r="BP787" s="2"/>
      <c r="BQ787" s="2" t="s">
        <v>130</v>
      </c>
      <c r="BR787" s="2" t="s">
        <v>1250</v>
      </c>
      <c r="BS787" s="3">
        <v>42986</v>
      </c>
      <c r="BT787" s="4">
        <v>0.52638888888888891</v>
      </c>
      <c r="BU787" s="2" t="s">
        <v>299</v>
      </c>
      <c r="BV787" s="2"/>
      <c r="BW787" s="2"/>
      <c r="BX787" s="2"/>
      <c r="BY787" s="2">
        <v>94672.88</v>
      </c>
      <c r="BZ787" s="2"/>
      <c r="CA787" s="2"/>
      <c r="CB787" s="2"/>
      <c r="CC787" s="2" t="s">
        <v>279</v>
      </c>
      <c r="CD787" s="2">
        <v>157</v>
      </c>
      <c r="CE787" s="2" t="s">
        <v>615</v>
      </c>
      <c r="CF787" s="5">
        <v>42989</v>
      </c>
      <c r="CG787" s="2"/>
      <c r="CH787" s="2"/>
      <c r="CI787" s="2">
        <v>0</v>
      </c>
      <c r="CJ787" s="2">
        <v>0</v>
      </c>
      <c r="CK787" s="2" t="s">
        <v>1257</v>
      </c>
      <c r="CL787" s="2" t="s">
        <v>85</v>
      </c>
      <c r="CM787" s="2"/>
    </row>
    <row r="788" spans="1:91">
      <c r="A788" s="2" t="s">
        <v>71</v>
      </c>
      <c r="B788" s="2" t="s">
        <v>72</v>
      </c>
      <c r="C788" s="2" t="s">
        <v>73</v>
      </c>
      <c r="D788" s="2"/>
      <c r="E788" s="2" t="str">
        <f>"FES1162574650"</f>
        <v>FES1162574650</v>
      </c>
      <c r="F788" s="3">
        <v>42989</v>
      </c>
      <c r="G788" s="2">
        <v>201803</v>
      </c>
      <c r="H788" s="2" t="s">
        <v>78</v>
      </c>
      <c r="I788" s="2" t="s">
        <v>79</v>
      </c>
      <c r="J788" s="2" t="s">
        <v>80</v>
      </c>
      <c r="K788" s="2" t="s">
        <v>77</v>
      </c>
      <c r="L788" s="2" t="s">
        <v>1264</v>
      </c>
      <c r="M788" s="2" t="s">
        <v>226</v>
      </c>
      <c r="N788" s="2" t="s">
        <v>613</v>
      </c>
      <c r="O788" s="2" t="s">
        <v>1249</v>
      </c>
      <c r="P788" s="2" t="str">
        <f>"2170589896                    "</f>
        <v xml:space="preserve">2170589896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7.81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5</v>
      </c>
      <c r="BJ788" s="2">
        <v>2.7</v>
      </c>
      <c r="BK788" s="2">
        <v>5</v>
      </c>
      <c r="BL788" s="2">
        <v>77.16</v>
      </c>
      <c r="BM788" s="2">
        <v>10.8</v>
      </c>
      <c r="BN788" s="2">
        <v>87.96</v>
      </c>
      <c r="BO788" s="2">
        <v>87.96</v>
      </c>
      <c r="BP788" s="2"/>
      <c r="BQ788" s="2" t="s">
        <v>99</v>
      </c>
      <c r="BR788" s="2" t="s">
        <v>82</v>
      </c>
      <c r="BS788" s="3">
        <v>42990</v>
      </c>
      <c r="BT788" s="4">
        <v>0.48472222222222222</v>
      </c>
      <c r="BU788" s="2" t="s">
        <v>680</v>
      </c>
      <c r="BV788" s="2"/>
      <c r="BW788" s="2"/>
      <c r="BX788" s="2"/>
      <c r="BY788" s="2">
        <v>13509.36</v>
      </c>
      <c r="BZ788" s="2"/>
      <c r="CA788" s="2" t="s">
        <v>681</v>
      </c>
      <c r="CB788" s="2"/>
      <c r="CC788" s="2" t="s">
        <v>226</v>
      </c>
      <c r="CD788" s="2">
        <v>1</v>
      </c>
      <c r="CE788" s="2" t="s">
        <v>185</v>
      </c>
      <c r="CF788" s="5">
        <v>42991</v>
      </c>
      <c r="CG788" s="2"/>
      <c r="CH788" s="2"/>
      <c r="CI788" s="2">
        <v>0</v>
      </c>
      <c r="CJ788" s="2">
        <v>0</v>
      </c>
      <c r="CK788" s="2" t="s">
        <v>1257</v>
      </c>
      <c r="CL788" s="2" t="s">
        <v>85</v>
      </c>
      <c r="CM788" s="2"/>
    </row>
    <row r="789" spans="1:91">
      <c r="A789" s="2" t="s">
        <v>71</v>
      </c>
      <c r="B789" s="2" t="s">
        <v>72</v>
      </c>
      <c r="C789" s="2" t="s">
        <v>73</v>
      </c>
      <c r="D789" s="2"/>
      <c r="E789" s="2" t="str">
        <f>"FES1162572887"</f>
        <v>FES1162572887</v>
      </c>
      <c r="F789" s="3">
        <v>42979</v>
      </c>
      <c r="G789" s="2">
        <v>201803</v>
      </c>
      <c r="H789" s="2" t="s">
        <v>78</v>
      </c>
      <c r="I789" s="2" t="s">
        <v>79</v>
      </c>
      <c r="J789" s="2" t="s">
        <v>989</v>
      </c>
      <c r="K789" s="2" t="s">
        <v>77</v>
      </c>
      <c r="L789" s="2" t="s">
        <v>278</v>
      </c>
      <c r="M789" s="2" t="s">
        <v>279</v>
      </c>
      <c r="N789" s="2" t="s">
        <v>532</v>
      </c>
      <c r="O789" s="2" t="s">
        <v>1249</v>
      </c>
      <c r="P789" s="2" t="str">
        <f>"21705807312                   "</f>
        <v xml:space="preserve">21705807312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13.47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2</v>
      </c>
      <c r="BI789" s="2">
        <v>45.7</v>
      </c>
      <c r="BJ789" s="2">
        <v>17.899999999999999</v>
      </c>
      <c r="BK789" s="2">
        <v>46</v>
      </c>
      <c r="BL789" s="2">
        <v>144.51</v>
      </c>
      <c r="BM789" s="2">
        <v>20.23</v>
      </c>
      <c r="BN789" s="2">
        <v>164.74</v>
      </c>
      <c r="BO789" s="2">
        <v>164.74</v>
      </c>
      <c r="BP789" s="2"/>
      <c r="BQ789" s="2" t="s">
        <v>99</v>
      </c>
      <c r="BR789" s="2" t="s">
        <v>1250</v>
      </c>
      <c r="BS789" s="3">
        <v>42982</v>
      </c>
      <c r="BT789" s="4">
        <v>0.61527777777777781</v>
      </c>
      <c r="BU789" s="2" t="s">
        <v>750</v>
      </c>
      <c r="BV789" s="2"/>
      <c r="BW789" s="2"/>
      <c r="BX789" s="2"/>
      <c r="BY789" s="2">
        <v>89526.49</v>
      </c>
      <c r="BZ789" s="2"/>
      <c r="CA789" s="2"/>
      <c r="CB789" s="2"/>
      <c r="CC789" s="2" t="s">
        <v>279</v>
      </c>
      <c r="CD789" s="2">
        <v>157</v>
      </c>
      <c r="CE789" s="2" t="s">
        <v>1265</v>
      </c>
      <c r="CF789" s="5">
        <v>42983</v>
      </c>
      <c r="CG789" s="2"/>
      <c r="CH789" s="2"/>
      <c r="CI789" s="2">
        <v>0</v>
      </c>
      <c r="CJ789" s="2">
        <v>0</v>
      </c>
      <c r="CK789" s="2" t="s">
        <v>1257</v>
      </c>
      <c r="CL789" s="2" t="s">
        <v>85</v>
      </c>
      <c r="CM789" s="2"/>
    </row>
    <row r="790" spans="1:91">
      <c r="A790" s="2" t="s">
        <v>71</v>
      </c>
      <c r="B790" s="2" t="s">
        <v>72</v>
      </c>
      <c r="C790" s="2" t="s">
        <v>73</v>
      </c>
      <c r="D790" s="2"/>
      <c r="E790" s="2" t="str">
        <f>"FES1162574582"</f>
        <v>FES1162574582</v>
      </c>
      <c r="F790" s="3">
        <v>42989</v>
      </c>
      <c r="G790" s="2">
        <v>201803</v>
      </c>
      <c r="H790" s="2" t="s">
        <v>78</v>
      </c>
      <c r="I790" s="2" t="s">
        <v>79</v>
      </c>
      <c r="J790" s="2" t="s">
        <v>80</v>
      </c>
      <c r="K790" s="2" t="s">
        <v>77</v>
      </c>
      <c r="L790" s="2" t="s">
        <v>120</v>
      </c>
      <c r="M790" s="2" t="s">
        <v>121</v>
      </c>
      <c r="N790" s="2" t="s">
        <v>183</v>
      </c>
      <c r="O790" s="2" t="s">
        <v>81</v>
      </c>
      <c r="P790" s="2" t="str">
        <f>"2170589812                    "</f>
        <v xml:space="preserve">2170589812 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15.91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1</v>
      </c>
      <c r="BI790" s="2">
        <v>5.8</v>
      </c>
      <c r="BJ790" s="2">
        <v>6.8</v>
      </c>
      <c r="BK790" s="2">
        <v>7</v>
      </c>
      <c r="BL790" s="2">
        <v>146.94999999999999</v>
      </c>
      <c r="BM790" s="2">
        <v>20.57</v>
      </c>
      <c r="BN790" s="2">
        <v>167.52</v>
      </c>
      <c r="BO790" s="2">
        <v>167.52</v>
      </c>
      <c r="BP790" s="2"/>
      <c r="BQ790" s="2" t="s">
        <v>111</v>
      </c>
      <c r="BR790" s="2" t="s">
        <v>82</v>
      </c>
      <c r="BS790" s="3">
        <v>42990</v>
      </c>
      <c r="BT790" s="4">
        <v>0.39444444444444443</v>
      </c>
      <c r="BU790" s="2" t="s">
        <v>667</v>
      </c>
      <c r="BV790" s="2" t="s">
        <v>95</v>
      </c>
      <c r="BW790" s="2"/>
      <c r="BX790" s="2"/>
      <c r="BY790" s="2">
        <v>33793.550000000003</v>
      </c>
      <c r="BZ790" s="2"/>
      <c r="CA790" s="2" t="s">
        <v>404</v>
      </c>
      <c r="CB790" s="2"/>
      <c r="CC790" s="2" t="s">
        <v>121</v>
      </c>
      <c r="CD790" s="2">
        <v>7405</v>
      </c>
      <c r="CE790" s="2" t="s">
        <v>185</v>
      </c>
      <c r="CF790" s="5">
        <v>42991</v>
      </c>
      <c r="CG790" s="2"/>
      <c r="CH790" s="2"/>
      <c r="CI790" s="2">
        <v>1</v>
      </c>
      <c r="CJ790" s="2">
        <v>1</v>
      </c>
      <c r="CK790" s="2">
        <v>21</v>
      </c>
      <c r="CL790" s="2" t="s">
        <v>85</v>
      </c>
      <c r="CM790" s="2"/>
    </row>
    <row r="791" spans="1:91">
      <c r="A791" s="2" t="s">
        <v>71</v>
      </c>
      <c r="B791" s="2" t="s">
        <v>72</v>
      </c>
      <c r="C791" s="2" t="s">
        <v>73</v>
      </c>
      <c r="D791" s="2"/>
      <c r="E791" s="2" t="str">
        <f>"FES1162574584"</f>
        <v>FES1162574584</v>
      </c>
      <c r="F791" s="3">
        <v>42989</v>
      </c>
      <c r="G791" s="2">
        <v>201803</v>
      </c>
      <c r="H791" s="2" t="s">
        <v>78</v>
      </c>
      <c r="I791" s="2" t="s">
        <v>79</v>
      </c>
      <c r="J791" s="2" t="s">
        <v>80</v>
      </c>
      <c r="K791" s="2" t="s">
        <v>77</v>
      </c>
      <c r="L791" s="2" t="s">
        <v>120</v>
      </c>
      <c r="M791" s="2" t="s">
        <v>121</v>
      </c>
      <c r="N791" s="2" t="s">
        <v>366</v>
      </c>
      <c r="O791" s="2" t="s">
        <v>81</v>
      </c>
      <c r="P791" s="2" t="str">
        <f>"2170589814                    "</f>
        <v xml:space="preserve">2170589814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4.55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1</v>
      </c>
      <c r="BI791" s="2">
        <v>1.7</v>
      </c>
      <c r="BJ791" s="2">
        <v>1.3</v>
      </c>
      <c r="BK791" s="2">
        <v>2</v>
      </c>
      <c r="BL791" s="2">
        <v>41.99</v>
      </c>
      <c r="BM791" s="2">
        <v>5.88</v>
      </c>
      <c r="BN791" s="2">
        <v>47.87</v>
      </c>
      <c r="BO791" s="2">
        <v>47.87</v>
      </c>
      <c r="BP791" s="2"/>
      <c r="BQ791" s="2" t="s">
        <v>99</v>
      </c>
      <c r="BR791" s="2" t="s">
        <v>82</v>
      </c>
      <c r="BS791" s="3">
        <v>42990</v>
      </c>
      <c r="BT791" s="4">
        <v>0.36527777777777781</v>
      </c>
      <c r="BU791" s="2" t="s">
        <v>393</v>
      </c>
      <c r="BV791" s="2" t="s">
        <v>95</v>
      </c>
      <c r="BW791" s="2"/>
      <c r="BX791" s="2"/>
      <c r="BY791" s="2">
        <v>6703.95</v>
      </c>
      <c r="BZ791" s="2"/>
      <c r="CA791" s="2" t="s">
        <v>404</v>
      </c>
      <c r="CB791" s="2"/>
      <c r="CC791" s="2" t="s">
        <v>121</v>
      </c>
      <c r="CD791" s="2">
        <v>7405</v>
      </c>
      <c r="CE791" s="2" t="s">
        <v>126</v>
      </c>
      <c r="CF791" s="5">
        <v>42991</v>
      </c>
      <c r="CG791" s="2"/>
      <c r="CH791" s="2"/>
      <c r="CI791" s="2">
        <v>1</v>
      </c>
      <c r="CJ791" s="2">
        <v>1</v>
      </c>
      <c r="CK791" s="2">
        <v>21</v>
      </c>
      <c r="CL791" s="2" t="s">
        <v>85</v>
      </c>
      <c r="CM791" s="2"/>
    </row>
    <row r="792" spans="1:91">
      <c r="A792" s="2" t="s">
        <v>71</v>
      </c>
      <c r="B792" s="2" t="s">
        <v>72</v>
      </c>
      <c r="C792" s="2" t="s">
        <v>73</v>
      </c>
      <c r="D792" s="2"/>
      <c r="E792" s="2" t="str">
        <f>"FES1162574637"</f>
        <v>FES1162574637</v>
      </c>
      <c r="F792" s="3">
        <v>42989</v>
      </c>
      <c r="G792" s="2">
        <v>201803</v>
      </c>
      <c r="H792" s="2" t="s">
        <v>78</v>
      </c>
      <c r="I792" s="2" t="s">
        <v>79</v>
      </c>
      <c r="J792" s="2" t="s">
        <v>80</v>
      </c>
      <c r="K792" s="2" t="s">
        <v>77</v>
      </c>
      <c r="L792" s="2" t="s">
        <v>120</v>
      </c>
      <c r="M792" s="2" t="s">
        <v>121</v>
      </c>
      <c r="N792" s="2" t="s">
        <v>1266</v>
      </c>
      <c r="O792" s="2" t="s">
        <v>81</v>
      </c>
      <c r="P792" s="2" t="str">
        <f>"2170589867                    "</f>
        <v xml:space="preserve">2170589867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9.09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1.6</v>
      </c>
      <c r="BJ792" s="2">
        <v>3.8</v>
      </c>
      <c r="BK792" s="2">
        <v>4</v>
      </c>
      <c r="BL792" s="2">
        <v>83.97</v>
      </c>
      <c r="BM792" s="2">
        <v>11.76</v>
      </c>
      <c r="BN792" s="2">
        <v>95.73</v>
      </c>
      <c r="BO792" s="2">
        <v>95.73</v>
      </c>
      <c r="BP792" s="2"/>
      <c r="BQ792" s="2" t="s">
        <v>111</v>
      </c>
      <c r="BR792" s="2" t="s">
        <v>82</v>
      </c>
      <c r="BS792" s="3">
        <v>42990</v>
      </c>
      <c r="BT792" s="4">
        <v>0.44444444444444442</v>
      </c>
      <c r="BU792" s="2" t="s">
        <v>1267</v>
      </c>
      <c r="BV792" s="2" t="s">
        <v>95</v>
      </c>
      <c r="BW792" s="2"/>
      <c r="BX792" s="2"/>
      <c r="BY792" s="2">
        <v>18802.53</v>
      </c>
      <c r="BZ792" s="2"/>
      <c r="CA792" s="2" t="s">
        <v>1268</v>
      </c>
      <c r="CB792" s="2"/>
      <c r="CC792" s="2" t="s">
        <v>121</v>
      </c>
      <c r="CD792" s="2">
        <v>7530</v>
      </c>
      <c r="CE792" s="2" t="s">
        <v>708</v>
      </c>
      <c r="CF792" s="5">
        <v>42991</v>
      </c>
      <c r="CG792" s="2"/>
      <c r="CH792" s="2"/>
      <c r="CI792" s="2">
        <v>1</v>
      </c>
      <c r="CJ792" s="2">
        <v>1</v>
      </c>
      <c r="CK792" s="2">
        <v>21</v>
      </c>
      <c r="CL792" s="2" t="s">
        <v>85</v>
      </c>
      <c r="CM792" s="2"/>
    </row>
    <row r="793" spans="1:91">
      <c r="A793" s="2" t="s">
        <v>71</v>
      </c>
      <c r="B793" s="2" t="s">
        <v>72</v>
      </c>
      <c r="C793" s="2" t="s">
        <v>73</v>
      </c>
      <c r="D793" s="2"/>
      <c r="E793" s="2" t="str">
        <f>"FES1162574621"</f>
        <v>FES1162574621</v>
      </c>
      <c r="F793" s="3">
        <v>42989</v>
      </c>
      <c r="G793" s="2">
        <v>201803</v>
      </c>
      <c r="H793" s="2" t="s">
        <v>78</v>
      </c>
      <c r="I793" s="2" t="s">
        <v>79</v>
      </c>
      <c r="J793" s="2" t="s">
        <v>80</v>
      </c>
      <c r="K793" s="2" t="s">
        <v>77</v>
      </c>
      <c r="L793" s="2" t="s">
        <v>127</v>
      </c>
      <c r="M793" s="2" t="s">
        <v>128</v>
      </c>
      <c r="N793" s="2" t="s">
        <v>181</v>
      </c>
      <c r="O793" s="2" t="s">
        <v>81</v>
      </c>
      <c r="P793" s="2" t="str">
        <f>"2170589852                    "</f>
        <v xml:space="preserve">2170589852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4.55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1</v>
      </c>
      <c r="BJ793" s="2">
        <v>0.2</v>
      </c>
      <c r="BK793" s="2">
        <v>1</v>
      </c>
      <c r="BL793" s="2">
        <v>41.99</v>
      </c>
      <c r="BM793" s="2">
        <v>5.88</v>
      </c>
      <c r="BN793" s="2">
        <v>47.87</v>
      </c>
      <c r="BO793" s="2">
        <v>47.87</v>
      </c>
      <c r="BP793" s="2"/>
      <c r="BQ793" s="2" t="s">
        <v>111</v>
      </c>
      <c r="BR793" s="2" t="s">
        <v>82</v>
      </c>
      <c r="BS793" s="3">
        <v>42990</v>
      </c>
      <c r="BT793" s="4">
        <v>0.33333333333333331</v>
      </c>
      <c r="BU793" s="2" t="s">
        <v>182</v>
      </c>
      <c r="BV793" s="2" t="s">
        <v>95</v>
      </c>
      <c r="BW793" s="2"/>
      <c r="BX793" s="2"/>
      <c r="BY793" s="2">
        <v>1200</v>
      </c>
      <c r="BZ793" s="2"/>
      <c r="CA793" s="2"/>
      <c r="CB793" s="2"/>
      <c r="CC793" s="2" t="s">
        <v>128</v>
      </c>
      <c r="CD793" s="2">
        <v>6001</v>
      </c>
      <c r="CE793" s="2" t="s">
        <v>89</v>
      </c>
      <c r="CF793" s="5">
        <v>42991</v>
      </c>
      <c r="CG793" s="2"/>
      <c r="CH793" s="2"/>
      <c r="CI793" s="2">
        <v>1</v>
      </c>
      <c r="CJ793" s="2">
        <v>1</v>
      </c>
      <c r="CK793" s="2">
        <v>21</v>
      </c>
      <c r="CL793" s="2" t="s">
        <v>85</v>
      </c>
      <c r="CM793" s="2"/>
    </row>
    <row r="794" spans="1:91">
      <c r="A794" s="2" t="s">
        <v>71</v>
      </c>
      <c r="B794" s="2" t="s">
        <v>72</v>
      </c>
      <c r="C794" s="2" t="s">
        <v>73</v>
      </c>
      <c r="D794" s="2"/>
      <c r="E794" s="2" t="str">
        <f>"FES1162575032"</f>
        <v>FES1162575032</v>
      </c>
      <c r="F794" s="3">
        <v>42990</v>
      </c>
      <c r="G794" s="2">
        <v>201803</v>
      </c>
      <c r="H794" s="2" t="s">
        <v>78</v>
      </c>
      <c r="I794" s="2" t="s">
        <v>79</v>
      </c>
      <c r="J794" s="2" t="s">
        <v>80</v>
      </c>
      <c r="K794" s="2" t="s">
        <v>77</v>
      </c>
      <c r="L794" s="2" t="s">
        <v>90</v>
      </c>
      <c r="M794" s="2" t="s">
        <v>91</v>
      </c>
      <c r="N794" s="2" t="s">
        <v>1185</v>
      </c>
      <c r="O794" s="2" t="s">
        <v>81</v>
      </c>
      <c r="P794" s="2" t="str">
        <f>"2170590164                    "</f>
        <v xml:space="preserve">2170590164               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4.55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1</v>
      </c>
      <c r="BJ794" s="2">
        <v>0.2</v>
      </c>
      <c r="BK794" s="2">
        <v>1</v>
      </c>
      <c r="BL794" s="2">
        <v>41.99</v>
      </c>
      <c r="BM794" s="2">
        <v>5.88</v>
      </c>
      <c r="BN794" s="2">
        <v>47.87</v>
      </c>
      <c r="BO794" s="2">
        <v>47.87</v>
      </c>
      <c r="BP794" s="2"/>
      <c r="BQ794" s="2" t="s">
        <v>1186</v>
      </c>
      <c r="BR794" s="2" t="s">
        <v>82</v>
      </c>
      <c r="BS794" s="3">
        <v>42991</v>
      </c>
      <c r="BT794" s="4">
        <v>0.30069444444444443</v>
      </c>
      <c r="BU794" s="2" t="s">
        <v>1269</v>
      </c>
      <c r="BV794" s="2" t="s">
        <v>95</v>
      </c>
      <c r="BW794" s="2"/>
      <c r="BX794" s="2"/>
      <c r="BY794" s="2">
        <v>1200</v>
      </c>
      <c r="BZ794" s="2" t="s">
        <v>27</v>
      </c>
      <c r="CA794" s="2" t="s">
        <v>1270</v>
      </c>
      <c r="CB794" s="2"/>
      <c r="CC794" s="2" t="s">
        <v>91</v>
      </c>
      <c r="CD794" s="2">
        <v>4001</v>
      </c>
      <c r="CE794" s="2" t="s">
        <v>89</v>
      </c>
      <c r="CF794" s="5">
        <v>42992</v>
      </c>
      <c r="CG794" s="2"/>
      <c r="CH794" s="2"/>
      <c r="CI794" s="2">
        <v>1</v>
      </c>
      <c r="CJ794" s="2">
        <v>1</v>
      </c>
      <c r="CK794" s="2">
        <v>21</v>
      </c>
      <c r="CL794" s="2" t="s">
        <v>85</v>
      </c>
      <c r="CM794" s="2"/>
    </row>
    <row r="795" spans="1:91">
      <c r="A795" s="2" t="s">
        <v>71</v>
      </c>
      <c r="B795" s="2" t="s">
        <v>72</v>
      </c>
      <c r="C795" s="2" t="s">
        <v>73</v>
      </c>
      <c r="D795" s="2"/>
      <c r="E795" s="2" t="str">
        <f>"FES1162573944"</f>
        <v>FES1162573944</v>
      </c>
      <c r="F795" s="3">
        <v>42985</v>
      </c>
      <c r="G795" s="2">
        <v>201803</v>
      </c>
      <c r="H795" s="2" t="s">
        <v>78</v>
      </c>
      <c r="I795" s="2" t="s">
        <v>79</v>
      </c>
      <c r="J795" s="2" t="s">
        <v>989</v>
      </c>
      <c r="K795" s="2" t="s">
        <v>77</v>
      </c>
      <c r="L795" s="2" t="s">
        <v>1264</v>
      </c>
      <c r="M795" s="2" t="s">
        <v>226</v>
      </c>
      <c r="N795" s="2" t="s">
        <v>1271</v>
      </c>
      <c r="O795" s="2" t="s">
        <v>1249</v>
      </c>
      <c r="P795" s="2" t="str">
        <f>"2170586619                    "</f>
        <v xml:space="preserve">2170586619 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7.81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1</v>
      </c>
      <c r="BI795" s="2">
        <v>1.2</v>
      </c>
      <c r="BJ795" s="2">
        <v>4.9000000000000004</v>
      </c>
      <c r="BK795" s="2">
        <v>5</v>
      </c>
      <c r="BL795" s="2">
        <v>77.16</v>
      </c>
      <c r="BM795" s="2">
        <v>10.8</v>
      </c>
      <c r="BN795" s="2">
        <v>87.96</v>
      </c>
      <c r="BO795" s="2">
        <v>87.96</v>
      </c>
      <c r="BP795" s="2"/>
      <c r="BQ795" s="2" t="s">
        <v>99</v>
      </c>
      <c r="BR795" s="2" t="s">
        <v>1250</v>
      </c>
      <c r="BS795" s="3">
        <v>42986</v>
      </c>
      <c r="BT795" s="4">
        <v>0.46875</v>
      </c>
      <c r="BU795" s="2" t="s">
        <v>1272</v>
      </c>
      <c r="BV795" s="2"/>
      <c r="BW795" s="2"/>
      <c r="BX795" s="2"/>
      <c r="BY795" s="2">
        <v>24606.3</v>
      </c>
      <c r="BZ795" s="2"/>
      <c r="CA795" s="2"/>
      <c r="CB795" s="2"/>
      <c r="CC795" s="2" t="s">
        <v>226</v>
      </c>
      <c r="CD795" s="2">
        <v>40</v>
      </c>
      <c r="CE795" s="2" t="s">
        <v>126</v>
      </c>
      <c r="CF795" s="5">
        <v>42989</v>
      </c>
      <c r="CG795" s="2"/>
      <c r="CH795" s="2"/>
      <c r="CI795" s="2">
        <v>0</v>
      </c>
      <c r="CJ795" s="2">
        <v>0</v>
      </c>
      <c r="CK795" s="2" t="s">
        <v>1257</v>
      </c>
      <c r="CL795" s="2" t="s">
        <v>85</v>
      </c>
      <c r="CM795" s="2"/>
    </row>
    <row r="796" spans="1:91">
      <c r="A796" s="2" t="s">
        <v>71</v>
      </c>
      <c r="B796" s="2" t="s">
        <v>72</v>
      </c>
      <c r="C796" s="2" t="s">
        <v>73</v>
      </c>
      <c r="D796" s="2"/>
      <c r="E796" s="2" t="str">
        <f>"FES1162573918"</f>
        <v>FES1162573918</v>
      </c>
      <c r="F796" s="3">
        <v>42985</v>
      </c>
      <c r="G796" s="2">
        <v>201803</v>
      </c>
      <c r="H796" s="2" t="s">
        <v>78</v>
      </c>
      <c r="I796" s="2" t="s">
        <v>79</v>
      </c>
      <c r="J796" s="2" t="s">
        <v>989</v>
      </c>
      <c r="K796" s="2" t="s">
        <v>77</v>
      </c>
      <c r="L796" s="2" t="s">
        <v>563</v>
      </c>
      <c r="M796" s="2" t="s">
        <v>564</v>
      </c>
      <c r="N796" s="2" t="s">
        <v>1273</v>
      </c>
      <c r="O796" s="2" t="s">
        <v>1249</v>
      </c>
      <c r="P796" s="2" t="str">
        <f>"2170589268                    "</f>
        <v xml:space="preserve">2170589268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7.81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3.5</v>
      </c>
      <c r="BJ796" s="2">
        <v>5.4</v>
      </c>
      <c r="BK796" s="2">
        <v>6</v>
      </c>
      <c r="BL796" s="2">
        <v>77.16</v>
      </c>
      <c r="BM796" s="2">
        <v>10.8</v>
      </c>
      <c r="BN796" s="2">
        <v>87.96</v>
      </c>
      <c r="BO796" s="2">
        <v>87.96</v>
      </c>
      <c r="BP796" s="2"/>
      <c r="BQ796" s="2" t="s">
        <v>99</v>
      </c>
      <c r="BR796" s="2" t="s">
        <v>1250</v>
      </c>
      <c r="BS796" s="3">
        <v>42986</v>
      </c>
      <c r="BT796" s="4">
        <v>0.375</v>
      </c>
      <c r="BU796" s="2" t="s">
        <v>1274</v>
      </c>
      <c r="BV796" s="2" t="s">
        <v>95</v>
      </c>
      <c r="BW796" s="2"/>
      <c r="BX796" s="2"/>
      <c r="BY796" s="2">
        <v>26968.49</v>
      </c>
      <c r="BZ796" s="2"/>
      <c r="CA796" s="2" t="s">
        <v>568</v>
      </c>
      <c r="CB796" s="2"/>
      <c r="CC796" s="2" t="s">
        <v>564</v>
      </c>
      <c r="CD796" s="2">
        <v>1900</v>
      </c>
      <c r="CE796" s="2" t="s">
        <v>185</v>
      </c>
      <c r="CF796" s="5">
        <v>42989</v>
      </c>
      <c r="CG796" s="2"/>
      <c r="CH796" s="2"/>
      <c r="CI796" s="2">
        <v>1</v>
      </c>
      <c r="CJ796" s="2">
        <v>1</v>
      </c>
      <c r="CK796" s="2" t="s">
        <v>1257</v>
      </c>
      <c r="CL796" s="2" t="s">
        <v>85</v>
      </c>
      <c r="CM796" s="2"/>
    </row>
    <row r="797" spans="1:91">
      <c r="A797" s="2" t="s">
        <v>71</v>
      </c>
      <c r="B797" s="2" t="s">
        <v>72</v>
      </c>
      <c r="C797" s="2" t="s">
        <v>73</v>
      </c>
      <c r="D797" s="2"/>
      <c r="E797" s="2" t="str">
        <f>"019910959859"</f>
        <v>019910959859</v>
      </c>
      <c r="F797" s="3">
        <v>42985</v>
      </c>
      <c r="G797" s="2">
        <v>201803</v>
      </c>
      <c r="H797" s="2" t="s">
        <v>120</v>
      </c>
      <c r="I797" s="2" t="s">
        <v>121</v>
      </c>
      <c r="J797" s="2" t="s">
        <v>1275</v>
      </c>
      <c r="K797" s="2" t="s">
        <v>77</v>
      </c>
      <c r="L797" s="2" t="s">
        <v>78</v>
      </c>
      <c r="M797" s="2" t="s">
        <v>79</v>
      </c>
      <c r="N797" s="2" t="s">
        <v>989</v>
      </c>
      <c r="O797" s="2" t="s">
        <v>1249</v>
      </c>
      <c r="P797" s="2" t="str">
        <f>"                              "</f>
        <v xml:space="preserve">          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9.3000000000000007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1</v>
      </c>
      <c r="BI797" s="2">
        <v>1.3</v>
      </c>
      <c r="BJ797" s="2">
        <v>1.7</v>
      </c>
      <c r="BK797" s="2">
        <v>2</v>
      </c>
      <c r="BL797" s="2">
        <v>90.94</v>
      </c>
      <c r="BM797" s="2">
        <v>12.73</v>
      </c>
      <c r="BN797" s="2">
        <v>103.67</v>
      </c>
      <c r="BO797" s="2">
        <v>103.67</v>
      </c>
      <c r="BP797" s="2"/>
      <c r="BQ797" s="2" t="s">
        <v>1276</v>
      </c>
      <c r="BR797" s="2" t="s">
        <v>1276</v>
      </c>
      <c r="BS797" s="3">
        <v>42989</v>
      </c>
      <c r="BT797" s="4">
        <v>0.44375000000000003</v>
      </c>
      <c r="BU797" s="2" t="s">
        <v>1277</v>
      </c>
      <c r="BV797" s="2" t="s">
        <v>95</v>
      </c>
      <c r="BW797" s="2"/>
      <c r="BX797" s="2"/>
      <c r="BY797" s="2">
        <v>8268.7199999999993</v>
      </c>
      <c r="BZ797" s="2"/>
      <c r="CA797" s="2"/>
      <c r="CB797" s="2"/>
      <c r="CC797" s="2" t="s">
        <v>79</v>
      </c>
      <c r="CD797" s="2">
        <v>1600</v>
      </c>
      <c r="CE797" s="2" t="s">
        <v>185</v>
      </c>
      <c r="CF797" s="5">
        <v>42990</v>
      </c>
      <c r="CG797" s="2"/>
      <c r="CH797" s="2"/>
      <c r="CI797" s="2">
        <v>2</v>
      </c>
      <c r="CJ797" s="2">
        <v>2</v>
      </c>
      <c r="CK797" s="2" t="s">
        <v>1251</v>
      </c>
      <c r="CL797" s="2" t="s">
        <v>85</v>
      </c>
      <c r="CM797" s="2"/>
    </row>
    <row r="798" spans="1:91">
      <c r="A798" s="2" t="s">
        <v>71</v>
      </c>
      <c r="B798" s="2" t="s">
        <v>72</v>
      </c>
      <c r="C798" s="2" t="s">
        <v>73</v>
      </c>
      <c r="D798" s="2"/>
      <c r="E798" s="2" t="str">
        <f>"FES1162574411"</f>
        <v>FES1162574411</v>
      </c>
      <c r="F798" s="3">
        <v>42986</v>
      </c>
      <c r="G798" s="2">
        <v>201803</v>
      </c>
      <c r="H798" s="2" t="s">
        <v>78</v>
      </c>
      <c r="I798" s="2" t="s">
        <v>79</v>
      </c>
      <c r="J798" s="2" t="s">
        <v>80</v>
      </c>
      <c r="K798" s="2" t="s">
        <v>77</v>
      </c>
      <c r="L798" s="2" t="s">
        <v>127</v>
      </c>
      <c r="M798" s="2" t="s">
        <v>128</v>
      </c>
      <c r="N798" s="2" t="s">
        <v>461</v>
      </c>
      <c r="O798" s="2" t="s">
        <v>1249</v>
      </c>
      <c r="P798" s="2" t="str">
        <f>"2170589367                    "</f>
        <v xml:space="preserve">2170589367 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13.68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2</v>
      </c>
      <c r="BI798" s="2">
        <v>25.6</v>
      </c>
      <c r="BJ798" s="2">
        <v>8</v>
      </c>
      <c r="BK798" s="2">
        <v>26</v>
      </c>
      <c r="BL798" s="2">
        <v>131.4</v>
      </c>
      <c r="BM798" s="2">
        <v>18.399999999999999</v>
      </c>
      <c r="BN798" s="2">
        <v>149.80000000000001</v>
      </c>
      <c r="BO798" s="2">
        <v>149.80000000000001</v>
      </c>
      <c r="BP798" s="2"/>
      <c r="BQ798" s="2" t="s">
        <v>99</v>
      </c>
      <c r="BR798" s="2" t="s">
        <v>82</v>
      </c>
      <c r="BS798" s="3">
        <v>42989</v>
      </c>
      <c r="BT798" s="4">
        <v>0.39583333333333331</v>
      </c>
      <c r="BU798" s="2" t="s">
        <v>1278</v>
      </c>
      <c r="BV798" s="2" t="s">
        <v>95</v>
      </c>
      <c r="BW798" s="2"/>
      <c r="BX798" s="2"/>
      <c r="BY798" s="2">
        <v>39967.19</v>
      </c>
      <c r="BZ798" s="2"/>
      <c r="CA798" s="2"/>
      <c r="CB798" s="2"/>
      <c r="CC798" s="2" t="s">
        <v>128</v>
      </c>
      <c r="CD798" s="2">
        <v>6001</v>
      </c>
      <c r="CE798" s="2" t="s">
        <v>126</v>
      </c>
      <c r="CF798" s="5">
        <v>42990</v>
      </c>
      <c r="CG798" s="2"/>
      <c r="CH798" s="2"/>
      <c r="CI798" s="2">
        <v>2</v>
      </c>
      <c r="CJ798" s="2">
        <v>1</v>
      </c>
      <c r="CK798" s="2" t="s">
        <v>1251</v>
      </c>
      <c r="CL798" s="2" t="s">
        <v>85</v>
      </c>
      <c r="CM798" s="2"/>
    </row>
    <row r="799" spans="1:91">
      <c r="A799" s="2" t="s">
        <v>71</v>
      </c>
      <c r="B799" s="2" t="s">
        <v>72</v>
      </c>
      <c r="C799" s="2" t="s">
        <v>73</v>
      </c>
      <c r="D799" s="2"/>
      <c r="E799" s="2" t="str">
        <f>"009935791669"</f>
        <v>009935791669</v>
      </c>
      <c r="F799" s="3">
        <v>42986</v>
      </c>
      <c r="G799" s="2">
        <v>201803</v>
      </c>
      <c r="H799" s="2" t="s">
        <v>78</v>
      </c>
      <c r="I799" s="2" t="s">
        <v>79</v>
      </c>
      <c r="J799" s="2" t="s">
        <v>80</v>
      </c>
      <c r="K799" s="2" t="s">
        <v>77</v>
      </c>
      <c r="L799" s="2" t="s">
        <v>1264</v>
      </c>
      <c r="M799" s="2" t="s">
        <v>226</v>
      </c>
      <c r="N799" s="2" t="s">
        <v>227</v>
      </c>
      <c r="O799" s="2" t="s">
        <v>1249</v>
      </c>
      <c r="P799" s="2" t="str">
        <f>"2170580042 1162571874         "</f>
        <v xml:space="preserve">2170580042 1162571874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9.99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2</v>
      </c>
      <c r="BI799" s="2">
        <v>23.5</v>
      </c>
      <c r="BJ799" s="2">
        <v>17.7</v>
      </c>
      <c r="BK799" s="2">
        <v>24</v>
      </c>
      <c r="BL799" s="2">
        <v>97.25</v>
      </c>
      <c r="BM799" s="2">
        <v>13.62</v>
      </c>
      <c r="BN799" s="2">
        <v>110.87</v>
      </c>
      <c r="BO799" s="2">
        <v>110.87</v>
      </c>
      <c r="BP799" s="2" t="s">
        <v>1279</v>
      </c>
      <c r="BQ799" s="2" t="s">
        <v>1280</v>
      </c>
      <c r="BR799" s="2" t="s">
        <v>82</v>
      </c>
      <c r="BS799" s="3">
        <v>42989</v>
      </c>
      <c r="BT799" s="4">
        <v>0.55555555555555558</v>
      </c>
      <c r="BU799" s="2" t="s">
        <v>228</v>
      </c>
      <c r="BV799" s="2"/>
      <c r="BW799" s="2"/>
      <c r="BX799" s="2"/>
      <c r="BY799" s="2">
        <v>88640.66</v>
      </c>
      <c r="BZ799" s="2"/>
      <c r="CA799" s="2"/>
      <c r="CB799" s="2"/>
      <c r="CC799" s="2" t="s">
        <v>226</v>
      </c>
      <c r="CD799" s="2">
        <v>184</v>
      </c>
      <c r="CE799" s="2" t="s">
        <v>126</v>
      </c>
      <c r="CF799" s="5">
        <v>42991</v>
      </c>
      <c r="CG799" s="2"/>
      <c r="CH799" s="2"/>
      <c r="CI799" s="2">
        <v>0</v>
      </c>
      <c r="CJ799" s="2">
        <v>0</v>
      </c>
      <c r="CK799" s="2" t="s">
        <v>1257</v>
      </c>
      <c r="CL799" s="2" t="s">
        <v>85</v>
      </c>
      <c r="CM799" s="2"/>
    </row>
    <row r="800" spans="1:91">
      <c r="A800" s="2" t="s">
        <v>71</v>
      </c>
      <c r="B800" s="2" t="s">
        <v>72</v>
      </c>
      <c r="C800" s="2" t="s">
        <v>73</v>
      </c>
      <c r="D800" s="2"/>
      <c r="E800" s="2" t="str">
        <f>"FES1162573981"</f>
        <v>FES1162573981</v>
      </c>
      <c r="F800" s="3">
        <v>42985</v>
      </c>
      <c r="G800" s="2">
        <v>201803</v>
      </c>
      <c r="H800" s="2" t="s">
        <v>78</v>
      </c>
      <c r="I800" s="2" t="s">
        <v>79</v>
      </c>
      <c r="J800" s="2" t="s">
        <v>80</v>
      </c>
      <c r="K800" s="2" t="s">
        <v>77</v>
      </c>
      <c r="L800" s="2" t="s">
        <v>1281</v>
      </c>
      <c r="M800" s="2" t="s">
        <v>121</v>
      </c>
      <c r="N800" s="2" t="s">
        <v>1282</v>
      </c>
      <c r="O800" s="2" t="s">
        <v>1249</v>
      </c>
      <c r="P800" s="2" t="str">
        <f>"2170587236                    "</f>
        <v xml:space="preserve">2170587236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14.08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2</v>
      </c>
      <c r="BI800" s="2">
        <v>26.9</v>
      </c>
      <c r="BJ800" s="2">
        <v>19.100000000000001</v>
      </c>
      <c r="BK800" s="2">
        <v>27</v>
      </c>
      <c r="BL800" s="2">
        <v>135.08000000000001</v>
      </c>
      <c r="BM800" s="2">
        <v>18.91</v>
      </c>
      <c r="BN800" s="2">
        <v>153.99</v>
      </c>
      <c r="BO800" s="2">
        <v>153.99</v>
      </c>
      <c r="BP800" s="2"/>
      <c r="BQ800" s="2"/>
      <c r="BR800" s="2" t="s">
        <v>82</v>
      </c>
      <c r="BS800" s="3">
        <v>42990</v>
      </c>
      <c r="BT800" s="4">
        <v>0.45</v>
      </c>
      <c r="BU800" s="2" t="s">
        <v>1283</v>
      </c>
      <c r="BV800" s="2" t="s">
        <v>85</v>
      </c>
      <c r="BW800" s="2" t="s">
        <v>449</v>
      </c>
      <c r="BX800" s="2" t="s">
        <v>992</v>
      </c>
      <c r="BY800" s="2">
        <v>95299.79</v>
      </c>
      <c r="BZ800" s="2"/>
      <c r="CA800" s="2" t="s">
        <v>1284</v>
      </c>
      <c r="CB800" s="2"/>
      <c r="CC800" s="2" t="s">
        <v>121</v>
      </c>
      <c r="CD800" s="2">
        <v>8001</v>
      </c>
      <c r="CE800" s="2" t="s">
        <v>185</v>
      </c>
      <c r="CF800" s="5">
        <v>42991</v>
      </c>
      <c r="CG800" s="2"/>
      <c r="CH800" s="2"/>
      <c r="CI800" s="2">
        <v>2</v>
      </c>
      <c r="CJ800" s="2">
        <v>3</v>
      </c>
      <c r="CK800" s="2" t="s">
        <v>1251</v>
      </c>
      <c r="CL800" s="2" t="s">
        <v>85</v>
      </c>
      <c r="CM800" s="2"/>
    </row>
    <row r="801" spans="1:91">
      <c r="A801" s="2" t="s">
        <v>71</v>
      </c>
      <c r="B801" s="2" t="s">
        <v>72</v>
      </c>
      <c r="C801" s="2" t="s">
        <v>73</v>
      </c>
      <c r="D801" s="2"/>
      <c r="E801" s="2" t="str">
        <f>"FES1162574188"</f>
        <v>FES1162574188</v>
      </c>
      <c r="F801" s="3">
        <v>42985</v>
      </c>
      <c r="G801" s="2">
        <v>201803</v>
      </c>
      <c r="H801" s="2" t="s">
        <v>78</v>
      </c>
      <c r="I801" s="2" t="s">
        <v>79</v>
      </c>
      <c r="J801" s="2" t="s">
        <v>80</v>
      </c>
      <c r="K801" s="2" t="s">
        <v>77</v>
      </c>
      <c r="L801" s="2" t="s">
        <v>193</v>
      </c>
      <c r="M801" s="2" t="s">
        <v>194</v>
      </c>
      <c r="N801" s="2" t="s">
        <v>195</v>
      </c>
      <c r="O801" s="2" t="s">
        <v>1249</v>
      </c>
      <c r="P801" s="2" t="str">
        <f>"2170588906                    "</f>
        <v xml:space="preserve">2170588906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11.69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1</v>
      </c>
      <c r="BI801" s="2">
        <v>20.9</v>
      </c>
      <c r="BJ801" s="2">
        <v>8.6</v>
      </c>
      <c r="BK801" s="2">
        <v>21</v>
      </c>
      <c r="BL801" s="2">
        <v>113.01</v>
      </c>
      <c r="BM801" s="2">
        <v>15.82</v>
      </c>
      <c r="BN801" s="2">
        <v>128.83000000000001</v>
      </c>
      <c r="BO801" s="2">
        <v>128.83000000000001</v>
      </c>
      <c r="BP801" s="2"/>
      <c r="BQ801" s="2" t="s">
        <v>99</v>
      </c>
      <c r="BR801" s="2" t="s">
        <v>82</v>
      </c>
      <c r="BS801" s="3">
        <v>42989</v>
      </c>
      <c r="BT801" s="4">
        <v>0.66041666666666665</v>
      </c>
      <c r="BU801" s="2" t="s">
        <v>1285</v>
      </c>
      <c r="BV801" s="2" t="s">
        <v>95</v>
      </c>
      <c r="BW801" s="2"/>
      <c r="BX801" s="2"/>
      <c r="BY801" s="2">
        <v>42888.56</v>
      </c>
      <c r="BZ801" s="2"/>
      <c r="CA801" s="2" t="s">
        <v>481</v>
      </c>
      <c r="CB801" s="2"/>
      <c r="CC801" s="2" t="s">
        <v>194</v>
      </c>
      <c r="CD801" s="2">
        <v>7130</v>
      </c>
      <c r="CE801" s="2" t="s">
        <v>126</v>
      </c>
      <c r="CF801" s="5">
        <v>42990</v>
      </c>
      <c r="CG801" s="2"/>
      <c r="CH801" s="2"/>
      <c r="CI801" s="2">
        <v>2</v>
      </c>
      <c r="CJ801" s="2">
        <v>2</v>
      </c>
      <c r="CK801" s="2" t="s">
        <v>1251</v>
      </c>
      <c r="CL801" s="2" t="s">
        <v>85</v>
      </c>
      <c r="CM801" s="2"/>
    </row>
    <row r="802" spans="1:91">
      <c r="A802" s="2" t="s">
        <v>71</v>
      </c>
      <c r="B802" s="2" t="s">
        <v>72</v>
      </c>
      <c r="C802" s="2" t="s">
        <v>73</v>
      </c>
      <c r="D802" s="2"/>
      <c r="E802" s="2" t="str">
        <f>"FES1162574060"</f>
        <v>FES1162574060</v>
      </c>
      <c r="F802" s="3">
        <v>42985</v>
      </c>
      <c r="G802" s="2">
        <v>201803</v>
      </c>
      <c r="H802" s="2" t="s">
        <v>78</v>
      </c>
      <c r="I802" s="2" t="s">
        <v>79</v>
      </c>
      <c r="J802" s="2" t="s">
        <v>80</v>
      </c>
      <c r="K802" s="2" t="s">
        <v>77</v>
      </c>
      <c r="L802" s="2" t="s">
        <v>1264</v>
      </c>
      <c r="M802" s="2" t="s">
        <v>226</v>
      </c>
      <c r="N802" s="2" t="s">
        <v>613</v>
      </c>
      <c r="O802" s="2" t="s">
        <v>1249</v>
      </c>
      <c r="P802" s="2" t="str">
        <f>"2170588734                    "</f>
        <v xml:space="preserve">2170588734 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7.81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3</v>
      </c>
      <c r="BI802" s="2">
        <v>6.1</v>
      </c>
      <c r="BJ802" s="2">
        <v>7.6</v>
      </c>
      <c r="BK802" s="2">
        <v>8</v>
      </c>
      <c r="BL802" s="2">
        <v>77.16</v>
      </c>
      <c r="BM802" s="2">
        <v>10.8</v>
      </c>
      <c r="BN802" s="2">
        <v>87.96</v>
      </c>
      <c r="BO802" s="2">
        <v>87.96</v>
      </c>
      <c r="BP802" s="2"/>
      <c r="BQ802" s="2" t="s">
        <v>99</v>
      </c>
      <c r="BR802" s="2" t="s">
        <v>82</v>
      </c>
      <c r="BS802" s="3">
        <v>42986</v>
      </c>
      <c r="BT802" s="4">
        <v>0.41944444444444445</v>
      </c>
      <c r="BU802" s="2" t="s">
        <v>614</v>
      </c>
      <c r="BV802" s="2"/>
      <c r="BW802" s="2"/>
      <c r="BX802" s="2"/>
      <c r="BY802" s="2">
        <v>38217.25</v>
      </c>
      <c r="BZ802" s="2"/>
      <c r="CA802" s="2"/>
      <c r="CB802" s="2"/>
      <c r="CC802" s="2" t="s">
        <v>226</v>
      </c>
      <c r="CD802" s="2">
        <v>1</v>
      </c>
      <c r="CE802" s="2" t="s">
        <v>126</v>
      </c>
      <c r="CF802" s="5">
        <v>42989</v>
      </c>
      <c r="CG802" s="2"/>
      <c r="CH802" s="2"/>
      <c r="CI802" s="2">
        <v>0</v>
      </c>
      <c r="CJ802" s="2">
        <v>0</v>
      </c>
      <c r="CK802" s="2" t="s">
        <v>1257</v>
      </c>
      <c r="CL802" s="2" t="s">
        <v>85</v>
      </c>
      <c r="CM802" s="2"/>
    </row>
    <row r="803" spans="1:91">
      <c r="A803" s="2" t="s">
        <v>71</v>
      </c>
      <c r="B803" s="2" t="s">
        <v>72</v>
      </c>
      <c r="C803" s="2" t="s">
        <v>73</v>
      </c>
      <c r="D803" s="2"/>
      <c r="E803" s="2" t="str">
        <f>"FES1162574479"</f>
        <v>FES1162574479</v>
      </c>
      <c r="F803" s="3">
        <v>42986</v>
      </c>
      <c r="G803" s="2">
        <v>201803</v>
      </c>
      <c r="H803" s="2" t="s">
        <v>78</v>
      </c>
      <c r="I803" s="2" t="s">
        <v>79</v>
      </c>
      <c r="J803" s="2" t="s">
        <v>80</v>
      </c>
      <c r="K803" s="2" t="s">
        <v>77</v>
      </c>
      <c r="L803" s="2" t="s">
        <v>312</v>
      </c>
      <c r="M803" s="2" t="s">
        <v>313</v>
      </c>
      <c r="N803" s="2" t="s">
        <v>1286</v>
      </c>
      <c r="O803" s="2" t="s">
        <v>81</v>
      </c>
      <c r="P803" s="2" t="str">
        <f>"2170589709                    "</f>
        <v xml:space="preserve">2170589709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59.09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234</v>
      </c>
      <c r="BF803" s="2">
        <v>0</v>
      </c>
      <c r="BG803" s="2">
        <v>0</v>
      </c>
      <c r="BH803" s="2">
        <v>3</v>
      </c>
      <c r="BI803" s="2">
        <v>18</v>
      </c>
      <c r="BJ803" s="2">
        <v>26</v>
      </c>
      <c r="BK803" s="2">
        <v>26</v>
      </c>
      <c r="BL803" s="2">
        <v>779.81</v>
      </c>
      <c r="BM803" s="2">
        <v>109.17</v>
      </c>
      <c r="BN803" s="2">
        <v>888.98</v>
      </c>
      <c r="BO803" s="2">
        <v>888.98</v>
      </c>
      <c r="BP803" s="2" t="s">
        <v>1287</v>
      </c>
      <c r="BQ803" s="2" t="s">
        <v>1288</v>
      </c>
      <c r="BR803" s="2" t="s">
        <v>82</v>
      </c>
      <c r="BS803" s="3">
        <v>42987</v>
      </c>
      <c r="BT803" s="4">
        <v>0.40069444444444446</v>
      </c>
      <c r="BU803" s="2" t="s">
        <v>1289</v>
      </c>
      <c r="BV803" s="2" t="s">
        <v>95</v>
      </c>
      <c r="BW803" s="2"/>
      <c r="BX803" s="2"/>
      <c r="BY803" s="2">
        <v>129924.27</v>
      </c>
      <c r="BZ803" s="2" t="s">
        <v>1290</v>
      </c>
      <c r="CA803" s="2" t="s">
        <v>1291</v>
      </c>
      <c r="CB803" s="2"/>
      <c r="CC803" s="2" t="s">
        <v>313</v>
      </c>
      <c r="CD803" s="2">
        <v>4110</v>
      </c>
      <c r="CE803" s="2" t="s">
        <v>126</v>
      </c>
      <c r="CF803" s="5">
        <v>42990</v>
      </c>
      <c r="CG803" s="2"/>
      <c r="CH803" s="2"/>
      <c r="CI803" s="2">
        <v>1</v>
      </c>
      <c r="CJ803" s="2">
        <v>1</v>
      </c>
      <c r="CK803" s="2">
        <v>21</v>
      </c>
      <c r="CL803" s="2" t="s">
        <v>85</v>
      </c>
      <c r="CM803" s="2"/>
    </row>
    <row r="804" spans="1:91">
      <c r="A804" s="2" t="s">
        <v>71</v>
      </c>
      <c r="B804" s="2" t="s">
        <v>72</v>
      </c>
      <c r="C804" s="2" t="s">
        <v>73</v>
      </c>
      <c r="D804" s="2"/>
      <c r="E804" s="2" t="str">
        <f>"FES1162574283"</f>
        <v>FES1162574283</v>
      </c>
      <c r="F804" s="3">
        <v>42986</v>
      </c>
      <c r="G804" s="2">
        <v>201803</v>
      </c>
      <c r="H804" s="2" t="s">
        <v>78</v>
      </c>
      <c r="I804" s="2" t="s">
        <v>79</v>
      </c>
      <c r="J804" s="2" t="s">
        <v>80</v>
      </c>
      <c r="K804" s="2" t="s">
        <v>77</v>
      </c>
      <c r="L804" s="2" t="s">
        <v>1292</v>
      </c>
      <c r="M804" s="2" t="s">
        <v>1293</v>
      </c>
      <c r="N804" s="2" t="s">
        <v>1294</v>
      </c>
      <c r="O804" s="2" t="s">
        <v>81</v>
      </c>
      <c r="P804" s="2" t="str">
        <f>"2170589408                    "</f>
        <v xml:space="preserve">2170589408 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8.81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0.9</v>
      </c>
      <c r="BJ804" s="2">
        <v>1.3</v>
      </c>
      <c r="BK804" s="2">
        <v>1.5</v>
      </c>
      <c r="BL804" s="2">
        <v>81.349999999999994</v>
      </c>
      <c r="BM804" s="2">
        <v>11.39</v>
      </c>
      <c r="BN804" s="2">
        <v>92.74</v>
      </c>
      <c r="BO804" s="2">
        <v>92.74</v>
      </c>
      <c r="BP804" s="2"/>
      <c r="BQ804" s="2" t="s">
        <v>111</v>
      </c>
      <c r="BR804" s="2" t="s">
        <v>82</v>
      </c>
      <c r="BS804" s="3">
        <v>42990</v>
      </c>
      <c r="BT804" s="4">
        <v>0.70833333333333337</v>
      </c>
      <c r="BU804" s="2" t="s">
        <v>1295</v>
      </c>
      <c r="BV804" s="2" t="s">
        <v>95</v>
      </c>
      <c r="BW804" s="2"/>
      <c r="BX804" s="2"/>
      <c r="BY804" s="2">
        <v>6648.64</v>
      </c>
      <c r="BZ804" s="2"/>
      <c r="CA804" s="2"/>
      <c r="CB804" s="2"/>
      <c r="CC804" s="2" t="s">
        <v>1293</v>
      </c>
      <c r="CD804" s="2">
        <v>5480</v>
      </c>
      <c r="CE804" s="2" t="s">
        <v>126</v>
      </c>
      <c r="CF804" s="5">
        <v>42993</v>
      </c>
      <c r="CG804" s="2"/>
      <c r="CH804" s="2"/>
      <c r="CI804" s="2">
        <v>4</v>
      </c>
      <c r="CJ804" s="2">
        <v>2</v>
      </c>
      <c r="CK804" s="2">
        <v>23</v>
      </c>
      <c r="CL804" s="2" t="s">
        <v>85</v>
      </c>
      <c r="CM804" s="2"/>
    </row>
    <row r="805" spans="1:91">
      <c r="A805" s="2" t="s">
        <v>71</v>
      </c>
      <c r="B805" s="2" t="s">
        <v>72</v>
      </c>
      <c r="C805" s="2" t="s">
        <v>73</v>
      </c>
      <c r="D805" s="2"/>
      <c r="E805" s="2" t="str">
        <f>"FES1162574304"</f>
        <v>FES1162574304</v>
      </c>
      <c r="F805" s="3">
        <v>42986</v>
      </c>
      <c r="G805" s="2">
        <v>201803</v>
      </c>
      <c r="H805" s="2" t="s">
        <v>78</v>
      </c>
      <c r="I805" s="2" t="s">
        <v>79</v>
      </c>
      <c r="J805" s="2" t="s">
        <v>80</v>
      </c>
      <c r="K805" s="2" t="s">
        <v>77</v>
      </c>
      <c r="L805" s="2" t="s">
        <v>269</v>
      </c>
      <c r="M805" s="2" t="s">
        <v>270</v>
      </c>
      <c r="N805" s="2" t="s">
        <v>1296</v>
      </c>
      <c r="O805" s="2" t="s">
        <v>81</v>
      </c>
      <c r="P805" s="2" t="str">
        <f>"2170585242                    "</f>
        <v xml:space="preserve">2170585242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3.55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3.2</v>
      </c>
      <c r="BJ805" s="2">
        <v>3.1</v>
      </c>
      <c r="BK805" s="2">
        <v>4</v>
      </c>
      <c r="BL805" s="2">
        <v>32.799999999999997</v>
      </c>
      <c r="BM805" s="2">
        <v>4.59</v>
      </c>
      <c r="BN805" s="2">
        <v>37.39</v>
      </c>
      <c r="BO805" s="2">
        <v>37.39</v>
      </c>
      <c r="BP805" s="2"/>
      <c r="BQ805" s="2" t="s">
        <v>99</v>
      </c>
      <c r="BR805" s="2" t="s">
        <v>82</v>
      </c>
      <c r="BS805" s="3">
        <v>42989</v>
      </c>
      <c r="BT805" s="4">
        <v>0.49236111111111108</v>
      </c>
      <c r="BU805" s="2" t="s">
        <v>294</v>
      </c>
      <c r="BV805" s="2" t="s">
        <v>85</v>
      </c>
      <c r="BW805" s="2" t="s">
        <v>113</v>
      </c>
      <c r="BX805" s="2" t="s">
        <v>273</v>
      </c>
      <c r="BY805" s="2">
        <v>15730.76</v>
      </c>
      <c r="BZ805" s="2"/>
      <c r="CA805" s="2"/>
      <c r="CB805" s="2"/>
      <c r="CC805" s="2" t="s">
        <v>270</v>
      </c>
      <c r="CD805" s="2">
        <v>1559</v>
      </c>
      <c r="CE805" s="2" t="s">
        <v>126</v>
      </c>
      <c r="CF805" s="5">
        <v>42989</v>
      </c>
      <c r="CG805" s="2"/>
      <c r="CH805" s="2"/>
      <c r="CI805" s="2">
        <v>1</v>
      </c>
      <c r="CJ805" s="2">
        <v>1</v>
      </c>
      <c r="CK805" s="2">
        <v>22</v>
      </c>
      <c r="CL805" s="2" t="s">
        <v>85</v>
      </c>
      <c r="CM805" s="2"/>
    </row>
    <row r="806" spans="1:91">
      <c r="A806" s="2" t="s">
        <v>71</v>
      </c>
      <c r="B806" s="2" t="s">
        <v>72</v>
      </c>
      <c r="C806" s="2" t="s">
        <v>73</v>
      </c>
      <c r="D806" s="2"/>
      <c r="E806" s="2" t="str">
        <f>"FES1162574257"</f>
        <v>FES1162574257</v>
      </c>
      <c r="F806" s="3">
        <v>42986</v>
      </c>
      <c r="G806" s="2">
        <v>201803</v>
      </c>
      <c r="H806" s="2" t="s">
        <v>78</v>
      </c>
      <c r="I806" s="2" t="s">
        <v>79</v>
      </c>
      <c r="J806" s="2" t="s">
        <v>80</v>
      </c>
      <c r="K806" s="2" t="s">
        <v>77</v>
      </c>
      <c r="L806" s="2" t="s">
        <v>74</v>
      </c>
      <c r="M806" s="2" t="s">
        <v>75</v>
      </c>
      <c r="N806" s="2" t="s">
        <v>712</v>
      </c>
      <c r="O806" s="2" t="s">
        <v>81</v>
      </c>
      <c r="P806" s="2" t="str">
        <f>"2170589547                    "</f>
        <v xml:space="preserve">2170589547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10.23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4.0999999999999996</v>
      </c>
      <c r="BJ806" s="2">
        <v>1</v>
      </c>
      <c r="BK806" s="2">
        <v>4.5</v>
      </c>
      <c r="BL806" s="2">
        <v>94.47</v>
      </c>
      <c r="BM806" s="2">
        <v>13.23</v>
      </c>
      <c r="BN806" s="2">
        <v>107.7</v>
      </c>
      <c r="BO806" s="2">
        <v>107.7</v>
      </c>
      <c r="BP806" s="2"/>
      <c r="BQ806" s="2" t="s">
        <v>111</v>
      </c>
      <c r="BR806" s="2" t="s">
        <v>82</v>
      </c>
      <c r="BS806" s="3">
        <v>42989</v>
      </c>
      <c r="BT806" s="4">
        <v>0.4375</v>
      </c>
      <c r="BU806" s="2" t="s">
        <v>713</v>
      </c>
      <c r="BV806" s="2" t="s">
        <v>95</v>
      </c>
      <c r="BW806" s="2"/>
      <c r="BX806" s="2"/>
      <c r="BY806" s="2">
        <v>5011.33</v>
      </c>
      <c r="BZ806" s="2"/>
      <c r="CA806" s="2" t="s">
        <v>711</v>
      </c>
      <c r="CB806" s="2"/>
      <c r="CC806" s="2" t="s">
        <v>75</v>
      </c>
      <c r="CD806" s="2">
        <v>3201</v>
      </c>
      <c r="CE806" s="2" t="s">
        <v>126</v>
      </c>
      <c r="CF806" s="5">
        <v>42990</v>
      </c>
      <c r="CG806" s="2"/>
      <c r="CH806" s="2"/>
      <c r="CI806" s="2">
        <v>1</v>
      </c>
      <c r="CJ806" s="2">
        <v>1</v>
      </c>
      <c r="CK806" s="2">
        <v>21</v>
      </c>
      <c r="CL806" s="2" t="s">
        <v>85</v>
      </c>
      <c r="CM806" s="2"/>
    </row>
    <row r="807" spans="1:91">
      <c r="A807" s="2" t="s">
        <v>71</v>
      </c>
      <c r="B807" s="2" t="s">
        <v>72</v>
      </c>
      <c r="C807" s="2" t="s">
        <v>73</v>
      </c>
      <c r="D807" s="2"/>
      <c r="E807" s="2" t="str">
        <f>"FES1162574268"</f>
        <v>FES1162574268</v>
      </c>
      <c r="F807" s="3">
        <v>42986</v>
      </c>
      <c r="G807" s="2">
        <v>201803</v>
      </c>
      <c r="H807" s="2" t="s">
        <v>78</v>
      </c>
      <c r="I807" s="2" t="s">
        <v>79</v>
      </c>
      <c r="J807" s="2" t="s">
        <v>80</v>
      </c>
      <c r="K807" s="2" t="s">
        <v>77</v>
      </c>
      <c r="L807" s="2" t="s">
        <v>220</v>
      </c>
      <c r="M807" s="2" t="s">
        <v>221</v>
      </c>
      <c r="N807" s="2" t="s">
        <v>1297</v>
      </c>
      <c r="O807" s="2" t="s">
        <v>81</v>
      </c>
      <c r="P807" s="2" t="str">
        <f>"2170589567                    "</f>
        <v xml:space="preserve">2170589567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14.77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1.7</v>
      </c>
      <c r="BJ807" s="2">
        <v>3.3</v>
      </c>
      <c r="BK807" s="2">
        <v>3.5</v>
      </c>
      <c r="BL807" s="2">
        <v>136.44999999999999</v>
      </c>
      <c r="BM807" s="2">
        <v>19.100000000000001</v>
      </c>
      <c r="BN807" s="2">
        <v>155.55000000000001</v>
      </c>
      <c r="BO807" s="2">
        <v>155.55000000000001</v>
      </c>
      <c r="BP807" s="2"/>
      <c r="BQ807" s="2" t="s">
        <v>111</v>
      </c>
      <c r="BR807" s="2" t="s">
        <v>82</v>
      </c>
      <c r="BS807" s="3">
        <v>42989</v>
      </c>
      <c r="BT807" s="4">
        <v>0.4375</v>
      </c>
      <c r="BU807" s="2" t="s">
        <v>1298</v>
      </c>
      <c r="BV807" s="2" t="s">
        <v>95</v>
      </c>
      <c r="BW807" s="2"/>
      <c r="BX807" s="2"/>
      <c r="BY807" s="2">
        <v>16286.88</v>
      </c>
      <c r="BZ807" s="2"/>
      <c r="CA807" s="2"/>
      <c r="CB807" s="2"/>
      <c r="CC807" s="2" t="s">
        <v>221</v>
      </c>
      <c r="CD807" s="2">
        <v>4170</v>
      </c>
      <c r="CE807" s="2" t="s">
        <v>126</v>
      </c>
      <c r="CF807" s="5">
        <v>42990</v>
      </c>
      <c r="CG807" s="2"/>
      <c r="CH807" s="2"/>
      <c r="CI807" s="2">
        <v>1</v>
      </c>
      <c r="CJ807" s="2">
        <v>1</v>
      </c>
      <c r="CK807" s="2">
        <v>23</v>
      </c>
      <c r="CL807" s="2" t="s">
        <v>85</v>
      </c>
      <c r="CM807" s="2"/>
    </row>
    <row r="808" spans="1:91">
      <c r="A808" s="2" t="s">
        <v>71</v>
      </c>
      <c r="B808" s="2" t="s">
        <v>72</v>
      </c>
      <c r="C808" s="2" t="s">
        <v>73</v>
      </c>
      <c r="D808" s="2"/>
      <c r="E808" s="2" t="str">
        <f>"FES1162574273"</f>
        <v>FES1162574273</v>
      </c>
      <c r="F808" s="3">
        <v>42986</v>
      </c>
      <c r="G808" s="2">
        <v>201803</v>
      </c>
      <c r="H808" s="2" t="s">
        <v>78</v>
      </c>
      <c r="I808" s="2" t="s">
        <v>79</v>
      </c>
      <c r="J808" s="2" t="s">
        <v>80</v>
      </c>
      <c r="K808" s="2" t="s">
        <v>77</v>
      </c>
      <c r="L808" s="2" t="s">
        <v>120</v>
      </c>
      <c r="M808" s="2" t="s">
        <v>121</v>
      </c>
      <c r="N808" s="2" t="s">
        <v>183</v>
      </c>
      <c r="O808" s="2" t="s">
        <v>81</v>
      </c>
      <c r="P808" s="2" t="str">
        <f>"2170589569                    "</f>
        <v xml:space="preserve">2170589569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9.09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3.9</v>
      </c>
      <c r="BJ808" s="2">
        <v>1.8</v>
      </c>
      <c r="BK808" s="2">
        <v>4</v>
      </c>
      <c r="BL808" s="2">
        <v>83.97</v>
      </c>
      <c r="BM808" s="2">
        <v>11.76</v>
      </c>
      <c r="BN808" s="2">
        <v>95.73</v>
      </c>
      <c r="BO808" s="2">
        <v>95.73</v>
      </c>
      <c r="BP808" s="2"/>
      <c r="BQ808" s="2" t="s">
        <v>111</v>
      </c>
      <c r="BR808" s="2" t="s">
        <v>82</v>
      </c>
      <c r="BS808" s="3">
        <v>42989</v>
      </c>
      <c r="BT808" s="4">
        <v>0.37222222222222223</v>
      </c>
      <c r="BU808" s="2" t="s">
        <v>667</v>
      </c>
      <c r="BV808" s="2" t="s">
        <v>95</v>
      </c>
      <c r="BW808" s="2"/>
      <c r="BX808" s="2"/>
      <c r="BY808" s="2">
        <v>9102.34</v>
      </c>
      <c r="BZ808" s="2"/>
      <c r="CA808" s="2" t="s">
        <v>404</v>
      </c>
      <c r="CB808" s="2"/>
      <c r="CC808" s="2" t="s">
        <v>121</v>
      </c>
      <c r="CD808" s="2">
        <v>7405</v>
      </c>
      <c r="CE808" s="2" t="s">
        <v>126</v>
      </c>
      <c r="CF808" s="5">
        <v>42990</v>
      </c>
      <c r="CG808" s="2"/>
      <c r="CH808" s="2"/>
      <c r="CI808" s="2">
        <v>1</v>
      </c>
      <c r="CJ808" s="2">
        <v>1</v>
      </c>
      <c r="CK808" s="2">
        <v>21</v>
      </c>
      <c r="CL808" s="2" t="s">
        <v>85</v>
      </c>
      <c r="CM808" s="2"/>
    </row>
    <row r="809" spans="1:91">
      <c r="A809" s="2" t="s">
        <v>71</v>
      </c>
      <c r="B809" s="2" t="s">
        <v>72</v>
      </c>
      <c r="C809" s="2" t="s">
        <v>73</v>
      </c>
      <c r="D809" s="2"/>
      <c r="E809" s="2" t="str">
        <f>"FES1162574249"</f>
        <v>FES1162574249</v>
      </c>
      <c r="F809" s="3">
        <v>42986</v>
      </c>
      <c r="G809" s="2">
        <v>201803</v>
      </c>
      <c r="H809" s="2" t="s">
        <v>78</v>
      </c>
      <c r="I809" s="2" t="s">
        <v>79</v>
      </c>
      <c r="J809" s="2" t="s">
        <v>80</v>
      </c>
      <c r="K809" s="2" t="s">
        <v>77</v>
      </c>
      <c r="L809" s="2" t="s">
        <v>90</v>
      </c>
      <c r="M809" s="2" t="s">
        <v>91</v>
      </c>
      <c r="N809" s="2" t="s">
        <v>431</v>
      </c>
      <c r="O809" s="2" t="s">
        <v>81</v>
      </c>
      <c r="P809" s="2" t="str">
        <f>"2170589536                    "</f>
        <v xml:space="preserve">2170589536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9.09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3.7</v>
      </c>
      <c r="BJ809" s="2">
        <v>1.4</v>
      </c>
      <c r="BK809" s="2">
        <v>4</v>
      </c>
      <c r="BL809" s="2">
        <v>83.97</v>
      </c>
      <c r="BM809" s="2">
        <v>11.76</v>
      </c>
      <c r="BN809" s="2">
        <v>95.73</v>
      </c>
      <c r="BO809" s="2">
        <v>95.73</v>
      </c>
      <c r="BP809" s="2"/>
      <c r="BQ809" s="2" t="s">
        <v>99</v>
      </c>
      <c r="BR809" s="2" t="s">
        <v>82</v>
      </c>
      <c r="BS809" s="3">
        <v>42989</v>
      </c>
      <c r="BT809" s="4">
        <v>0.41666666666666669</v>
      </c>
      <c r="BU809" s="2" t="s">
        <v>155</v>
      </c>
      <c r="BV809" s="2" t="s">
        <v>95</v>
      </c>
      <c r="BW809" s="2"/>
      <c r="BX809" s="2"/>
      <c r="BY809" s="2">
        <v>7158.82</v>
      </c>
      <c r="BZ809" s="2"/>
      <c r="CA809" s="2"/>
      <c r="CB809" s="2"/>
      <c r="CC809" s="2" t="s">
        <v>91</v>
      </c>
      <c r="CD809" s="2">
        <v>4052</v>
      </c>
      <c r="CE809" s="2" t="s">
        <v>708</v>
      </c>
      <c r="CF809" s="5">
        <v>42990</v>
      </c>
      <c r="CG809" s="2"/>
      <c r="CH809" s="2"/>
      <c r="CI809" s="2">
        <v>1</v>
      </c>
      <c r="CJ809" s="2">
        <v>1</v>
      </c>
      <c r="CK809" s="2">
        <v>21</v>
      </c>
      <c r="CL809" s="2" t="s">
        <v>85</v>
      </c>
      <c r="CM809" s="2"/>
    </row>
    <row r="810" spans="1:91">
      <c r="A810" s="2" t="s">
        <v>71</v>
      </c>
      <c r="B810" s="2" t="s">
        <v>72</v>
      </c>
      <c r="C810" s="2" t="s">
        <v>73</v>
      </c>
      <c r="D810" s="2"/>
      <c r="E810" s="2" t="str">
        <f>"FES1162574415"</f>
        <v>FES1162574415</v>
      </c>
      <c r="F810" s="3">
        <v>42986</v>
      </c>
      <c r="G810" s="2">
        <v>201803</v>
      </c>
      <c r="H810" s="2" t="s">
        <v>78</v>
      </c>
      <c r="I810" s="2" t="s">
        <v>79</v>
      </c>
      <c r="J810" s="2" t="s">
        <v>80</v>
      </c>
      <c r="K810" s="2" t="s">
        <v>77</v>
      </c>
      <c r="L810" s="2" t="s">
        <v>127</v>
      </c>
      <c r="M810" s="2" t="s">
        <v>128</v>
      </c>
      <c r="N810" s="2" t="s">
        <v>366</v>
      </c>
      <c r="O810" s="2" t="s">
        <v>81</v>
      </c>
      <c r="P810" s="2" t="str">
        <f>"2170589653                    "</f>
        <v xml:space="preserve">2170589653 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7.95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2.1</v>
      </c>
      <c r="BJ810" s="2">
        <v>3.4</v>
      </c>
      <c r="BK810" s="2">
        <v>3.5</v>
      </c>
      <c r="BL810" s="2">
        <v>73.47</v>
      </c>
      <c r="BM810" s="2">
        <v>10.29</v>
      </c>
      <c r="BN810" s="2">
        <v>83.76</v>
      </c>
      <c r="BO810" s="2">
        <v>83.76</v>
      </c>
      <c r="BP810" s="2"/>
      <c r="BQ810" s="2" t="s">
        <v>99</v>
      </c>
      <c r="BR810" s="2" t="s">
        <v>82</v>
      </c>
      <c r="BS810" s="3">
        <v>42989</v>
      </c>
      <c r="BT810" s="4">
        <v>0.3263888888888889</v>
      </c>
      <c r="BU810" s="2" t="s">
        <v>508</v>
      </c>
      <c r="BV810" s="2" t="s">
        <v>95</v>
      </c>
      <c r="BW810" s="2"/>
      <c r="BX810" s="2"/>
      <c r="BY810" s="2">
        <v>16751.62</v>
      </c>
      <c r="BZ810" s="2"/>
      <c r="CA810" s="2"/>
      <c r="CB810" s="2"/>
      <c r="CC810" s="2" t="s">
        <v>128</v>
      </c>
      <c r="CD810" s="2">
        <v>6020</v>
      </c>
      <c r="CE810" s="2" t="s">
        <v>126</v>
      </c>
      <c r="CF810" s="5">
        <v>42990</v>
      </c>
      <c r="CG810" s="2"/>
      <c r="CH810" s="2"/>
      <c r="CI810" s="2">
        <v>1</v>
      </c>
      <c r="CJ810" s="2">
        <v>1</v>
      </c>
      <c r="CK810" s="2">
        <v>21</v>
      </c>
      <c r="CL810" s="2" t="s">
        <v>85</v>
      </c>
      <c r="CM810" s="2"/>
    </row>
    <row r="811" spans="1:91">
      <c r="A811" s="2" t="s">
        <v>71</v>
      </c>
      <c r="B811" s="2" t="s">
        <v>72</v>
      </c>
      <c r="C811" s="2" t="s">
        <v>73</v>
      </c>
      <c r="D811" s="2"/>
      <c r="E811" s="2" t="str">
        <f>"FES1162574284"</f>
        <v>FES1162574284</v>
      </c>
      <c r="F811" s="3">
        <v>42986</v>
      </c>
      <c r="G811" s="2">
        <v>201803</v>
      </c>
      <c r="H811" s="2" t="s">
        <v>78</v>
      </c>
      <c r="I811" s="2" t="s">
        <v>79</v>
      </c>
      <c r="J811" s="2" t="s">
        <v>80</v>
      </c>
      <c r="K811" s="2" t="s">
        <v>77</v>
      </c>
      <c r="L811" s="2" t="s">
        <v>278</v>
      </c>
      <c r="M811" s="2" t="s">
        <v>279</v>
      </c>
      <c r="N811" s="2" t="s">
        <v>280</v>
      </c>
      <c r="O811" s="2" t="s">
        <v>81</v>
      </c>
      <c r="P811" s="2" t="str">
        <f>"2170589576                    "</f>
        <v xml:space="preserve">2170589576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5.68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1</v>
      </c>
      <c r="BI811" s="2">
        <v>2.5</v>
      </c>
      <c r="BJ811" s="2">
        <v>1</v>
      </c>
      <c r="BK811" s="2">
        <v>2.5</v>
      </c>
      <c r="BL811" s="2">
        <v>52.48</v>
      </c>
      <c r="BM811" s="2">
        <v>7.35</v>
      </c>
      <c r="BN811" s="2">
        <v>59.83</v>
      </c>
      <c r="BO811" s="2">
        <v>59.83</v>
      </c>
      <c r="BP811" s="2"/>
      <c r="BQ811" s="2" t="s">
        <v>111</v>
      </c>
      <c r="BR811" s="2" t="s">
        <v>82</v>
      </c>
      <c r="BS811" s="3">
        <v>42989</v>
      </c>
      <c r="BT811" s="4">
        <v>0.34583333333333338</v>
      </c>
      <c r="BU811" s="2" t="s">
        <v>281</v>
      </c>
      <c r="BV811" s="2" t="s">
        <v>95</v>
      </c>
      <c r="BW811" s="2"/>
      <c r="BX811" s="2"/>
      <c r="BY811" s="2">
        <v>5231.1000000000004</v>
      </c>
      <c r="BZ811" s="2"/>
      <c r="CA811" s="2"/>
      <c r="CB811" s="2"/>
      <c r="CC811" s="2" t="s">
        <v>279</v>
      </c>
      <c r="CD811" s="2">
        <v>157</v>
      </c>
      <c r="CE811" s="2" t="s">
        <v>126</v>
      </c>
      <c r="CF811" s="5">
        <v>42990</v>
      </c>
      <c r="CG811" s="2"/>
      <c r="CH811" s="2"/>
      <c r="CI811" s="2">
        <v>1</v>
      </c>
      <c r="CJ811" s="2">
        <v>1</v>
      </c>
      <c r="CK811" s="2">
        <v>21</v>
      </c>
      <c r="CL811" s="2" t="s">
        <v>85</v>
      </c>
      <c r="CM811" s="2"/>
    </row>
    <row r="812" spans="1:91">
      <c r="A812" s="2" t="s">
        <v>71</v>
      </c>
      <c r="B812" s="2" t="s">
        <v>72</v>
      </c>
      <c r="C812" s="2" t="s">
        <v>73</v>
      </c>
      <c r="D812" s="2"/>
      <c r="E812" s="2" t="str">
        <f>"FES1162574322"</f>
        <v>FES1162574322</v>
      </c>
      <c r="F812" s="3">
        <v>42986</v>
      </c>
      <c r="G812" s="2">
        <v>201803</v>
      </c>
      <c r="H812" s="2" t="s">
        <v>78</v>
      </c>
      <c r="I812" s="2" t="s">
        <v>79</v>
      </c>
      <c r="J812" s="2" t="s">
        <v>80</v>
      </c>
      <c r="K812" s="2" t="s">
        <v>77</v>
      </c>
      <c r="L812" s="2" t="s">
        <v>225</v>
      </c>
      <c r="M812" s="2" t="s">
        <v>226</v>
      </c>
      <c r="N812" s="2" t="s">
        <v>363</v>
      </c>
      <c r="O812" s="2" t="s">
        <v>81</v>
      </c>
      <c r="P812" s="2" t="str">
        <f>"2170586795                    "</f>
        <v xml:space="preserve">2170586795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6.82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2.8</v>
      </c>
      <c r="BJ812" s="2">
        <v>2.2999999999999998</v>
      </c>
      <c r="BK812" s="2">
        <v>3</v>
      </c>
      <c r="BL812" s="2">
        <v>62.98</v>
      </c>
      <c r="BM812" s="2">
        <v>8.82</v>
      </c>
      <c r="BN812" s="2">
        <v>71.8</v>
      </c>
      <c r="BO812" s="2">
        <v>71.8</v>
      </c>
      <c r="BP812" s="2"/>
      <c r="BQ812" s="2" t="s">
        <v>111</v>
      </c>
      <c r="BR812" s="2" t="s">
        <v>82</v>
      </c>
      <c r="BS812" s="3">
        <v>42989</v>
      </c>
      <c r="BT812" s="4">
        <v>0.44722222222222219</v>
      </c>
      <c r="BU812" s="2" t="s">
        <v>1058</v>
      </c>
      <c r="BV812" s="2" t="s">
        <v>95</v>
      </c>
      <c r="BW812" s="2"/>
      <c r="BX812" s="2"/>
      <c r="BY812" s="2">
        <v>11397.03</v>
      </c>
      <c r="BZ812" s="2"/>
      <c r="CA812" s="2"/>
      <c r="CB812" s="2"/>
      <c r="CC812" s="2" t="s">
        <v>226</v>
      </c>
      <c r="CD812" s="2">
        <v>200</v>
      </c>
      <c r="CE812" s="2" t="s">
        <v>126</v>
      </c>
      <c r="CF812" s="5">
        <v>42991</v>
      </c>
      <c r="CG812" s="2"/>
      <c r="CH812" s="2"/>
      <c r="CI812" s="2">
        <v>1</v>
      </c>
      <c r="CJ812" s="2">
        <v>1</v>
      </c>
      <c r="CK812" s="2">
        <v>21</v>
      </c>
      <c r="CL812" s="2" t="s">
        <v>85</v>
      </c>
      <c r="CM812" s="2"/>
    </row>
    <row r="813" spans="1:91">
      <c r="A813" s="2" t="s">
        <v>71</v>
      </c>
      <c r="B813" s="2" t="s">
        <v>72</v>
      </c>
      <c r="C813" s="2" t="s">
        <v>73</v>
      </c>
      <c r="D813" s="2"/>
      <c r="E813" s="2" t="str">
        <f>"FES1162573916"</f>
        <v>FES1162573916</v>
      </c>
      <c r="F813" s="3">
        <v>42985</v>
      </c>
      <c r="G813" s="2">
        <v>201803</v>
      </c>
      <c r="H813" s="2" t="s">
        <v>78</v>
      </c>
      <c r="I813" s="2" t="s">
        <v>79</v>
      </c>
      <c r="J813" s="2" t="s">
        <v>80</v>
      </c>
      <c r="K813" s="2" t="s">
        <v>77</v>
      </c>
      <c r="L813" s="2" t="s">
        <v>120</v>
      </c>
      <c r="M813" s="2" t="s">
        <v>121</v>
      </c>
      <c r="N813" s="2" t="s">
        <v>1299</v>
      </c>
      <c r="O813" s="2" t="s">
        <v>81</v>
      </c>
      <c r="P813" s="2" t="str">
        <f>"2170589266                    "</f>
        <v xml:space="preserve">2170589266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4.55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0.3</v>
      </c>
      <c r="BJ813" s="2">
        <v>1</v>
      </c>
      <c r="BK813" s="2">
        <v>1</v>
      </c>
      <c r="BL813" s="2">
        <v>41.99</v>
      </c>
      <c r="BM813" s="2">
        <v>5.88</v>
      </c>
      <c r="BN813" s="2">
        <v>47.87</v>
      </c>
      <c r="BO813" s="2">
        <v>47.87</v>
      </c>
      <c r="BP813" s="2"/>
      <c r="BQ813" s="2" t="s">
        <v>99</v>
      </c>
      <c r="BR813" s="2" t="s">
        <v>82</v>
      </c>
      <c r="BS813" s="3">
        <v>42989</v>
      </c>
      <c r="BT813" s="4">
        <v>0.41666666666666669</v>
      </c>
      <c r="BU813" s="2" t="s">
        <v>1300</v>
      </c>
      <c r="BV813" s="2" t="s">
        <v>85</v>
      </c>
      <c r="BW813" s="2" t="s">
        <v>106</v>
      </c>
      <c r="BX813" s="2" t="s">
        <v>1198</v>
      </c>
      <c r="BY813" s="2">
        <v>5091.84</v>
      </c>
      <c r="BZ813" s="2"/>
      <c r="CA813" s="2"/>
      <c r="CB813" s="2"/>
      <c r="CC813" s="2" t="s">
        <v>121</v>
      </c>
      <c r="CD813" s="2">
        <v>7945</v>
      </c>
      <c r="CE813" s="2" t="s">
        <v>126</v>
      </c>
      <c r="CF813" s="5">
        <v>42990</v>
      </c>
      <c r="CG813" s="2"/>
      <c r="CH813" s="2"/>
      <c r="CI813" s="2">
        <v>1</v>
      </c>
      <c r="CJ813" s="2">
        <v>2</v>
      </c>
      <c r="CK813" s="2">
        <v>21</v>
      </c>
      <c r="CL813" s="2" t="s">
        <v>85</v>
      </c>
      <c r="CM813" s="2"/>
    </row>
    <row r="814" spans="1:91">
      <c r="A814" s="2" t="s">
        <v>71</v>
      </c>
      <c r="B814" s="2" t="s">
        <v>72</v>
      </c>
      <c r="C814" s="2" t="s">
        <v>73</v>
      </c>
      <c r="D814" s="2"/>
      <c r="E814" s="2" t="str">
        <f>"080001595404"</f>
        <v>080001595404</v>
      </c>
      <c r="F814" s="3">
        <v>42986</v>
      </c>
      <c r="G814" s="2">
        <v>201803</v>
      </c>
      <c r="H814" s="2" t="s">
        <v>670</v>
      </c>
      <c r="I814" s="2" t="s">
        <v>671</v>
      </c>
      <c r="J814" s="2" t="s">
        <v>1301</v>
      </c>
      <c r="K814" s="2" t="s">
        <v>77</v>
      </c>
      <c r="L814" s="2" t="s">
        <v>78</v>
      </c>
      <c r="M814" s="2" t="s">
        <v>79</v>
      </c>
      <c r="N814" s="2" t="s">
        <v>989</v>
      </c>
      <c r="O814" s="2" t="s">
        <v>81</v>
      </c>
      <c r="P814" s="2" t="str">
        <f>"ZA1000632634  CPT1709241190   "</f>
        <v xml:space="preserve">ZA1000632634  CPT1709241190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6.82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1.4</v>
      </c>
      <c r="BJ814" s="2">
        <v>2.6</v>
      </c>
      <c r="BK814" s="2">
        <v>3</v>
      </c>
      <c r="BL814" s="2">
        <v>62.98</v>
      </c>
      <c r="BM814" s="2">
        <v>8.82</v>
      </c>
      <c r="BN814" s="2">
        <v>71.8</v>
      </c>
      <c r="BO814" s="2">
        <v>71.8</v>
      </c>
      <c r="BP814" s="2" t="s">
        <v>1302</v>
      </c>
      <c r="BQ814" s="2" t="s">
        <v>1303</v>
      </c>
      <c r="BR814" s="2" t="s">
        <v>1304</v>
      </c>
      <c r="BS814" s="3">
        <v>42989</v>
      </c>
      <c r="BT814" s="4">
        <v>0.4145833333333333</v>
      </c>
      <c r="BU814" s="2" t="s">
        <v>1305</v>
      </c>
      <c r="BV814" s="2" t="s">
        <v>95</v>
      </c>
      <c r="BW814" s="2"/>
      <c r="BX814" s="2"/>
      <c r="BY814" s="2">
        <v>12798.45</v>
      </c>
      <c r="BZ814" s="2" t="s">
        <v>27</v>
      </c>
      <c r="CA814" s="2" t="s">
        <v>139</v>
      </c>
      <c r="CB814" s="2"/>
      <c r="CC814" s="2" t="s">
        <v>79</v>
      </c>
      <c r="CD814" s="2">
        <v>1601</v>
      </c>
      <c r="CE814" s="2" t="s">
        <v>126</v>
      </c>
      <c r="CF814" s="5">
        <v>42989</v>
      </c>
      <c r="CG814" s="2"/>
      <c r="CH814" s="2"/>
      <c r="CI814" s="2">
        <v>1</v>
      </c>
      <c r="CJ814" s="2">
        <v>1</v>
      </c>
      <c r="CK814" s="2">
        <v>21</v>
      </c>
      <c r="CL814" s="2" t="s">
        <v>85</v>
      </c>
      <c r="CM814" s="2"/>
    </row>
    <row r="815" spans="1:91">
      <c r="A815" s="2" t="s">
        <v>71</v>
      </c>
      <c r="B815" s="2" t="s">
        <v>72</v>
      </c>
      <c r="C815" s="2" t="s">
        <v>73</v>
      </c>
      <c r="D815" s="2"/>
      <c r="E815" s="2" t="str">
        <f>"FES1162574467"</f>
        <v>FES1162574467</v>
      </c>
      <c r="F815" s="3">
        <v>42986</v>
      </c>
      <c r="G815" s="2">
        <v>201803</v>
      </c>
      <c r="H815" s="2" t="s">
        <v>78</v>
      </c>
      <c r="I815" s="2" t="s">
        <v>79</v>
      </c>
      <c r="J815" s="2" t="s">
        <v>80</v>
      </c>
      <c r="K815" s="2" t="s">
        <v>77</v>
      </c>
      <c r="L815" s="2" t="s">
        <v>127</v>
      </c>
      <c r="M815" s="2" t="s">
        <v>128</v>
      </c>
      <c r="N815" s="2" t="s">
        <v>640</v>
      </c>
      <c r="O815" s="2" t="s">
        <v>81</v>
      </c>
      <c r="P815" s="2" t="str">
        <f>"2170586751                    "</f>
        <v xml:space="preserve">2170586751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36.36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15.8</v>
      </c>
      <c r="BJ815" s="2">
        <v>8.9</v>
      </c>
      <c r="BK815" s="2">
        <v>16</v>
      </c>
      <c r="BL815" s="2">
        <v>335.88</v>
      </c>
      <c r="BM815" s="2">
        <v>47.02</v>
      </c>
      <c r="BN815" s="2">
        <v>382.9</v>
      </c>
      <c r="BO815" s="2">
        <v>382.9</v>
      </c>
      <c r="BP815" s="2"/>
      <c r="BQ815" s="2" t="s">
        <v>99</v>
      </c>
      <c r="BR815" s="2" t="s">
        <v>82</v>
      </c>
      <c r="BS815" s="3">
        <v>42989</v>
      </c>
      <c r="BT815" s="4">
        <v>0.34236111111111112</v>
      </c>
      <c r="BU815" s="2" t="s">
        <v>1019</v>
      </c>
      <c r="BV815" s="2" t="s">
        <v>95</v>
      </c>
      <c r="BW815" s="2"/>
      <c r="BX815" s="2"/>
      <c r="BY815" s="2">
        <v>44414.12</v>
      </c>
      <c r="BZ815" s="2"/>
      <c r="CA815" s="2" t="s">
        <v>132</v>
      </c>
      <c r="CB815" s="2"/>
      <c r="CC815" s="2" t="s">
        <v>128</v>
      </c>
      <c r="CD815" s="2">
        <v>6001</v>
      </c>
      <c r="CE815" s="2" t="s">
        <v>126</v>
      </c>
      <c r="CF815" s="5">
        <v>42990</v>
      </c>
      <c r="CG815" s="2"/>
      <c r="CH815" s="2"/>
      <c r="CI815" s="2">
        <v>1</v>
      </c>
      <c r="CJ815" s="2">
        <v>1</v>
      </c>
      <c r="CK815" s="2">
        <v>21</v>
      </c>
      <c r="CL815" s="2" t="s">
        <v>85</v>
      </c>
      <c r="CM815" s="2"/>
    </row>
    <row r="816" spans="1:91">
      <c r="A816" s="2" t="s">
        <v>71</v>
      </c>
      <c r="B816" s="2" t="s">
        <v>72</v>
      </c>
      <c r="C816" s="2" t="s">
        <v>73</v>
      </c>
      <c r="D816" s="2"/>
      <c r="E816" s="2" t="str">
        <f>"FES1162573896"</f>
        <v>FES1162573896</v>
      </c>
      <c r="F816" s="3">
        <v>42985</v>
      </c>
      <c r="G816" s="2">
        <v>201803</v>
      </c>
      <c r="H816" s="2" t="s">
        <v>78</v>
      </c>
      <c r="I816" s="2" t="s">
        <v>79</v>
      </c>
      <c r="J816" s="2" t="s">
        <v>80</v>
      </c>
      <c r="K816" s="2" t="s">
        <v>77</v>
      </c>
      <c r="L816" s="2" t="s">
        <v>1306</v>
      </c>
      <c r="M816" s="2" t="s">
        <v>1307</v>
      </c>
      <c r="N816" s="2" t="s">
        <v>1308</v>
      </c>
      <c r="O816" s="2" t="s">
        <v>81</v>
      </c>
      <c r="P816" s="2" t="str">
        <f>"2170587220                    "</f>
        <v xml:space="preserve">2170587220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8.81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1</v>
      </c>
      <c r="BJ816" s="2">
        <v>0.2</v>
      </c>
      <c r="BK816" s="2">
        <v>1</v>
      </c>
      <c r="BL816" s="2">
        <v>81.349999999999994</v>
      </c>
      <c r="BM816" s="2">
        <v>11.39</v>
      </c>
      <c r="BN816" s="2">
        <v>92.74</v>
      </c>
      <c r="BO816" s="2">
        <v>92.74</v>
      </c>
      <c r="BP816" s="2"/>
      <c r="BQ816" s="2" t="s">
        <v>99</v>
      </c>
      <c r="BR816" s="2" t="s">
        <v>82</v>
      </c>
      <c r="BS816" s="3">
        <v>42989</v>
      </c>
      <c r="BT816" s="4">
        <v>0.4375</v>
      </c>
      <c r="BU816" s="2" t="s">
        <v>1309</v>
      </c>
      <c r="BV816" s="2" t="s">
        <v>85</v>
      </c>
      <c r="BW816" s="2" t="s">
        <v>106</v>
      </c>
      <c r="BX816" s="2" t="s">
        <v>114</v>
      </c>
      <c r="BY816" s="2">
        <v>1200</v>
      </c>
      <c r="BZ816" s="2"/>
      <c r="CA816" s="2"/>
      <c r="CB816" s="2"/>
      <c r="CC816" s="2" t="s">
        <v>1307</v>
      </c>
      <c r="CD816" s="2">
        <v>4381</v>
      </c>
      <c r="CE816" s="2" t="s">
        <v>89</v>
      </c>
      <c r="CF816" s="5">
        <v>42991</v>
      </c>
      <c r="CG816" s="2"/>
      <c r="CH816" s="2"/>
      <c r="CI816" s="2">
        <v>1</v>
      </c>
      <c r="CJ816" s="2">
        <v>2</v>
      </c>
      <c r="CK816" s="2">
        <v>23</v>
      </c>
      <c r="CL816" s="2" t="s">
        <v>85</v>
      </c>
      <c r="CM816" s="2"/>
    </row>
    <row r="817" spans="1:91">
      <c r="A817" s="2" t="s">
        <v>71</v>
      </c>
      <c r="B817" s="2" t="s">
        <v>72</v>
      </c>
      <c r="C817" s="2" t="s">
        <v>73</v>
      </c>
      <c r="D817" s="2"/>
      <c r="E817" s="2" t="str">
        <f>"FES1162574454"</f>
        <v>FES1162574454</v>
      </c>
      <c r="F817" s="3">
        <v>42986</v>
      </c>
      <c r="G817" s="2">
        <v>201803</v>
      </c>
      <c r="H817" s="2" t="s">
        <v>78</v>
      </c>
      <c r="I817" s="2" t="s">
        <v>79</v>
      </c>
      <c r="J817" s="2" t="s">
        <v>80</v>
      </c>
      <c r="K817" s="2" t="s">
        <v>77</v>
      </c>
      <c r="L817" s="2" t="s">
        <v>258</v>
      </c>
      <c r="M817" s="2" t="s">
        <v>259</v>
      </c>
      <c r="N817" s="2" t="s">
        <v>1310</v>
      </c>
      <c r="O817" s="2" t="s">
        <v>81</v>
      </c>
      <c r="P817" s="2" t="str">
        <f>"2170589687                    "</f>
        <v xml:space="preserve">2170589687 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7.95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2.1</v>
      </c>
      <c r="BJ817" s="2">
        <v>3.3</v>
      </c>
      <c r="BK817" s="2">
        <v>3.5</v>
      </c>
      <c r="BL817" s="2">
        <v>73.47</v>
      </c>
      <c r="BM817" s="2">
        <v>10.29</v>
      </c>
      <c r="BN817" s="2">
        <v>83.76</v>
      </c>
      <c r="BO817" s="2">
        <v>83.76</v>
      </c>
      <c r="BP817" s="2"/>
      <c r="BQ817" s="2" t="s">
        <v>99</v>
      </c>
      <c r="BR817" s="2" t="s">
        <v>82</v>
      </c>
      <c r="BS817" s="3">
        <v>42989</v>
      </c>
      <c r="BT817" s="4">
        <v>0.46527777777777773</v>
      </c>
      <c r="BU817" s="2" t="s">
        <v>1311</v>
      </c>
      <c r="BV817" s="2" t="s">
        <v>85</v>
      </c>
      <c r="BW817" s="2" t="s">
        <v>86</v>
      </c>
      <c r="BX817" s="2" t="s">
        <v>571</v>
      </c>
      <c r="BY817" s="2">
        <v>16603.05</v>
      </c>
      <c r="BZ817" s="2"/>
      <c r="CA817" s="2"/>
      <c r="CB817" s="2"/>
      <c r="CC817" s="2" t="s">
        <v>259</v>
      </c>
      <c r="CD817" s="2">
        <v>5247</v>
      </c>
      <c r="CE817" s="2" t="s">
        <v>126</v>
      </c>
      <c r="CF817" s="5">
        <v>42991</v>
      </c>
      <c r="CG817" s="2"/>
      <c r="CH817" s="2"/>
      <c r="CI817" s="2">
        <v>1</v>
      </c>
      <c r="CJ817" s="2">
        <v>1</v>
      </c>
      <c r="CK817" s="2">
        <v>21</v>
      </c>
      <c r="CL817" s="2" t="s">
        <v>85</v>
      </c>
      <c r="CM817" s="2"/>
    </row>
    <row r="818" spans="1:91">
      <c r="A818" s="2" t="s">
        <v>71</v>
      </c>
      <c r="B818" s="2" t="s">
        <v>72</v>
      </c>
      <c r="C818" s="2" t="s">
        <v>73</v>
      </c>
      <c r="D818" s="2"/>
      <c r="E818" s="2" t="str">
        <f>"FES1162573253"</f>
        <v>FES1162573253</v>
      </c>
      <c r="F818" s="3">
        <v>42986</v>
      </c>
      <c r="G818" s="2">
        <v>201803</v>
      </c>
      <c r="H818" s="2" t="s">
        <v>78</v>
      </c>
      <c r="I818" s="2" t="s">
        <v>79</v>
      </c>
      <c r="J818" s="2" t="s">
        <v>80</v>
      </c>
      <c r="K818" s="2" t="s">
        <v>77</v>
      </c>
      <c r="L818" s="2" t="s">
        <v>115</v>
      </c>
      <c r="M818" s="2" t="s">
        <v>116</v>
      </c>
      <c r="N818" s="2" t="s">
        <v>117</v>
      </c>
      <c r="O818" s="2" t="s">
        <v>81</v>
      </c>
      <c r="P818" s="2" t="str">
        <f>"2170588613                    "</f>
        <v xml:space="preserve">2170588613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4.55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0.7</v>
      </c>
      <c r="BJ818" s="2">
        <v>1.6</v>
      </c>
      <c r="BK818" s="2">
        <v>2</v>
      </c>
      <c r="BL818" s="2">
        <v>41.99</v>
      </c>
      <c r="BM818" s="2">
        <v>5.88</v>
      </c>
      <c r="BN818" s="2">
        <v>47.87</v>
      </c>
      <c r="BO818" s="2">
        <v>47.87</v>
      </c>
      <c r="BP818" s="2"/>
      <c r="BQ818" s="2" t="s">
        <v>118</v>
      </c>
      <c r="BR818" s="2" t="s">
        <v>82</v>
      </c>
      <c r="BS818" s="3">
        <v>42989</v>
      </c>
      <c r="BT818" s="4">
        <v>0.4069444444444445</v>
      </c>
      <c r="BU818" s="2" t="s">
        <v>652</v>
      </c>
      <c r="BV818" s="2" t="s">
        <v>95</v>
      </c>
      <c r="BW818" s="2"/>
      <c r="BX818" s="2"/>
      <c r="BY818" s="2">
        <v>8115.55</v>
      </c>
      <c r="BZ818" s="2"/>
      <c r="CA818" s="2" t="s">
        <v>180</v>
      </c>
      <c r="CB818" s="2"/>
      <c r="CC818" s="2" t="s">
        <v>116</v>
      </c>
      <c r="CD818" s="2">
        <v>4300</v>
      </c>
      <c r="CE818" s="2" t="s">
        <v>126</v>
      </c>
      <c r="CF818" s="5">
        <v>42989</v>
      </c>
      <c r="CG818" s="2"/>
      <c r="CH818" s="2"/>
      <c r="CI818" s="2">
        <v>1</v>
      </c>
      <c r="CJ818" s="2">
        <v>1</v>
      </c>
      <c r="CK818" s="2">
        <v>21</v>
      </c>
      <c r="CL818" s="2" t="s">
        <v>85</v>
      </c>
      <c r="CM818" s="2"/>
    </row>
    <row r="819" spans="1:91">
      <c r="A819" s="2" t="s">
        <v>71</v>
      </c>
      <c r="B819" s="2" t="s">
        <v>72</v>
      </c>
      <c r="C819" s="2" t="s">
        <v>73</v>
      </c>
      <c r="D819" s="2"/>
      <c r="E819" s="2" t="str">
        <f>"FES1162574464"</f>
        <v>FES1162574464</v>
      </c>
      <c r="F819" s="3">
        <v>42986</v>
      </c>
      <c r="G819" s="2">
        <v>201803</v>
      </c>
      <c r="H819" s="2" t="s">
        <v>78</v>
      </c>
      <c r="I819" s="2" t="s">
        <v>79</v>
      </c>
      <c r="J819" s="2" t="s">
        <v>80</v>
      </c>
      <c r="K819" s="2" t="s">
        <v>77</v>
      </c>
      <c r="L819" s="2" t="s">
        <v>133</v>
      </c>
      <c r="M819" s="2" t="s">
        <v>134</v>
      </c>
      <c r="N819" s="2" t="s">
        <v>135</v>
      </c>
      <c r="O819" s="2" t="s">
        <v>81</v>
      </c>
      <c r="P819" s="2" t="str">
        <f>"2170589703                    "</f>
        <v xml:space="preserve">2170589703 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7.95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1</v>
      </c>
      <c r="BI819" s="2">
        <v>2.2999999999999998</v>
      </c>
      <c r="BJ819" s="2">
        <v>3.5</v>
      </c>
      <c r="BK819" s="2">
        <v>3.5</v>
      </c>
      <c r="BL819" s="2">
        <v>73.47</v>
      </c>
      <c r="BM819" s="2">
        <v>10.29</v>
      </c>
      <c r="BN819" s="2">
        <v>83.76</v>
      </c>
      <c r="BO819" s="2">
        <v>83.76</v>
      </c>
      <c r="BP819" s="2"/>
      <c r="BQ819" s="2" t="s">
        <v>99</v>
      </c>
      <c r="BR819" s="2" t="s">
        <v>82</v>
      </c>
      <c r="BS819" s="3">
        <v>42987</v>
      </c>
      <c r="BT819" s="4">
        <v>0.35069444444444442</v>
      </c>
      <c r="BU819" s="2" t="s">
        <v>1312</v>
      </c>
      <c r="BV819" s="2" t="s">
        <v>95</v>
      </c>
      <c r="BW819" s="2"/>
      <c r="BX819" s="2"/>
      <c r="BY819" s="2">
        <v>17559.97</v>
      </c>
      <c r="BZ819" s="2"/>
      <c r="CA819" s="2" t="s">
        <v>1313</v>
      </c>
      <c r="CB819" s="2"/>
      <c r="CC819" s="2" t="s">
        <v>134</v>
      </c>
      <c r="CD819" s="2">
        <v>4026</v>
      </c>
      <c r="CE819" s="2" t="s">
        <v>185</v>
      </c>
      <c r="CF819" s="5">
        <v>42990</v>
      </c>
      <c r="CG819" s="2"/>
      <c r="CH819" s="2"/>
      <c r="CI819" s="2">
        <v>1</v>
      </c>
      <c r="CJ819" s="2">
        <v>0</v>
      </c>
      <c r="CK819" s="2">
        <v>21</v>
      </c>
      <c r="CL819" s="2" t="s">
        <v>85</v>
      </c>
      <c r="CM819" s="2"/>
    </row>
    <row r="820" spans="1:91">
      <c r="A820" s="2" t="s">
        <v>71</v>
      </c>
      <c r="B820" s="2" t="s">
        <v>72</v>
      </c>
      <c r="C820" s="2" t="s">
        <v>73</v>
      </c>
      <c r="D820" s="2"/>
      <c r="E820" s="2" t="str">
        <f>"FES1162574412"</f>
        <v>FES1162574412</v>
      </c>
      <c r="F820" s="3">
        <v>42986</v>
      </c>
      <c r="G820" s="2">
        <v>201803</v>
      </c>
      <c r="H820" s="2" t="s">
        <v>78</v>
      </c>
      <c r="I820" s="2" t="s">
        <v>79</v>
      </c>
      <c r="J820" s="2" t="s">
        <v>80</v>
      </c>
      <c r="K820" s="2" t="s">
        <v>77</v>
      </c>
      <c r="L820" s="2" t="s">
        <v>159</v>
      </c>
      <c r="M820" s="2" t="s">
        <v>160</v>
      </c>
      <c r="N820" s="2" t="s">
        <v>340</v>
      </c>
      <c r="O820" s="2" t="s">
        <v>81</v>
      </c>
      <c r="P820" s="2" t="str">
        <f>"217058648                     "</f>
        <v xml:space="preserve">217058648 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3.55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3.1</v>
      </c>
      <c r="BJ820" s="2">
        <v>4.3</v>
      </c>
      <c r="BK820" s="2">
        <v>5</v>
      </c>
      <c r="BL820" s="2">
        <v>32.799999999999997</v>
      </c>
      <c r="BM820" s="2">
        <v>4.59</v>
      </c>
      <c r="BN820" s="2">
        <v>37.39</v>
      </c>
      <c r="BO820" s="2">
        <v>37.39</v>
      </c>
      <c r="BP820" s="2"/>
      <c r="BQ820" s="2" t="s">
        <v>111</v>
      </c>
      <c r="BR820" s="2" t="s">
        <v>82</v>
      </c>
      <c r="BS820" s="3">
        <v>42989</v>
      </c>
      <c r="BT820" s="4">
        <v>0.59305555555555556</v>
      </c>
      <c r="BU820" s="2" t="s">
        <v>1314</v>
      </c>
      <c r="BV820" s="2" t="s">
        <v>85</v>
      </c>
      <c r="BW820" s="2" t="s">
        <v>113</v>
      </c>
      <c r="BX820" s="2" t="s">
        <v>273</v>
      </c>
      <c r="BY820" s="2">
        <v>21462</v>
      </c>
      <c r="BZ820" s="2"/>
      <c r="CA820" s="2" t="s">
        <v>646</v>
      </c>
      <c r="CB820" s="2"/>
      <c r="CC820" s="2" t="s">
        <v>160</v>
      </c>
      <c r="CD820" s="2">
        <v>2197</v>
      </c>
      <c r="CE820" s="2" t="s">
        <v>185</v>
      </c>
      <c r="CF820" s="5">
        <v>42990</v>
      </c>
      <c r="CG820" s="2"/>
      <c r="CH820" s="2"/>
      <c r="CI820" s="2">
        <v>1</v>
      </c>
      <c r="CJ820" s="2">
        <v>1</v>
      </c>
      <c r="CK820" s="2">
        <v>22</v>
      </c>
      <c r="CL820" s="2" t="s">
        <v>85</v>
      </c>
      <c r="CM820" s="2"/>
    </row>
    <row r="821" spans="1:91">
      <c r="A821" s="2" t="s">
        <v>71</v>
      </c>
      <c r="B821" s="2" t="s">
        <v>72</v>
      </c>
      <c r="C821" s="2" t="s">
        <v>73</v>
      </c>
      <c r="D821" s="2"/>
      <c r="E821" s="2" t="str">
        <f>"FES1162574235"</f>
        <v>FES1162574235</v>
      </c>
      <c r="F821" s="3">
        <v>42986</v>
      </c>
      <c r="G821" s="2">
        <v>201803</v>
      </c>
      <c r="H821" s="2" t="s">
        <v>78</v>
      </c>
      <c r="I821" s="2" t="s">
        <v>79</v>
      </c>
      <c r="J821" s="2" t="s">
        <v>80</v>
      </c>
      <c r="K821" s="2" t="s">
        <v>77</v>
      </c>
      <c r="L821" s="2" t="s">
        <v>127</v>
      </c>
      <c r="M821" s="2" t="s">
        <v>128</v>
      </c>
      <c r="N821" s="2" t="s">
        <v>561</v>
      </c>
      <c r="O821" s="2" t="s">
        <v>81</v>
      </c>
      <c r="P821" s="2" t="str">
        <f>"2170589354                    "</f>
        <v xml:space="preserve">2170589354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11.36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1</v>
      </c>
      <c r="BI821" s="2">
        <v>4.7</v>
      </c>
      <c r="BJ821" s="2">
        <v>1.7</v>
      </c>
      <c r="BK821" s="2">
        <v>5</v>
      </c>
      <c r="BL821" s="2">
        <v>104.96</v>
      </c>
      <c r="BM821" s="2">
        <v>14.69</v>
      </c>
      <c r="BN821" s="2">
        <v>119.65</v>
      </c>
      <c r="BO821" s="2">
        <v>119.65</v>
      </c>
      <c r="BP821" s="2"/>
      <c r="BQ821" s="2" t="s">
        <v>111</v>
      </c>
      <c r="BR821" s="2" t="s">
        <v>82</v>
      </c>
      <c r="BS821" s="3">
        <v>42989</v>
      </c>
      <c r="BT821" s="4">
        <v>0.34027777777777773</v>
      </c>
      <c r="BU821" s="2" t="s">
        <v>1315</v>
      </c>
      <c r="BV821" s="2" t="s">
        <v>95</v>
      </c>
      <c r="BW821" s="2"/>
      <c r="BX821" s="2"/>
      <c r="BY821" s="2">
        <v>8520.2800000000007</v>
      </c>
      <c r="BZ821" s="2"/>
      <c r="CA821" s="2"/>
      <c r="CB821" s="2"/>
      <c r="CC821" s="2" t="s">
        <v>128</v>
      </c>
      <c r="CD821" s="2">
        <v>6001</v>
      </c>
      <c r="CE821" s="2" t="s">
        <v>126</v>
      </c>
      <c r="CF821" s="5">
        <v>42990</v>
      </c>
      <c r="CG821" s="2"/>
      <c r="CH821" s="2"/>
      <c r="CI821" s="2">
        <v>1</v>
      </c>
      <c r="CJ821" s="2">
        <v>1</v>
      </c>
      <c r="CK821" s="2">
        <v>21</v>
      </c>
      <c r="CL821" s="2" t="s">
        <v>85</v>
      </c>
      <c r="CM821" s="2"/>
    </row>
    <row r="822" spans="1:91">
      <c r="A822" s="2" t="s">
        <v>71</v>
      </c>
      <c r="B822" s="2" t="s">
        <v>72</v>
      </c>
      <c r="C822" s="2" t="s">
        <v>73</v>
      </c>
      <c r="D822" s="2"/>
      <c r="E822" s="2" t="str">
        <f>"FES1162574242"</f>
        <v>FES1162574242</v>
      </c>
      <c r="F822" s="3">
        <v>42986</v>
      </c>
      <c r="G822" s="2">
        <v>201803</v>
      </c>
      <c r="H822" s="2" t="s">
        <v>78</v>
      </c>
      <c r="I822" s="2" t="s">
        <v>79</v>
      </c>
      <c r="J822" s="2" t="s">
        <v>80</v>
      </c>
      <c r="K822" s="2" t="s">
        <v>77</v>
      </c>
      <c r="L822" s="2" t="s">
        <v>1316</v>
      </c>
      <c r="M822" s="2" t="s">
        <v>1317</v>
      </c>
      <c r="N822" s="2" t="s">
        <v>1318</v>
      </c>
      <c r="O822" s="2" t="s">
        <v>81</v>
      </c>
      <c r="P822" s="2" t="str">
        <f>"2170589520                    "</f>
        <v xml:space="preserve">2170589520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4.55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1.3</v>
      </c>
      <c r="BJ822" s="2">
        <v>1.8</v>
      </c>
      <c r="BK822" s="2">
        <v>2</v>
      </c>
      <c r="BL822" s="2">
        <v>41.99</v>
      </c>
      <c r="BM822" s="2">
        <v>5.88</v>
      </c>
      <c r="BN822" s="2">
        <v>47.87</v>
      </c>
      <c r="BO822" s="2">
        <v>47.87</v>
      </c>
      <c r="BP822" s="2"/>
      <c r="BQ822" s="2" t="s">
        <v>99</v>
      </c>
      <c r="BR822" s="2" t="s">
        <v>82</v>
      </c>
      <c r="BS822" s="3">
        <v>42989</v>
      </c>
      <c r="BT822" s="4">
        <v>0.41666666666666669</v>
      </c>
      <c r="BU822" s="2" t="s">
        <v>1094</v>
      </c>
      <c r="BV822" s="2" t="s">
        <v>95</v>
      </c>
      <c r="BW822" s="2"/>
      <c r="BX822" s="2"/>
      <c r="BY822" s="2">
        <v>8835.75</v>
      </c>
      <c r="BZ822" s="2"/>
      <c r="CA822" s="2" t="s">
        <v>416</v>
      </c>
      <c r="CB822" s="2"/>
      <c r="CC822" s="2" t="s">
        <v>1317</v>
      </c>
      <c r="CD822" s="2">
        <v>8405</v>
      </c>
      <c r="CE822" s="2" t="s">
        <v>185</v>
      </c>
      <c r="CF822" s="5">
        <v>42991</v>
      </c>
      <c r="CG822" s="2"/>
      <c r="CH822" s="2"/>
      <c r="CI822" s="2">
        <v>3</v>
      </c>
      <c r="CJ822" s="2">
        <v>1</v>
      </c>
      <c r="CK822" s="2">
        <v>21</v>
      </c>
      <c r="CL822" s="2" t="s">
        <v>85</v>
      </c>
      <c r="CM822" s="2"/>
    </row>
    <row r="823" spans="1:91">
      <c r="A823" s="2" t="s">
        <v>71</v>
      </c>
      <c r="B823" s="2" t="s">
        <v>72</v>
      </c>
      <c r="C823" s="2" t="s">
        <v>73</v>
      </c>
      <c r="D823" s="2"/>
      <c r="E823" s="2" t="str">
        <f>"FES1162574267"</f>
        <v>FES1162574267</v>
      </c>
      <c r="F823" s="3">
        <v>42986</v>
      </c>
      <c r="G823" s="2">
        <v>201803</v>
      </c>
      <c r="H823" s="2" t="s">
        <v>78</v>
      </c>
      <c r="I823" s="2" t="s">
        <v>79</v>
      </c>
      <c r="J823" s="2" t="s">
        <v>80</v>
      </c>
      <c r="K823" s="2" t="s">
        <v>77</v>
      </c>
      <c r="L823" s="2" t="s">
        <v>127</v>
      </c>
      <c r="M823" s="2" t="s">
        <v>128</v>
      </c>
      <c r="N823" s="2" t="s">
        <v>561</v>
      </c>
      <c r="O823" s="2" t="s">
        <v>81</v>
      </c>
      <c r="P823" s="2" t="str">
        <f>"2170589566                    "</f>
        <v xml:space="preserve">2170589566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35.229999999999997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1</v>
      </c>
      <c r="BI823" s="2">
        <v>15.3</v>
      </c>
      <c r="BJ823" s="2">
        <v>6.6</v>
      </c>
      <c r="BK823" s="2">
        <v>15.5</v>
      </c>
      <c r="BL823" s="2">
        <v>325.39</v>
      </c>
      <c r="BM823" s="2">
        <v>45.55</v>
      </c>
      <c r="BN823" s="2">
        <v>370.94</v>
      </c>
      <c r="BO823" s="2">
        <v>370.94</v>
      </c>
      <c r="BP823" s="2"/>
      <c r="BQ823" s="2" t="s">
        <v>111</v>
      </c>
      <c r="BR823" s="2" t="s">
        <v>82</v>
      </c>
      <c r="BS823" s="3">
        <v>42989</v>
      </c>
      <c r="BT823" s="4">
        <v>0.34027777777777773</v>
      </c>
      <c r="BU823" s="2" t="s">
        <v>562</v>
      </c>
      <c r="BV823" s="2" t="s">
        <v>95</v>
      </c>
      <c r="BW823" s="2"/>
      <c r="BX823" s="2"/>
      <c r="BY823" s="2">
        <v>33081.050000000003</v>
      </c>
      <c r="BZ823" s="2"/>
      <c r="CA823" s="2"/>
      <c r="CB823" s="2"/>
      <c r="CC823" s="2" t="s">
        <v>128</v>
      </c>
      <c r="CD823" s="2">
        <v>6001</v>
      </c>
      <c r="CE823" s="2" t="s">
        <v>185</v>
      </c>
      <c r="CF823" s="5">
        <v>42990</v>
      </c>
      <c r="CG823" s="2"/>
      <c r="CH823" s="2"/>
      <c r="CI823" s="2">
        <v>1</v>
      </c>
      <c r="CJ823" s="2">
        <v>1</v>
      </c>
      <c r="CK823" s="2">
        <v>21</v>
      </c>
      <c r="CL823" s="2" t="s">
        <v>85</v>
      </c>
      <c r="CM823" s="2"/>
    </row>
    <row r="824" spans="1:91">
      <c r="A824" s="2" t="s">
        <v>71</v>
      </c>
      <c r="B824" s="2" t="s">
        <v>72</v>
      </c>
      <c r="C824" s="2" t="s">
        <v>73</v>
      </c>
      <c r="D824" s="2"/>
      <c r="E824" s="2" t="str">
        <f>"FES1162574363"</f>
        <v>FES1162574363</v>
      </c>
      <c r="F824" s="3">
        <v>42986</v>
      </c>
      <c r="G824" s="2">
        <v>201803</v>
      </c>
      <c r="H824" s="2" t="s">
        <v>78</v>
      </c>
      <c r="I824" s="2" t="s">
        <v>79</v>
      </c>
      <c r="J824" s="2" t="s">
        <v>80</v>
      </c>
      <c r="K824" s="2" t="s">
        <v>77</v>
      </c>
      <c r="L824" s="2" t="s">
        <v>326</v>
      </c>
      <c r="M824" s="2" t="s">
        <v>326</v>
      </c>
      <c r="N824" s="2" t="s">
        <v>459</v>
      </c>
      <c r="O824" s="2" t="s">
        <v>81</v>
      </c>
      <c r="P824" s="2" t="str">
        <f>"2170588127                    "</f>
        <v xml:space="preserve">2170588127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14.77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1</v>
      </c>
      <c r="BI824" s="2">
        <v>3.3</v>
      </c>
      <c r="BJ824" s="2">
        <v>6.3</v>
      </c>
      <c r="BK824" s="2">
        <v>6.5</v>
      </c>
      <c r="BL824" s="2">
        <v>136.44999999999999</v>
      </c>
      <c r="BM824" s="2">
        <v>19.100000000000001</v>
      </c>
      <c r="BN824" s="2">
        <v>155.55000000000001</v>
      </c>
      <c r="BO824" s="2">
        <v>155.55000000000001</v>
      </c>
      <c r="BP824" s="2"/>
      <c r="BQ824" s="2" t="s">
        <v>111</v>
      </c>
      <c r="BR824" s="2" t="s">
        <v>82</v>
      </c>
      <c r="BS824" s="3">
        <v>42989</v>
      </c>
      <c r="BT824" s="4">
        <v>0.5</v>
      </c>
      <c r="BU824" s="2" t="s">
        <v>460</v>
      </c>
      <c r="BV824" s="2" t="s">
        <v>95</v>
      </c>
      <c r="BW824" s="2"/>
      <c r="BX824" s="2"/>
      <c r="BY824" s="2">
        <v>31618.560000000001</v>
      </c>
      <c r="BZ824" s="2"/>
      <c r="CA824" s="2"/>
      <c r="CB824" s="2"/>
      <c r="CC824" s="2" t="s">
        <v>326</v>
      </c>
      <c r="CD824" s="2">
        <v>7646</v>
      </c>
      <c r="CE824" s="2" t="s">
        <v>185</v>
      </c>
      <c r="CF824" s="5">
        <v>42990</v>
      </c>
      <c r="CG824" s="2"/>
      <c r="CH824" s="2"/>
      <c r="CI824" s="2">
        <v>1</v>
      </c>
      <c r="CJ824" s="2">
        <v>1</v>
      </c>
      <c r="CK824" s="2">
        <v>21</v>
      </c>
      <c r="CL824" s="2" t="s">
        <v>85</v>
      </c>
      <c r="CM824" s="2"/>
    </row>
    <row r="825" spans="1:91">
      <c r="A825" s="2" t="s">
        <v>71</v>
      </c>
      <c r="B825" s="2" t="s">
        <v>72</v>
      </c>
      <c r="C825" s="2" t="s">
        <v>73</v>
      </c>
      <c r="D825" s="2"/>
      <c r="E825" s="2" t="str">
        <f>"FES1162574227"</f>
        <v>FES1162574227</v>
      </c>
      <c r="F825" s="3">
        <v>42986</v>
      </c>
      <c r="G825" s="2">
        <v>201803</v>
      </c>
      <c r="H825" s="2" t="s">
        <v>78</v>
      </c>
      <c r="I825" s="2" t="s">
        <v>79</v>
      </c>
      <c r="J825" s="2" t="s">
        <v>80</v>
      </c>
      <c r="K825" s="2" t="s">
        <v>77</v>
      </c>
      <c r="L825" s="2" t="s">
        <v>840</v>
      </c>
      <c r="M825" s="2" t="s">
        <v>841</v>
      </c>
      <c r="N825" s="2" t="s">
        <v>842</v>
      </c>
      <c r="O825" s="2" t="s">
        <v>81</v>
      </c>
      <c r="P825" s="2" t="str">
        <f>"2170587686                    "</f>
        <v xml:space="preserve">2170587686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36.65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8.8000000000000007</v>
      </c>
      <c r="BJ825" s="2">
        <v>1.9</v>
      </c>
      <c r="BK825" s="2">
        <v>9</v>
      </c>
      <c r="BL825" s="2">
        <v>338.51</v>
      </c>
      <c r="BM825" s="2">
        <v>47.39</v>
      </c>
      <c r="BN825" s="2">
        <v>385.9</v>
      </c>
      <c r="BO825" s="2">
        <v>385.9</v>
      </c>
      <c r="BP825" s="2"/>
      <c r="BQ825" s="2" t="s">
        <v>876</v>
      </c>
      <c r="BR825" s="2" t="s">
        <v>82</v>
      </c>
      <c r="BS825" s="3">
        <v>42989</v>
      </c>
      <c r="BT825" s="4">
        <v>0.41875000000000001</v>
      </c>
      <c r="BU825" s="2" t="s">
        <v>1319</v>
      </c>
      <c r="BV825" s="2" t="s">
        <v>95</v>
      </c>
      <c r="BW825" s="2"/>
      <c r="BX825" s="2"/>
      <c r="BY825" s="2">
        <v>9262.89</v>
      </c>
      <c r="BZ825" s="2"/>
      <c r="CA825" s="2" t="s">
        <v>844</v>
      </c>
      <c r="CB825" s="2"/>
      <c r="CC825" s="2" t="s">
        <v>841</v>
      </c>
      <c r="CD825" s="2">
        <v>6300</v>
      </c>
      <c r="CE825" s="2" t="s">
        <v>126</v>
      </c>
      <c r="CF825" s="5">
        <v>42989</v>
      </c>
      <c r="CG825" s="2"/>
      <c r="CH825" s="2"/>
      <c r="CI825" s="2">
        <v>3</v>
      </c>
      <c r="CJ825" s="2">
        <v>1</v>
      </c>
      <c r="CK825" s="2">
        <v>23</v>
      </c>
      <c r="CL825" s="2" t="s">
        <v>85</v>
      </c>
      <c r="CM825" s="2"/>
    </row>
    <row r="826" spans="1:91">
      <c r="A826" s="2" t="s">
        <v>71</v>
      </c>
      <c r="B826" s="2" t="s">
        <v>72</v>
      </c>
      <c r="C826" s="2" t="s">
        <v>73</v>
      </c>
      <c r="D826" s="2"/>
      <c r="E826" s="2" t="str">
        <f>"FES1162574351"</f>
        <v>FES1162574351</v>
      </c>
      <c r="F826" s="3">
        <v>42986</v>
      </c>
      <c r="G826" s="2">
        <v>201803</v>
      </c>
      <c r="H826" s="2" t="s">
        <v>78</v>
      </c>
      <c r="I826" s="2" t="s">
        <v>79</v>
      </c>
      <c r="J826" s="2" t="s">
        <v>80</v>
      </c>
      <c r="K826" s="2" t="s">
        <v>77</v>
      </c>
      <c r="L826" s="2" t="s">
        <v>120</v>
      </c>
      <c r="M826" s="2" t="s">
        <v>121</v>
      </c>
      <c r="N826" s="2" t="s">
        <v>214</v>
      </c>
      <c r="O826" s="2" t="s">
        <v>81</v>
      </c>
      <c r="P826" s="2" t="str">
        <f>"2170589148                    "</f>
        <v xml:space="preserve">2170589148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5.68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2.5</v>
      </c>
      <c r="BJ826" s="2">
        <v>0.8</v>
      </c>
      <c r="BK826" s="2">
        <v>2.5</v>
      </c>
      <c r="BL826" s="2">
        <v>52.48</v>
      </c>
      <c r="BM826" s="2">
        <v>7.35</v>
      </c>
      <c r="BN826" s="2">
        <v>59.83</v>
      </c>
      <c r="BO826" s="2">
        <v>59.83</v>
      </c>
      <c r="BP826" s="2"/>
      <c r="BQ826" s="2" t="s">
        <v>111</v>
      </c>
      <c r="BR826" s="2" t="s">
        <v>82</v>
      </c>
      <c r="BS826" s="3">
        <v>42989</v>
      </c>
      <c r="BT826" s="4">
        <v>0.33333333333333331</v>
      </c>
      <c r="BU826" s="2" t="s">
        <v>1320</v>
      </c>
      <c r="BV826" s="2" t="s">
        <v>95</v>
      </c>
      <c r="BW826" s="2"/>
      <c r="BX826" s="2"/>
      <c r="BY826" s="2">
        <v>4008.69</v>
      </c>
      <c r="BZ826" s="2"/>
      <c r="CA826" s="2"/>
      <c r="CB826" s="2"/>
      <c r="CC826" s="2" t="s">
        <v>121</v>
      </c>
      <c r="CD826" s="2">
        <v>7530</v>
      </c>
      <c r="CE826" s="2" t="s">
        <v>185</v>
      </c>
      <c r="CF826" s="5">
        <v>42990</v>
      </c>
      <c r="CG826" s="2"/>
      <c r="CH826" s="2"/>
      <c r="CI826" s="2">
        <v>1</v>
      </c>
      <c r="CJ826" s="2">
        <v>1</v>
      </c>
      <c r="CK826" s="2">
        <v>21</v>
      </c>
      <c r="CL826" s="2" t="s">
        <v>85</v>
      </c>
      <c r="CM826" s="2"/>
    </row>
    <row r="827" spans="1:91">
      <c r="A827" s="2" t="s">
        <v>71</v>
      </c>
      <c r="B827" s="2" t="s">
        <v>72</v>
      </c>
      <c r="C827" s="2" t="s">
        <v>73</v>
      </c>
      <c r="D827" s="2"/>
      <c r="E827" s="2" t="str">
        <f>"FES1162573886"</f>
        <v>FES1162573886</v>
      </c>
      <c r="F827" s="3">
        <v>42986</v>
      </c>
      <c r="G827" s="2">
        <v>201803</v>
      </c>
      <c r="H827" s="2" t="s">
        <v>78</v>
      </c>
      <c r="I827" s="2" t="s">
        <v>79</v>
      </c>
      <c r="J827" s="2" t="s">
        <v>80</v>
      </c>
      <c r="K827" s="2" t="s">
        <v>77</v>
      </c>
      <c r="L827" s="2" t="s">
        <v>394</v>
      </c>
      <c r="M827" s="2" t="s">
        <v>395</v>
      </c>
      <c r="N827" s="2" t="s">
        <v>1321</v>
      </c>
      <c r="O827" s="2" t="s">
        <v>81</v>
      </c>
      <c r="P827" s="2" t="str">
        <f>"2170589253                    "</f>
        <v xml:space="preserve">2170589253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3.55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0.9</v>
      </c>
      <c r="BJ827" s="2">
        <v>0.7</v>
      </c>
      <c r="BK827" s="2">
        <v>1</v>
      </c>
      <c r="BL827" s="2">
        <v>32.799999999999997</v>
      </c>
      <c r="BM827" s="2">
        <v>4.59</v>
      </c>
      <c r="BN827" s="2">
        <v>37.39</v>
      </c>
      <c r="BO827" s="2">
        <v>37.39</v>
      </c>
      <c r="BP827" s="2"/>
      <c r="BQ827" s="2"/>
      <c r="BR827" s="2" t="s">
        <v>82</v>
      </c>
      <c r="BS827" s="3">
        <v>42989</v>
      </c>
      <c r="BT827" s="4">
        <v>0.4513888888888889</v>
      </c>
      <c r="BU827" s="2" t="s">
        <v>1322</v>
      </c>
      <c r="BV827" s="2" t="s">
        <v>95</v>
      </c>
      <c r="BW827" s="2"/>
      <c r="BX827" s="2"/>
      <c r="BY827" s="2">
        <v>3516.83</v>
      </c>
      <c r="BZ827" s="2"/>
      <c r="CA827" s="2" t="s">
        <v>658</v>
      </c>
      <c r="CB827" s="2"/>
      <c r="CC827" s="2" t="s">
        <v>395</v>
      </c>
      <c r="CD827" s="2">
        <v>2163</v>
      </c>
      <c r="CE827" s="2" t="s">
        <v>185</v>
      </c>
      <c r="CF827" s="5">
        <v>42990</v>
      </c>
      <c r="CG827" s="2"/>
      <c r="CH827" s="2"/>
      <c r="CI827" s="2">
        <v>1</v>
      </c>
      <c r="CJ827" s="2">
        <v>1</v>
      </c>
      <c r="CK827" s="2">
        <v>22</v>
      </c>
      <c r="CL827" s="2" t="s">
        <v>85</v>
      </c>
      <c r="CM827" s="2"/>
    </row>
    <row r="828" spans="1:91">
      <c r="A828" s="2" t="s">
        <v>71</v>
      </c>
      <c r="B828" s="2" t="s">
        <v>72</v>
      </c>
      <c r="C828" s="2" t="s">
        <v>73</v>
      </c>
      <c r="D828" s="2"/>
      <c r="E828" s="2" t="str">
        <f>"FES1162574443"</f>
        <v>FES1162574443</v>
      </c>
      <c r="F828" s="3">
        <v>42986</v>
      </c>
      <c r="G828" s="2">
        <v>201803</v>
      </c>
      <c r="H828" s="2" t="s">
        <v>78</v>
      </c>
      <c r="I828" s="2" t="s">
        <v>79</v>
      </c>
      <c r="J828" s="2" t="s">
        <v>80</v>
      </c>
      <c r="K828" s="2" t="s">
        <v>77</v>
      </c>
      <c r="L828" s="2" t="s">
        <v>90</v>
      </c>
      <c r="M828" s="2" t="s">
        <v>91</v>
      </c>
      <c r="N828" s="2" t="s">
        <v>1127</v>
      </c>
      <c r="O828" s="2" t="s">
        <v>81</v>
      </c>
      <c r="P828" s="2" t="str">
        <f>"2170589677                    "</f>
        <v xml:space="preserve">2170589677 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5.68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2.4</v>
      </c>
      <c r="BJ828" s="2">
        <v>2.4</v>
      </c>
      <c r="BK828" s="2">
        <v>2.5</v>
      </c>
      <c r="BL828" s="2">
        <v>52.48</v>
      </c>
      <c r="BM828" s="2">
        <v>7.35</v>
      </c>
      <c r="BN828" s="2">
        <v>59.83</v>
      </c>
      <c r="BO828" s="2">
        <v>59.83</v>
      </c>
      <c r="BP828" s="2"/>
      <c r="BQ828" s="2" t="s">
        <v>99</v>
      </c>
      <c r="BR828" s="2" t="s">
        <v>82</v>
      </c>
      <c r="BS828" s="3">
        <v>42989</v>
      </c>
      <c r="BT828" s="4">
        <v>0.4375</v>
      </c>
      <c r="BU828" s="2" t="s">
        <v>1323</v>
      </c>
      <c r="BV828" s="2" t="s">
        <v>95</v>
      </c>
      <c r="BW828" s="2"/>
      <c r="BX828" s="2"/>
      <c r="BY828" s="2">
        <v>11887.59</v>
      </c>
      <c r="BZ828" s="2"/>
      <c r="CA828" s="2" t="s">
        <v>180</v>
      </c>
      <c r="CB828" s="2"/>
      <c r="CC828" s="2" t="s">
        <v>91</v>
      </c>
      <c r="CD828" s="2">
        <v>4051</v>
      </c>
      <c r="CE828" s="2" t="s">
        <v>126</v>
      </c>
      <c r="CF828" s="5">
        <v>42990</v>
      </c>
      <c r="CG828" s="2"/>
      <c r="CH828" s="2"/>
      <c r="CI828" s="2">
        <v>1</v>
      </c>
      <c r="CJ828" s="2">
        <v>1</v>
      </c>
      <c r="CK828" s="2">
        <v>21</v>
      </c>
      <c r="CL828" s="2" t="s">
        <v>85</v>
      </c>
      <c r="CM828" s="2"/>
    </row>
    <row r="829" spans="1:91">
      <c r="A829" s="2" t="s">
        <v>71</v>
      </c>
      <c r="B829" s="2" t="s">
        <v>72</v>
      </c>
      <c r="C829" s="2" t="s">
        <v>73</v>
      </c>
      <c r="D829" s="2"/>
      <c r="E829" s="2" t="str">
        <f>"FES1162574428"</f>
        <v>FES1162574428</v>
      </c>
      <c r="F829" s="3">
        <v>42986</v>
      </c>
      <c r="G829" s="2">
        <v>201803</v>
      </c>
      <c r="H829" s="2" t="s">
        <v>78</v>
      </c>
      <c r="I829" s="2" t="s">
        <v>79</v>
      </c>
      <c r="J829" s="2" t="s">
        <v>80</v>
      </c>
      <c r="K829" s="2" t="s">
        <v>77</v>
      </c>
      <c r="L829" s="2" t="s">
        <v>120</v>
      </c>
      <c r="M829" s="2" t="s">
        <v>121</v>
      </c>
      <c r="N829" s="2" t="s">
        <v>369</v>
      </c>
      <c r="O829" s="2" t="s">
        <v>81</v>
      </c>
      <c r="P829" s="2" t="str">
        <f>"2170589664                    "</f>
        <v xml:space="preserve">2170589664  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4.55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1.6</v>
      </c>
      <c r="BJ829" s="2">
        <v>1</v>
      </c>
      <c r="BK829" s="2">
        <v>2</v>
      </c>
      <c r="BL829" s="2">
        <v>41.99</v>
      </c>
      <c r="BM829" s="2">
        <v>5.88</v>
      </c>
      <c r="BN829" s="2">
        <v>47.87</v>
      </c>
      <c r="BO829" s="2">
        <v>47.87</v>
      </c>
      <c r="BP829" s="2"/>
      <c r="BQ829" s="2" t="s">
        <v>111</v>
      </c>
      <c r="BR829" s="2" t="s">
        <v>82</v>
      </c>
      <c r="BS829" s="3">
        <v>42989</v>
      </c>
      <c r="BT829" s="4">
        <v>0.43055555555555558</v>
      </c>
      <c r="BU829" s="2" t="s">
        <v>682</v>
      </c>
      <c r="BV829" s="2" t="s">
        <v>95</v>
      </c>
      <c r="BW829" s="2"/>
      <c r="BX829" s="2"/>
      <c r="BY829" s="2">
        <v>4901.4399999999996</v>
      </c>
      <c r="BZ829" s="2"/>
      <c r="CA829" s="2" t="s">
        <v>683</v>
      </c>
      <c r="CB829" s="2"/>
      <c r="CC829" s="2" t="s">
        <v>121</v>
      </c>
      <c r="CD829" s="2">
        <v>7441</v>
      </c>
      <c r="CE829" s="2" t="s">
        <v>126</v>
      </c>
      <c r="CF829" s="5">
        <v>42990</v>
      </c>
      <c r="CG829" s="2"/>
      <c r="CH829" s="2"/>
      <c r="CI829" s="2">
        <v>1</v>
      </c>
      <c r="CJ829" s="2">
        <v>1</v>
      </c>
      <c r="CK829" s="2">
        <v>21</v>
      </c>
      <c r="CL829" s="2" t="s">
        <v>85</v>
      </c>
      <c r="CM829" s="2"/>
    </row>
    <row r="830" spans="1:91">
      <c r="A830" s="2" t="s">
        <v>71</v>
      </c>
      <c r="B830" s="2" t="s">
        <v>72</v>
      </c>
      <c r="C830" s="2" t="s">
        <v>73</v>
      </c>
      <c r="D830" s="2"/>
      <c r="E830" s="2" t="str">
        <f>"FES1162574241"</f>
        <v>FES1162574241</v>
      </c>
      <c r="F830" s="3">
        <v>42986</v>
      </c>
      <c r="G830" s="2">
        <v>201803</v>
      </c>
      <c r="H830" s="2" t="s">
        <v>78</v>
      </c>
      <c r="I830" s="2" t="s">
        <v>79</v>
      </c>
      <c r="J830" s="2" t="s">
        <v>80</v>
      </c>
      <c r="K830" s="2" t="s">
        <v>77</v>
      </c>
      <c r="L830" s="2" t="s">
        <v>361</v>
      </c>
      <c r="M830" s="2" t="s">
        <v>362</v>
      </c>
      <c r="N830" s="2" t="s">
        <v>168</v>
      </c>
      <c r="O830" s="2" t="s">
        <v>81</v>
      </c>
      <c r="P830" s="2" t="str">
        <f>"2170589519                    "</f>
        <v xml:space="preserve">2170589519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3.55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3.7</v>
      </c>
      <c r="BJ830" s="2">
        <v>1.6</v>
      </c>
      <c r="BK830" s="2">
        <v>4</v>
      </c>
      <c r="BL830" s="2">
        <v>32.799999999999997</v>
      </c>
      <c r="BM830" s="2">
        <v>4.59</v>
      </c>
      <c r="BN830" s="2">
        <v>37.39</v>
      </c>
      <c r="BO830" s="2">
        <v>37.39</v>
      </c>
      <c r="BP830" s="2"/>
      <c r="BQ830" s="2" t="s">
        <v>169</v>
      </c>
      <c r="BR830" s="2" t="s">
        <v>82</v>
      </c>
      <c r="BS830" s="3">
        <v>42989</v>
      </c>
      <c r="BT830" s="4">
        <v>0.44375000000000003</v>
      </c>
      <c r="BU830" s="2" t="s">
        <v>1324</v>
      </c>
      <c r="BV830" s="2" t="s">
        <v>95</v>
      </c>
      <c r="BW830" s="2"/>
      <c r="BX830" s="2"/>
      <c r="BY830" s="2">
        <v>8125.94</v>
      </c>
      <c r="BZ830" s="2"/>
      <c r="CA830" s="2" t="s">
        <v>365</v>
      </c>
      <c r="CB830" s="2"/>
      <c r="CC830" s="2" t="s">
        <v>362</v>
      </c>
      <c r="CD830" s="2">
        <v>1451</v>
      </c>
      <c r="CE830" s="2" t="s">
        <v>126</v>
      </c>
      <c r="CF830" s="5">
        <v>42990</v>
      </c>
      <c r="CG830" s="2"/>
      <c r="CH830" s="2"/>
      <c r="CI830" s="2">
        <v>1</v>
      </c>
      <c r="CJ830" s="2">
        <v>1</v>
      </c>
      <c r="CK830" s="2">
        <v>22</v>
      </c>
      <c r="CL830" s="2" t="s">
        <v>85</v>
      </c>
      <c r="CM830" s="2"/>
    </row>
    <row r="831" spans="1:91">
      <c r="A831" s="2" t="s">
        <v>71</v>
      </c>
      <c r="B831" s="2" t="s">
        <v>72</v>
      </c>
      <c r="C831" s="2" t="s">
        <v>73</v>
      </c>
      <c r="D831" s="2"/>
      <c r="E831" s="2" t="str">
        <f>"FES1162574240"</f>
        <v>FES1162574240</v>
      </c>
      <c r="F831" s="3">
        <v>42986</v>
      </c>
      <c r="G831" s="2">
        <v>201803</v>
      </c>
      <c r="H831" s="2" t="s">
        <v>78</v>
      </c>
      <c r="I831" s="2" t="s">
        <v>79</v>
      </c>
      <c r="J831" s="2" t="s">
        <v>80</v>
      </c>
      <c r="K831" s="2" t="s">
        <v>77</v>
      </c>
      <c r="L831" s="2" t="s">
        <v>159</v>
      </c>
      <c r="M831" s="2" t="s">
        <v>160</v>
      </c>
      <c r="N831" s="2" t="s">
        <v>1028</v>
      </c>
      <c r="O831" s="2" t="s">
        <v>81</v>
      </c>
      <c r="P831" s="2" t="str">
        <f>"2170589517                    "</f>
        <v xml:space="preserve">2170589517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3.55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3.9</v>
      </c>
      <c r="BJ831" s="2">
        <v>1</v>
      </c>
      <c r="BK831" s="2">
        <v>4</v>
      </c>
      <c r="BL831" s="2">
        <v>32.799999999999997</v>
      </c>
      <c r="BM831" s="2">
        <v>4.59</v>
      </c>
      <c r="BN831" s="2">
        <v>37.39</v>
      </c>
      <c r="BO831" s="2">
        <v>37.39</v>
      </c>
      <c r="BP831" s="2"/>
      <c r="BQ831" s="2"/>
      <c r="BR831" s="2" t="s">
        <v>82</v>
      </c>
      <c r="BS831" s="3">
        <v>42989</v>
      </c>
      <c r="BT831" s="4">
        <v>0.41666666666666669</v>
      </c>
      <c r="BU831" s="2" t="s">
        <v>360</v>
      </c>
      <c r="BV831" s="2" t="s">
        <v>95</v>
      </c>
      <c r="BW831" s="2"/>
      <c r="BX831" s="2"/>
      <c r="BY831" s="2">
        <v>5003.54</v>
      </c>
      <c r="BZ831" s="2"/>
      <c r="CA831" s="2"/>
      <c r="CB831" s="2"/>
      <c r="CC831" s="2" t="s">
        <v>160</v>
      </c>
      <c r="CD831" s="2">
        <v>2068</v>
      </c>
      <c r="CE831" s="2" t="s">
        <v>185</v>
      </c>
      <c r="CF831" s="5">
        <v>42990</v>
      </c>
      <c r="CG831" s="2"/>
      <c r="CH831" s="2"/>
      <c r="CI831" s="2">
        <v>1</v>
      </c>
      <c r="CJ831" s="2">
        <v>1</v>
      </c>
      <c r="CK831" s="2">
        <v>22</v>
      </c>
      <c r="CL831" s="2" t="s">
        <v>85</v>
      </c>
      <c r="CM831" s="2"/>
    </row>
    <row r="832" spans="1:91">
      <c r="A832" s="2" t="s">
        <v>71</v>
      </c>
      <c r="B832" s="2" t="s">
        <v>72</v>
      </c>
      <c r="C832" s="2" t="s">
        <v>73</v>
      </c>
      <c r="D832" s="2"/>
      <c r="E832" s="2" t="str">
        <f>"FES1162574291"</f>
        <v>FES1162574291</v>
      </c>
      <c r="F832" s="3">
        <v>42986</v>
      </c>
      <c r="G832" s="2">
        <v>201803</v>
      </c>
      <c r="H832" s="2" t="s">
        <v>78</v>
      </c>
      <c r="I832" s="2" t="s">
        <v>79</v>
      </c>
      <c r="J832" s="2" t="s">
        <v>80</v>
      </c>
      <c r="K832" s="2" t="s">
        <v>77</v>
      </c>
      <c r="L832" s="2" t="s">
        <v>326</v>
      </c>
      <c r="M832" s="2" t="s">
        <v>326</v>
      </c>
      <c r="N832" s="2" t="s">
        <v>327</v>
      </c>
      <c r="O832" s="2" t="s">
        <v>81</v>
      </c>
      <c r="P832" s="2" t="str">
        <f>"2170575282                    "</f>
        <v xml:space="preserve">2170575282 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4.55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1</v>
      </c>
      <c r="BJ832" s="2">
        <v>1.5</v>
      </c>
      <c r="BK832" s="2">
        <v>1.5</v>
      </c>
      <c r="BL832" s="2">
        <v>41.99</v>
      </c>
      <c r="BM832" s="2">
        <v>5.88</v>
      </c>
      <c r="BN832" s="2">
        <v>47.87</v>
      </c>
      <c r="BO832" s="2">
        <v>47.87</v>
      </c>
      <c r="BP832" s="2"/>
      <c r="BQ832" s="2" t="s">
        <v>111</v>
      </c>
      <c r="BR832" s="2" t="s">
        <v>82</v>
      </c>
      <c r="BS832" s="3">
        <v>42989</v>
      </c>
      <c r="BT832" s="4">
        <v>0.45833333333333331</v>
      </c>
      <c r="BU832" s="2" t="s">
        <v>328</v>
      </c>
      <c r="BV832" s="2" t="s">
        <v>95</v>
      </c>
      <c r="BW832" s="2"/>
      <c r="BX832" s="2"/>
      <c r="BY832" s="2">
        <v>7592.4</v>
      </c>
      <c r="BZ832" s="2"/>
      <c r="CA832" s="2"/>
      <c r="CB832" s="2"/>
      <c r="CC832" s="2" t="s">
        <v>326</v>
      </c>
      <c r="CD832" s="2">
        <v>7646</v>
      </c>
      <c r="CE832" s="2" t="s">
        <v>126</v>
      </c>
      <c r="CF832" s="5">
        <v>42990</v>
      </c>
      <c r="CG832" s="2"/>
      <c r="CH832" s="2"/>
      <c r="CI832" s="2">
        <v>1</v>
      </c>
      <c r="CJ832" s="2">
        <v>1</v>
      </c>
      <c r="CK832" s="2">
        <v>21</v>
      </c>
      <c r="CL832" s="2" t="s">
        <v>85</v>
      </c>
      <c r="CM832" s="2"/>
    </row>
    <row r="833" spans="1:91">
      <c r="A833" s="2" t="s">
        <v>71</v>
      </c>
      <c r="B833" s="2" t="s">
        <v>72</v>
      </c>
      <c r="C833" s="2" t="s">
        <v>73</v>
      </c>
      <c r="D833" s="2"/>
      <c r="E833" s="2" t="str">
        <f>"FES1162574278"</f>
        <v>FES1162574278</v>
      </c>
      <c r="F833" s="3">
        <v>42986</v>
      </c>
      <c r="G833" s="2">
        <v>201803</v>
      </c>
      <c r="H833" s="2" t="s">
        <v>78</v>
      </c>
      <c r="I833" s="2" t="s">
        <v>79</v>
      </c>
      <c r="J833" s="2" t="s">
        <v>80</v>
      </c>
      <c r="K833" s="2" t="s">
        <v>77</v>
      </c>
      <c r="L833" s="2" t="s">
        <v>175</v>
      </c>
      <c r="M833" s="2" t="s">
        <v>176</v>
      </c>
      <c r="N833" s="2" t="s">
        <v>177</v>
      </c>
      <c r="O833" s="2" t="s">
        <v>81</v>
      </c>
      <c r="P833" s="2" t="str">
        <f>"2170589575                    "</f>
        <v xml:space="preserve">2170589575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7.95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3.5</v>
      </c>
      <c r="BJ833" s="2">
        <v>1.3</v>
      </c>
      <c r="BK833" s="2">
        <v>3.5</v>
      </c>
      <c r="BL833" s="2">
        <v>73.47</v>
      </c>
      <c r="BM833" s="2">
        <v>10.29</v>
      </c>
      <c r="BN833" s="2">
        <v>83.76</v>
      </c>
      <c r="BO833" s="2">
        <v>83.76</v>
      </c>
      <c r="BP833" s="2"/>
      <c r="BQ833" s="2" t="s">
        <v>178</v>
      </c>
      <c r="BR833" s="2" t="s">
        <v>82</v>
      </c>
      <c r="BS833" s="3">
        <v>42989</v>
      </c>
      <c r="BT833" s="4">
        <v>0.41666666666666669</v>
      </c>
      <c r="BU833" s="2" t="s">
        <v>1325</v>
      </c>
      <c r="BV833" s="2" t="s">
        <v>95</v>
      </c>
      <c r="BW833" s="2"/>
      <c r="BX833" s="2"/>
      <c r="BY833" s="2">
        <v>6700.12</v>
      </c>
      <c r="BZ833" s="2"/>
      <c r="CA833" s="2"/>
      <c r="CB833" s="2"/>
      <c r="CC833" s="2" t="s">
        <v>176</v>
      </c>
      <c r="CD833" s="2">
        <v>6850</v>
      </c>
      <c r="CE833" s="2" t="s">
        <v>126</v>
      </c>
      <c r="CF833" s="5">
        <v>42990</v>
      </c>
      <c r="CG833" s="2"/>
      <c r="CH833" s="2"/>
      <c r="CI833" s="2">
        <v>3</v>
      </c>
      <c r="CJ833" s="2">
        <v>1</v>
      </c>
      <c r="CK833" s="2">
        <v>21</v>
      </c>
      <c r="CL833" s="2" t="s">
        <v>85</v>
      </c>
      <c r="CM833" s="2"/>
    </row>
    <row r="834" spans="1:91">
      <c r="A834" s="2" t="s">
        <v>71</v>
      </c>
      <c r="B834" s="2" t="s">
        <v>72</v>
      </c>
      <c r="C834" s="2" t="s">
        <v>73</v>
      </c>
      <c r="D834" s="2"/>
      <c r="E834" s="2" t="str">
        <f>"FES1162574330"</f>
        <v>FES1162574330</v>
      </c>
      <c r="F834" s="3">
        <v>42986</v>
      </c>
      <c r="G834" s="2">
        <v>201803</v>
      </c>
      <c r="H834" s="2" t="s">
        <v>78</v>
      </c>
      <c r="I834" s="2" t="s">
        <v>79</v>
      </c>
      <c r="J834" s="2" t="s">
        <v>80</v>
      </c>
      <c r="K834" s="2" t="s">
        <v>77</v>
      </c>
      <c r="L834" s="2" t="s">
        <v>670</v>
      </c>
      <c r="M834" s="2" t="s">
        <v>671</v>
      </c>
      <c r="N834" s="2" t="s">
        <v>1326</v>
      </c>
      <c r="O834" s="2" t="s">
        <v>81</v>
      </c>
      <c r="P834" s="2" t="str">
        <f>"2170586978                    "</f>
        <v xml:space="preserve">2170586978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6.82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1</v>
      </c>
      <c r="BI834" s="2">
        <v>2.7</v>
      </c>
      <c r="BJ834" s="2">
        <v>1.7</v>
      </c>
      <c r="BK834" s="2">
        <v>3</v>
      </c>
      <c r="BL834" s="2">
        <v>62.98</v>
      </c>
      <c r="BM834" s="2">
        <v>8.82</v>
      </c>
      <c r="BN834" s="2">
        <v>71.8</v>
      </c>
      <c r="BO834" s="2">
        <v>71.8</v>
      </c>
      <c r="BP834" s="2"/>
      <c r="BQ834" s="2" t="s">
        <v>99</v>
      </c>
      <c r="BR834" s="2" t="s">
        <v>82</v>
      </c>
      <c r="BS834" s="3">
        <v>42989</v>
      </c>
      <c r="BT834" s="4">
        <v>0.41666666666666669</v>
      </c>
      <c r="BU834" s="2" t="s">
        <v>1327</v>
      </c>
      <c r="BV834" s="2" t="s">
        <v>95</v>
      </c>
      <c r="BW834" s="2"/>
      <c r="BX834" s="2"/>
      <c r="BY834" s="2">
        <v>8316</v>
      </c>
      <c r="BZ834" s="2"/>
      <c r="CA834" s="2"/>
      <c r="CB834" s="2"/>
      <c r="CC834" s="2" t="s">
        <v>671</v>
      </c>
      <c r="CD834" s="2">
        <v>7600</v>
      </c>
      <c r="CE834" s="2" t="s">
        <v>126</v>
      </c>
      <c r="CF834" s="5">
        <v>42990</v>
      </c>
      <c r="CG834" s="2"/>
      <c r="CH834" s="2"/>
      <c r="CI834" s="2">
        <v>1</v>
      </c>
      <c r="CJ834" s="2">
        <v>1</v>
      </c>
      <c r="CK834" s="2">
        <v>21</v>
      </c>
      <c r="CL834" s="2" t="s">
        <v>85</v>
      </c>
      <c r="CM834" s="2"/>
    </row>
    <row r="835" spans="1:91">
      <c r="A835" s="2" t="s">
        <v>71</v>
      </c>
      <c r="B835" s="2" t="s">
        <v>72</v>
      </c>
      <c r="C835" s="2" t="s">
        <v>73</v>
      </c>
      <c r="D835" s="2"/>
      <c r="E835" s="2" t="str">
        <f>"FES1162574224"</f>
        <v>FES1162574224</v>
      </c>
      <c r="F835" s="3">
        <v>42986</v>
      </c>
      <c r="G835" s="2">
        <v>201803</v>
      </c>
      <c r="H835" s="2" t="s">
        <v>78</v>
      </c>
      <c r="I835" s="2" t="s">
        <v>79</v>
      </c>
      <c r="J835" s="2" t="s">
        <v>80</v>
      </c>
      <c r="K835" s="2" t="s">
        <v>77</v>
      </c>
      <c r="L835" s="2" t="s">
        <v>120</v>
      </c>
      <c r="M835" s="2" t="s">
        <v>121</v>
      </c>
      <c r="N835" s="2" t="s">
        <v>1328</v>
      </c>
      <c r="O835" s="2" t="s">
        <v>81</v>
      </c>
      <c r="P835" s="2" t="str">
        <f>"2170584684                    "</f>
        <v xml:space="preserve">2170584684           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13.64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5.7</v>
      </c>
      <c r="BJ835" s="2">
        <v>3.2</v>
      </c>
      <c r="BK835" s="2">
        <v>6</v>
      </c>
      <c r="BL835" s="2">
        <v>125.96</v>
      </c>
      <c r="BM835" s="2">
        <v>17.63</v>
      </c>
      <c r="BN835" s="2">
        <v>143.59</v>
      </c>
      <c r="BO835" s="2">
        <v>143.59</v>
      </c>
      <c r="BP835" s="2"/>
      <c r="BQ835" s="2" t="s">
        <v>130</v>
      </c>
      <c r="BR835" s="2" t="s">
        <v>82</v>
      </c>
      <c r="BS835" s="3">
        <v>42990</v>
      </c>
      <c r="BT835" s="4">
        <v>0.39930555555555558</v>
      </c>
      <c r="BU835" s="2" t="s">
        <v>1329</v>
      </c>
      <c r="BV835" s="2" t="s">
        <v>85</v>
      </c>
      <c r="BW835" s="2" t="s">
        <v>106</v>
      </c>
      <c r="BX835" s="2" t="s">
        <v>1198</v>
      </c>
      <c r="BY835" s="2">
        <v>16236.36</v>
      </c>
      <c r="BZ835" s="2"/>
      <c r="CA835" s="2"/>
      <c r="CB835" s="2"/>
      <c r="CC835" s="2" t="s">
        <v>121</v>
      </c>
      <c r="CD835" s="2">
        <v>7945</v>
      </c>
      <c r="CE835" s="2" t="s">
        <v>126</v>
      </c>
      <c r="CF835" s="5">
        <v>42991</v>
      </c>
      <c r="CG835" s="2"/>
      <c r="CH835" s="2"/>
      <c r="CI835" s="2">
        <v>1</v>
      </c>
      <c r="CJ835" s="2">
        <v>2</v>
      </c>
      <c r="CK835" s="2">
        <v>21</v>
      </c>
      <c r="CL835" s="2" t="s">
        <v>85</v>
      </c>
      <c r="CM835" s="2"/>
    </row>
    <row r="836" spans="1:91">
      <c r="A836" s="2" t="s">
        <v>71</v>
      </c>
      <c r="B836" s="2" t="s">
        <v>72</v>
      </c>
      <c r="C836" s="2" t="s">
        <v>73</v>
      </c>
      <c r="D836" s="2"/>
      <c r="E836" s="2" t="str">
        <f>"FES1162574258"</f>
        <v>FES1162574258</v>
      </c>
      <c r="F836" s="3">
        <v>42986</v>
      </c>
      <c r="G836" s="2">
        <v>201803</v>
      </c>
      <c r="H836" s="2" t="s">
        <v>78</v>
      </c>
      <c r="I836" s="2" t="s">
        <v>79</v>
      </c>
      <c r="J836" s="2" t="s">
        <v>80</v>
      </c>
      <c r="K836" s="2" t="s">
        <v>77</v>
      </c>
      <c r="L836" s="2" t="s">
        <v>127</v>
      </c>
      <c r="M836" s="2" t="s">
        <v>128</v>
      </c>
      <c r="N836" s="2" t="s">
        <v>625</v>
      </c>
      <c r="O836" s="2" t="s">
        <v>81</v>
      </c>
      <c r="P836" s="2" t="str">
        <f>"2170589549                    "</f>
        <v xml:space="preserve">2170589549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9.09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3.8</v>
      </c>
      <c r="BJ836" s="2">
        <v>1.6</v>
      </c>
      <c r="BK836" s="2">
        <v>4</v>
      </c>
      <c r="BL836" s="2">
        <v>83.97</v>
      </c>
      <c r="BM836" s="2">
        <v>11.76</v>
      </c>
      <c r="BN836" s="2">
        <v>95.73</v>
      </c>
      <c r="BO836" s="2">
        <v>95.73</v>
      </c>
      <c r="BP836" s="2"/>
      <c r="BQ836" s="2" t="s">
        <v>111</v>
      </c>
      <c r="BR836" s="2" t="s">
        <v>82</v>
      </c>
      <c r="BS836" s="3">
        <v>42989</v>
      </c>
      <c r="BT836" s="4">
        <v>0.29375000000000001</v>
      </c>
      <c r="BU836" s="2" t="s">
        <v>626</v>
      </c>
      <c r="BV836" s="2" t="s">
        <v>95</v>
      </c>
      <c r="BW836" s="2"/>
      <c r="BX836" s="2"/>
      <c r="BY836" s="2">
        <v>7988.89</v>
      </c>
      <c r="BZ836" s="2"/>
      <c r="CA836" s="2" t="s">
        <v>132</v>
      </c>
      <c r="CB836" s="2"/>
      <c r="CC836" s="2" t="s">
        <v>128</v>
      </c>
      <c r="CD836" s="2">
        <v>6012</v>
      </c>
      <c r="CE836" s="2" t="s">
        <v>185</v>
      </c>
      <c r="CF836" s="5">
        <v>42990</v>
      </c>
      <c r="CG836" s="2"/>
      <c r="CH836" s="2"/>
      <c r="CI836" s="2">
        <v>1</v>
      </c>
      <c r="CJ836" s="2">
        <v>1</v>
      </c>
      <c r="CK836" s="2">
        <v>21</v>
      </c>
      <c r="CL836" s="2" t="s">
        <v>85</v>
      </c>
      <c r="CM836" s="2"/>
    </row>
    <row r="837" spans="1:91">
      <c r="A837" s="2" t="s">
        <v>71</v>
      </c>
      <c r="B837" s="2" t="s">
        <v>72</v>
      </c>
      <c r="C837" s="2" t="s">
        <v>73</v>
      </c>
      <c r="D837" s="2"/>
      <c r="E837" s="2" t="str">
        <f>"FES1162574380"</f>
        <v>FES1162574380</v>
      </c>
      <c r="F837" s="3">
        <v>42986</v>
      </c>
      <c r="G837" s="2">
        <v>201803</v>
      </c>
      <c r="H837" s="2" t="s">
        <v>78</v>
      </c>
      <c r="I837" s="2" t="s">
        <v>79</v>
      </c>
      <c r="J837" s="2" t="s">
        <v>80</v>
      </c>
      <c r="K837" s="2" t="s">
        <v>77</v>
      </c>
      <c r="L837" s="2" t="s">
        <v>127</v>
      </c>
      <c r="M837" s="2" t="s">
        <v>128</v>
      </c>
      <c r="N837" s="2" t="s">
        <v>444</v>
      </c>
      <c r="O837" s="2" t="s">
        <v>81</v>
      </c>
      <c r="P837" s="2" t="str">
        <f>"217058614                     "</f>
        <v xml:space="preserve">217058614 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7.95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3.2</v>
      </c>
      <c r="BJ837" s="2">
        <v>1.7</v>
      </c>
      <c r="BK837" s="2">
        <v>3.5</v>
      </c>
      <c r="BL837" s="2">
        <v>73.47</v>
      </c>
      <c r="BM837" s="2">
        <v>10.29</v>
      </c>
      <c r="BN837" s="2">
        <v>83.76</v>
      </c>
      <c r="BO837" s="2">
        <v>83.76</v>
      </c>
      <c r="BP837" s="2"/>
      <c r="BQ837" s="2" t="s">
        <v>111</v>
      </c>
      <c r="BR837" s="2" t="s">
        <v>82</v>
      </c>
      <c r="BS837" s="3">
        <v>42989</v>
      </c>
      <c r="BT837" s="4">
        <v>0.30416666666666664</v>
      </c>
      <c r="BU837" s="2" t="s">
        <v>1330</v>
      </c>
      <c r="BV837" s="2" t="s">
        <v>95</v>
      </c>
      <c r="BW837" s="2"/>
      <c r="BX837" s="2"/>
      <c r="BY837" s="2">
        <v>8631.32</v>
      </c>
      <c r="BZ837" s="2"/>
      <c r="CA837" s="2" t="s">
        <v>132</v>
      </c>
      <c r="CB837" s="2"/>
      <c r="CC837" s="2" t="s">
        <v>128</v>
      </c>
      <c r="CD837" s="2">
        <v>6012</v>
      </c>
      <c r="CE837" s="2" t="s">
        <v>126</v>
      </c>
      <c r="CF837" s="5">
        <v>42990</v>
      </c>
      <c r="CG837" s="2"/>
      <c r="CH837" s="2"/>
      <c r="CI837" s="2">
        <v>1</v>
      </c>
      <c r="CJ837" s="2">
        <v>1</v>
      </c>
      <c r="CK837" s="2">
        <v>21</v>
      </c>
      <c r="CL837" s="2" t="s">
        <v>85</v>
      </c>
      <c r="CM837" s="2"/>
    </row>
    <row r="838" spans="1:91">
      <c r="A838" s="2" t="s">
        <v>71</v>
      </c>
      <c r="B838" s="2" t="s">
        <v>72</v>
      </c>
      <c r="C838" s="2" t="s">
        <v>73</v>
      </c>
      <c r="D838" s="2"/>
      <c r="E838" s="2" t="str">
        <f>"FES1162574340"</f>
        <v>FES1162574340</v>
      </c>
      <c r="F838" s="3">
        <v>42986</v>
      </c>
      <c r="G838" s="2">
        <v>201803</v>
      </c>
      <c r="H838" s="2" t="s">
        <v>78</v>
      </c>
      <c r="I838" s="2" t="s">
        <v>79</v>
      </c>
      <c r="J838" s="2" t="s">
        <v>80</v>
      </c>
      <c r="K838" s="2" t="s">
        <v>77</v>
      </c>
      <c r="L838" s="2" t="s">
        <v>127</v>
      </c>
      <c r="M838" s="2" t="s">
        <v>128</v>
      </c>
      <c r="N838" s="2" t="s">
        <v>891</v>
      </c>
      <c r="O838" s="2" t="s">
        <v>81</v>
      </c>
      <c r="P838" s="2" t="str">
        <f>"217058746                     "</f>
        <v xml:space="preserve">217058746 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5.68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1</v>
      </c>
      <c r="BI838" s="2">
        <v>2.5</v>
      </c>
      <c r="BJ838" s="2">
        <v>1.7</v>
      </c>
      <c r="BK838" s="2">
        <v>2.5</v>
      </c>
      <c r="BL838" s="2">
        <v>52.48</v>
      </c>
      <c r="BM838" s="2">
        <v>7.35</v>
      </c>
      <c r="BN838" s="2">
        <v>59.83</v>
      </c>
      <c r="BO838" s="2">
        <v>59.83</v>
      </c>
      <c r="BP838" s="2"/>
      <c r="BQ838" s="2" t="s">
        <v>111</v>
      </c>
      <c r="BR838" s="2" t="s">
        <v>82</v>
      </c>
      <c r="BS838" s="3">
        <v>42989</v>
      </c>
      <c r="BT838" s="4">
        <v>0.37916666666666665</v>
      </c>
      <c r="BU838" s="2" t="s">
        <v>1180</v>
      </c>
      <c r="BV838" s="2" t="s">
        <v>95</v>
      </c>
      <c r="BW838" s="2"/>
      <c r="BX838" s="2"/>
      <c r="BY838" s="2">
        <v>8500.7999999999993</v>
      </c>
      <c r="BZ838" s="2"/>
      <c r="CA838" s="2" t="s">
        <v>132</v>
      </c>
      <c r="CB838" s="2"/>
      <c r="CC838" s="2" t="s">
        <v>128</v>
      </c>
      <c r="CD838" s="2">
        <v>6001</v>
      </c>
      <c r="CE838" s="2" t="s">
        <v>126</v>
      </c>
      <c r="CF838" s="5">
        <v>42990</v>
      </c>
      <c r="CG838" s="2"/>
      <c r="CH838" s="2"/>
      <c r="CI838" s="2">
        <v>1</v>
      </c>
      <c r="CJ838" s="2">
        <v>1</v>
      </c>
      <c r="CK838" s="2">
        <v>21</v>
      </c>
      <c r="CL838" s="2" t="s">
        <v>85</v>
      </c>
      <c r="CM838" s="2"/>
    </row>
    <row r="839" spans="1:91">
      <c r="A839" s="2" t="s">
        <v>71</v>
      </c>
      <c r="B839" s="2" t="s">
        <v>72</v>
      </c>
      <c r="C839" s="2" t="s">
        <v>73</v>
      </c>
      <c r="D839" s="2"/>
      <c r="E839" s="2" t="str">
        <f>"FES1162573933"</f>
        <v>FES1162573933</v>
      </c>
      <c r="F839" s="3">
        <v>42986</v>
      </c>
      <c r="G839" s="2">
        <v>201803</v>
      </c>
      <c r="H839" s="2" t="s">
        <v>78</v>
      </c>
      <c r="I839" s="2" t="s">
        <v>79</v>
      </c>
      <c r="J839" s="2" t="s">
        <v>80</v>
      </c>
      <c r="K839" s="2" t="s">
        <v>77</v>
      </c>
      <c r="L839" s="2" t="s">
        <v>127</v>
      </c>
      <c r="M839" s="2" t="s">
        <v>128</v>
      </c>
      <c r="N839" s="2" t="s">
        <v>856</v>
      </c>
      <c r="O839" s="2" t="s">
        <v>81</v>
      </c>
      <c r="P839" s="2" t="str">
        <f>"2170589291                    "</f>
        <v xml:space="preserve">2170589291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9.09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2.9</v>
      </c>
      <c r="BJ839" s="2">
        <v>3.6</v>
      </c>
      <c r="BK839" s="2">
        <v>4</v>
      </c>
      <c r="BL839" s="2">
        <v>83.97</v>
      </c>
      <c r="BM839" s="2">
        <v>11.76</v>
      </c>
      <c r="BN839" s="2">
        <v>95.73</v>
      </c>
      <c r="BO839" s="2">
        <v>95.73</v>
      </c>
      <c r="BP839" s="2"/>
      <c r="BQ839" s="2" t="s">
        <v>857</v>
      </c>
      <c r="BR839" s="2" t="s">
        <v>82</v>
      </c>
      <c r="BS839" s="3">
        <v>42989</v>
      </c>
      <c r="BT839" s="4">
        <v>0.30555555555555552</v>
      </c>
      <c r="BU839" s="2" t="s">
        <v>1331</v>
      </c>
      <c r="BV839" s="2" t="s">
        <v>95</v>
      </c>
      <c r="BW839" s="2"/>
      <c r="BX839" s="2"/>
      <c r="BY839" s="2">
        <v>17868.62</v>
      </c>
      <c r="BZ839" s="2"/>
      <c r="CA839" s="2" t="s">
        <v>132</v>
      </c>
      <c r="CB839" s="2"/>
      <c r="CC839" s="2" t="s">
        <v>128</v>
      </c>
      <c r="CD839" s="2">
        <v>6012</v>
      </c>
      <c r="CE839" s="2" t="s">
        <v>126</v>
      </c>
      <c r="CF839" s="5">
        <v>42990</v>
      </c>
      <c r="CG839" s="2"/>
      <c r="CH839" s="2"/>
      <c r="CI839" s="2">
        <v>1</v>
      </c>
      <c r="CJ839" s="2">
        <v>1</v>
      </c>
      <c r="CK839" s="2">
        <v>21</v>
      </c>
      <c r="CL839" s="2" t="s">
        <v>85</v>
      </c>
      <c r="CM839" s="2"/>
    </row>
    <row r="840" spans="1:91">
      <c r="A840" s="2" t="s">
        <v>71</v>
      </c>
      <c r="B840" s="2" t="s">
        <v>72</v>
      </c>
      <c r="C840" s="2" t="s">
        <v>73</v>
      </c>
      <c r="D840" s="2"/>
      <c r="E840" s="2" t="str">
        <f>"FES1162574446"</f>
        <v>FES1162574446</v>
      </c>
      <c r="F840" s="3">
        <v>42986</v>
      </c>
      <c r="G840" s="2">
        <v>201803</v>
      </c>
      <c r="H840" s="2" t="s">
        <v>78</v>
      </c>
      <c r="I840" s="2" t="s">
        <v>79</v>
      </c>
      <c r="J840" s="2" t="s">
        <v>80</v>
      </c>
      <c r="K840" s="2" t="s">
        <v>77</v>
      </c>
      <c r="L840" s="2" t="s">
        <v>120</v>
      </c>
      <c r="M840" s="2" t="s">
        <v>121</v>
      </c>
      <c r="N840" s="2" t="s">
        <v>366</v>
      </c>
      <c r="O840" s="2" t="s">
        <v>81</v>
      </c>
      <c r="P840" s="2" t="str">
        <f>"2170589682                    "</f>
        <v xml:space="preserve">2170589682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6.82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1</v>
      </c>
      <c r="BI840" s="2">
        <v>2.9</v>
      </c>
      <c r="BJ840" s="2">
        <v>1.4</v>
      </c>
      <c r="BK840" s="2">
        <v>3</v>
      </c>
      <c r="BL840" s="2">
        <v>62.98</v>
      </c>
      <c r="BM840" s="2">
        <v>8.82</v>
      </c>
      <c r="BN840" s="2">
        <v>71.8</v>
      </c>
      <c r="BO840" s="2">
        <v>71.8</v>
      </c>
      <c r="BP840" s="2"/>
      <c r="BQ840" s="2" t="s">
        <v>99</v>
      </c>
      <c r="BR840" s="2" t="s">
        <v>82</v>
      </c>
      <c r="BS840" s="3">
        <v>42989</v>
      </c>
      <c r="BT840" s="4">
        <v>0.36319444444444443</v>
      </c>
      <c r="BU840" s="2" t="s">
        <v>393</v>
      </c>
      <c r="BV840" s="2" t="s">
        <v>95</v>
      </c>
      <c r="BW840" s="2"/>
      <c r="BX840" s="2"/>
      <c r="BY840" s="2">
        <v>7196.98</v>
      </c>
      <c r="BZ840" s="2"/>
      <c r="CA840" s="2" t="s">
        <v>404</v>
      </c>
      <c r="CB840" s="2"/>
      <c r="CC840" s="2" t="s">
        <v>121</v>
      </c>
      <c r="CD840" s="2">
        <v>7405</v>
      </c>
      <c r="CE840" s="2" t="s">
        <v>126</v>
      </c>
      <c r="CF840" s="5">
        <v>42990</v>
      </c>
      <c r="CG840" s="2"/>
      <c r="CH840" s="2"/>
      <c r="CI840" s="2">
        <v>1</v>
      </c>
      <c r="CJ840" s="2">
        <v>1</v>
      </c>
      <c r="CK840" s="2">
        <v>21</v>
      </c>
      <c r="CL840" s="2" t="s">
        <v>85</v>
      </c>
      <c r="CM840" s="2"/>
    </row>
    <row r="841" spans="1:91">
      <c r="A841" s="2" t="s">
        <v>71</v>
      </c>
      <c r="B841" s="2" t="s">
        <v>72</v>
      </c>
      <c r="C841" s="2" t="s">
        <v>73</v>
      </c>
      <c r="D841" s="2"/>
      <c r="E841" s="2" t="str">
        <f>"FES1162574471"</f>
        <v>FES1162574471</v>
      </c>
      <c r="F841" s="3">
        <v>42986</v>
      </c>
      <c r="G841" s="2">
        <v>201803</v>
      </c>
      <c r="H841" s="2" t="s">
        <v>78</v>
      </c>
      <c r="I841" s="2" t="s">
        <v>79</v>
      </c>
      <c r="J841" s="2" t="s">
        <v>80</v>
      </c>
      <c r="K841" s="2" t="s">
        <v>77</v>
      </c>
      <c r="L841" s="2" t="s">
        <v>193</v>
      </c>
      <c r="M841" s="2" t="s">
        <v>194</v>
      </c>
      <c r="N841" s="2" t="s">
        <v>195</v>
      </c>
      <c r="O841" s="2" t="s">
        <v>81</v>
      </c>
      <c r="P841" s="2" t="str">
        <f>"2170589439                    "</f>
        <v xml:space="preserve">2170589439 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29.54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12.9</v>
      </c>
      <c r="BJ841" s="2">
        <v>3.7</v>
      </c>
      <c r="BK841" s="2">
        <v>13</v>
      </c>
      <c r="BL841" s="2">
        <v>272.89999999999998</v>
      </c>
      <c r="BM841" s="2">
        <v>38.21</v>
      </c>
      <c r="BN841" s="2">
        <v>311.11</v>
      </c>
      <c r="BO841" s="2">
        <v>311.11</v>
      </c>
      <c r="BP841" s="2"/>
      <c r="BQ841" s="2" t="s">
        <v>99</v>
      </c>
      <c r="BR841" s="2" t="s">
        <v>82</v>
      </c>
      <c r="BS841" s="3">
        <v>42989</v>
      </c>
      <c r="BT841" s="4">
        <v>0.41666666666666669</v>
      </c>
      <c r="BU841" s="2" t="s">
        <v>1332</v>
      </c>
      <c r="BV841" s="2" t="s">
        <v>95</v>
      </c>
      <c r="BW841" s="2"/>
      <c r="BX841" s="2"/>
      <c r="BY841" s="2">
        <v>18661.25</v>
      </c>
      <c r="BZ841" s="2"/>
      <c r="CA841" s="2"/>
      <c r="CB841" s="2"/>
      <c r="CC841" s="2" t="s">
        <v>194</v>
      </c>
      <c r="CD841" s="2">
        <v>7130</v>
      </c>
      <c r="CE841" s="2" t="s">
        <v>126</v>
      </c>
      <c r="CF841" s="5">
        <v>42990</v>
      </c>
      <c r="CG841" s="2"/>
      <c r="CH841" s="2"/>
      <c r="CI841" s="2">
        <v>1</v>
      </c>
      <c r="CJ841" s="2">
        <v>1</v>
      </c>
      <c r="CK841" s="2">
        <v>21</v>
      </c>
      <c r="CL841" s="2" t="s">
        <v>85</v>
      </c>
      <c r="CM841" s="2"/>
    </row>
    <row r="842" spans="1:91">
      <c r="A842" s="2" t="s">
        <v>71</v>
      </c>
      <c r="B842" s="2" t="s">
        <v>72</v>
      </c>
      <c r="C842" s="2" t="s">
        <v>73</v>
      </c>
      <c r="D842" s="2"/>
      <c r="E842" s="2" t="str">
        <f>"FES1162574398"</f>
        <v>FES1162574398</v>
      </c>
      <c r="F842" s="3">
        <v>42986</v>
      </c>
      <c r="G842" s="2">
        <v>201803</v>
      </c>
      <c r="H842" s="2" t="s">
        <v>78</v>
      </c>
      <c r="I842" s="2" t="s">
        <v>79</v>
      </c>
      <c r="J842" s="2" t="s">
        <v>80</v>
      </c>
      <c r="K842" s="2" t="s">
        <v>77</v>
      </c>
      <c r="L842" s="2" t="s">
        <v>115</v>
      </c>
      <c r="M842" s="2" t="s">
        <v>116</v>
      </c>
      <c r="N842" s="2" t="s">
        <v>117</v>
      </c>
      <c r="O842" s="2" t="s">
        <v>81</v>
      </c>
      <c r="P842" s="2" t="str">
        <f>"2170589640                    "</f>
        <v xml:space="preserve">2170589640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4.55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0.9</v>
      </c>
      <c r="BJ842" s="2">
        <v>1</v>
      </c>
      <c r="BK842" s="2">
        <v>1</v>
      </c>
      <c r="BL842" s="2">
        <v>41.99</v>
      </c>
      <c r="BM842" s="2">
        <v>5.88</v>
      </c>
      <c r="BN842" s="2">
        <v>47.87</v>
      </c>
      <c r="BO842" s="2">
        <v>47.87</v>
      </c>
      <c r="BP842" s="2"/>
      <c r="BQ842" s="2" t="s">
        <v>118</v>
      </c>
      <c r="BR842" s="2" t="s">
        <v>82</v>
      </c>
      <c r="BS842" s="3">
        <v>42989</v>
      </c>
      <c r="BT842" s="4">
        <v>0.4069444444444445</v>
      </c>
      <c r="BU842" s="2" t="s">
        <v>652</v>
      </c>
      <c r="BV842" s="2" t="s">
        <v>95</v>
      </c>
      <c r="BW842" s="2"/>
      <c r="BX842" s="2"/>
      <c r="BY842" s="2">
        <v>4976.1000000000004</v>
      </c>
      <c r="BZ842" s="2"/>
      <c r="CA842" s="2" t="s">
        <v>180</v>
      </c>
      <c r="CB842" s="2"/>
      <c r="CC842" s="2" t="s">
        <v>116</v>
      </c>
      <c r="CD842" s="2">
        <v>4300</v>
      </c>
      <c r="CE842" s="2" t="s">
        <v>126</v>
      </c>
      <c r="CF842" s="5">
        <v>42989</v>
      </c>
      <c r="CG842" s="2"/>
      <c r="CH842" s="2"/>
      <c r="CI842" s="2">
        <v>1</v>
      </c>
      <c r="CJ842" s="2">
        <v>1</v>
      </c>
      <c r="CK842" s="2">
        <v>21</v>
      </c>
      <c r="CL842" s="2" t="s">
        <v>85</v>
      </c>
      <c r="CM842" s="2"/>
    </row>
    <row r="843" spans="1:91">
      <c r="A843" s="2" t="s">
        <v>71</v>
      </c>
      <c r="B843" s="2" t="s">
        <v>72</v>
      </c>
      <c r="C843" s="2" t="s">
        <v>73</v>
      </c>
      <c r="D843" s="2"/>
      <c r="E843" s="2" t="str">
        <f>"FES1162574468"</f>
        <v>FES1162574468</v>
      </c>
      <c r="F843" s="3">
        <v>42986</v>
      </c>
      <c r="G843" s="2">
        <v>201803</v>
      </c>
      <c r="H843" s="2" t="s">
        <v>78</v>
      </c>
      <c r="I843" s="2" t="s">
        <v>79</v>
      </c>
      <c r="J843" s="2" t="s">
        <v>80</v>
      </c>
      <c r="K843" s="2" t="s">
        <v>77</v>
      </c>
      <c r="L843" s="2" t="s">
        <v>120</v>
      </c>
      <c r="M843" s="2" t="s">
        <v>121</v>
      </c>
      <c r="N843" s="2" t="s">
        <v>436</v>
      </c>
      <c r="O843" s="2" t="s">
        <v>81</v>
      </c>
      <c r="P843" s="2" t="str">
        <f>"2170589702                    "</f>
        <v xml:space="preserve">2170589702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4.55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0.9</v>
      </c>
      <c r="BJ843" s="2">
        <v>0.9</v>
      </c>
      <c r="BK843" s="2">
        <v>1</v>
      </c>
      <c r="BL843" s="2">
        <v>41.99</v>
      </c>
      <c r="BM843" s="2">
        <v>5.88</v>
      </c>
      <c r="BN843" s="2">
        <v>47.87</v>
      </c>
      <c r="BO843" s="2">
        <v>47.87</v>
      </c>
      <c r="BP843" s="2"/>
      <c r="BQ843" s="2" t="s">
        <v>111</v>
      </c>
      <c r="BR843" s="2" t="s">
        <v>82</v>
      </c>
      <c r="BS843" s="3">
        <v>42989</v>
      </c>
      <c r="BT843" s="4">
        <v>0.375</v>
      </c>
      <c r="BU843" s="2" t="s">
        <v>691</v>
      </c>
      <c r="BV843" s="2" t="s">
        <v>95</v>
      </c>
      <c r="BW843" s="2"/>
      <c r="BX843" s="2"/>
      <c r="BY843" s="2">
        <v>4638.38</v>
      </c>
      <c r="BZ843" s="2"/>
      <c r="CA843" s="2" t="s">
        <v>692</v>
      </c>
      <c r="CB843" s="2"/>
      <c r="CC843" s="2" t="s">
        <v>121</v>
      </c>
      <c r="CD843" s="2">
        <v>7441</v>
      </c>
      <c r="CE843" s="2" t="s">
        <v>126</v>
      </c>
      <c r="CF843" s="5">
        <v>42990</v>
      </c>
      <c r="CG843" s="2"/>
      <c r="CH843" s="2"/>
      <c r="CI843" s="2">
        <v>1</v>
      </c>
      <c r="CJ843" s="2">
        <v>1</v>
      </c>
      <c r="CK843" s="2">
        <v>21</v>
      </c>
      <c r="CL843" s="2" t="s">
        <v>85</v>
      </c>
      <c r="CM843" s="2"/>
    </row>
    <row r="844" spans="1:91">
      <c r="A844" s="2" t="s">
        <v>71</v>
      </c>
      <c r="B844" s="2" t="s">
        <v>72</v>
      </c>
      <c r="C844" s="2" t="s">
        <v>73</v>
      </c>
      <c r="D844" s="2"/>
      <c r="E844" s="2" t="str">
        <f>"FES1162574292"</f>
        <v>FES1162574292</v>
      </c>
      <c r="F844" s="3">
        <v>42986</v>
      </c>
      <c r="G844" s="2">
        <v>201803</v>
      </c>
      <c r="H844" s="2" t="s">
        <v>78</v>
      </c>
      <c r="I844" s="2" t="s">
        <v>79</v>
      </c>
      <c r="J844" s="2" t="s">
        <v>80</v>
      </c>
      <c r="K844" s="2" t="s">
        <v>77</v>
      </c>
      <c r="L844" s="2" t="s">
        <v>127</v>
      </c>
      <c r="M844" s="2" t="s">
        <v>128</v>
      </c>
      <c r="N844" s="2" t="s">
        <v>163</v>
      </c>
      <c r="O844" s="2" t="s">
        <v>81</v>
      </c>
      <c r="P844" s="2" t="str">
        <f>"2170577063                    "</f>
        <v xml:space="preserve">2170577063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11.36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4.9000000000000004</v>
      </c>
      <c r="BJ844" s="2">
        <v>1.7</v>
      </c>
      <c r="BK844" s="2">
        <v>5</v>
      </c>
      <c r="BL844" s="2">
        <v>104.96</v>
      </c>
      <c r="BM844" s="2">
        <v>14.69</v>
      </c>
      <c r="BN844" s="2">
        <v>119.65</v>
      </c>
      <c r="BO844" s="2">
        <v>119.65</v>
      </c>
      <c r="BP844" s="2"/>
      <c r="BQ844" s="2" t="s">
        <v>111</v>
      </c>
      <c r="BR844" s="2" t="s">
        <v>82</v>
      </c>
      <c r="BS844" s="3">
        <v>42989</v>
      </c>
      <c r="BT844" s="4">
        <v>0.3743055555555555</v>
      </c>
      <c r="BU844" s="2" t="s">
        <v>164</v>
      </c>
      <c r="BV844" s="2" t="s">
        <v>95</v>
      </c>
      <c r="BW844" s="2"/>
      <c r="BX844" s="2"/>
      <c r="BY844" s="2">
        <v>8712</v>
      </c>
      <c r="BZ844" s="2"/>
      <c r="CA844" s="2" t="s">
        <v>165</v>
      </c>
      <c r="CB844" s="2"/>
      <c r="CC844" s="2" t="s">
        <v>128</v>
      </c>
      <c r="CD844" s="2">
        <v>6001</v>
      </c>
      <c r="CE844" s="2" t="s">
        <v>126</v>
      </c>
      <c r="CF844" s="5">
        <v>42990</v>
      </c>
      <c r="CG844" s="2"/>
      <c r="CH844" s="2"/>
      <c r="CI844" s="2">
        <v>1</v>
      </c>
      <c r="CJ844" s="2">
        <v>1</v>
      </c>
      <c r="CK844" s="2">
        <v>21</v>
      </c>
      <c r="CL844" s="2" t="s">
        <v>85</v>
      </c>
      <c r="CM844" s="2"/>
    </row>
    <row r="845" spans="1:91">
      <c r="A845" s="2" t="s">
        <v>71</v>
      </c>
      <c r="B845" s="2" t="s">
        <v>72</v>
      </c>
      <c r="C845" s="2" t="s">
        <v>73</v>
      </c>
      <c r="D845" s="2"/>
      <c r="E845" s="2" t="str">
        <f>"FES1162574295"</f>
        <v>FES1162574295</v>
      </c>
      <c r="F845" s="3">
        <v>42986</v>
      </c>
      <c r="G845" s="2">
        <v>201803</v>
      </c>
      <c r="H845" s="2" t="s">
        <v>78</v>
      </c>
      <c r="I845" s="2" t="s">
        <v>79</v>
      </c>
      <c r="J845" s="2" t="s">
        <v>80</v>
      </c>
      <c r="K845" s="2" t="s">
        <v>77</v>
      </c>
      <c r="L845" s="2" t="s">
        <v>78</v>
      </c>
      <c r="M845" s="2" t="s">
        <v>79</v>
      </c>
      <c r="N845" s="2" t="s">
        <v>771</v>
      </c>
      <c r="O845" s="2" t="s">
        <v>81</v>
      </c>
      <c r="P845" s="2" t="str">
        <f>"2170581180                    "</f>
        <v xml:space="preserve">2170581180 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4.4000000000000004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5.5</v>
      </c>
      <c r="BJ845" s="2">
        <v>9.1</v>
      </c>
      <c r="BK845" s="2">
        <v>10</v>
      </c>
      <c r="BL845" s="2">
        <v>40.67</v>
      </c>
      <c r="BM845" s="2">
        <v>5.69</v>
      </c>
      <c r="BN845" s="2">
        <v>46.36</v>
      </c>
      <c r="BO845" s="2">
        <v>46.36</v>
      </c>
      <c r="BP845" s="2"/>
      <c r="BQ845" s="2" t="s">
        <v>99</v>
      </c>
      <c r="BR845" s="2" t="s">
        <v>82</v>
      </c>
      <c r="BS845" s="3">
        <v>42989</v>
      </c>
      <c r="BT845" s="4">
        <v>0.33124999999999999</v>
      </c>
      <c r="BU845" s="2" t="s">
        <v>1003</v>
      </c>
      <c r="BV845" s="2" t="s">
        <v>95</v>
      </c>
      <c r="BW845" s="2"/>
      <c r="BX845" s="2"/>
      <c r="BY845" s="2">
        <v>45344.61</v>
      </c>
      <c r="BZ845" s="2"/>
      <c r="CA845" s="2"/>
      <c r="CB845" s="2"/>
      <c r="CC845" s="2" t="s">
        <v>79</v>
      </c>
      <c r="CD845" s="2">
        <v>1609</v>
      </c>
      <c r="CE845" s="2" t="s">
        <v>126</v>
      </c>
      <c r="CF845" s="5">
        <v>42990</v>
      </c>
      <c r="CG845" s="2"/>
      <c r="CH845" s="2"/>
      <c r="CI845" s="2">
        <v>1</v>
      </c>
      <c r="CJ845" s="2">
        <v>1</v>
      </c>
      <c r="CK845" s="2">
        <v>22</v>
      </c>
      <c r="CL845" s="2" t="s">
        <v>85</v>
      </c>
      <c r="CM845" s="2"/>
    </row>
    <row r="846" spans="1:91">
      <c r="A846" s="2" t="s">
        <v>71</v>
      </c>
      <c r="B846" s="2" t="s">
        <v>72</v>
      </c>
      <c r="C846" s="2" t="s">
        <v>73</v>
      </c>
      <c r="D846" s="2"/>
      <c r="E846" s="2" t="str">
        <f>"FES1162574406"</f>
        <v>FES1162574406</v>
      </c>
      <c r="F846" s="3">
        <v>42986</v>
      </c>
      <c r="G846" s="2">
        <v>201803</v>
      </c>
      <c r="H846" s="2" t="s">
        <v>78</v>
      </c>
      <c r="I846" s="2" t="s">
        <v>79</v>
      </c>
      <c r="J846" s="2" t="s">
        <v>80</v>
      </c>
      <c r="K846" s="2" t="s">
        <v>77</v>
      </c>
      <c r="L846" s="2" t="s">
        <v>96</v>
      </c>
      <c r="M846" s="2" t="s">
        <v>97</v>
      </c>
      <c r="N846" s="2" t="s">
        <v>529</v>
      </c>
      <c r="O846" s="2" t="s">
        <v>81</v>
      </c>
      <c r="P846" s="2" t="str">
        <f>"2170589646                    "</f>
        <v xml:space="preserve">2170589646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9.09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3.7</v>
      </c>
      <c r="BJ846" s="2">
        <v>3.3</v>
      </c>
      <c r="BK846" s="2">
        <v>4</v>
      </c>
      <c r="BL846" s="2">
        <v>83.97</v>
      </c>
      <c r="BM846" s="2">
        <v>11.76</v>
      </c>
      <c r="BN846" s="2">
        <v>95.73</v>
      </c>
      <c r="BO846" s="2">
        <v>95.73</v>
      </c>
      <c r="BP846" s="2"/>
      <c r="BQ846" s="2" t="s">
        <v>130</v>
      </c>
      <c r="BR846" s="2" t="s">
        <v>82</v>
      </c>
      <c r="BS846" s="3">
        <v>42989</v>
      </c>
      <c r="BT846" s="4">
        <v>0.3576388888888889</v>
      </c>
      <c r="BU846" s="2" t="s">
        <v>530</v>
      </c>
      <c r="BV846" s="2" t="s">
        <v>95</v>
      </c>
      <c r="BW846" s="2"/>
      <c r="BX846" s="2"/>
      <c r="BY846" s="2">
        <v>16612.419999999998</v>
      </c>
      <c r="BZ846" s="2"/>
      <c r="CA846" s="2" t="s">
        <v>531</v>
      </c>
      <c r="CB846" s="2"/>
      <c r="CC846" s="2" t="s">
        <v>97</v>
      </c>
      <c r="CD846" s="2">
        <v>3610</v>
      </c>
      <c r="CE846" s="2" t="s">
        <v>126</v>
      </c>
      <c r="CF846" s="5">
        <v>42990</v>
      </c>
      <c r="CG846" s="2"/>
      <c r="CH846" s="2"/>
      <c r="CI846" s="2">
        <v>1</v>
      </c>
      <c r="CJ846" s="2">
        <v>1</v>
      </c>
      <c r="CK846" s="2">
        <v>21</v>
      </c>
      <c r="CL846" s="2" t="s">
        <v>85</v>
      </c>
      <c r="CM846" s="2"/>
    </row>
    <row r="847" spans="1:91">
      <c r="A847" s="2" t="s">
        <v>71</v>
      </c>
      <c r="B847" s="2" t="s">
        <v>72</v>
      </c>
      <c r="C847" s="2" t="s">
        <v>73</v>
      </c>
      <c r="D847" s="2"/>
      <c r="E847" s="2" t="str">
        <f>"FES1162574383"</f>
        <v>FES1162574383</v>
      </c>
      <c r="F847" s="3">
        <v>42986</v>
      </c>
      <c r="G847" s="2">
        <v>201803</v>
      </c>
      <c r="H847" s="2" t="s">
        <v>78</v>
      </c>
      <c r="I847" s="2" t="s">
        <v>79</v>
      </c>
      <c r="J847" s="2" t="s">
        <v>80</v>
      </c>
      <c r="K847" s="2" t="s">
        <v>77</v>
      </c>
      <c r="L847" s="2" t="s">
        <v>115</v>
      </c>
      <c r="M847" s="2" t="s">
        <v>116</v>
      </c>
      <c r="N847" s="2" t="s">
        <v>117</v>
      </c>
      <c r="O847" s="2" t="s">
        <v>81</v>
      </c>
      <c r="P847" s="2" t="str">
        <f>"2170589617                    "</f>
        <v xml:space="preserve">2170589617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14.77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3</v>
      </c>
      <c r="BJ847" s="2">
        <v>6.2</v>
      </c>
      <c r="BK847" s="2">
        <v>6.5</v>
      </c>
      <c r="BL847" s="2">
        <v>136.44999999999999</v>
      </c>
      <c r="BM847" s="2">
        <v>19.100000000000001</v>
      </c>
      <c r="BN847" s="2">
        <v>155.55000000000001</v>
      </c>
      <c r="BO847" s="2">
        <v>155.55000000000001</v>
      </c>
      <c r="BP847" s="2"/>
      <c r="BQ847" s="2" t="s">
        <v>118</v>
      </c>
      <c r="BR847" s="2" t="s">
        <v>82</v>
      </c>
      <c r="BS847" s="3">
        <v>42989</v>
      </c>
      <c r="BT847" s="4">
        <v>0.4069444444444445</v>
      </c>
      <c r="BU847" s="2" t="s">
        <v>652</v>
      </c>
      <c r="BV847" s="2" t="s">
        <v>95</v>
      </c>
      <c r="BW847" s="2"/>
      <c r="BX847" s="2"/>
      <c r="BY847" s="2">
        <v>30960.47</v>
      </c>
      <c r="BZ847" s="2"/>
      <c r="CA847" s="2" t="s">
        <v>180</v>
      </c>
      <c r="CB847" s="2"/>
      <c r="CC847" s="2" t="s">
        <v>116</v>
      </c>
      <c r="CD847" s="2">
        <v>4300</v>
      </c>
      <c r="CE847" s="2" t="s">
        <v>126</v>
      </c>
      <c r="CF847" s="5">
        <v>42989</v>
      </c>
      <c r="CG847" s="2"/>
      <c r="CH847" s="2"/>
      <c r="CI847" s="2">
        <v>1</v>
      </c>
      <c r="CJ847" s="2">
        <v>1</v>
      </c>
      <c r="CK847" s="2">
        <v>21</v>
      </c>
      <c r="CL847" s="2" t="s">
        <v>85</v>
      </c>
      <c r="CM847" s="2"/>
    </row>
    <row r="848" spans="1:91">
      <c r="A848" s="2" t="s">
        <v>71</v>
      </c>
      <c r="B848" s="2" t="s">
        <v>72</v>
      </c>
      <c r="C848" s="2" t="s">
        <v>73</v>
      </c>
      <c r="D848" s="2"/>
      <c r="E848" s="2" t="str">
        <f>"FES1162574435"</f>
        <v>FES1162574435</v>
      </c>
      <c r="F848" s="3">
        <v>42986</v>
      </c>
      <c r="G848" s="2">
        <v>201803</v>
      </c>
      <c r="H848" s="2" t="s">
        <v>78</v>
      </c>
      <c r="I848" s="2" t="s">
        <v>79</v>
      </c>
      <c r="J848" s="2" t="s">
        <v>80</v>
      </c>
      <c r="K848" s="2" t="s">
        <v>77</v>
      </c>
      <c r="L848" s="2" t="s">
        <v>127</v>
      </c>
      <c r="M848" s="2" t="s">
        <v>128</v>
      </c>
      <c r="N848" s="2" t="s">
        <v>181</v>
      </c>
      <c r="O848" s="2" t="s">
        <v>81</v>
      </c>
      <c r="P848" s="2" t="str">
        <f>"2170589304                    "</f>
        <v xml:space="preserve">2170589304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31.82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13.6</v>
      </c>
      <c r="BJ848" s="2">
        <v>5.4</v>
      </c>
      <c r="BK848" s="2">
        <v>14</v>
      </c>
      <c r="BL848" s="2">
        <v>293.89999999999998</v>
      </c>
      <c r="BM848" s="2">
        <v>41.15</v>
      </c>
      <c r="BN848" s="2">
        <v>335.05</v>
      </c>
      <c r="BO848" s="2">
        <v>335.05</v>
      </c>
      <c r="BP848" s="2"/>
      <c r="BQ848" s="2" t="s">
        <v>111</v>
      </c>
      <c r="BR848" s="2" t="s">
        <v>82</v>
      </c>
      <c r="BS848" s="3">
        <v>42989</v>
      </c>
      <c r="BT848" s="4">
        <v>0.35069444444444442</v>
      </c>
      <c r="BU848" s="2" t="s">
        <v>182</v>
      </c>
      <c r="BV848" s="2" t="s">
        <v>95</v>
      </c>
      <c r="BW848" s="2"/>
      <c r="BX848" s="2"/>
      <c r="BY848" s="2">
        <v>27180</v>
      </c>
      <c r="BZ848" s="2"/>
      <c r="CA848" s="2"/>
      <c r="CB848" s="2"/>
      <c r="CC848" s="2" t="s">
        <v>128</v>
      </c>
      <c r="CD848" s="2">
        <v>6001</v>
      </c>
      <c r="CE848" s="2" t="s">
        <v>126</v>
      </c>
      <c r="CF848" s="5">
        <v>42990</v>
      </c>
      <c r="CG848" s="2"/>
      <c r="CH848" s="2"/>
      <c r="CI848" s="2">
        <v>1</v>
      </c>
      <c r="CJ848" s="2">
        <v>1</v>
      </c>
      <c r="CK848" s="2">
        <v>21</v>
      </c>
      <c r="CL848" s="2" t="s">
        <v>85</v>
      </c>
      <c r="CM848" s="2"/>
    </row>
    <row r="849" spans="1:91">
      <c r="A849" s="2" t="s">
        <v>71</v>
      </c>
      <c r="B849" s="2" t="s">
        <v>72</v>
      </c>
      <c r="C849" s="2" t="s">
        <v>73</v>
      </c>
      <c r="D849" s="2"/>
      <c r="E849" s="2" t="str">
        <f>"009936378871"</f>
        <v>009936378871</v>
      </c>
      <c r="F849" s="3">
        <v>42986</v>
      </c>
      <c r="G849" s="2">
        <v>201803</v>
      </c>
      <c r="H849" s="2" t="s">
        <v>159</v>
      </c>
      <c r="I849" s="2" t="s">
        <v>160</v>
      </c>
      <c r="J849" s="2" t="s">
        <v>1333</v>
      </c>
      <c r="K849" s="2" t="s">
        <v>77</v>
      </c>
      <c r="L849" s="2" t="s">
        <v>90</v>
      </c>
      <c r="M849" s="2" t="s">
        <v>91</v>
      </c>
      <c r="N849" s="2" t="s">
        <v>1334</v>
      </c>
      <c r="O849" s="2" t="s">
        <v>81</v>
      </c>
      <c r="P849" s="2" t="str">
        <f>"                              "</f>
        <v xml:space="preserve">          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4.55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1</v>
      </c>
      <c r="BJ849" s="2">
        <v>0.2</v>
      </c>
      <c r="BK849" s="2">
        <v>1</v>
      </c>
      <c r="BL849" s="2">
        <v>41.99</v>
      </c>
      <c r="BM849" s="2">
        <v>5.88</v>
      </c>
      <c r="BN849" s="2">
        <v>47.87</v>
      </c>
      <c r="BO849" s="2">
        <v>47.87</v>
      </c>
      <c r="BP849" s="2"/>
      <c r="BQ849" s="2"/>
      <c r="BR849" s="2"/>
      <c r="BS849" s="3">
        <v>42989</v>
      </c>
      <c r="BT849" s="4">
        <v>0.35416666666666669</v>
      </c>
      <c r="BU849" s="2" t="s">
        <v>1335</v>
      </c>
      <c r="BV849" s="2" t="s">
        <v>95</v>
      </c>
      <c r="BW849" s="2"/>
      <c r="BX849" s="2"/>
      <c r="BY849" s="2">
        <v>1200</v>
      </c>
      <c r="BZ849" s="2" t="s">
        <v>27</v>
      </c>
      <c r="CA849" s="2" t="s">
        <v>1336</v>
      </c>
      <c r="CB849" s="2"/>
      <c r="CC849" s="2" t="s">
        <v>91</v>
      </c>
      <c r="CD849" s="2">
        <v>4000</v>
      </c>
      <c r="CE849" s="2" t="s">
        <v>126</v>
      </c>
      <c r="CF849" s="5">
        <v>42990</v>
      </c>
      <c r="CG849" s="2"/>
      <c r="CH849" s="2"/>
      <c r="CI849" s="2">
        <v>1</v>
      </c>
      <c r="CJ849" s="2">
        <v>1</v>
      </c>
      <c r="CK849" s="2">
        <v>21</v>
      </c>
      <c r="CL849" s="2" t="s">
        <v>85</v>
      </c>
      <c r="CM849" s="2"/>
    </row>
    <row r="850" spans="1:91">
      <c r="A850" s="2" t="s">
        <v>71</v>
      </c>
      <c r="B850" s="2" t="s">
        <v>72</v>
      </c>
      <c r="C850" s="2" t="s">
        <v>73</v>
      </c>
      <c r="D850" s="2"/>
      <c r="E850" s="2" t="str">
        <f>"FES1162573741"</f>
        <v>FES1162573741</v>
      </c>
      <c r="F850" s="3">
        <v>42984</v>
      </c>
      <c r="G850" s="2">
        <v>201803</v>
      </c>
      <c r="H850" s="2" t="s">
        <v>78</v>
      </c>
      <c r="I850" s="2" t="s">
        <v>79</v>
      </c>
      <c r="J850" s="2" t="s">
        <v>80</v>
      </c>
      <c r="K850" s="2" t="s">
        <v>77</v>
      </c>
      <c r="L850" s="2" t="s">
        <v>127</v>
      </c>
      <c r="M850" s="2" t="s">
        <v>128</v>
      </c>
      <c r="N850" s="2" t="s">
        <v>1337</v>
      </c>
      <c r="O850" s="2" t="s">
        <v>1249</v>
      </c>
      <c r="P850" s="2" t="str">
        <f>"2170589093                    "</f>
        <v xml:space="preserve">2170589093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14.88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28.9</v>
      </c>
      <c r="BJ850" s="2">
        <v>18</v>
      </c>
      <c r="BK850" s="2">
        <v>29</v>
      </c>
      <c r="BL850" s="2">
        <v>142.44</v>
      </c>
      <c r="BM850" s="2">
        <v>19.940000000000001</v>
      </c>
      <c r="BN850" s="2">
        <v>162.38</v>
      </c>
      <c r="BO850" s="2">
        <v>162.38</v>
      </c>
      <c r="BP850" s="2"/>
      <c r="BQ850" s="2" t="s">
        <v>99</v>
      </c>
      <c r="BR850" s="2" t="s">
        <v>82</v>
      </c>
      <c r="BS850" s="3">
        <v>42986</v>
      </c>
      <c r="BT850" s="4">
        <v>0.625</v>
      </c>
      <c r="BU850" s="2" t="s">
        <v>1338</v>
      </c>
      <c r="BV850" s="2" t="s">
        <v>95</v>
      </c>
      <c r="BW850" s="2"/>
      <c r="BX850" s="2"/>
      <c r="BY850" s="2">
        <v>90246.32</v>
      </c>
      <c r="BZ850" s="2"/>
      <c r="CA850" s="2"/>
      <c r="CB850" s="2"/>
      <c r="CC850" s="2" t="s">
        <v>128</v>
      </c>
      <c r="CD850" s="2">
        <v>6001</v>
      </c>
      <c r="CE850" s="2" t="s">
        <v>126</v>
      </c>
      <c r="CF850" s="5">
        <v>42989</v>
      </c>
      <c r="CG850" s="2"/>
      <c r="CH850" s="2"/>
      <c r="CI850" s="2">
        <v>2</v>
      </c>
      <c r="CJ850" s="2">
        <v>2</v>
      </c>
      <c r="CK850" s="2" t="s">
        <v>1251</v>
      </c>
      <c r="CL850" s="2" t="s">
        <v>85</v>
      </c>
      <c r="CM850" s="2"/>
    </row>
    <row r="851" spans="1:91">
      <c r="A851" s="2" t="s">
        <v>71</v>
      </c>
      <c r="B851" s="2" t="s">
        <v>72</v>
      </c>
      <c r="C851" s="2" t="s">
        <v>73</v>
      </c>
      <c r="D851" s="2"/>
      <c r="E851" s="2" t="str">
        <f>"FES1162573345"</f>
        <v>FES1162573345</v>
      </c>
      <c r="F851" s="3">
        <v>42983</v>
      </c>
      <c r="G851" s="2">
        <v>201803</v>
      </c>
      <c r="H851" s="2" t="s">
        <v>78</v>
      </c>
      <c r="I851" s="2" t="s">
        <v>79</v>
      </c>
      <c r="J851" s="2" t="s">
        <v>80</v>
      </c>
      <c r="K851" s="2" t="s">
        <v>77</v>
      </c>
      <c r="L851" s="2" t="s">
        <v>1339</v>
      </c>
      <c r="M851" s="2" t="s">
        <v>1340</v>
      </c>
      <c r="N851" s="2" t="s">
        <v>1341</v>
      </c>
      <c r="O851" s="2" t="s">
        <v>1249</v>
      </c>
      <c r="P851" s="2" t="str">
        <f>"2170586342                    "</f>
        <v xml:space="preserve">2170586342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7.29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2</v>
      </c>
      <c r="BI851" s="2">
        <v>20</v>
      </c>
      <c r="BJ851" s="2">
        <v>21.3</v>
      </c>
      <c r="BK851" s="2">
        <v>22</v>
      </c>
      <c r="BL851" s="2">
        <v>80.48</v>
      </c>
      <c r="BM851" s="2">
        <v>11.27</v>
      </c>
      <c r="BN851" s="2">
        <v>91.75</v>
      </c>
      <c r="BO851" s="2">
        <v>91.75</v>
      </c>
      <c r="BP851" s="2"/>
      <c r="BQ851" s="2" t="s">
        <v>130</v>
      </c>
      <c r="BR851" s="2" t="s">
        <v>82</v>
      </c>
      <c r="BS851" s="3">
        <v>42984</v>
      </c>
      <c r="BT851" s="4">
        <v>0.54166666666666663</v>
      </c>
      <c r="BU851" s="2" t="s">
        <v>1342</v>
      </c>
      <c r="BV851" s="2" t="s">
        <v>95</v>
      </c>
      <c r="BW851" s="2"/>
      <c r="BX851" s="2"/>
      <c r="BY851" s="2">
        <v>106732.12</v>
      </c>
      <c r="BZ851" s="2"/>
      <c r="CA851" s="2"/>
      <c r="CB851" s="2"/>
      <c r="CC851" s="2" t="s">
        <v>1340</v>
      </c>
      <c r="CD851" s="2">
        <v>4126</v>
      </c>
      <c r="CE851" s="2" t="s">
        <v>1343</v>
      </c>
      <c r="CF851" s="5">
        <v>42985</v>
      </c>
      <c r="CG851" s="2"/>
      <c r="CH851" s="2"/>
      <c r="CI851" s="2">
        <v>1</v>
      </c>
      <c r="CJ851" s="2">
        <v>1</v>
      </c>
      <c r="CK851" s="2" t="s">
        <v>1344</v>
      </c>
      <c r="CL851" s="2" t="s">
        <v>85</v>
      </c>
      <c r="CM851" s="2"/>
    </row>
    <row r="852" spans="1:91">
      <c r="A852" s="2" t="s">
        <v>1345</v>
      </c>
      <c r="B852" s="2" t="s">
        <v>72</v>
      </c>
      <c r="C852" s="2" t="s">
        <v>73</v>
      </c>
      <c r="D852" s="2"/>
      <c r="E852" s="2" t="str">
        <f>"009935903226"</f>
        <v>009935903226</v>
      </c>
      <c r="F852" s="3">
        <v>42979</v>
      </c>
      <c r="G852" s="2">
        <v>201803</v>
      </c>
      <c r="H852" s="2" t="s">
        <v>74</v>
      </c>
      <c r="I852" s="2" t="s">
        <v>75</v>
      </c>
      <c r="J852" s="2" t="s">
        <v>1346</v>
      </c>
      <c r="K852" s="2" t="s">
        <v>77</v>
      </c>
      <c r="L852" s="2" t="s">
        <v>78</v>
      </c>
      <c r="M852" s="2" t="s">
        <v>79</v>
      </c>
      <c r="N852" s="2" t="s">
        <v>1347</v>
      </c>
      <c r="O852" s="2" t="s">
        <v>1249</v>
      </c>
      <c r="P852" s="2" t="str">
        <f>"                              "</f>
        <v xml:space="preserve">          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7.5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2</v>
      </c>
      <c r="BI852" s="2">
        <v>2</v>
      </c>
      <c r="BJ852" s="2">
        <v>0.5</v>
      </c>
      <c r="BK852" s="2">
        <v>2</v>
      </c>
      <c r="BL852" s="2">
        <v>82.7</v>
      </c>
      <c r="BM852" s="2">
        <v>11.58</v>
      </c>
      <c r="BN852" s="2">
        <v>94.28</v>
      </c>
      <c r="BO852" s="2">
        <v>94.28</v>
      </c>
      <c r="BP852" s="2"/>
      <c r="BQ852" s="2"/>
      <c r="BR852" s="2" t="s">
        <v>1348</v>
      </c>
      <c r="BS852" s="3">
        <v>42985</v>
      </c>
      <c r="BT852" s="4">
        <v>0.46875</v>
      </c>
      <c r="BU852" s="2" t="s">
        <v>1349</v>
      </c>
      <c r="BV852" s="2" t="s">
        <v>85</v>
      </c>
      <c r="BW852" s="2" t="s">
        <v>106</v>
      </c>
      <c r="BX852" s="2" t="s">
        <v>107</v>
      </c>
      <c r="BY852" s="2">
        <v>2400</v>
      </c>
      <c r="BZ852" s="2"/>
      <c r="CA852" s="2"/>
      <c r="CB852" s="2"/>
      <c r="CC852" s="2" t="s">
        <v>79</v>
      </c>
      <c r="CD852" s="2">
        <v>1600</v>
      </c>
      <c r="CE852" s="2" t="s">
        <v>126</v>
      </c>
      <c r="CF852" s="5">
        <v>42989</v>
      </c>
      <c r="CG852" s="2"/>
      <c r="CH852" s="2"/>
      <c r="CI852" s="2">
        <v>1</v>
      </c>
      <c r="CJ852" s="2">
        <v>4</v>
      </c>
      <c r="CK852" s="2" t="s">
        <v>1255</v>
      </c>
      <c r="CL852" s="2" t="s">
        <v>85</v>
      </c>
      <c r="CM852" s="2"/>
    </row>
    <row r="853" spans="1:91">
      <c r="A853" s="2" t="s">
        <v>71</v>
      </c>
      <c r="B853" s="2" t="s">
        <v>72</v>
      </c>
      <c r="C853" s="2" t="s">
        <v>73</v>
      </c>
      <c r="D853" s="2"/>
      <c r="E853" s="2" t="str">
        <f>"FES1162572153"</f>
        <v>FES1162572153</v>
      </c>
      <c r="F853" s="3">
        <v>42976</v>
      </c>
      <c r="G853" s="2">
        <v>201803</v>
      </c>
      <c r="H853" s="2" t="s">
        <v>78</v>
      </c>
      <c r="I853" s="2" t="s">
        <v>79</v>
      </c>
      <c r="J853" s="2" t="s">
        <v>989</v>
      </c>
      <c r="K853" s="2" t="s">
        <v>77</v>
      </c>
      <c r="L853" s="2" t="s">
        <v>1264</v>
      </c>
      <c r="M853" s="2" t="s">
        <v>226</v>
      </c>
      <c r="N853" s="2" t="s">
        <v>1350</v>
      </c>
      <c r="O853" s="2" t="s">
        <v>1249</v>
      </c>
      <c r="P853" s="2" t="str">
        <f>"2170587758                    "</f>
        <v xml:space="preserve">2170587758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6.88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8.8000000000000007</v>
      </c>
      <c r="BJ853" s="2">
        <v>1.6</v>
      </c>
      <c r="BK853" s="2">
        <v>9</v>
      </c>
      <c r="BL853" s="2">
        <v>76.23</v>
      </c>
      <c r="BM853" s="2">
        <v>10.67</v>
      </c>
      <c r="BN853" s="2">
        <v>86.9</v>
      </c>
      <c r="BO853" s="2">
        <v>86.9</v>
      </c>
      <c r="BP853" s="2"/>
      <c r="BQ853" s="2" t="s">
        <v>130</v>
      </c>
      <c r="BR853" s="2" t="s">
        <v>1250</v>
      </c>
      <c r="BS853" s="3">
        <v>42979</v>
      </c>
      <c r="BT853" s="4">
        <v>0.54166666666666663</v>
      </c>
      <c r="BU853" s="2" t="s">
        <v>1036</v>
      </c>
      <c r="BV853" s="2"/>
      <c r="BW853" s="2"/>
      <c r="BX853" s="2"/>
      <c r="BY853" s="2">
        <v>8083.03</v>
      </c>
      <c r="BZ853" s="2"/>
      <c r="CA853" s="2"/>
      <c r="CB853" s="2"/>
      <c r="CC853" s="2" t="s">
        <v>226</v>
      </c>
      <c r="CD853" s="2">
        <v>186</v>
      </c>
      <c r="CE853" s="2" t="s">
        <v>126</v>
      </c>
      <c r="CF853" s="5">
        <v>42982</v>
      </c>
      <c r="CG853" s="2"/>
      <c r="CH853" s="2"/>
      <c r="CI853" s="2">
        <v>0</v>
      </c>
      <c r="CJ853" s="2">
        <v>0</v>
      </c>
      <c r="CK853" s="2" t="s">
        <v>1257</v>
      </c>
      <c r="CL853" s="2" t="s">
        <v>85</v>
      </c>
      <c r="CM853" s="2"/>
    </row>
    <row r="854" spans="1:91">
      <c r="A854" s="2" t="s">
        <v>71</v>
      </c>
      <c r="B854" s="2" t="s">
        <v>72</v>
      </c>
      <c r="C854" s="2" t="s">
        <v>73</v>
      </c>
      <c r="D854" s="2"/>
      <c r="E854" s="2" t="str">
        <f>"029907933974"</f>
        <v>029907933974</v>
      </c>
      <c r="F854" s="3">
        <v>43007</v>
      </c>
      <c r="G854" s="2">
        <v>201803</v>
      </c>
      <c r="H854" s="2" t="s">
        <v>175</v>
      </c>
      <c r="I854" s="2" t="s">
        <v>176</v>
      </c>
      <c r="J854" s="2" t="s">
        <v>1351</v>
      </c>
      <c r="K854" s="2" t="s">
        <v>77</v>
      </c>
      <c r="L854" s="2" t="s">
        <v>78</v>
      </c>
      <c r="M854" s="2" t="s">
        <v>79</v>
      </c>
      <c r="N854" s="2" t="s">
        <v>989</v>
      </c>
      <c r="O854" s="2" t="s">
        <v>81</v>
      </c>
      <c r="P854" s="2" t="str">
        <f>"MARION                        "</f>
        <v xml:space="preserve">MARION      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77.27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30</v>
      </c>
      <c r="BJ854" s="2">
        <v>33.9</v>
      </c>
      <c r="BK854" s="2">
        <v>34</v>
      </c>
      <c r="BL854" s="2">
        <v>713.75</v>
      </c>
      <c r="BM854" s="2">
        <v>99.93</v>
      </c>
      <c r="BN854" s="2">
        <v>813.68</v>
      </c>
      <c r="BO854" s="2">
        <v>813.68</v>
      </c>
      <c r="BP854" s="2"/>
      <c r="BQ854" s="2" t="s">
        <v>1352</v>
      </c>
      <c r="BR854" s="2" t="s">
        <v>1353</v>
      </c>
      <c r="BS854" s="1" t="s">
        <v>582</v>
      </c>
      <c r="BT854" s="2"/>
      <c r="BU854" s="2"/>
      <c r="BV854" s="2"/>
      <c r="BW854" s="2"/>
      <c r="BX854" s="2"/>
      <c r="BY854" s="2">
        <v>169344</v>
      </c>
      <c r="BZ854" s="2" t="s">
        <v>27</v>
      </c>
      <c r="CA854" s="2"/>
      <c r="CB854" s="2"/>
      <c r="CC854" s="2" t="s">
        <v>79</v>
      </c>
      <c r="CD854" s="2">
        <v>1600</v>
      </c>
      <c r="CE854" s="2" t="s">
        <v>126</v>
      </c>
      <c r="CF854" s="2"/>
      <c r="CG854" s="2"/>
      <c r="CH854" s="2"/>
      <c r="CI854" s="2">
        <v>0</v>
      </c>
      <c r="CJ854" s="2">
        <v>0</v>
      </c>
      <c r="CK854" s="2">
        <v>21</v>
      </c>
      <c r="CL854" s="2" t="s">
        <v>85</v>
      </c>
      <c r="CM854" s="2"/>
    </row>
    <row r="855" spans="1:91">
      <c r="A855" s="2" t="s">
        <v>71</v>
      </c>
      <c r="B855" s="2" t="s">
        <v>72</v>
      </c>
      <c r="C855" s="2" t="s">
        <v>73</v>
      </c>
      <c r="D855" s="2"/>
      <c r="E855" s="2" t="str">
        <f>"Rfes1162572527"</f>
        <v>Rfes1162572527</v>
      </c>
      <c r="F855" s="3">
        <v>42979</v>
      </c>
      <c r="G855" s="2">
        <v>201803</v>
      </c>
      <c r="H855" s="2" t="s">
        <v>216</v>
      </c>
      <c r="I855" s="2" t="s">
        <v>217</v>
      </c>
      <c r="J855" s="2" t="s">
        <v>363</v>
      </c>
      <c r="K855" s="2" t="s">
        <v>77</v>
      </c>
      <c r="L855" s="2" t="s">
        <v>78</v>
      </c>
      <c r="M855" s="2" t="s">
        <v>79</v>
      </c>
      <c r="N855" s="2" t="s">
        <v>80</v>
      </c>
      <c r="O855" s="2" t="s">
        <v>81</v>
      </c>
      <c r="P855" s="2" t="str">
        <f>"2170585434                    "</f>
        <v xml:space="preserve">2170585434 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5.63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1</v>
      </c>
      <c r="BJ855" s="2">
        <v>0.2</v>
      </c>
      <c r="BK855" s="2">
        <v>1</v>
      </c>
      <c r="BL855" s="2">
        <v>58.28</v>
      </c>
      <c r="BM855" s="2">
        <v>8.16</v>
      </c>
      <c r="BN855" s="2">
        <v>66.44</v>
      </c>
      <c r="BO855" s="2">
        <v>66.44</v>
      </c>
      <c r="BP855" s="2"/>
      <c r="BQ855" s="2" t="s">
        <v>82</v>
      </c>
      <c r="BR855" s="2"/>
      <c r="BS855" s="1" t="s">
        <v>582</v>
      </c>
      <c r="BT855" s="2"/>
      <c r="BU855" s="2"/>
      <c r="BV855" s="2"/>
      <c r="BW855" s="2"/>
      <c r="BX855" s="2"/>
      <c r="BY855" s="2">
        <v>1200</v>
      </c>
      <c r="BZ855" s="2"/>
      <c r="CA855" s="2"/>
      <c r="CB855" s="2"/>
      <c r="CC855" s="2" t="s">
        <v>79</v>
      </c>
      <c r="CD855" s="2">
        <v>1600</v>
      </c>
      <c r="CE855" s="2" t="s">
        <v>89</v>
      </c>
      <c r="CF855" s="2"/>
      <c r="CG855" s="2"/>
      <c r="CH855" s="2"/>
      <c r="CI855" s="2">
        <v>1</v>
      </c>
      <c r="CJ855" s="2" t="s">
        <v>582</v>
      </c>
      <c r="CK855" s="2">
        <v>24</v>
      </c>
      <c r="CL855" s="2" t="s">
        <v>85</v>
      </c>
      <c r="CM855" s="2"/>
    </row>
    <row r="856" spans="1:91">
      <c r="A856" s="2" t="s">
        <v>71</v>
      </c>
      <c r="B856" s="2" t="s">
        <v>72</v>
      </c>
      <c r="C856" s="2" t="s">
        <v>73</v>
      </c>
      <c r="D856" s="2"/>
      <c r="E856" s="2" t="str">
        <f>"FES1162572827"</f>
        <v>FES1162572827</v>
      </c>
      <c r="F856" s="3">
        <v>42979</v>
      </c>
      <c r="G856" s="2">
        <v>201803</v>
      </c>
      <c r="H856" s="2" t="s">
        <v>78</v>
      </c>
      <c r="I856" s="2" t="s">
        <v>79</v>
      </c>
      <c r="J856" s="2" t="s">
        <v>80</v>
      </c>
      <c r="K856" s="2" t="s">
        <v>77</v>
      </c>
      <c r="L856" s="2" t="s">
        <v>188</v>
      </c>
      <c r="M856" s="2" t="s">
        <v>189</v>
      </c>
      <c r="N856" s="2" t="s">
        <v>768</v>
      </c>
      <c r="O856" s="2" t="s">
        <v>81</v>
      </c>
      <c r="P856" s="2" t="str">
        <f>"2170585710                    "</f>
        <v xml:space="preserve">2170585710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5.63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1</v>
      </c>
      <c r="BJ856" s="2">
        <v>0.2</v>
      </c>
      <c r="BK856" s="2">
        <v>1</v>
      </c>
      <c r="BL856" s="2">
        <v>58.28</v>
      </c>
      <c r="BM856" s="2">
        <v>8.16</v>
      </c>
      <c r="BN856" s="2">
        <v>66.44</v>
      </c>
      <c r="BO856" s="2">
        <v>66.44</v>
      </c>
      <c r="BP856" s="2"/>
      <c r="BQ856" s="2" t="s">
        <v>111</v>
      </c>
      <c r="BR856" s="2" t="s">
        <v>82</v>
      </c>
      <c r="BS856" s="3">
        <v>42982</v>
      </c>
      <c r="BT856" s="4">
        <v>0.43402777777777773</v>
      </c>
      <c r="BU856" s="2" t="s">
        <v>770</v>
      </c>
      <c r="BV856" s="2" t="s">
        <v>95</v>
      </c>
      <c r="BW856" s="2"/>
      <c r="BX856" s="2"/>
      <c r="BY856" s="2">
        <v>1200</v>
      </c>
      <c r="BZ856" s="2" t="s">
        <v>27</v>
      </c>
      <c r="CA856" s="2" t="s">
        <v>339</v>
      </c>
      <c r="CB856" s="2"/>
      <c r="CC856" s="2" t="s">
        <v>189</v>
      </c>
      <c r="CD856" s="2">
        <v>250</v>
      </c>
      <c r="CE856" s="2" t="s">
        <v>756</v>
      </c>
      <c r="CF856" s="5">
        <v>42984</v>
      </c>
      <c r="CG856" s="2"/>
      <c r="CH856" s="2"/>
      <c r="CI856" s="2">
        <v>1</v>
      </c>
      <c r="CJ856" s="2">
        <v>1</v>
      </c>
      <c r="CK856" s="2">
        <v>24</v>
      </c>
      <c r="CL856" s="2" t="s">
        <v>85</v>
      </c>
      <c r="CM856" s="2"/>
    </row>
    <row r="857" spans="1:91">
      <c r="A857" s="2" t="s">
        <v>71</v>
      </c>
      <c r="B857" s="2" t="s">
        <v>72</v>
      </c>
      <c r="C857" s="2" t="s">
        <v>73</v>
      </c>
      <c r="D857" s="2"/>
      <c r="E857" s="2" t="str">
        <f>"Rfes1162572316"</f>
        <v>Rfes1162572316</v>
      </c>
      <c r="F857" s="3">
        <v>42979</v>
      </c>
      <c r="G857" s="2">
        <v>201803</v>
      </c>
      <c r="H857" s="2" t="s">
        <v>216</v>
      </c>
      <c r="I857" s="2" t="s">
        <v>217</v>
      </c>
      <c r="J857" s="2" t="s">
        <v>363</v>
      </c>
      <c r="K857" s="2" t="s">
        <v>77</v>
      </c>
      <c r="L857" s="2" t="s">
        <v>78</v>
      </c>
      <c r="M857" s="2" t="s">
        <v>79</v>
      </c>
      <c r="N857" s="2" t="s">
        <v>80</v>
      </c>
      <c r="O857" s="2" t="s">
        <v>81</v>
      </c>
      <c r="P857" s="2" t="str">
        <f>"2170587839                    "</f>
        <v xml:space="preserve">2170587839 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5.63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2</v>
      </c>
      <c r="BJ857" s="2">
        <v>0.2</v>
      </c>
      <c r="BK857" s="2">
        <v>2</v>
      </c>
      <c r="BL857" s="2">
        <v>58.28</v>
      </c>
      <c r="BM857" s="2">
        <v>8.16</v>
      </c>
      <c r="BN857" s="2">
        <v>66.44</v>
      </c>
      <c r="BO857" s="2">
        <v>66.44</v>
      </c>
      <c r="BP857" s="2"/>
      <c r="BQ857" s="2" t="s">
        <v>82</v>
      </c>
      <c r="BR857" s="2" t="s">
        <v>111</v>
      </c>
      <c r="BS857" s="1" t="s">
        <v>582</v>
      </c>
      <c r="BT857" s="2"/>
      <c r="BU857" s="2"/>
      <c r="BV857" s="2"/>
      <c r="BW857" s="2"/>
      <c r="BX857" s="2"/>
      <c r="BY857" s="2">
        <v>1200</v>
      </c>
      <c r="BZ857" s="2"/>
      <c r="CA857" s="2"/>
      <c r="CB857" s="2"/>
      <c r="CC857" s="2" t="s">
        <v>79</v>
      </c>
      <c r="CD857" s="2">
        <v>1600</v>
      </c>
      <c r="CE857" s="2" t="s">
        <v>89</v>
      </c>
      <c r="CF857" s="2"/>
      <c r="CG857" s="2"/>
      <c r="CH857" s="2"/>
      <c r="CI857" s="2">
        <v>1</v>
      </c>
      <c r="CJ857" s="2" t="s">
        <v>582</v>
      </c>
      <c r="CK857" s="2">
        <v>24</v>
      </c>
      <c r="CL857" s="2" t="s">
        <v>85</v>
      </c>
      <c r="CM857" s="2"/>
    </row>
    <row r="858" spans="1:91">
      <c r="A858" s="2" t="s">
        <v>71</v>
      </c>
      <c r="B858" s="2" t="s">
        <v>72</v>
      </c>
      <c r="C858" s="2" t="s">
        <v>73</v>
      </c>
      <c r="D858" s="2"/>
      <c r="E858" s="2" t="str">
        <f>"FES1162572822"</f>
        <v>FES1162572822</v>
      </c>
      <c r="F858" s="3">
        <v>42979</v>
      </c>
      <c r="G858" s="2">
        <v>201803</v>
      </c>
      <c r="H858" s="2" t="s">
        <v>78</v>
      </c>
      <c r="I858" s="2" t="s">
        <v>79</v>
      </c>
      <c r="J858" s="2" t="s">
        <v>80</v>
      </c>
      <c r="K858" s="2" t="s">
        <v>77</v>
      </c>
      <c r="L858" s="2" t="s">
        <v>203</v>
      </c>
      <c r="M858" s="2" t="s">
        <v>204</v>
      </c>
      <c r="N858" s="2" t="s">
        <v>554</v>
      </c>
      <c r="O858" s="2" t="s">
        <v>81</v>
      </c>
      <c r="P858" s="2" t="str">
        <f>"2170585492                    "</f>
        <v xml:space="preserve">2170585492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3.13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1</v>
      </c>
      <c r="BJ858" s="2">
        <v>1.6</v>
      </c>
      <c r="BK858" s="2">
        <v>2</v>
      </c>
      <c r="BL858" s="2">
        <v>32.380000000000003</v>
      </c>
      <c r="BM858" s="2">
        <v>4.53</v>
      </c>
      <c r="BN858" s="2">
        <v>36.909999999999997</v>
      </c>
      <c r="BO858" s="2">
        <v>36.909999999999997</v>
      </c>
      <c r="BP858" s="2"/>
      <c r="BQ858" s="2" t="s">
        <v>555</v>
      </c>
      <c r="BR858" s="2" t="s">
        <v>82</v>
      </c>
      <c r="BS858" s="3">
        <v>42982</v>
      </c>
      <c r="BT858" s="4">
        <v>0.72916666666666663</v>
      </c>
      <c r="BU858" s="2" t="s">
        <v>1354</v>
      </c>
      <c r="BV858" s="2" t="s">
        <v>85</v>
      </c>
      <c r="BW858" s="2"/>
      <c r="BX858" s="2"/>
      <c r="BY858" s="2">
        <v>8210.5</v>
      </c>
      <c r="BZ858" s="2" t="s">
        <v>27</v>
      </c>
      <c r="CA858" s="2" t="s">
        <v>795</v>
      </c>
      <c r="CB858" s="2"/>
      <c r="CC858" s="2" t="s">
        <v>204</v>
      </c>
      <c r="CD858" s="2">
        <v>1422</v>
      </c>
      <c r="CE858" s="2" t="s">
        <v>126</v>
      </c>
      <c r="CF858" s="5">
        <v>42983</v>
      </c>
      <c r="CG858" s="2"/>
      <c r="CH858" s="2"/>
      <c r="CI858" s="2">
        <v>1</v>
      </c>
      <c r="CJ858" s="2">
        <v>1</v>
      </c>
      <c r="CK858" s="2">
        <v>22</v>
      </c>
      <c r="CL858" s="2" t="s">
        <v>85</v>
      </c>
      <c r="CM858" s="2"/>
    </row>
    <row r="859" spans="1:91">
      <c r="A859" s="2" t="s">
        <v>71</v>
      </c>
      <c r="B859" s="2" t="s">
        <v>72</v>
      </c>
      <c r="C859" s="2" t="s">
        <v>73</v>
      </c>
      <c r="D859" s="2"/>
      <c r="E859" s="2" t="str">
        <f>"FES1162572814"</f>
        <v>FES1162572814</v>
      </c>
      <c r="F859" s="3">
        <v>42979</v>
      </c>
      <c r="G859" s="2">
        <v>201803</v>
      </c>
      <c r="H859" s="2" t="s">
        <v>78</v>
      </c>
      <c r="I859" s="2" t="s">
        <v>79</v>
      </c>
      <c r="J859" s="2" t="s">
        <v>80</v>
      </c>
      <c r="K859" s="2" t="s">
        <v>77</v>
      </c>
      <c r="L859" s="2" t="s">
        <v>278</v>
      </c>
      <c r="M859" s="2" t="s">
        <v>279</v>
      </c>
      <c r="N859" s="2" t="s">
        <v>703</v>
      </c>
      <c r="O859" s="2" t="s">
        <v>81</v>
      </c>
      <c r="P859" s="2" t="str">
        <f>"2170584812                    "</f>
        <v xml:space="preserve">2170584812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4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1</v>
      </c>
      <c r="BI859" s="2">
        <v>1</v>
      </c>
      <c r="BJ859" s="2">
        <v>0.2</v>
      </c>
      <c r="BK859" s="2">
        <v>1</v>
      </c>
      <c r="BL859" s="2">
        <v>41.44</v>
      </c>
      <c r="BM859" s="2">
        <v>5.8</v>
      </c>
      <c r="BN859" s="2">
        <v>47.24</v>
      </c>
      <c r="BO859" s="2">
        <v>47.24</v>
      </c>
      <c r="BP859" s="2"/>
      <c r="BQ859" s="2" t="s">
        <v>111</v>
      </c>
      <c r="BR859" s="2" t="s">
        <v>82</v>
      </c>
      <c r="BS859" s="3">
        <v>42982</v>
      </c>
      <c r="BT859" s="4">
        <v>0.40972222222222227</v>
      </c>
      <c r="BU859" s="2" t="s">
        <v>1355</v>
      </c>
      <c r="BV859" s="2" t="s">
        <v>95</v>
      </c>
      <c r="BW859" s="2"/>
      <c r="BX859" s="2"/>
      <c r="BY859" s="2">
        <v>1200</v>
      </c>
      <c r="BZ859" s="2" t="s">
        <v>27</v>
      </c>
      <c r="CA859" s="2" t="s">
        <v>250</v>
      </c>
      <c r="CB859" s="2"/>
      <c r="CC859" s="2" t="s">
        <v>279</v>
      </c>
      <c r="CD859" s="2">
        <v>157</v>
      </c>
      <c r="CE859" s="2" t="s">
        <v>756</v>
      </c>
      <c r="CF859" s="5">
        <v>42983</v>
      </c>
      <c r="CG859" s="2"/>
      <c r="CH859" s="2"/>
      <c r="CI859" s="2">
        <v>1</v>
      </c>
      <c r="CJ859" s="2">
        <v>1</v>
      </c>
      <c r="CK859" s="2">
        <v>21</v>
      </c>
      <c r="CL859" s="2" t="s">
        <v>85</v>
      </c>
      <c r="CM859" s="2"/>
    </row>
    <row r="860" spans="1:91">
      <c r="A860" s="2" t="s">
        <v>71</v>
      </c>
      <c r="B860" s="2" t="s">
        <v>72</v>
      </c>
      <c r="C860" s="2" t="s">
        <v>73</v>
      </c>
      <c r="D860" s="2"/>
      <c r="E860" s="2" t="str">
        <f>"FES1162572908"</f>
        <v>FES1162572908</v>
      </c>
      <c r="F860" s="3">
        <v>42979</v>
      </c>
      <c r="G860" s="2">
        <v>201803</v>
      </c>
      <c r="H860" s="2" t="s">
        <v>78</v>
      </c>
      <c r="I860" s="2" t="s">
        <v>79</v>
      </c>
      <c r="J860" s="2" t="s">
        <v>80</v>
      </c>
      <c r="K860" s="2" t="s">
        <v>77</v>
      </c>
      <c r="L860" s="2" t="s">
        <v>171</v>
      </c>
      <c r="M860" s="2" t="s">
        <v>172</v>
      </c>
      <c r="N860" s="2" t="s">
        <v>780</v>
      </c>
      <c r="O860" s="2" t="s">
        <v>81</v>
      </c>
      <c r="P860" s="2" t="str">
        <f>"2170588422                    "</f>
        <v xml:space="preserve">2170588422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3.13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1</v>
      </c>
      <c r="BJ860" s="2">
        <v>0.2</v>
      </c>
      <c r="BK860" s="2">
        <v>1</v>
      </c>
      <c r="BL860" s="2">
        <v>32.380000000000003</v>
      </c>
      <c r="BM860" s="2">
        <v>4.53</v>
      </c>
      <c r="BN860" s="2">
        <v>36.909999999999997</v>
      </c>
      <c r="BO860" s="2">
        <v>36.909999999999997</v>
      </c>
      <c r="BP860" s="2"/>
      <c r="BQ860" s="2"/>
      <c r="BR860" s="2" t="s">
        <v>82</v>
      </c>
      <c r="BS860" s="3">
        <v>42982</v>
      </c>
      <c r="BT860" s="4">
        <v>0.4513888888888889</v>
      </c>
      <c r="BU860" s="2" t="s">
        <v>1356</v>
      </c>
      <c r="BV860" s="2" t="s">
        <v>95</v>
      </c>
      <c r="BW860" s="2"/>
      <c r="BX860" s="2"/>
      <c r="BY860" s="2">
        <v>1200</v>
      </c>
      <c r="BZ860" s="2" t="s">
        <v>27</v>
      </c>
      <c r="CA860" s="2" t="s">
        <v>718</v>
      </c>
      <c r="CB860" s="2"/>
      <c r="CC860" s="2" t="s">
        <v>172</v>
      </c>
      <c r="CD860" s="2">
        <v>1459</v>
      </c>
      <c r="CE860" s="2" t="s">
        <v>89</v>
      </c>
      <c r="CF860" s="5">
        <v>42983</v>
      </c>
      <c r="CG860" s="2"/>
      <c r="CH860" s="2"/>
      <c r="CI860" s="2">
        <v>1</v>
      </c>
      <c r="CJ860" s="2">
        <v>1</v>
      </c>
      <c r="CK860" s="2">
        <v>22</v>
      </c>
      <c r="CL860" s="2" t="s">
        <v>85</v>
      </c>
      <c r="CM860" s="2"/>
    </row>
    <row r="861" spans="1:91">
      <c r="A861" s="2" t="s">
        <v>71</v>
      </c>
      <c r="B861" s="2" t="s">
        <v>72</v>
      </c>
      <c r="C861" s="2" t="s">
        <v>73</v>
      </c>
      <c r="D861" s="2"/>
      <c r="E861" s="2" t="str">
        <f>"FES1162572780"</f>
        <v>FES1162572780</v>
      </c>
      <c r="F861" s="3">
        <v>42979</v>
      </c>
      <c r="G861" s="2">
        <v>201803</v>
      </c>
      <c r="H861" s="2" t="s">
        <v>78</v>
      </c>
      <c r="I861" s="2" t="s">
        <v>79</v>
      </c>
      <c r="J861" s="2" t="s">
        <v>80</v>
      </c>
      <c r="K861" s="2" t="s">
        <v>77</v>
      </c>
      <c r="L861" s="2" t="s">
        <v>159</v>
      </c>
      <c r="M861" s="2" t="s">
        <v>160</v>
      </c>
      <c r="N861" s="2" t="s">
        <v>1357</v>
      </c>
      <c r="O861" s="2" t="s">
        <v>81</v>
      </c>
      <c r="P861" s="2" t="str">
        <f>"2170588328                    "</f>
        <v xml:space="preserve">2170588328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3.13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1</v>
      </c>
      <c r="BJ861" s="2">
        <v>0.2</v>
      </c>
      <c r="BK861" s="2">
        <v>1</v>
      </c>
      <c r="BL861" s="2">
        <v>32.380000000000003</v>
      </c>
      <c r="BM861" s="2">
        <v>4.53</v>
      </c>
      <c r="BN861" s="2">
        <v>36.909999999999997</v>
      </c>
      <c r="BO861" s="2">
        <v>36.909999999999997</v>
      </c>
      <c r="BP861" s="2"/>
      <c r="BQ861" s="2" t="s">
        <v>130</v>
      </c>
      <c r="BR861" s="2" t="s">
        <v>82</v>
      </c>
      <c r="BS861" s="3">
        <v>42983</v>
      </c>
      <c r="BT861" s="4">
        <v>0.3743055555555555</v>
      </c>
      <c r="BU861" s="2" t="s">
        <v>1358</v>
      </c>
      <c r="BV861" s="2" t="s">
        <v>85</v>
      </c>
      <c r="BW861" s="2"/>
      <c r="BX861" s="2"/>
      <c r="BY861" s="2">
        <v>1200</v>
      </c>
      <c r="BZ861" s="2" t="s">
        <v>27</v>
      </c>
      <c r="CA861" s="2" t="s">
        <v>1158</v>
      </c>
      <c r="CB861" s="2"/>
      <c r="CC861" s="2" t="s">
        <v>160</v>
      </c>
      <c r="CD861" s="2">
        <v>2001</v>
      </c>
      <c r="CE861" s="2" t="s">
        <v>89</v>
      </c>
      <c r="CF861" s="5">
        <v>42984</v>
      </c>
      <c r="CG861" s="2"/>
      <c r="CH861" s="2"/>
      <c r="CI861" s="2">
        <v>1</v>
      </c>
      <c r="CJ861" s="2">
        <v>2</v>
      </c>
      <c r="CK861" s="2">
        <v>22</v>
      </c>
      <c r="CL861" s="2" t="s">
        <v>85</v>
      </c>
      <c r="CM861" s="2"/>
    </row>
    <row r="862" spans="1:91">
      <c r="A862" s="2" t="s">
        <v>71</v>
      </c>
      <c r="B862" s="2" t="s">
        <v>72</v>
      </c>
      <c r="C862" s="2" t="s">
        <v>73</v>
      </c>
      <c r="D862" s="2"/>
      <c r="E862" s="2" t="str">
        <f>"FES1162572944"</f>
        <v>FES1162572944</v>
      </c>
      <c r="F862" s="3">
        <v>42979</v>
      </c>
      <c r="G862" s="2">
        <v>201803</v>
      </c>
      <c r="H862" s="2" t="s">
        <v>78</v>
      </c>
      <c r="I862" s="2" t="s">
        <v>79</v>
      </c>
      <c r="J862" s="2" t="s">
        <v>80</v>
      </c>
      <c r="K862" s="2" t="s">
        <v>77</v>
      </c>
      <c r="L862" s="2" t="s">
        <v>120</v>
      </c>
      <c r="M862" s="2" t="s">
        <v>121</v>
      </c>
      <c r="N862" s="2" t="s">
        <v>371</v>
      </c>
      <c r="O862" s="2" t="s">
        <v>81</v>
      </c>
      <c r="P862" s="2" t="str">
        <f>"2170588459                    "</f>
        <v xml:space="preserve">2170588459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4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1</v>
      </c>
      <c r="BI862" s="2">
        <v>1</v>
      </c>
      <c r="BJ862" s="2">
        <v>0.2</v>
      </c>
      <c r="BK862" s="2">
        <v>1</v>
      </c>
      <c r="BL862" s="2">
        <v>41.44</v>
      </c>
      <c r="BM862" s="2">
        <v>5.8</v>
      </c>
      <c r="BN862" s="2">
        <v>47.24</v>
      </c>
      <c r="BO862" s="2">
        <v>47.24</v>
      </c>
      <c r="BP862" s="2"/>
      <c r="BQ862" s="2" t="s">
        <v>111</v>
      </c>
      <c r="BR862" s="2" t="s">
        <v>82</v>
      </c>
      <c r="BS862" s="3">
        <v>42982</v>
      </c>
      <c r="BT862" s="4">
        <v>0.3888888888888889</v>
      </c>
      <c r="BU862" s="2" t="s">
        <v>1076</v>
      </c>
      <c r="BV862" s="2" t="s">
        <v>95</v>
      </c>
      <c r="BW862" s="2"/>
      <c r="BX862" s="2"/>
      <c r="BY862" s="2">
        <v>1200</v>
      </c>
      <c r="BZ862" s="2" t="s">
        <v>27</v>
      </c>
      <c r="CA862" s="2" t="s">
        <v>180</v>
      </c>
      <c r="CB862" s="2"/>
      <c r="CC862" s="2" t="s">
        <v>121</v>
      </c>
      <c r="CD862" s="2">
        <v>7490</v>
      </c>
      <c r="CE862" s="2" t="s">
        <v>756</v>
      </c>
      <c r="CF862" s="5">
        <v>42983</v>
      </c>
      <c r="CG862" s="2"/>
      <c r="CH862" s="2"/>
      <c r="CI862" s="2">
        <v>1</v>
      </c>
      <c r="CJ862" s="2">
        <v>1</v>
      </c>
      <c r="CK862" s="2">
        <v>21</v>
      </c>
      <c r="CL862" s="2" t="s">
        <v>85</v>
      </c>
      <c r="CM862" s="2"/>
    </row>
    <row r="863" spans="1:91">
      <c r="A863" s="2" t="s">
        <v>71</v>
      </c>
      <c r="B863" s="2" t="s">
        <v>72</v>
      </c>
      <c r="C863" s="2" t="s">
        <v>73</v>
      </c>
      <c r="D863" s="2"/>
      <c r="E863" s="2" t="str">
        <f>"FES1162572940"</f>
        <v>FES1162572940</v>
      </c>
      <c r="F863" s="3">
        <v>42979</v>
      </c>
      <c r="G863" s="2">
        <v>201803</v>
      </c>
      <c r="H863" s="2" t="s">
        <v>78</v>
      </c>
      <c r="I863" s="2" t="s">
        <v>79</v>
      </c>
      <c r="J863" s="2" t="s">
        <v>80</v>
      </c>
      <c r="K863" s="2" t="s">
        <v>77</v>
      </c>
      <c r="L863" s="2" t="s">
        <v>78</v>
      </c>
      <c r="M863" s="2" t="s">
        <v>79</v>
      </c>
      <c r="N863" s="2" t="s">
        <v>723</v>
      </c>
      <c r="O863" s="2" t="s">
        <v>81</v>
      </c>
      <c r="P863" s="2" t="str">
        <f>"2170588355                    "</f>
        <v xml:space="preserve">2170588355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3.13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2</v>
      </c>
      <c r="BJ863" s="2">
        <v>0.7</v>
      </c>
      <c r="BK863" s="2">
        <v>2</v>
      </c>
      <c r="BL863" s="2">
        <v>32.380000000000003</v>
      </c>
      <c r="BM863" s="2">
        <v>4.53</v>
      </c>
      <c r="BN863" s="2">
        <v>36.909999999999997</v>
      </c>
      <c r="BO863" s="2">
        <v>36.909999999999997</v>
      </c>
      <c r="BP863" s="2"/>
      <c r="BQ863" s="2" t="s">
        <v>99</v>
      </c>
      <c r="BR863" s="2" t="s">
        <v>82</v>
      </c>
      <c r="BS863" s="3">
        <v>42982</v>
      </c>
      <c r="BT863" s="4">
        <v>0.36805555555555558</v>
      </c>
      <c r="BU863" s="2" t="s">
        <v>211</v>
      </c>
      <c r="BV863" s="2" t="s">
        <v>95</v>
      </c>
      <c r="BW863" s="2"/>
      <c r="BX863" s="2"/>
      <c r="BY863" s="2">
        <v>3719.17</v>
      </c>
      <c r="BZ863" s="2" t="s">
        <v>27</v>
      </c>
      <c r="CA863" s="2"/>
      <c r="CB863" s="2"/>
      <c r="CC863" s="2" t="s">
        <v>79</v>
      </c>
      <c r="CD863" s="2">
        <v>1600</v>
      </c>
      <c r="CE863" s="2" t="s">
        <v>708</v>
      </c>
      <c r="CF863" s="5">
        <v>42983</v>
      </c>
      <c r="CG863" s="2"/>
      <c r="CH863" s="2"/>
      <c r="CI863" s="2">
        <v>1</v>
      </c>
      <c r="CJ863" s="2">
        <v>1</v>
      </c>
      <c r="CK863" s="2">
        <v>22</v>
      </c>
      <c r="CL863" s="2" t="s">
        <v>85</v>
      </c>
      <c r="CM863" s="2"/>
    </row>
    <row r="864" spans="1:91">
      <c r="A864" s="2" t="s">
        <v>71</v>
      </c>
      <c r="B864" s="2" t="s">
        <v>72</v>
      </c>
      <c r="C864" s="2" t="s">
        <v>73</v>
      </c>
      <c r="D864" s="2"/>
      <c r="E864" s="2" t="str">
        <f>"FES1162572918"</f>
        <v>FES1162572918</v>
      </c>
      <c r="F864" s="3">
        <v>42979</v>
      </c>
      <c r="G864" s="2">
        <v>201803</v>
      </c>
      <c r="H864" s="2" t="s">
        <v>78</v>
      </c>
      <c r="I864" s="2" t="s">
        <v>79</v>
      </c>
      <c r="J864" s="2" t="s">
        <v>80</v>
      </c>
      <c r="K864" s="2" t="s">
        <v>77</v>
      </c>
      <c r="L864" s="2" t="s">
        <v>171</v>
      </c>
      <c r="M864" s="2" t="s">
        <v>172</v>
      </c>
      <c r="N864" s="2" t="s">
        <v>1359</v>
      </c>
      <c r="O864" s="2" t="s">
        <v>81</v>
      </c>
      <c r="P864" s="2" t="str">
        <f>"2170584749                    "</f>
        <v xml:space="preserve">2170584749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3.13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1</v>
      </c>
      <c r="BI864" s="2">
        <v>1</v>
      </c>
      <c r="BJ864" s="2">
        <v>0.2</v>
      </c>
      <c r="BK864" s="2">
        <v>1</v>
      </c>
      <c r="BL864" s="2">
        <v>32.380000000000003</v>
      </c>
      <c r="BM864" s="2">
        <v>4.53</v>
      </c>
      <c r="BN864" s="2">
        <v>36.909999999999997</v>
      </c>
      <c r="BO864" s="2">
        <v>36.909999999999997</v>
      </c>
      <c r="BP864" s="2"/>
      <c r="BQ864" s="2" t="s">
        <v>1360</v>
      </c>
      <c r="BR864" s="2" t="s">
        <v>82</v>
      </c>
      <c r="BS864" s="3">
        <v>42982</v>
      </c>
      <c r="BT864" s="4">
        <v>0.41041666666666665</v>
      </c>
      <c r="BU864" s="2" t="s">
        <v>211</v>
      </c>
      <c r="BV864" s="2" t="s">
        <v>95</v>
      </c>
      <c r="BW864" s="2"/>
      <c r="BX864" s="2"/>
      <c r="BY864" s="2">
        <v>1200</v>
      </c>
      <c r="BZ864" s="2" t="s">
        <v>27</v>
      </c>
      <c r="CA864" s="2"/>
      <c r="CB864" s="2"/>
      <c r="CC864" s="2" t="s">
        <v>172</v>
      </c>
      <c r="CD864" s="2">
        <v>1459</v>
      </c>
      <c r="CE864" s="2" t="s">
        <v>89</v>
      </c>
      <c r="CF864" s="5">
        <v>42983</v>
      </c>
      <c r="CG864" s="2"/>
      <c r="CH864" s="2"/>
      <c r="CI864" s="2">
        <v>1</v>
      </c>
      <c r="CJ864" s="2">
        <v>1</v>
      </c>
      <c r="CK864" s="2">
        <v>22</v>
      </c>
      <c r="CL864" s="2" t="s">
        <v>85</v>
      </c>
      <c r="CM864" s="2"/>
    </row>
    <row r="865" spans="1:91">
      <c r="A865" s="2" t="s">
        <v>71</v>
      </c>
      <c r="B865" s="2" t="s">
        <v>72</v>
      </c>
      <c r="C865" s="2" t="s">
        <v>73</v>
      </c>
      <c r="D865" s="2"/>
      <c r="E865" s="2" t="str">
        <f>"FES1162572718"</f>
        <v>FES1162572718</v>
      </c>
      <c r="F865" s="3">
        <v>42979</v>
      </c>
      <c r="G865" s="2">
        <v>201803</v>
      </c>
      <c r="H865" s="2" t="s">
        <v>78</v>
      </c>
      <c r="I865" s="2" t="s">
        <v>79</v>
      </c>
      <c r="J865" s="2" t="s">
        <v>80</v>
      </c>
      <c r="K865" s="2" t="s">
        <v>77</v>
      </c>
      <c r="L865" s="2" t="s">
        <v>159</v>
      </c>
      <c r="M865" s="2" t="s">
        <v>160</v>
      </c>
      <c r="N865" s="2" t="s">
        <v>340</v>
      </c>
      <c r="O865" s="2" t="s">
        <v>81</v>
      </c>
      <c r="P865" s="2" t="str">
        <f>"2170586267                    "</f>
        <v xml:space="preserve">2170586267                 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3.13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1</v>
      </c>
      <c r="BJ865" s="2">
        <v>0.2</v>
      </c>
      <c r="BK865" s="2">
        <v>1</v>
      </c>
      <c r="BL865" s="2">
        <v>32.380000000000003</v>
      </c>
      <c r="BM865" s="2">
        <v>4.53</v>
      </c>
      <c r="BN865" s="2">
        <v>36.909999999999997</v>
      </c>
      <c r="BO865" s="2">
        <v>36.909999999999997</v>
      </c>
      <c r="BP865" s="2"/>
      <c r="BQ865" s="2" t="s">
        <v>111</v>
      </c>
      <c r="BR865" s="2" t="s">
        <v>82</v>
      </c>
      <c r="BS865" s="3">
        <v>42982</v>
      </c>
      <c r="BT865" s="4">
        <v>0.4291666666666667</v>
      </c>
      <c r="BU865" s="2" t="s">
        <v>155</v>
      </c>
      <c r="BV865" s="2" t="s">
        <v>95</v>
      </c>
      <c r="BW865" s="2"/>
      <c r="BX865" s="2"/>
      <c r="BY865" s="2">
        <v>1200</v>
      </c>
      <c r="BZ865" s="2" t="s">
        <v>27</v>
      </c>
      <c r="CA865" s="2"/>
      <c r="CB865" s="2"/>
      <c r="CC865" s="2" t="s">
        <v>160</v>
      </c>
      <c r="CD865" s="2">
        <v>2197</v>
      </c>
      <c r="CE865" s="2" t="s">
        <v>89</v>
      </c>
      <c r="CF865" s="5">
        <v>42983</v>
      </c>
      <c r="CG865" s="2"/>
      <c r="CH865" s="2"/>
      <c r="CI865" s="2">
        <v>1</v>
      </c>
      <c r="CJ865" s="2">
        <v>1</v>
      </c>
      <c r="CK865" s="2">
        <v>22</v>
      </c>
      <c r="CL865" s="2" t="s">
        <v>85</v>
      </c>
      <c r="CM865" s="2"/>
    </row>
    <row r="866" spans="1:91">
      <c r="A866" s="2" t="s">
        <v>71</v>
      </c>
      <c r="B866" s="2" t="s">
        <v>72</v>
      </c>
      <c r="C866" s="2" t="s">
        <v>73</v>
      </c>
      <c r="D866" s="2"/>
      <c r="E866" s="2" t="str">
        <f>"FES1162572900"</f>
        <v>FES1162572900</v>
      </c>
      <c r="F866" s="3">
        <v>42979</v>
      </c>
      <c r="G866" s="2">
        <v>201803</v>
      </c>
      <c r="H866" s="2" t="s">
        <v>78</v>
      </c>
      <c r="I866" s="2" t="s">
        <v>79</v>
      </c>
      <c r="J866" s="2" t="s">
        <v>80</v>
      </c>
      <c r="K866" s="2" t="s">
        <v>77</v>
      </c>
      <c r="L866" s="2" t="s">
        <v>127</v>
      </c>
      <c r="M866" s="2" t="s">
        <v>128</v>
      </c>
      <c r="N866" s="2" t="s">
        <v>1361</v>
      </c>
      <c r="O866" s="2" t="s">
        <v>81</v>
      </c>
      <c r="P866" s="2" t="str">
        <f>"2170588414                    "</f>
        <v xml:space="preserve">2170588414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26.02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13</v>
      </c>
      <c r="BJ866" s="2">
        <v>9.1</v>
      </c>
      <c r="BK866" s="2">
        <v>13</v>
      </c>
      <c r="BL866" s="2">
        <v>269.38</v>
      </c>
      <c r="BM866" s="2">
        <v>37.71</v>
      </c>
      <c r="BN866" s="2">
        <v>307.08999999999997</v>
      </c>
      <c r="BO866" s="2">
        <v>307.08999999999997</v>
      </c>
      <c r="BP866" s="2"/>
      <c r="BQ866" s="2" t="s">
        <v>111</v>
      </c>
      <c r="BR866" s="2" t="s">
        <v>82</v>
      </c>
      <c r="BS866" s="3">
        <v>42982</v>
      </c>
      <c r="BT866" s="4">
        <v>0.31597222222222221</v>
      </c>
      <c r="BU866" s="2" t="s">
        <v>1362</v>
      </c>
      <c r="BV866" s="2" t="s">
        <v>95</v>
      </c>
      <c r="BW866" s="2"/>
      <c r="BX866" s="2"/>
      <c r="BY866" s="2">
        <v>45667.44</v>
      </c>
      <c r="BZ866" s="2" t="s">
        <v>27</v>
      </c>
      <c r="CA866" s="2" t="s">
        <v>784</v>
      </c>
      <c r="CB866" s="2"/>
      <c r="CC866" s="2" t="s">
        <v>128</v>
      </c>
      <c r="CD866" s="2">
        <v>6045</v>
      </c>
      <c r="CE866" s="2" t="s">
        <v>615</v>
      </c>
      <c r="CF866" s="5">
        <v>42983</v>
      </c>
      <c r="CG866" s="2"/>
      <c r="CH866" s="2"/>
      <c r="CI866" s="2">
        <v>1</v>
      </c>
      <c r="CJ866" s="2">
        <v>1</v>
      </c>
      <c r="CK866" s="2">
        <v>21</v>
      </c>
      <c r="CL866" s="2" t="s">
        <v>85</v>
      </c>
      <c r="CM866" s="2"/>
    </row>
    <row r="867" spans="1:91">
      <c r="A867" s="2" t="s">
        <v>71</v>
      </c>
      <c r="B867" s="2" t="s">
        <v>72</v>
      </c>
      <c r="C867" s="2" t="s">
        <v>73</v>
      </c>
      <c r="D867" s="2"/>
      <c r="E867" s="2" t="str">
        <f>"FES1162572734"</f>
        <v>FES1162572734</v>
      </c>
      <c r="F867" s="3">
        <v>42979</v>
      </c>
      <c r="G867" s="2">
        <v>201803</v>
      </c>
      <c r="H867" s="2" t="s">
        <v>78</v>
      </c>
      <c r="I867" s="2" t="s">
        <v>79</v>
      </c>
      <c r="J867" s="2" t="s">
        <v>80</v>
      </c>
      <c r="K867" s="2" t="s">
        <v>77</v>
      </c>
      <c r="L867" s="2" t="s">
        <v>159</v>
      </c>
      <c r="M867" s="2" t="s">
        <v>160</v>
      </c>
      <c r="N867" s="2" t="s">
        <v>860</v>
      </c>
      <c r="O867" s="2" t="s">
        <v>81</v>
      </c>
      <c r="P867" s="2" t="str">
        <f>"2170588040                    "</f>
        <v xml:space="preserve">2170588040       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3.13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1</v>
      </c>
      <c r="BJ867" s="2">
        <v>0.2</v>
      </c>
      <c r="BK867" s="2">
        <v>1</v>
      </c>
      <c r="BL867" s="2">
        <v>32.380000000000003</v>
      </c>
      <c r="BM867" s="2">
        <v>4.53</v>
      </c>
      <c r="BN867" s="2">
        <v>36.909999999999997</v>
      </c>
      <c r="BO867" s="2">
        <v>36.909999999999997</v>
      </c>
      <c r="BP867" s="2"/>
      <c r="BQ867" s="2" t="s">
        <v>111</v>
      </c>
      <c r="BR867" s="2" t="s">
        <v>82</v>
      </c>
      <c r="BS867" s="3">
        <v>42982</v>
      </c>
      <c r="BT867" s="4">
        <v>0.41666666666666669</v>
      </c>
      <c r="BU867" s="2" t="s">
        <v>1363</v>
      </c>
      <c r="BV867" s="2" t="s">
        <v>95</v>
      </c>
      <c r="BW867" s="2"/>
      <c r="BX867" s="2"/>
      <c r="BY867" s="2">
        <v>1200</v>
      </c>
      <c r="BZ867" s="2" t="s">
        <v>27</v>
      </c>
      <c r="CA867" s="2"/>
      <c r="CB867" s="2"/>
      <c r="CC867" s="2" t="s">
        <v>160</v>
      </c>
      <c r="CD867" s="2">
        <v>2091</v>
      </c>
      <c r="CE867" s="2" t="s">
        <v>89</v>
      </c>
      <c r="CF867" s="5">
        <v>42983</v>
      </c>
      <c r="CG867" s="2"/>
      <c r="CH867" s="2"/>
      <c r="CI867" s="2">
        <v>1</v>
      </c>
      <c r="CJ867" s="2">
        <v>1</v>
      </c>
      <c r="CK867" s="2">
        <v>22</v>
      </c>
      <c r="CL867" s="2" t="s">
        <v>85</v>
      </c>
      <c r="CM867" s="2"/>
    </row>
    <row r="868" spans="1:91">
      <c r="A868" s="2" t="s">
        <v>71</v>
      </c>
      <c r="B868" s="2" t="s">
        <v>72</v>
      </c>
      <c r="C868" s="2" t="s">
        <v>73</v>
      </c>
      <c r="D868" s="2"/>
      <c r="E868" s="2" t="str">
        <f>"FES1162572884"</f>
        <v>FES1162572884</v>
      </c>
      <c r="F868" s="3">
        <v>42979</v>
      </c>
      <c r="G868" s="2">
        <v>201803</v>
      </c>
      <c r="H868" s="2" t="s">
        <v>78</v>
      </c>
      <c r="I868" s="2" t="s">
        <v>79</v>
      </c>
      <c r="J868" s="2" t="s">
        <v>80</v>
      </c>
      <c r="K868" s="2" t="s">
        <v>77</v>
      </c>
      <c r="L868" s="2" t="s">
        <v>394</v>
      </c>
      <c r="M868" s="2" t="s">
        <v>395</v>
      </c>
      <c r="N868" s="2" t="s">
        <v>1364</v>
      </c>
      <c r="O868" s="2" t="s">
        <v>81</v>
      </c>
      <c r="P868" s="2" t="str">
        <f>"2170588394                    "</f>
        <v xml:space="preserve">2170588394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3.13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4.0999999999999996</v>
      </c>
      <c r="BJ868" s="2">
        <v>1.4</v>
      </c>
      <c r="BK868" s="2">
        <v>5</v>
      </c>
      <c r="BL868" s="2">
        <v>32.380000000000003</v>
      </c>
      <c r="BM868" s="2">
        <v>4.53</v>
      </c>
      <c r="BN868" s="2">
        <v>36.909999999999997</v>
      </c>
      <c r="BO868" s="2">
        <v>36.909999999999997</v>
      </c>
      <c r="BP868" s="2"/>
      <c r="BQ868" s="2" t="s">
        <v>143</v>
      </c>
      <c r="BR868" s="2" t="s">
        <v>82</v>
      </c>
      <c r="BS868" s="3">
        <v>42982</v>
      </c>
      <c r="BT868" s="4">
        <v>0.47986111111111113</v>
      </c>
      <c r="BU868" s="2" t="s">
        <v>100</v>
      </c>
      <c r="BV868" s="2" t="s">
        <v>95</v>
      </c>
      <c r="BW868" s="2"/>
      <c r="BX868" s="2"/>
      <c r="BY868" s="2">
        <v>7113.75</v>
      </c>
      <c r="BZ868" s="2" t="s">
        <v>27</v>
      </c>
      <c r="CA868" s="2" t="s">
        <v>658</v>
      </c>
      <c r="CB868" s="2"/>
      <c r="CC868" s="2" t="s">
        <v>395</v>
      </c>
      <c r="CD868" s="2">
        <v>2163</v>
      </c>
      <c r="CE868" s="2" t="s">
        <v>126</v>
      </c>
      <c r="CF868" s="5">
        <v>42983</v>
      </c>
      <c r="CG868" s="2"/>
      <c r="CH868" s="2"/>
      <c r="CI868" s="2">
        <v>1</v>
      </c>
      <c r="CJ868" s="2">
        <v>1</v>
      </c>
      <c r="CK868" s="2">
        <v>22</v>
      </c>
      <c r="CL868" s="2" t="s">
        <v>85</v>
      </c>
      <c r="CM868" s="2"/>
    </row>
    <row r="869" spans="1:91">
      <c r="A869" s="2" t="s">
        <v>71</v>
      </c>
      <c r="B869" s="2" t="s">
        <v>72</v>
      </c>
      <c r="C869" s="2" t="s">
        <v>73</v>
      </c>
      <c r="D869" s="2"/>
      <c r="E869" s="2" t="str">
        <f>"FES1162572907"</f>
        <v>FES1162572907</v>
      </c>
      <c r="F869" s="3">
        <v>42979</v>
      </c>
      <c r="G869" s="2">
        <v>201803</v>
      </c>
      <c r="H869" s="2" t="s">
        <v>78</v>
      </c>
      <c r="I869" s="2" t="s">
        <v>79</v>
      </c>
      <c r="J869" s="2" t="s">
        <v>80</v>
      </c>
      <c r="K869" s="2" t="s">
        <v>77</v>
      </c>
      <c r="L869" s="2" t="s">
        <v>351</v>
      </c>
      <c r="M869" s="2" t="s">
        <v>352</v>
      </c>
      <c r="N869" s="2" t="s">
        <v>471</v>
      </c>
      <c r="O869" s="2" t="s">
        <v>81</v>
      </c>
      <c r="P869" s="2" t="str">
        <f>"2170588421                    "</f>
        <v xml:space="preserve">2170588421  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4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1</v>
      </c>
      <c r="BJ869" s="2">
        <v>0.2</v>
      </c>
      <c r="BK869" s="2">
        <v>1</v>
      </c>
      <c r="BL869" s="2">
        <v>41.44</v>
      </c>
      <c r="BM869" s="2">
        <v>5.8</v>
      </c>
      <c r="BN869" s="2">
        <v>47.24</v>
      </c>
      <c r="BO869" s="2">
        <v>47.24</v>
      </c>
      <c r="BP869" s="2"/>
      <c r="BQ869" s="2" t="s">
        <v>111</v>
      </c>
      <c r="BR869" s="2" t="s">
        <v>82</v>
      </c>
      <c r="BS869" s="3">
        <v>42982</v>
      </c>
      <c r="BT869" s="4">
        <v>0.36805555555555558</v>
      </c>
      <c r="BU869" s="2" t="s">
        <v>1365</v>
      </c>
      <c r="BV869" s="2" t="s">
        <v>95</v>
      </c>
      <c r="BW869" s="2"/>
      <c r="BX869" s="2"/>
      <c r="BY869" s="2">
        <v>1200</v>
      </c>
      <c r="BZ869" s="2" t="s">
        <v>27</v>
      </c>
      <c r="CA869" s="2"/>
      <c r="CB869" s="2"/>
      <c r="CC869" s="2" t="s">
        <v>352</v>
      </c>
      <c r="CD869" s="2">
        <v>6536</v>
      </c>
      <c r="CE869" s="2" t="s">
        <v>756</v>
      </c>
      <c r="CF869" s="5">
        <v>42985</v>
      </c>
      <c r="CG869" s="2"/>
      <c r="CH869" s="2"/>
      <c r="CI869" s="2">
        <v>1</v>
      </c>
      <c r="CJ869" s="2">
        <v>1</v>
      </c>
      <c r="CK869" s="2">
        <v>21</v>
      </c>
      <c r="CL869" s="2" t="s">
        <v>85</v>
      </c>
      <c r="CM869" s="2"/>
    </row>
    <row r="870" spans="1:91">
      <c r="A870" s="2" t="s">
        <v>71</v>
      </c>
      <c r="B870" s="2" t="s">
        <v>72</v>
      </c>
      <c r="C870" s="2" t="s">
        <v>73</v>
      </c>
      <c r="D870" s="2"/>
      <c r="E870" s="2" t="str">
        <f>"FES1162572914"</f>
        <v>FES1162572914</v>
      </c>
      <c r="F870" s="3">
        <v>42979</v>
      </c>
      <c r="G870" s="2">
        <v>201803</v>
      </c>
      <c r="H870" s="2" t="s">
        <v>78</v>
      </c>
      <c r="I870" s="2" t="s">
        <v>79</v>
      </c>
      <c r="J870" s="2" t="s">
        <v>80</v>
      </c>
      <c r="K870" s="2" t="s">
        <v>77</v>
      </c>
      <c r="L870" s="2" t="s">
        <v>659</v>
      </c>
      <c r="M870" s="2" t="s">
        <v>660</v>
      </c>
      <c r="N870" s="2" t="s">
        <v>1366</v>
      </c>
      <c r="O870" s="2" t="s">
        <v>81</v>
      </c>
      <c r="P870" s="2" t="str">
        <f>"2170588427                    "</f>
        <v xml:space="preserve">2170588427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6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3</v>
      </c>
      <c r="BJ870" s="2">
        <v>1.1000000000000001</v>
      </c>
      <c r="BK870" s="2">
        <v>3</v>
      </c>
      <c r="BL870" s="2">
        <v>62.16</v>
      </c>
      <c r="BM870" s="2">
        <v>8.6999999999999993</v>
      </c>
      <c r="BN870" s="2">
        <v>70.86</v>
      </c>
      <c r="BO870" s="2">
        <v>70.86</v>
      </c>
      <c r="BP870" s="2"/>
      <c r="BQ870" s="2" t="s">
        <v>111</v>
      </c>
      <c r="BR870" s="2" t="s">
        <v>82</v>
      </c>
      <c r="BS870" s="3">
        <v>42982</v>
      </c>
      <c r="BT870" s="4">
        <v>0.4069444444444445</v>
      </c>
      <c r="BU870" s="2" t="s">
        <v>1367</v>
      </c>
      <c r="BV870" s="2" t="s">
        <v>95</v>
      </c>
      <c r="BW870" s="2"/>
      <c r="BX870" s="2"/>
      <c r="BY870" s="2">
        <v>5298.62</v>
      </c>
      <c r="BZ870" s="2" t="s">
        <v>27</v>
      </c>
      <c r="CA870" s="2" t="s">
        <v>165</v>
      </c>
      <c r="CB870" s="2"/>
      <c r="CC870" s="2" t="s">
        <v>660</v>
      </c>
      <c r="CD870" s="2">
        <v>6220</v>
      </c>
      <c r="CE870" s="2" t="s">
        <v>126</v>
      </c>
      <c r="CF870" s="5">
        <v>42983</v>
      </c>
      <c r="CG870" s="2"/>
      <c r="CH870" s="2"/>
      <c r="CI870" s="2">
        <v>1</v>
      </c>
      <c r="CJ870" s="2">
        <v>1</v>
      </c>
      <c r="CK870" s="2">
        <v>21</v>
      </c>
      <c r="CL870" s="2" t="s">
        <v>85</v>
      </c>
      <c r="CM870" s="2"/>
    </row>
    <row r="871" spans="1:91">
      <c r="A871" s="2" t="s">
        <v>71</v>
      </c>
      <c r="B871" s="2" t="s">
        <v>72</v>
      </c>
      <c r="C871" s="2" t="s">
        <v>73</v>
      </c>
      <c r="D871" s="2"/>
      <c r="E871" s="2" t="str">
        <f>"FES1162572823"</f>
        <v>FES1162572823</v>
      </c>
      <c r="F871" s="3">
        <v>42979</v>
      </c>
      <c r="G871" s="2">
        <v>201803</v>
      </c>
      <c r="H871" s="2" t="s">
        <v>78</v>
      </c>
      <c r="I871" s="2" t="s">
        <v>79</v>
      </c>
      <c r="J871" s="2" t="s">
        <v>80</v>
      </c>
      <c r="K871" s="2" t="s">
        <v>77</v>
      </c>
      <c r="L871" s="2" t="s">
        <v>225</v>
      </c>
      <c r="M871" s="2" t="s">
        <v>226</v>
      </c>
      <c r="N871" s="2" t="s">
        <v>1368</v>
      </c>
      <c r="O871" s="2" t="s">
        <v>81</v>
      </c>
      <c r="P871" s="2" t="str">
        <f>"2170585506                    "</f>
        <v xml:space="preserve">2170585506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4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2</v>
      </c>
      <c r="BJ871" s="2">
        <v>1.6</v>
      </c>
      <c r="BK871" s="2">
        <v>2</v>
      </c>
      <c r="BL871" s="2">
        <v>41.44</v>
      </c>
      <c r="BM871" s="2">
        <v>5.8</v>
      </c>
      <c r="BN871" s="2">
        <v>47.24</v>
      </c>
      <c r="BO871" s="2">
        <v>47.24</v>
      </c>
      <c r="BP871" s="2"/>
      <c r="BQ871" s="2" t="s">
        <v>130</v>
      </c>
      <c r="BR871" s="2" t="s">
        <v>82</v>
      </c>
      <c r="BS871" s="3">
        <v>42982</v>
      </c>
      <c r="BT871" s="4">
        <v>0.5</v>
      </c>
      <c r="BU871" s="2" t="s">
        <v>1369</v>
      </c>
      <c r="BV871" s="2" t="s">
        <v>85</v>
      </c>
      <c r="BW871" s="2"/>
      <c r="BX871" s="2"/>
      <c r="BY871" s="2">
        <v>7852.95</v>
      </c>
      <c r="BZ871" s="2" t="s">
        <v>27</v>
      </c>
      <c r="CA871" s="2" t="s">
        <v>1057</v>
      </c>
      <c r="CB871" s="2"/>
      <c r="CC871" s="2" t="s">
        <v>226</v>
      </c>
      <c r="CD871" s="2">
        <v>200</v>
      </c>
      <c r="CE871" s="2" t="s">
        <v>615</v>
      </c>
      <c r="CF871" s="5">
        <v>42983</v>
      </c>
      <c r="CG871" s="2"/>
      <c r="CH871" s="2"/>
      <c r="CI871" s="2">
        <v>1</v>
      </c>
      <c r="CJ871" s="2">
        <v>1</v>
      </c>
      <c r="CK871" s="2">
        <v>21</v>
      </c>
      <c r="CL871" s="2" t="s">
        <v>85</v>
      </c>
      <c r="CM871" s="2"/>
    </row>
    <row r="872" spans="1:91">
      <c r="A872" s="2" t="s">
        <v>71</v>
      </c>
      <c r="B872" s="2" t="s">
        <v>72</v>
      </c>
      <c r="C872" s="2" t="s">
        <v>73</v>
      </c>
      <c r="D872" s="2"/>
      <c r="E872" s="2" t="str">
        <f>"FES1162572939"</f>
        <v>FES1162572939</v>
      </c>
      <c r="F872" s="3">
        <v>42979</v>
      </c>
      <c r="G872" s="2">
        <v>201803</v>
      </c>
      <c r="H872" s="2" t="s">
        <v>78</v>
      </c>
      <c r="I872" s="2" t="s">
        <v>79</v>
      </c>
      <c r="J872" s="2" t="s">
        <v>80</v>
      </c>
      <c r="K872" s="2" t="s">
        <v>77</v>
      </c>
      <c r="L872" s="2" t="s">
        <v>127</v>
      </c>
      <c r="M872" s="2" t="s">
        <v>128</v>
      </c>
      <c r="N872" s="2" t="s">
        <v>181</v>
      </c>
      <c r="O872" s="2" t="s">
        <v>81</v>
      </c>
      <c r="P872" s="2" t="str">
        <f>"2170588288                    "</f>
        <v xml:space="preserve">2170588288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6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3</v>
      </c>
      <c r="BJ872" s="2">
        <v>1.7</v>
      </c>
      <c r="BK872" s="2">
        <v>3</v>
      </c>
      <c r="BL872" s="2">
        <v>62.16</v>
      </c>
      <c r="BM872" s="2">
        <v>8.6999999999999993</v>
      </c>
      <c r="BN872" s="2">
        <v>70.86</v>
      </c>
      <c r="BO872" s="2">
        <v>70.86</v>
      </c>
      <c r="BP872" s="2"/>
      <c r="BQ872" s="2" t="s">
        <v>111</v>
      </c>
      <c r="BR872" s="2" t="s">
        <v>82</v>
      </c>
      <c r="BS872" s="3">
        <v>42982</v>
      </c>
      <c r="BT872" s="4">
        <v>0.3263888888888889</v>
      </c>
      <c r="BU872" s="2" t="s">
        <v>1370</v>
      </c>
      <c r="BV872" s="2" t="s">
        <v>95</v>
      </c>
      <c r="BW872" s="2"/>
      <c r="BX872" s="2"/>
      <c r="BY872" s="2">
        <v>8329.15</v>
      </c>
      <c r="BZ872" s="2" t="s">
        <v>27</v>
      </c>
      <c r="CA872" s="2"/>
      <c r="CB872" s="2"/>
      <c r="CC872" s="2" t="s">
        <v>128</v>
      </c>
      <c r="CD872" s="2">
        <v>6001</v>
      </c>
      <c r="CE872" s="2" t="s">
        <v>615</v>
      </c>
      <c r="CF872" s="5">
        <v>42983</v>
      </c>
      <c r="CG872" s="2"/>
      <c r="CH872" s="2"/>
      <c r="CI872" s="2">
        <v>1</v>
      </c>
      <c r="CJ872" s="2">
        <v>1</v>
      </c>
      <c r="CK872" s="2">
        <v>21</v>
      </c>
      <c r="CL872" s="2" t="s">
        <v>85</v>
      </c>
      <c r="CM872" s="2"/>
    </row>
    <row r="873" spans="1:91">
      <c r="A873" s="2" t="s">
        <v>71</v>
      </c>
      <c r="B873" s="2" t="s">
        <v>72</v>
      </c>
      <c r="C873" s="2" t="s">
        <v>73</v>
      </c>
      <c r="D873" s="2"/>
      <c r="E873" s="2" t="str">
        <f>"FES1162572938"</f>
        <v>FES1162572938</v>
      </c>
      <c r="F873" s="3">
        <v>42979</v>
      </c>
      <c r="G873" s="2">
        <v>201803</v>
      </c>
      <c r="H873" s="2" t="s">
        <v>78</v>
      </c>
      <c r="I873" s="2" t="s">
        <v>79</v>
      </c>
      <c r="J873" s="2" t="s">
        <v>80</v>
      </c>
      <c r="K873" s="2" t="s">
        <v>77</v>
      </c>
      <c r="L873" s="2" t="s">
        <v>659</v>
      </c>
      <c r="M873" s="2" t="s">
        <v>660</v>
      </c>
      <c r="N873" s="2" t="s">
        <v>661</v>
      </c>
      <c r="O873" s="2" t="s">
        <v>81</v>
      </c>
      <c r="P873" s="2" t="str">
        <f>"2170588216                    "</f>
        <v xml:space="preserve">2170588216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5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2.5</v>
      </c>
      <c r="BJ873" s="2">
        <v>1.7</v>
      </c>
      <c r="BK873" s="2">
        <v>2.5</v>
      </c>
      <c r="BL873" s="2">
        <v>51.8</v>
      </c>
      <c r="BM873" s="2">
        <v>7.25</v>
      </c>
      <c r="BN873" s="2">
        <v>59.05</v>
      </c>
      <c r="BO873" s="2">
        <v>59.05</v>
      </c>
      <c r="BP873" s="2"/>
      <c r="BQ873" s="2" t="s">
        <v>99</v>
      </c>
      <c r="BR873" s="2" t="s">
        <v>82</v>
      </c>
      <c r="BS873" s="3">
        <v>42982</v>
      </c>
      <c r="BT873" s="4">
        <v>0.3979166666666667</v>
      </c>
      <c r="BU873" s="2" t="s">
        <v>740</v>
      </c>
      <c r="BV873" s="2" t="s">
        <v>95</v>
      </c>
      <c r="BW873" s="2"/>
      <c r="BX873" s="2"/>
      <c r="BY873" s="2">
        <v>8299.2000000000007</v>
      </c>
      <c r="BZ873" s="2" t="s">
        <v>27</v>
      </c>
      <c r="CA873" s="2" t="s">
        <v>165</v>
      </c>
      <c r="CB873" s="2"/>
      <c r="CC873" s="2" t="s">
        <v>660</v>
      </c>
      <c r="CD873" s="2">
        <v>6220</v>
      </c>
      <c r="CE873" s="2" t="s">
        <v>126</v>
      </c>
      <c r="CF873" s="5">
        <v>42983</v>
      </c>
      <c r="CG873" s="2"/>
      <c r="CH873" s="2"/>
      <c r="CI873" s="2">
        <v>1</v>
      </c>
      <c r="CJ873" s="2">
        <v>1</v>
      </c>
      <c r="CK873" s="2">
        <v>21</v>
      </c>
      <c r="CL873" s="2" t="s">
        <v>85</v>
      </c>
      <c r="CM873" s="2"/>
    </row>
    <row r="874" spans="1:91">
      <c r="A874" s="2" t="s">
        <v>71</v>
      </c>
      <c r="B874" s="2" t="s">
        <v>72</v>
      </c>
      <c r="C874" s="2" t="s">
        <v>73</v>
      </c>
      <c r="D874" s="2"/>
      <c r="E874" s="2" t="str">
        <f>"FES1162572767"</f>
        <v>FES1162572767</v>
      </c>
      <c r="F874" s="3">
        <v>42979</v>
      </c>
      <c r="G874" s="2">
        <v>201803</v>
      </c>
      <c r="H874" s="2" t="s">
        <v>78</v>
      </c>
      <c r="I874" s="2" t="s">
        <v>79</v>
      </c>
      <c r="J874" s="2" t="s">
        <v>80</v>
      </c>
      <c r="K874" s="2" t="s">
        <v>77</v>
      </c>
      <c r="L874" s="2" t="s">
        <v>90</v>
      </c>
      <c r="M874" s="2" t="s">
        <v>91</v>
      </c>
      <c r="N874" s="2" t="s">
        <v>509</v>
      </c>
      <c r="O874" s="2" t="s">
        <v>81</v>
      </c>
      <c r="P874" s="2" t="str">
        <f>"2170588308                    "</f>
        <v xml:space="preserve">2170588308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8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4</v>
      </c>
      <c r="BJ874" s="2">
        <v>1.5</v>
      </c>
      <c r="BK874" s="2">
        <v>4</v>
      </c>
      <c r="BL874" s="2">
        <v>82.88</v>
      </c>
      <c r="BM874" s="2">
        <v>11.6</v>
      </c>
      <c r="BN874" s="2">
        <v>94.48</v>
      </c>
      <c r="BO874" s="2">
        <v>94.48</v>
      </c>
      <c r="BP874" s="2"/>
      <c r="BQ874" s="2" t="s">
        <v>99</v>
      </c>
      <c r="BR874" s="2" t="s">
        <v>82</v>
      </c>
      <c r="BS874" s="3">
        <v>42982</v>
      </c>
      <c r="BT874" s="4">
        <v>0.33888888888888885</v>
      </c>
      <c r="BU874" s="2" t="s">
        <v>1371</v>
      </c>
      <c r="BV874" s="2" t="s">
        <v>95</v>
      </c>
      <c r="BW874" s="2"/>
      <c r="BX874" s="2"/>
      <c r="BY874" s="2">
        <v>7480.15</v>
      </c>
      <c r="BZ874" s="2" t="s">
        <v>27</v>
      </c>
      <c r="CA874" s="2" t="s">
        <v>1143</v>
      </c>
      <c r="CB874" s="2"/>
      <c r="CC874" s="2" t="s">
        <v>91</v>
      </c>
      <c r="CD874" s="2">
        <v>4094</v>
      </c>
      <c r="CE874" s="2" t="s">
        <v>615</v>
      </c>
      <c r="CF874" s="5">
        <v>42983</v>
      </c>
      <c r="CG874" s="2"/>
      <c r="CH874" s="2"/>
      <c r="CI874" s="2">
        <v>1</v>
      </c>
      <c r="CJ874" s="2">
        <v>1</v>
      </c>
      <c r="CK874" s="2">
        <v>21</v>
      </c>
      <c r="CL874" s="2" t="s">
        <v>85</v>
      </c>
      <c r="CM874" s="2"/>
    </row>
    <row r="875" spans="1:91">
      <c r="A875" s="2" t="s">
        <v>71</v>
      </c>
      <c r="B875" s="2" t="s">
        <v>72</v>
      </c>
      <c r="C875" s="2" t="s">
        <v>73</v>
      </c>
      <c r="D875" s="2"/>
      <c r="E875" s="2" t="str">
        <f>"FES1162572919"</f>
        <v>FES1162572919</v>
      </c>
      <c r="F875" s="3">
        <v>42979</v>
      </c>
      <c r="G875" s="2">
        <v>201803</v>
      </c>
      <c r="H875" s="2" t="s">
        <v>78</v>
      </c>
      <c r="I875" s="2" t="s">
        <v>79</v>
      </c>
      <c r="J875" s="2" t="s">
        <v>80</v>
      </c>
      <c r="K875" s="2" t="s">
        <v>77</v>
      </c>
      <c r="L875" s="2" t="s">
        <v>120</v>
      </c>
      <c r="M875" s="2" t="s">
        <v>121</v>
      </c>
      <c r="N875" s="2" t="s">
        <v>762</v>
      </c>
      <c r="O875" s="2" t="s">
        <v>81</v>
      </c>
      <c r="P875" s="2" t="str">
        <f>"2170588435                    "</f>
        <v xml:space="preserve">2170588435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4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1</v>
      </c>
      <c r="BJ875" s="2">
        <v>0.2</v>
      </c>
      <c r="BK875" s="2">
        <v>1</v>
      </c>
      <c r="BL875" s="2">
        <v>41.44</v>
      </c>
      <c r="BM875" s="2">
        <v>5.8</v>
      </c>
      <c r="BN875" s="2">
        <v>47.24</v>
      </c>
      <c r="BO875" s="2">
        <v>47.24</v>
      </c>
      <c r="BP875" s="2"/>
      <c r="BQ875" s="2" t="s">
        <v>763</v>
      </c>
      <c r="BR875" s="2" t="s">
        <v>82</v>
      </c>
      <c r="BS875" s="3">
        <v>42982</v>
      </c>
      <c r="BT875" s="4">
        <v>0.35000000000000003</v>
      </c>
      <c r="BU875" s="2" t="s">
        <v>764</v>
      </c>
      <c r="BV875" s="2" t="s">
        <v>95</v>
      </c>
      <c r="BW875" s="2"/>
      <c r="BX875" s="2"/>
      <c r="BY875" s="2">
        <v>1200</v>
      </c>
      <c r="BZ875" s="2" t="s">
        <v>27</v>
      </c>
      <c r="CA875" s="2" t="s">
        <v>404</v>
      </c>
      <c r="CB875" s="2"/>
      <c r="CC875" s="2" t="s">
        <v>121</v>
      </c>
      <c r="CD875" s="2">
        <v>7405</v>
      </c>
      <c r="CE875" s="2" t="s">
        <v>756</v>
      </c>
      <c r="CF875" s="5">
        <v>42983</v>
      </c>
      <c r="CG875" s="2"/>
      <c r="CH875" s="2"/>
      <c r="CI875" s="2">
        <v>1</v>
      </c>
      <c r="CJ875" s="2">
        <v>1</v>
      </c>
      <c r="CK875" s="2">
        <v>21</v>
      </c>
      <c r="CL875" s="2" t="s">
        <v>85</v>
      </c>
      <c r="CM875" s="2"/>
    </row>
    <row r="876" spans="1:91">
      <c r="A876" s="2" t="s">
        <v>71</v>
      </c>
      <c r="B876" s="2" t="s">
        <v>72</v>
      </c>
      <c r="C876" s="2" t="s">
        <v>73</v>
      </c>
      <c r="D876" s="2"/>
      <c r="E876" s="2" t="str">
        <f>"FES1162572936"</f>
        <v>FES1162572936</v>
      </c>
      <c r="F876" s="3">
        <v>42979</v>
      </c>
      <c r="G876" s="2">
        <v>201803</v>
      </c>
      <c r="H876" s="2" t="s">
        <v>78</v>
      </c>
      <c r="I876" s="2" t="s">
        <v>79</v>
      </c>
      <c r="J876" s="2" t="s">
        <v>80</v>
      </c>
      <c r="K876" s="2" t="s">
        <v>77</v>
      </c>
      <c r="L876" s="2" t="s">
        <v>96</v>
      </c>
      <c r="M876" s="2" t="s">
        <v>97</v>
      </c>
      <c r="N876" s="2" t="s">
        <v>1243</v>
      </c>
      <c r="O876" s="2" t="s">
        <v>81</v>
      </c>
      <c r="P876" s="2" t="str">
        <f>"2170588117                    "</f>
        <v xml:space="preserve">2170588117           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10.01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5</v>
      </c>
      <c r="BJ876" s="2">
        <v>2.7</v>
      </c>
      <c r="BK876" s="2">
        <v>5</v>
      </c>
      <c r="BL876" s="2">
        <v>103.61</v>
      </c>
      <c r="BM876" s="2">
        <v>14.51</v>
      </c>
      <c r="BN876" s="2">
        <v>118.12</v>
      </c>
      <c r="BO876" s="2">
        <v>118.12</v>
      </c>
      <c r="BP876" s="2"/>
      <c r="BQ876" s="2" t="s">
        <v>111</v>
      </c>
      <c r="BR876" s="2" t="s">
        <v>82</v>
      </c>
      <c r="BS876" s="3">
        <v>42982</v>
      </c>
      <c r="BT876" s="4">
        <v>0.33958333333333335</v>
      </c>
      <c r="BU876" s="2" t="s">
        <v>1372</v>
      </c>
      <c r="BV876" s="2" t="s">
        <v>95</v>
      </c>
      <c r="BW876" s="2"/>
      <c r="BX876" s="2"/>
      <c r="BY876" s="2">
        <v>13409.13</v>
      </c>
      <c r="BZ876" s="2" t="s">
        <v>27</v>
      </c>
      <c r="CA876" s="2" t="s">
        <v>440</v>
      </c>
      <c r="CB876" s="2"/>
      <c r="CC876" s="2" t="s">
        <v>97</v>
      </c>
      <c r="CD876" s="2">
        <v>3610</v>
      </c>
      <c r="CE876" s="2" t="s">
        <v>1373</v>
      </c>
      <c r="CF876" s="5">
        <v>42983</v>
      </c>
      <c r="CG876" s="2"/>
      <c r="CH876" s="2"/>
      <c r="CI876" s="2">
        <v>1</v>
      </c>
      <c r="CJ876" s="2">
        <v>1</v>
      </c>
      <c r="CK876" s="2">
        <v>21</v>
      </c>
      <c r="CL876" s="2" t="s">
        <v>85</v>
      </c>
      <c r="CM876" s="2"/>
    </row>
    <row r="877" spans="1:91">
      <c r="A877" s="2" t="s">
        <v>71</v>
      </c>
      <c r="B877" s="2" t="s">
        <v>72</v>
      </c>
      <c r="C877" s="2" t="s">
        <v>73</v>
      </c>
      <c r="D877" s="2"/>
      <c r="E877" s="2" t="str">
        <f>"FES1162572804"</f>
        <v>FES1162572804</v>
      </c>
      <c r="F877" s="3">
        <v>42979</v>
      </c>
      <c r="G877" s="2">
        <v>201803</v>
      </c>
      <c r="H877" s="2" t="s">
        <v>78</v>
      </c>
      <c r="I877" s="2" t="s">
        <v>79</v>
      </c>
      <c r="J877" s="2" t="s">
        <v>80</v>
      </c>
      <c r="K877" s="2" t="s">
        <v>77</v>
      </c>
      <c r="L877" s="2" t="s">
        <v>159</v>
      </c>
      <c r="M877" s="2" t="s">
        <v>160</v>
      </c>
      <c r="N877" s="2" t="s">
        <v>161</v>
      </c>
      <c r="O877" s="2" t="s">
        <v>81</v>
      </c>
      <c r="P877" s="2" t="str">
        <f>"2170580380                    "</f>
        <v xml:space="preserve">2170580380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3.13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3</v>
      </c>
      <c r="BJ877" s="2">
        <v>3.2</v>
      </c>
      <c r="BK877" s="2">
        <v>4</v>
      </c>
      <c r="BL877" s="2">
        <v>32.380000000000003</v>
      </c>
      <c r="BM877" s="2">
        <v>4.53</v>
      </c>
      <c r="BN877" s="2">
        <v>36.909999999999997</v>
      </c>
      <c r="BO877" s="2">
        <v>36.909999999999997</v>
      </c>
      <c r="BP877" s="2"/>
      <c r="BQ877" s="2" t="s">
        <v>99</v>
      </c>
      <c r="BR877" s="2" t="s">
        <v>82</v>
      </c>
      <c r="BS877" s="3">
        <v>42982</v>
      </c>
      <c r="BT877" s="4">
        <v>0.4055555555555555</v>
      </c>
      <c r="BU877" s="2" t="s">
        <v>277</v>
      </c>
      <c r="BV877" s="2" t="s">
        <v>95</v>
      </c>
      <c r="BW877" s="2"/>
      <c r="BX877" s="2"/>
      <c r="BY877" s="2">
        <v>15891.88</v>
      </c>
      <c r="BZ877" s="2" t="s">
        <v>27</v>
      </c>
      <c r="CA877" s="2" t="s">
        <v>1005</v>
      </c>
      <c r="CB877" s="2"/>
      <c r="CC877" s="2" t="s">
        <v>160</v>
      </c>
      <c r="CD877" s="2">
        <v>2094</v>
      </c>
      <c r="CE877" s="2" t="s">
        <v>126</v>
      </c>
      <c r="CF877" s="5">
        <v>42983</v>
      </c>
      <c r="CG877" s="2"/>
      <c r="CH877" s="2"/>
      <c r="CI877" s="2">
        <v>1</v>
      </c>
      <c r="CJ877" s="2">
        <v>1</v>
      </c>
      <c r="CK877" s="2">
        <v>22</v>
      </c>
      <c r="CL877" s="2" t="s">
        <v>85</v>
      </c>
      <c r="CM877" s="2"/>
    </row>
    <row r="878" spans="1:91">
      <c r="A878" s="2" t="s">
        <v>71</v>
      </c>
      <c r="B878" s="2" t="s">
        <v>72</v>
      </c>
      <c r="C878" s="2" t="s">
        <v>73</v>
      </c>
      <c r="D878" s="2"/>
      <c r="E878" s="2" t="str">
        <f>"FES1162572896"</f>
        <v>FES1162572896</v>
      </c>
      <c r="F878" s="3">
        <v>42979</v>
      </c>
      <c r="G878" s="2">
        <v>201803</v>
      </c>
      <c r="H878" s="2" t="s">
        <v>78</v>
      </c>
      <c r="I878" s="2" t="s">
        <v>79</v>
      </c>
      <c r="J878" s="2" t="s">
        <v>80</v>
      </c>
      <c r="K878" s="2" t="s">
        <v>77</v>
      </c>
      <c r="L878" s="2" t="s">
        <v>225</v>
      </c>
      <c r="M878" s="2" t="s">
        <v>226</v>
      </c>
      <c r="N878" s="2" t="s">
        <v>707</v>
      </c>
      <c r="O878" s="2" t="s">
        <v>81</v>
      </c>
      <c r="P878" s="2" t="str">
        <f>"2170588389                    "</f>
        <v xml:space="preserve">2170588389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4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1</v>
      </c>
      <c r="BJ878" s="2">
        <v>0.2</v>
      </c>
      <c r="BK878" s="2">
        <v>1</v>
      </c>
      <c r="BL878" s="2">
        <v>41.44</v>
      </c>
      <c r="BM878" s="2">
        <v>5.8</v>
      </c>
      <c r="BN878" s="2">
        <v>47.24</v>
      </c>
      <c r="BO878" s="2">
        <v>47.24</v>
      </c>
      <c r="BP878" s="2"/>
      <c r="BQ878" s="2" t="s">
        <v>1374</v>
      </c>
      <c r="BR878" s="2" t="s">
        <v>82</v>
      </c>
      <c r="BS878" s="3">
        <v>42983</v>
      </c>
      <c r="BT878" s="4">
        <v>0.42708333333333331</v>
      </c>
      <c r="BU878" s="2" t="s">
        <v>1375</v>
      </c>
      <c r="BV878" s="2" t="s">
        <v>85</v>
      </c>
      <c r="BW878" s="2"/>
      <c r="BX878" s="2"/>
      <c r="BY878" s="2">
        <v>1200</v>
      </c>
      <c r="BZ878" s="2" t="s">
        <v>27</v>
      </c>
      <c r="CA878" s="2" t="s">
        <v>180</v>
      </c>
      <c r="CB878" s="2"/>
      <c r="CC878" s="2" t="s">
        <v>226</v>
      </c>
      <c r="CD878" s="2">
        <v>82</v>
      </c>
      <c r="CE878" s="2" t="s">
        <v>89</v>
      </c>
      <c r="CF878" s="5">
        <v>42984</v>
      </c>
      <c r="CG878" s="2"/>
      <c r="CH878" s="2"/>
      <c r="CI878" s="2">
        <v>1</v>
      </c>
      <c r="CJ878" s="2">
        <v>2</v>
      </c>
      <c r="CK878" s="2">
        <v>21</v>
      </c>
      <c r="CL878" s="2" t="s">
        <v>85</v>
      </c>
      <c r="CM878" s="2"/>
    </row>
    <row r="879" spans="1:91">
      <c r="A879" s="2" t="s">
        <v>71</v>
      </c>
      <c r="B879" s="2" t="s">
        <v>72</v>
      </c>
      <c r="C879" s="2" t="s">
        <v>73</v>
      </c>
      <c r="D879" s="2"/>
      <c r="E879" s="2" t="str">
        <f>"FES1162572833"</f>
        <v>FES1162572833</v>
      </c>
      <c r="F879" s="3">
        <v>42979</v>
      </c>
      <c r="G879" s="2">
        <v>201803</v>
      </c>
      <c r="H879" s="2" t="s">
        <v>78</v>
      </c>
      <c r="I879" s="2" t="s">
        <v>79</v>
      </c>
      <c r="J879" s="2" t="s">
        <v>80</v>
      </c>
      <c r="K879" s="2" t="s">
        <v>77</v>
      </c>
      <c r="L879" s="2" t="s">
        <v>90</v>
      </c>
      <c r="M879" s="2" t="s">
        <v>91</v>
      </c>
      <c r="N879" s="2" t="s">
        <v>1185</v>
      </c>
      <c r="O879" s="2" t="s">
        <v>81</v>
      </c>
      <c r="P879" s="2" t="str">
        <f>"                              "</f>
        <v xml:space="preserve">          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4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1</v>
      </c>
      <c r="BJ879" s="2">
        <v>0.2</v>
      </c>
      <c r="BK879" s="2">
        <v>1</v>
      </c>
      <c r="BL879" s="2">
        <v>41.44</v>
      </c>
      <c r="BM879" s="2">
        <v>5.8</v>
      </c>
      <c r="BN879" s="2">
        <v>47.24</v>
      </c>
      <c r="BO879" s="2">
        <v>47.24</v>
      </c>
      <c r="BP879" s="2">
        <v>2170585976</v>
      </c>
      <c r="BQ879" s="2" t="s">
        <v>1186</v>
      </c>
      <c r="BR879" s="2" t="s">
        <v>82</v>
      </c>
      <c r="BS879" s="3">
        <v>42982</v>
      </c>
      <c r="BT879" s="4">
        <v>0.27847222222222223</v>
      </c>
      <c r="BU879" s="2" t="s">
        <v>1187</v>
      </c>
      <c r="BV879" s="2" t="s">
        <v>95</v>
      </c>
      <c r="BW879" s="2"/>
      <c r="BX879" s="2"/>
      <c r="BY879" s="2">
        <v>1200</v>
      </c>
      <c r="BZ879" s="2" t="s">
        <v>27</v>
      </c>
      <c r="CA879" s="2"/>
      <c r="CB879" s="2"/>
      <c r="CC879" s="2" t="s">
        <v>91</v>
      </c>
      <c r="CD879" s="2">
        <v>4001</v>
      </c>
      <c r="CE879" s="2" t="s">
        <v>756</v>
      </c>
      <c r="CF879" s="5">
        <v>42983</v>
      </c>
      <c r="CG879" s="2"/>
      <c r="CH879" s="2"/>
      <c r="CI879" s="2">
        <v>1</v>
      </c>
      <c r="CJ879" s="2">
        <v>1</v>
      </c>
      <c r="CK879" s="2">
        <v>21</v>
      </c>
      <c r="CL879" s="2" t="s">
        <v>85</v>
      </c>
      <c r="CM879" s="2"/>
    </row>
    <row r="880" spans="1:91">
      <c r="A880" s="2" t="s">
        <v>71</v>
      </c>
      <c r="B880" s="2" t="s">
        <v>72</v>
      </c>
      <c r="C880" s="2" t="s">
        <v>73</v>
      </c>
      <c r="D880" s="2"/>
      <c r="E880" s="2" t="str">
        <f>"FES1162572941"</f>
        <v>FES1162572941</v>
      </c>
      <c r="F880" s="3">
        <v>42979</v>
      </c>
      <c r="G880" s="2">
        <v>201803</v>
      </c>
      <c r="H880" s="2" t="s">
        <v>78</v>
      </c>
      <c r="I880" s="2" t="s">
        <v>79</v>
      </c>
      <c r="J880" s="2" t="s">
        <v>80</v>
      </c>
      <c r="K880" s="2" t="s">
        <v>77</v>
      </c>
      <c r="L880" s="2" t="s">
        <v>74</v>
      </c>
      <c r="M880" s="2" t="s">
        <v>75</v>
      </c>
      <c r="N880" s="2" t="s">
        <v>423</v>
      </c>
      <c r="O880" s="2" t="s">
        <v>81</v>
      </c>
      <c r="P880" s="2" t="str">
        <f>"2170588454                    "</f>
        <v xml:space="preserve">2170588454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4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</v>
      </c>
      <c r="BJ880" s="2">
        <v>0.2</v>
      </c>
      <c r="BK880" s="2">
        <v>1</v>
      </c>
      <c r="BL880" s="2">
        <v>41.44</v>
      </c>
      <c r="BM880" s="2">
        <v>5.8</v>
      </c>
      <c r="BN880" s="2">
        <v>47.24</v>
      </c>
      <c r="BO880" s="2">
        <v>47.24</v>
      </c>
      <c r="BP880" s="2"/>
      <c r="BQ880" s="2" t="s">
        <v>424</v>
      </c>
      <c r="BR880" s="2" t="s">
        <v>82</v>
      </c>
      <c r="BS880" s="3">
        <v>42982</v>
      </c>
      <c r="BT880" s="4">
        <v>0.34375</v>
      </c>
      <c r="BU880" s="2" t="s">
        <v>1376</v>
      </c>
      <c r="BV880" s="2" t="s">
        <v>95</v>
      </c>
      <c r="BW880" s="2"/>
      <c r="BX880" s="2"/>
      <c r="BY880" s="2">
        <v>1200</v>
      </c>
      <c r="BZ880" s="2" t="s">
        <v>27</v>
      </c>
      <c r="CA880" s="2"/>
      <c r="CB880" s="2"/>
      <c r="CC880" s="2" t="s">
        <v>75</v>
      </c>
      <c r="CD880" s="2">
        <v>3200</v>
      </c>
      <c r="CE880" s="2" t="s">
        <v>89</v>
      </c>
      <c r="CF880" s="5">
        <v>42983</v>
      </c>
      <c r="CG880" s="2"/>
      <c r="CH880" s="2"/>
      <c r="CI880" s="2">
        <v>1</v>
      </c>
      <c r="CJ880" s="2">
        <v>1</v>
      </c>
      <c r="CK880" s="2">
        <v>21</v>
      </c>
      <c r="CL880" s="2" t="s">
        <v>85</v>
      </c>
      <c r="CM880" s="2"/>
    </row>
    <row r="881" spans="1:91">
      <c r="A881" s="2" t="s">
        <v>71</v>
      </c>
      <c r="B881" s="2" t="s">
        <v>72</v>
      </c>
      <c r="C881" s="2" t="s">
        <v>73</v>
      </c>
      <c r="D881" s="2"/>
      <c r="E881" s="2" t="str">
        <f>"FES1162572931"</f>
        <v>FES1162572931</v>
      </c>
      <c r="F881" s="3">
        <v>42979</v>
      </c>
      <c r="G881" s="2">
        <v>201803</v>
      </c>
      <c r="H881" s="2" t="s">
        <v>78</v>
      </c>
      <c r="I881" s="2" t="s">
        <v>79</v>
      </c>
      <c r="J881" s="2" t="s">
        <v>80</v>
      </c>
      <c r="K881" s="2" t="s">
        <v>77</v>
      </c>
      <c r="L881" s="2" t="s">
        <v>96</v>
      </c>
      <c r="M881" s="2" t="s">
        <v>97</v>
      </c>
      <c r="N881" s="2" t="s">
        <v>1377</v>
      </c>
      <c r="O881" s="2" t="s">
        <v>81</v>
      </c>
      <c r="P881" s="2" t="str">
        <f>"2170588451                    "</f>
        <v xml:space="preserve">2170588451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4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1.3</v>
      </c>
      <c r="BJ881" s="2">
        <v>1.8</v>
      </c>
      <c r="BK881" s="2">
        <v>2</v>
      </c>
      <c r="BL881" s="2">
        <v>41.44</v>
      </c>
      <c r="BM881" s="2">
        <v>5.8</v>
      </c>
      <c r="BN881" s="2">
        <v>47.24</v>
      </c>
      <c r="BO881" s="2">
        <v>47.24</v>
      </c>
      <c r="BP881" s="2"/>
      <c r="BQ881" s="2" t="s">
        <v>111</v>
      </c>
      <c r="BR881" s="2" t="s">
        <v>82</v>
      </c>
      <c r="BS881" s="3">
        <v>42982</v>
      </c>
      <c r="BT881" s="4">
        <v>0.41666666666666669</v>
      </c>
      <c r="BU881" s="2" t="s">
        <v>200</v>
      </c>
      <c r="BV881" s="2" t="s">
        <v>95</v>
      </c>
      <c r="BW881" s="2"/>
      <c r="BX881" s="2"/>
      <c r="BY881" s="2">
        <v>8798.4</v>
      </c>
      <c r="BZ881" s="2" t="s">
        <v>27</v>
      </c>
      <c r="CA881" s="2"/>
      <c r="CB881" s="2"/>
      <c r="CC881" s="2" t="s">
        <v>97</v>
      </c>
      <c r="CD881" s="2">
        <v>3610</v>
      </c>
      <c r="CE881" s="2" t="s">
        <v>708</v>
      </c>
      <c r="CF881" s="5">
        <v>42983</v>
      </c>
      <c r="CG881" s="2"/>
      <c r="CH881" s="2"/>
      <c r="CI881" s="2">
        <v>1</v>
      </c>
      <c r="CJ881" s="2">
        <v>1</v>
      </c>
      <c r="CK881" s="2">
        <v>21</v>
      </c>
      <c r="CL881" s="2" t="s">
        <v>85</v>
      </c>
      <c r="CM881" s="2"/>
    </row>
    <row r="882" spans="1:91">
      <c r="A882" s="2" t="s">
        <v>71</v>
      </c>
      <c r="B882" s="2" t="s">
        <v>72</v>
      </c>
      <c r="C882" s="2" t="s">
        <v>73</v>
      </c>
      <c r="D882" s="2"/>
      <c r="E882" s="2" t="str">
        <f>"FES1162572925"</f>
        <v>FES1162572925</v>
      </c>
      <c r="F882" s="3">
        <v>42979</v>
      </c>
      <c r="G882" s="2">
        <v>201803</v>
      </c>
      <c r="H882" s="2" t="s">
        <v>78</v>
      </c>
      <c r="I882" s="2" t="s">
        <v>79</v>
      </c>
      <c r="J882" s="2" t="s">
        <v>80</v>
      </c>
      <c r="K882" s="2" t="s">
        <v>77</v>
      </c>
      <c r="L882" s="2" t="s">
        <v>166</v>
      </c>
      <c r="M882" s="2" t="s">
        <v>167</v>
      </c>
      <c r="N882" s="2" t="s">
        <v>1378</v>
      </c>
      <c r="O882" s="2" t="s">
        <v>81</v>
      </c>
      <c r="P882" s="2" t="str">
        <f>"2170588369                    "</f>
        <v xml:space="preserve">2170588369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3.13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1</v>
      </c>
      <c r="BJ882" s="2">
        <v>0.2</v>
      </c>
      <c r="BK882" s="2">
        <v>1</v>
      </c>
      <c r="BL882" s="2">
        <v>32.380000000000003</v>
      </c>
      <c r="BM882" s="2">
        <v>4.53</v>
      </c>
      <c r="BN882" s="2">
        <v>36.909999999999997</v>
      </c>
      <c r="BO882" s="2">
        <v>36.909999999999997</v>
      </c>
      <c r="BP882" s="2"/>
      <c r="BQ882" s="2"/>
      <c r="BR882" s="2" t="s">
        <v>82</v>
      </c>
      <c r="BS882" s="3">
        <v>42982</v>
      </c>
      <c r="BT882" s="4">
        <v>0.45902777777777781</v>
      </c>
      <c r="BU882" s="2" t="s">
        <v>1379</v>
      </c>
      <c r="BV882" s="2" t="s">
        <v>85</v>
      </c>
      <c r="BW882" s="2"/>
      <c r="BX882" s="2"/>
      <c r="BY882" s="2">
        <v>1200</v>
      </c>
      <c r="BZ882" s="2" t="s">
        <v>27</v>
      </c>
      <c r="CA882" s="2" t="s">
        <v>1010</v>
      </c>
      <c r="CB882" s="2"/>
      <c r="CC882" s="2" t="s">
        <v>167</v>
      </c>
      <c r="CD882" s="2">
        <v>1451</v>
      </c>
      <c r="CE882" s="2" t="s">
        <v>89</v>
      </c>
      <c r="CF882" s="5">
        <v>42983</v>
      </c>
      <c r="CG882" s="2"/>
      <c r="CH882" s="2"/>
      <c r="CI882" s="2">
        <v>1</v>
      </c>
      <c r="CJ882" s="2">
        <v>1</v>
      </c>
      <c r="CK882" s="2">
        <v>22</v>
      </c>
      <c r="CL882" s="2" t="s">
        <v>85</v>
      </c>
      <c r="CM882" s="2"/>
    </row>
    <row r="883" spans="1:91">
      <c r="A883" s="2" t="s">
        <v>71</v>
      </c>
      <c r="B883" s="2" t="s">
        <v>72</v>
      </c>
      <c r="C883" s="2" t="s">
        <v>73</v>
      </c>
      <c r="D883" s="2"/>
      <c r="E883" s="2" t="str">
        <f>"FES1162572921"</f>
        <v>FES1162572921</v>
      </c>
      <c r="F883" s="3">
        <v>42979</v>
      </c>
      <c r="G883" s="2">
        <v>201803</v>
      </c>
      <c r="H883" s="2" t="s">
        <v>78</v>
      </c>
      <c r="I883" s="2" t="s">
        <v>79</v>
      </c>
      <c r="J883" s="2" t="s">
        <v>80</v>
      </c>
      <c r="K883" s="2" t="s">
        <v>77</v>
      </c>
      <c r="L883" s="2" t="s">
        <v>78</v>
      </c>
      <c r="M883" s="2" t="s">
        <v>79</v>
      </c>
      <c r="N883" s="2" t="s">
        <v>291</v>
      </c>
      <c r="O883" s="2" t="s">
        <v>81</v>
      </c>
      <c r="P883" s="2" t="str">
        <f>"2170587495                    "</f>
        <v xml:space="preserve">2170587495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3.13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1</v>
      </c>
      <c r="BJ883" s="2">
        <v>0.2</v>
      </c>
      <c r="BK883" s="2">
        <v>1</v>
      </c>
      <c r="BL883" s="2">
        <v>32.380000000000003</v>
      </c>
      <c r="BM883" s="2">
        <v>4.53</v>
      </c>
      <c r="BN883" s="2">
        <v>36.909999999999997</v>
      </c>
      <c r="BO883" s="2">
        <v>36.909999999999997</v>
      </c>
      <c r="BP883" s="2"/>
      <c r="BQ883" s="2"/>
      <c r="BR883" s="2" t="s">
        <v>82</v>
      </c>
      <c r="BS883" s="3">
        <v>42982</v>
      </c>
      <c r="BT883" s="4">
        <v>0.41666666666666669</v>
      </c>
      <c r="BU883" s="2" t="s">
        <v>352</v>
      </c>
      <c r="BV883" s="2" t="s">
        <v>95</v>
      </c>
      <c r="BW883" s="2"/>
      <c r="BX883" s="2"/>
      <c r="BY883" s="2">
        <v>1200</v>
      </c>
      <c r="BZ883" s="2" t="s">
        <v>27</v>
      </c>
      <c r="CA883" s="2"/>
      <c r="CB883" s="2"/>
      <c r="CC883" s="2" t="s">
        <v>79</v>
      </c>
      <c r="CD883" s="2">
        <v>1666</v>
      </c>
      <c r="CE883" s="2" t="s">
        <v>89</v>
      </c>
      <c r="CF883" s="5">
        <v>42983</v>
      </c>
      <c r="CG883" s="2"/>
      <c r="CH883" s="2"/>
      <c r="CI883" s="2">
        <v>1</v>
      </c>
      <c r="CJ883" s="2">
        <v>1</v>
      </c>
      <c r="CK883" s="2">
        <v>22</v>
      </c>
      <c r="CL883" s="2" t="s">
        <v>85</v>
      </c>
      <c r="CM883" s="2"/>
    </row>
    <row r="884" spans="1:91">
      <c r="A884" s="2" t="s">
        <v>71</v>
      </c>
      <c r="B884" s="2" t="s">
        <v>72</v>
      </c>
      <c r="C884" s="2" t="s">
        <v>73</v>
      </c>
      <c r="D884" s="2"/>
      <c r="E884" s="2" t="str">
        <f>"FES1162572937"</f>
        <v>FES1162572937</v>
      </c>
      <c r="F884" s="3">
        <v>42979</v>
      </c>
      <c r="G884" s="2">
        <v>201803</v>
      </c>
      <c r="H884" s="2" t="s">
        <v>78</v>
      </c>
      <c r="I884" s="2" t="s">
        <v>79</v>
      </c>
      <c r="J884" s="2" t="s">
        <v>80</v>
      </c>
      <c r="K884" s="2" t="s">
        <v>77</v>
      </c>
      <c r="L884" s="2" t="s">
        <v>326</v>
      </c>
      <c r="M884" s="2" t="s">
        <v>326</v>
      </c>
      <c r="N884" s="2" t="s">
        <v>327</v>
      </c>
      <c r="O884" s="2" t="s">
        <v>81</v>
      </c>
      <c r="P884" s="2" t="str">
        <f>"2170588174                    "</f>
        <v xml:space="preserve">2170588174 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4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1</v>
      </c>
      <c r="BJ884" s="2">
        <v>0.2</v>
      </c>
      <c r="BK884" s="2">
        <v>1</v>
      </c>
      <c r="BL884" s="2">
        <v>41.44</v>
      </c>
      <c r="BM884" s="2">
        <v>5.8</v>
      </c>
      <c r="BN884" s="2">
        <v>47.24</v>
      </c>
      <c r="BO884" s="2">
        <v>47.24</v>
      </c>
      <c r="BP884" s="2"/>
      <c r="BQ884" s="2" t="s">
        <v>111</v>
      </c>
      <c r="BR884" s="2" t="s">
        <v>82</v>
      </c>
      <c r="BS884" s="3">
        <v>42982</v>
      </c>
      <c r="BT884" s="4">
        <v>0.41666666666666669</v>
      </c>
      <c r="BU884" s="2" t="s">
        <v>1380</v>
      </c>
      <c r="BV884" s="2" t="s">
        <v>95</v>
      </c>
      <c r="BW884" s="2"/>
      <c r="BX884" s="2"/>
      <c r="BY884" s="2">
        <v>1200</v>
      </c>
      <c r="BZ884" s="2" t="s">
        <v>27</v>
      </c>
      <c r="CA884" s="2"/>
      <c r="CB884" s="2"/>
      <c r="CC884" s="2" t="s">
        <v>326</v>
      </c>
      <c r="CD884" s="2">
        <v>7646</v>
      </c>
      <c r="CE884" s="2" t="s">
        <v>756</v>
      </c>
      <c r="CF884" s="2"/>
      <c r="CG884" s="2"/>
      <c r="CH884" s="2"/>
      <c r="CI884" s="2">
        <v>1</v>
      </c>
      <c r="CJ884" s="2">
        <v>1</v>
      </c>
      <c r="CK884" s="2">
        <v>21</v>
      </c>
      <c r="CL884" s="2" t="s">
        <v>85</v>
      </c>
      <c r="CM884" s="2"/>
    </row>
    <row r="885" spans="1:91">
      <c r="A885" s="2" t="s">
        <v>71</v>
      </c>
      <c r="B885" s="2" t="s">
        <v>72</v>
      </c>
      <c r="C885" s="2" t="s">
        <v>73</v>
      </c>
      <c r="D885" s="2"/>
      <c r="E885" s="2" t="str">
        <f>"FES1162572904"</f>
        <v>FES1162572904</v>
      </c>
      <c r="F885" s="3">
        <v>42979</v>
      </c>
      <c r="G885" s="2">
        <v>201803</v>
      </c>
      <c r="H885" s="2" t="s">
        <v>78</v>
      </c>
      <c r="I885" s="2" t="s">
        <v>79</v>
      </c>
      <c r="J885" s="2" t="s">
        <v>80</v>
      </c>
      <c r="K885" s="2" t="s">
        <v>77</v>
      </c>
      <c r="L885" s="2" t="s">
        <v>317</v>
      </c>
      <c r="M885" s="2" t="s">
        <v>318</v>
      </c>
      <c r="N885" s="2" t="s">
        <v>575</v>
      </c>
      <c r="O885" s="2" t="s">
        <v>81</v>
      </c>
      <c r="P885" s="2" t="str">
        <f>"2170588155                    "</f>
        <v xml:space="preserve">2170588155 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9.01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4.0999999999999996</v>
      </c>
      <c r="BJ885" s="2">
        <v>3.2</v>
      </c>
      <c r="BK885" s="2">
        <v>4.5</v>
      </c>
      <c r="BL885" s="2">
        <v>93.25</v>
      </c>
      <c r="BM885" s="2">
        <v>13.06</v>
      </c>
      <c r="BN885" s="2">
        <v>106.31</v>
      </c>
      <c r="BO885" s="2">
        <v>106.31</v>
      </c>
      <c r="BP885" s="2"/>
      <c r="BQ885" s="2" t="s">
        <v>576</v>
      </c>
      <c r="BR885" s="2" t="s">
        <v>82</v>
      </c>
      <c r="BS885" s="3">
        <v>42982</v>
      </c>
      <c r="BT885" s="4">
        <v>0.31388888888888888</v>
      </c>
      <c r="BU885" s="2" t="s">
        <v>1018</v>
      </c>
      <c r="BV885" s="2" t="s">
        <v>95</v>
      </c>
      <c r="BW885" s="2"/>
      <c r="BX885" s="2"/>
      <c r="BY885" s="2">
        <v>16044.6</v>
      </c>
      <c r="BZ885" s="2" t="s">
        <v>27</v>
      </c>
      <c r="CA885" s="2" t="s">
        <v>322</v>
      </c>
      <c r="CB885" s="2"/>
      <c r="CC885" s="2" t="s">
        <v>318</v>
      </c>
      <c r="CD885" s="2">
        <v>6229</v>
      </c>
      <c r="CE885" s="2" t="s">
        <v>126</v>
      </c>
      <c r="CF885" s="5">
        <v>42983</v>
      </c>
      <c r="CG885" s="2"/>
      <c r="CH885" s="2"/>
      <c r="CI885" s="2">
        <v>1</v>
      </c>
      <c r="CJ885" s="2">
        <v>1</v>
      </c>
      <c r="CK885" s="2">
        <v>21</v>
      </c>
      <c r="CL885" s="2" t="s">
        <v>85</v>
      </c>
      <c r="CM885" s="2"/>
    </row>
    <row r="886" spans="1:91">
      <c r="A886" s="2" t="s">
        <v>71</v>
      </c>
      <c r="B886" s="2" t="s">
        <v>72</v>
      </c>
      <c r="C886" s="2" t="s">
        <v>73</v>
      </c>
      <c r="D886" s="2"/>
      <c r="E886" s="2" t="str">
        <f>"FES1162572905"</f>
        <v>FES1162572905</v>
      </c>
      <c r="F886" s="3">
        <v>42979</v>
      </c>
      <c r="G886" s="2">
        <v>201803</v>
      </c>
      <c r="H886" s="2" t="s">
        <v>78</v>
      </c>
      <c r="I886" s="2" t="s">
        <v>79</v>
      </c>
      <c r="J886" s="2" t="s">
        <v>80</v>
      </c>
      <c r="K886" s="2" t="s">
        <v>77</v>
      </c>
      <c r="L886" s="2" t="s">
        <v>127</v>
      </c>
      <c r="M886" s="2" t="s">
        <v>128</v>
      </c>
      <c r="N886" s="2" t="s">
        <v>181</v>
      </c>
      <c r="O886" s="2" t="s">
        <v>81</v>
      </c>
      <c r="P886" s="2" t="str">
        <f>"2170588288                    "</f>
        <v xml:space="preserve">2170588288 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16.010000000000002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8</v>
      </c>
      <c r="BJ886" s="2">
        <v>3.1</v>
      </c>
      <c r="BK886" s="2">
        <v>8</v>
      </c>
      <c r="BL886" s="2">
        <v>165.77</v>
      </c>
      <c r="BM886" s="2">
        <v>23.21</v>
      </c>
      <c r="BN886" s="2">
        <v>188.98</v>
      </c>
      <c r="BO886" s="2">
        <v>188.98</v>
      </c>
      <c r="BP886" s="2"/>
      <c r="BQ886" s="2" t="s">
        <v>111</v>
      </c>
      <c r="BR886" s="2" t="s">
        <v>82</v>
      </c>
      <c r="BS886" s="3">
        <v>42982</v>
      </c>
      <c r="BT886" s="4">
        <v>0.3263888888888889</v>
      </c>
      <c r="BU886" s="2" t="s">
        <v>1370</v>
      </c>
      <c r="BV886" s="2" t="s">
        <v>95</v>
      </c>
      <c r="BW886" s="2"/>
      <c r="BX886" s="2"/>
      <c r="BY886" s="2">
        <v>15631.89</v>
      </c>
      <c r="BZ886" s="2" t="s">
        <v>27</v>
      </c>
      <c r="CA886" s="2"/>
      <c r="CB886" s="2"/>
      <c r="CC886" s="2" t="s">
        <v>128</v>
      </c>
      <c r="CD886" s="2">
        <v>6001</v>
      </c>
      <c r="CE886" s="2" t="s">
        <v>751</v>
      </c>
      <c r="CF886" s="5">
        <v>42983</v>
      </c>
      <c r="CG886" s="2"/>
      <c r="CH886" s="2"/>
      <c r="CI886" s="2">
        <v>1</v>
      </c>
      <c r="CJ886" s="2">
        <v>1</v>
      </c>
      <c r="CK886" s="2">
        <v>21</v>
      </c>
      <c r="CL886" s="2" t="s">
        <v>85</v>
      </c>
      <c r="CM886" s="2"/>
    </row>
    <row r="887" spans="1:91">
      <c r="A887" s="2" t="s">
        <v>71</v>
      </c>
      <c r="B887" s="2" t="s">
        <v>72</v>
      </c>
      <c r="C887" s="2" t="s">
        <v>73</v>
      </c>
      <c r="D887" s="2"/>
      <c r="E887" s="2" t="str">
        <f>"FES1162572873"</f>
        <v>FES1162572873</v>
      </c>
      <c r="F887" s="3">
        <v>42979</v>
      </c>
      <c r="G887" s="2">
        <v>201803</v>
      </c>
      <c r="H887" s="2" t="s">
        <v>78</v>
      </c>
      <c r="I887" s="2" t="s">
        <v>79</v>
      </c>
      <c r="J887" s="2" t="s">
        <v>80</v>
      </c>
      <c r="K887" s="2" t="s">
        <v>77</v>
      </c>
      <c r="L887" s="2" t="s">
        <v>120</v>
      </c>
      <c r="M887" s="2" t="s">
        <v>121</v>
      </c>
      <c r="N887" s="2" t="s">
        <v>366</v>
      </c>
      <c r="O887" s="2" t="s">
        <v>81</v>
      </c>
      <c r="P887" s="2" t="str">
        <f>"2170588379                    "</f>
        <v xml:space="preserve">2170588379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4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1</v>
      </c>
      <c r="BI887" s="2">
        <v>2</v>
      </c>
      <c r="BJ887" s="2">
        <v>0.9</v>
      </c>
      <c r="BK887" s="2">
        <v>2</v>
      </c>
      <c r="BL887" s="2">
        <v>41.44</v>
      </c>
      <c r="BM887" s="2">
        <v>5.8</v>
      </c>
      <c r="BN887" s="2">
        <v>47.24</v>
      </c>
      <c r="BO887" s="2">
        <v>47.24</v>
      </c>
      <c r="BP887" s="2"/>
      <c r="BQ887" s="2" t="s">
        <v>111</v>
      </c>
      <c r="BR887" s="2" t="s">
        <v>82</v>
      </c>
      <c r="BS887" s="3">
        <v>42982</v>
      </c>
      <c r="BT887" s="4">
        <v>0.375</v>
      </c>
      <c r="BU887" s="2" t="s">
        <v>1381</v>
      </c>
      <c r="BV887" s="2" t="s">
        <v>95</v>
      </c>
      <c r="BW887" s="2"/>
      <c r="BX887" s="2"/>
      <c r="BY887" s="2">
        <v>4500</v>
      </c>
      <c r="BZ887" s="2" t="s">
        <v>27</v>
      </c>
      <c r="CA887" s="2"/>
      <c r="CB887" s="2"/>
      <c r="CC887" s="2" t="s">
        <v>121</v>
      </c>
      <c r="CD887" s="2">
        <v>7530</v>
      </c>
      <c r="CE887" s="2" t="s">
        <v>751</v>
      </c>
      <c r="CF887" s="5">
        <v>42983</v>
      </c>
      <c r="CG887" s="2"/>
      <c r="CH887" s="2"/>
      <c r="CI887" s="2">
        <v>1</v>
      </c>
      <c r="CJ887" s="2">
        <v>1</v>
      </c>
      <c r="CK887" s="2">
        <v>21</v>
      </c>
      <c r="CL887" s="2" t="s">
        <v>85</v>
      </c>
      <c r="CM887" s="2"/>
    </row>
    <row r="888" spans="1:91">
      <c r="A888" s="2" t="s">
        <v>71</v>
      </c>
      <c r="B888" s="2" t="s">
        <v>72</v>
      </c>
      <c r="C888" s="2" t="s">
        <v>73</v>
      </c>
      <c r="D888" s="2"/>
      <c r="E888" s="2" t="str">
        <f>"FES1162572901"</f>
        <v>FES1162572901</v>
      </c>
      <c r="F888" s="3">
        <v>42979</v>
      </c>
      <c r="G888" s="2">
        <v>201803</v>
      </c>
      <c r="H888" s="2" t="s">
        <v>78</v>
      </c>
      <c r="I888" s="2" t="s">
        <v>79</v>
      </c>
      <c r="J888" s="2" t="s">
        <v>80</v>
      </c>
      <c r="K888" s="2" t="s">
        <v>77</v>
      </c>
      <c r="L888" s="2" t="s">
        <v>203</v>
      </c>
      <c r="M888" s="2" t="s">
        <v>204</v>
      </c>
      <c r="N888" s="2" t="s">
        <v>610</v>
      </c>
      <c r="O888" s="2" t="s">
        <v>81</v>
      </c>
      <c r="P888" s="2" t="str">
        <f>"2170588417                    "</f>
        <v xml:space="preserve">2170588417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4.25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1</v>
      </c>
      <c r="BI888" s="2">
        <v>11</v>
      </c>
      <c r="BJ888" s="2">
        <v>8.8000000000000007</v>
      </c>
      <c r="BK888" s="2">
        <v>11</v>
      </c>
      <c r="BL888" s="2">
        <v>44.03</v>
      </c>
      <c r="BM888" s="2">
        <v>6.16</v>
      </c>
      <c r="BN888" s="2">
        <v>50.19</v>
      </c>
      <c r="BO888" s="2">
        <v>50.19</v>
      </c>
      <c r="BP888" s="2"/>
      <c r="BQ888" s="2" t="s">
        <v>130</v>
      </c>
      <c r="BR888" s="2" t="s">
        <v>82</v>
      </c>
      <c r="BS888" s="3">
        <v>42982</v>
      </c>
      <c r="BT888" s="4">
        <v>0.59166666666666667</v>
      </c>
      <c r="BU888" s="2" t="s">
        <v>294</v>
      </c>
      <c r="BV888" s="2" t="s">
        <v>85</v>
      </c>
      <c r="BW888" s="2"/>
      <c r="BX888" s="2"/>
      <c r="BY888" s="2">
        <v>44167.03</v>
      </c>
      <c r="BZ888" s="2" t="s">
        <v>27</v>
      </c>
      <c r="CA888" s="2" t="s">
        <v>795</v>
      </c>
      <c r="CB888" s="2"/>
      <c r="CC888" s="2" t="s">
        <v>204</v>
      </c>
      <c r="CD888" s="2">
        <v>1401</v>
      </c>
      <c r="CE888" s="2" t="s">
        <v>126</v>
      </c>
      <c r="CF888" s="5">
        <v>42983</v>
      </c>
      <c r="CG888" s="2"/>
      <c r="CH888" s="2"/>
      <c r="CI888" s="2">
        <v>1</v>
      </c>
      <c r="CJ888" s="2">
        <v>1</v>
      </c>
      <c r="CK888" s="2">
        <v>22</v>
      </c>
      <c r="CL888" s="2" t="s">
        <v>85</v>
      </c>
      <c r="CM888" s="2"/>
    </row>
    <row r="889" spans="1:91">
      <c r="A889" s="2" t="s">
        <v>71</v>
      </c>
      <c r="B889" s="2" t="s">
        <v>72</v>
      </c>
      <c r="C889" s="2" t="s">
        <v>73</v>
      </c>
      <c r="D889" s="2"/>
      <c r="E889" s="2" t="str">
        <f>"FES1162572934"</f>
        <v>FES1162572934</v>
      </c>
      <c r="F889" s="3">
        <v>42979</v>
      </c>
      <c r="G889" s="2">
        <v>201803</v>
      </c>
      <c r="H889" s="2" t="s">
        <v>78</v>
      </c>
      <c r="I889" s="2" t="s">
        <v>79</v>
      </c>
      <c r="J889" s="2" t="s">
        <v>80</v>
      </c>
      <c r="K889" s="2" t="s">
        <v>77</v>
      </c>
      <c r="L889" s="2" t="s">
        <v>225</v>
      </c>
      <c r="M889" s="2" t="s">
        <v>226</v>
      </c>
      <c r="N889" s="2" t="s">
        <v>1271</v>
      </c>
      <c r="O889" s="2" t="s">
        <v>81</v>
      </c>
      <c r="P889" s="2" t="str">
        <f>"2170588460                    "</f>
        <v xml:space="preserve">2170588460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4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1</v>
      </c>
      <c r="BJ889" s="2">
        <v>0.2</v>
      </c>
      <c r="BK889" s="2">
        <v>1</v>
      </c>
      <c r="BL889" s="2">
        <v>41.44</v>
      </c>
      <c r="BM889" s="2">
        <v>5.8</v>
      </c>
      <c r="BN889" s="2">
        <v>47.24</v>
      </c>
      <c r="BO889" s="2">
        <v>47.24</v>
      </c>
      <c r="BP889" s="2"/>
      <c r="BQ889" s="2" t="s">
        <v>1382</v>
      </c>
      <c r="BR889" s="2" t="s">
        <v>82</v>
      </c>
      <c r="BS889" s="3">
        <v>42982</v>
      </c>
      <c r="BT889" s="4">
        <v>0.4375</v>
      </c>
      <c r="BU889" s="2" t="s">
        <v>1383</v>
      </c>
      <c r="BV889" s="2" t="s">
        <v>95</v>
      </c>
      <c r="BW889" s="2"/>
      <c r="BX889" s="2"/>
      <c r="BY889" s="2">
        <v>1200</v>
      </c>
      <c r="BZ889" s="2" t="s">
        <v>27</v>
      </c>
      <c r="CA889" s="2" t="s">
        <v>410</v>
      </c>
      <c r="CB889" s="2"/>
      <c r="CC889" s="2" t="s">
        <v>226</v>
      </c>
      <c r="CD889" s="2">
        <v>40</v>
      </c>
      <c r="CE889" s="2" t="s">
        <v>756</v>
      </c>
      <c r="CF889" s="5">
        <v>42984</v>
      </c>
      <c r="CG889" s="2"/>
      <c r="CH889" s="2"/>
      <c r="CI889" s="2">
        <v>1</v>
      </c>
      <c r="CJ889" s="2">
        <v>1</v>
      </c>
      <c r="CK889" s="2">
        <v>21</v>
      </c>
      <c r="CL889" s="2" t="s">
        <v>85</v>
      </c>
      <c r="CM889" s="2"/>
    </row>
    <row r="890" spans="1:91">
      <c r="A890" s="2" t="s">
        <v>71</v>
      </c>
      <c r="B890" s="2" t="s">
        <v>72</v>
      </c>
      <c r="C890" s="2" t="s">
        <v>73</v>
      </c>
      <c r="D890" s="2"/>
      <c r="E890" s="2" t="str">
        <f>"FES1162572762"</f>
        <v>FES1162572762</v>
      </c>
      <c r="F890" s="3">
        <v>42979</v>
      </c>
      <c r="G890" s="2">
        <v>201803</v>
      </c>
      <c r="H890" s="2" t="s">
        <v>78</v>
      </c>
      <c r="I890" s="2" t="s">
        <v>79</v>
      </c>
      <c r="J890" s="2" t="s">
        <v>80</v>
      </c>
      <c r="K890" s="2" t="s">
        <v>77</v>
      </c>
      <c r="L890" s="2" t="s">
        <v>326</v>
      </c>
      <c r="M890" s="2" t="s">
        <v>326</v>
      </c>
      <c r="N890" s="2" t="s">
        <v>678</v>
      </c>
      <c r="O890" s="2" t="s">
        <v>81</v>
      </c>
      <c r="P890" s="2" t="str">
        <f>"2170588311                    "</f>
        <v xml:space="preserve">2170588311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4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1</v>
      </c>
      <c r="BJ890" s="2">
        <v>0.2</v>
      </c>
      <c r="BK890" s="2">
        <v>1</v>
      </c>
      <c r="BL890" s="2">
        <v>41.44</v>
      </c>
      <c r="BM890" s="2">
        <v>5.8</v>
      </c>
      <c r="BN890" s="2">
        <v>47.24</v>
      </c>
      <c r="BO890" s="2">
        <v>47.24</v>
      </c>
      <c r="BP890" s="2"/>
      <c r="BQ890" s="2" t="s">
        <v>130</v>
      </c>
      <c r="BR890" s="2" t="s">
        <v>82</v>
      </c>
      <c r="BS890" s="3">
        <v>42982</v>
      </c>
      <c r="BT890" s="4">
        <v>0.46319444444444446</v>
      </c>
      <c r="BU890" s="2" t="s">
        <v>1384</v>
      </c>
      <c r="BV890" s="2" t="s">
        <v>95</v>
      </c>
      <c r="BW890" s="2"/>
      <c r="BX890" s="2"/>
      <c r="BY890" s="2">
        <v>1200</v>
      </c>
      <c r="BZ890" s="2" t="s">
        <v>27</v>
      </c>
      <c r="CA890" s="2"/>
      <c r="CB890" s="2"/>
      <c r="CC890" s="2" t="s">
        <v>326</v>
      </c>
      <c r="CD890" s="2">
        <v>7620</v>
      </c>
      <c r="CE890" s="2" t="s">
        <v>756</v>
      </c>
      <c r="CF890" s="5">
        <v>42983</v>
      </c>
      <c r="CG890" s="2"/>
      <c r="CH890" s="2"/>
      <c r="CI890" s="2">
        <v>1</v>
      </c>
      <c r="CJ890" s="2">
        <v>1</v>
      </c>
      <c r="CK890" s="2">
        <v>21</v>
      </c>
      <c r="CL890" s="2" t="s">
        <v>85</v>
      </c>
      <c r="CM890" s="2"/>
    </row>
    <row r="891" spans="1:91">
      <c r="A891" s="2" t="s">
        <v>71</v>
      </c>
      <c r="B891" s="2" t="s">
        <v>72</v>
      </c>
      <c r="C891" s="2" t="s">
        <v>73</v>
      </c>
      <c r="D891" s="2"/>
      <c r="E891" s="2" t="str">
        <f>"FES1162572810"</f>
        <v>FES1162572810</v>
      </c>
      <c r="F891" s="3">
        <v>42979</v>
      </c>
      <c r="G891" s="2">
        <v>201803</v>
      </c>
      <c r="H891" s="2" t="s">
        <v>78</v>
      </c>
      <c r="I891" s="2" t="s">
        <v>79</v>
      </c>
      <c r="J891" s="2" t="s">
        <v>80</v>
      </c>
      <c r="K891" s="2" t="s">
        <v>77</v>
      </c>
      <c r="L891" s="2" t="s">
        <v>159</v>
      </c>
      <c r="M891" s="2" t="s">
        <v>160</v>
      </c>
      <c r="N891" s="2" t="s">
        <v>161</v>
      </c>
      <c r="O891" s="2" t="s">
        <v>81</v>
      </c>
      <c r="P891" s="2" t="str">
        <f>"2170582922                    "</f>
        <v xml:space="preserve">2170582922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3.13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1</v>
      </c>
      <c r="BJ891" s="2">
        <v>0.2</v>
      </c>
      <c r="BK891" s="2">
        <v>1</v>
      </c>
      <c r="BL891" s="2">
        <v>32.380000000000003</v>
      </c>
      <c r="BM891" s="2">
        <v>4.53</v>
      </c>
      <c r="BN891" s="2">
        <v>36.909999999999997</v>
      </c>
      <c r="BO891" s="2">
        <v>36.909999999999997</v>
      </c>
      <c r="BP891" s="2"/>
      <c r="BQ891" s="2" t="s">
        <v>99</v>
      </c>
      <c r="BR891" s="2" t="s">
        <v>82</v>
      </c>
      <c r="BS891" s="3">
        <v>42982</v>
      </c>
      <c r="BT891" s="4">
        <v>0.40486111111111112</v>
      </c>
      <c r="BU891" s="2" t="s">
        <v>277</v>
      </c>
      <c r="BV891" s="2" t="s">
        <v>95</v>
      </c>
      <c r="BW891" s="2"/>
      <c r="BX891" s="2"/>
      <c r="BY891" s="2">
        <v>1200</v>
      </c>
      <c r="BZ891" s="2" t="s">
        <v>27</v>
      </c>
      <c r="CA891" s="2" t="s">
        <v>1005</v>
      </c>
      <c r="CB891" s="2"/>
      <c r="CC891" s="2" t="s">
        <v>160</v>
      </c>
      <c r="CD891" s="2">
        <v>2094</v>
      </c>
      <c r="CE891" s="2" t="s">
        <v>89</v>
      </c>
      <c r="CF891" s="5">
        <v>42983</v>
      </c>
      <c r="CG891" s="2"/>
      <c r="CH891" s="2"/>
      <c r="CI891" s="2">
        <v>1</v>
      </c>
      <c r="CJ891" s="2">
        <v>1</v>
      </c>
      <c r="CK891" s="2">
        <v>22</v>
      </c>
      <c r="CL891" s="2" t="s">
        <v>85</v>
      </c>
      <c r="CM891" s="2"/>
    </row>
    <row r="892" spans="1:91">
      <c r="A892" s="2" t="s">
        <v>71</v>
      </c>
      <c r="B892" s="2" t="s">
        <v>72</v>
      </c>
      <c r="C892" s="2" t="s">
        <v>73</v>
      </c>
      <c r="D892" s="2"/>
      <c r="E892" s="2" t="str">
        <f>"FES1162572895"</f>
        <v>FES1162572895</v>
      </c>
      <c r="F892" s="3">
        <v>42979</v>
      </c>
      <c r="G892" s="2">
        <v>201803</v>
      </c>
      <c r="H892" s="2" t="s">
        <v>78</v>
      </c>
      <c r="I892" s="2" t="s">
        <v>79</v>
      </c>
      <c r="J892" s="2" t="s">
        <v>80</v>
      </c>
      <c r="K892" s="2" t="s">
        <v>77</v>
      </c>
      <c r="L892" s="2" t="s">
        <v>78</v>
      </c>
      <c r="M892" s="2" t="s">
        <v>79</v>
      </c>
      <c r="N892" s="2" t="s">
        <v>329</v>
      </c>
      <c r="O892" s="2" t="s">
        <v>81</v>
      </c>
      <c r="P892" s="2" t="str">
        <f>"2170588408                    "</f>
        <v xml:space="preserve">2170588408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3.13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1</v>
      </c>
      <c r="BJ892" s="2">
        <v>0.2</v>
      </c>
      <c r="BK892" s="2">
        <v>1</v>
      </c>
      <c r="BL892" s="2">
        <v>32.380000000000003</v>
      </c>
      <c r="BM892" s="2">
        <v>4.53</v>
      </c>
      <c r="BN892" s="2">
        <v>36.909999999999997</v>
      </c>
      <c r="BO892" s="2">
        <v>36.909999999999997</v>
      </c>
      <c r="BP892" s="2"/>
      <c r="BQ892" s="2" t="s">
        <v>111</v>
      </c>
      <c r="BR892" s="2" t="s">
        <v>82</v>
      </c>
      <c r="BS892" s="3">
        <v>42982</v>
      </c>
      <c r="BT892" s="4">
        <v>0.33333333333333331</v>
      </c>
      <c r="BU892" s="2" t="s">
        <v>294</v>
      </c>
      <c r="BV892" s="2" t="s">
        <v>95</v>
      </c>
      <c r="BW892" s="2"/>
      <c r="BX892" s="2"/>
      <c r="BY892" s="2">
        <v>1200</v>
      </c>
      <c r="BZ892" s="2" t="s">
        <v>27</v>
      </c>
      <c r="CA892" s="2" t="s">
        <v>331</v>
      </c>
      <c r="CB892" s="2"/>
      <c r="CC892" s="2" t="s">
        <v>79</v>
      </c>
      <c r="CD892" s="2">
        <v>1645</v>
      </c>
      <c r="CE892" s="2" t="s">
        <v>89</v>
      </c>
      <c r="CF892" s="5">
        <v>42983</v>
      </c>
      <c r="CG892" s="2"/>
      <c r="CH892" s="2"/>
      <c r="CI892" s="2">
        <v>1</v>
      </c>
      <c r="CJ892" s="2">
        <v>1</v>
      </c>
      <c r="CK892" s="2">
        <v>22</v>
      </c>
      <c r="CL892" s="2" t="s">
        <v>85</v>
      </c>
      <c r="CM892" s="2"/>
    </row>
    <row r="893" spans="1:91">
      <c r="A893" s="2" t="s">
        <v>71</v>
      </c>
      <c r="B893" s="2" t="s">
        <v>72</v>
      </c>
      <c r="C893" s="2" t="s">
        <v>73</v>
      </c>
      <c r="D893" s="2"/>
      <c r="E893" s="2" t="str">
        <f>"FES1162572865"</f>
        <v>FES1162572865</v>
      </c>
      <c r="F893" s="3">
        <v>42979</v>
      </c>
      <c r="G893" s="2">
        <v>201803</v>
      </c>
      <c r="H893" s="2" t="s">
        <v>78</v>
      </c>
      <c r="I893" s="2" t="s">
        <v>79</v>
      </c>
      <c r="J893" s="2" t="s">
        <v>80</v>
      </c>
      <c r="K893" s="2" t="s">
        <v>77</v>
      </c>
      <c r="L893" s="2" t="s">
        <v>399</v>
      </c>
      <c r="M893" s="2" t="s">
        <v>400</v>
      </c>
      <c r="N893" s="2" t="s">
        <v>1177</v>
      </c>
      <c r="O893" s="2" t="s">
        <v>81</v>
      </c>
      <c r="P893" s="2" t="str">
        <f>"2170588372                    "</f>
        <v xml:space="preserve">2170588372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3.13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1</v>
      </c>
      <c r="BJ893" s="2">
        <v>0.2</v>
      </c>
      <c r="BK893" s="2">
        <v>1</v>
      </c>
      <c r="BL893" s="2">
        <v>32.380000000000003</v>
      </c>
      <c r="BM893" s="2">
        <v>4.53</v>
      </c>
      <c r="BN893" s="2">
        <v>36.909999999999997</v>
      </c>
      <c r="BO893" s="2">
        <v>36.909999999999997</v>
      </c>
      <c r="BP893" s="2"/>
      <c r="BQ893" s="2" t="s">
        <v>111</v>
      </c>
      <c r="BR893" s="2" t="s">
        <v>82</v>
      </c>
      <c r="BS893" s="3">
        <v>42982</v>
      </c>
      <c r="BT893" s="4">
        <v>0.42152777777777778</v>
      </c>
      <c r="BU893" s="2" t="s">
        <v>294</v>
      </c>
      <c r="BV893" s="2" t="s">
        <v>95</v>
      </c>
      <c r="BW893" s="2"/>
      <c r="BX893" s="2"/>
      <c r="BY893" s="2">
        <v>1200</v>
      </c>
      <c r="BZ893" s="2" t="s">
        <v>27</v>
      </c>
      <c r="CA893" s="2"/>
      <c r="CB893" s="2"/>
      <c r="CC893" s="2" t="s">
        <v>400</v>
      </c>
      <c r="CD893" s="2">
        <v>1501</v>
      </c>
      <c r="CE893" s="2" t="s">
        <v>89</v>
      </c>
      <c r="CF893" s="5">
        <v>42983</v>
      </c>
      <c r="CG893" s="2"/>
      <c r="CH893" s="2"/>
      <c r="CI893" s="2">
        <v>1</v>
      </c>
      <c r="CJ893" s="2">
        <v>1</v>
      </c>
      <c r="CK893" s="2">
        <v>22</v>
      </c>
      <c r="CL893" s="2" t="s">
        <v>85</v>
      </c>
      <c r="CM893" s="2"/>
    </row>
    <row r="894" spans="1:91">
      <c r="A894" s="2" t="s">
        <v>71</v>
      </c>
      <c r="B894" s="2" t="s">
        <v>72</v>
      </c>
      <c r="C894" s="2" t="s">
        <v>73</v>
      </c>
      <c r="D894" s="2"/>
      <c r="E894" s="2" t="str">
        <f>"FES1162572898"</f>
        <v>FES1162572898</v>
      </c>
      <c r="F894" s="3">
        <v>42979</v>
      </c>
      <c r="G894" s="2">
        <v>201803</v>
      </c>
      <c r="H894" s="2" t="s">
        <v>78</v>
      </c>
      <c r="I894" s="2" t="s">
        <v>79</v>
      </c>
      <c r="J894" s="2" t="s">
        <v>80</v>
      </c>
      <c r="K894" s="2" t="s">
        <v>77</v>
      </c>
      <c r="L894" s="2" t="s">
        <v>120</v>
      </c>
      <c r="M894" s="2" t="s">
        <v>121</v>
      </c>
      <c r="N894" s="2" t="s">
        <v>948</v>
      </c>
      <c r="O894" s="2" t="s">
        <v>81</v>
      </c>
      <c r="P894" s="2" t="str">
        <f>"2170588411                    "</f>
        <v xml:space="preserve">2170588411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36.020000000000003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7.4</v>
      </c>
      <c r="BJ894" s="2">
        <v>18</v>
      </c>
      <c r="BK894" s="2">
        <v>18</v>
      </c>
      <c r="BL894" s="2">
        <v>372.98</v>
      </c>
      <c r="BM894" s="2">
        <v>52.22</v>
      </c>
      <c r="BN894" s="2">
        <v>425.2</v>
      </c>
      <c r="BO894" s="2">
        <v>425.2</v>
      </c>
      <c r="BP894" s="2"/>
      <c r="BQ894" s="2" t="s">
        <v>111</v>
      </c>
      <c r="BR894" s="2" t="s">
        <v>82</v>
      </c>
      <c r="BS894" s="3">
        <v>42982</v>
      </c>
      <c r="BT894" s="4">
        <v>0.36180555555555555</v>
      </c>
      <c r="BU894" s="2" t="s">
        <v>1385</v>
      </c>
      <c r="BV894" s="2" t="s">
        <v>95</v>
      </c>
      <c r="BW894" s="2"/>
      <c r="BX894" s="2"/>
      <c r="BY894" s="2">
        <v>89835.48</v>
      </c>
      <c r="BZ894" s="2" t="s">
        <v>27</v>
      </c>
      <c r="CA894" s="2"/>
      <c r="CB894" s="2"/>
      <c r="CC894" s="2" t="s">
        <v>121</v>
      </c>
      <c r="CD894" s="2">
        <v>7945</v>
      </c>
      <c r="CE894" s="2" t="s">
        <v>615</v>
      </c>
      <c r="CF894" s="5">
        <v>42983</v>
      </c>
      <c r="CG894" s="2"/>
      <c r="CH894" s="2"/>
      <c r="CI894" s="2">
        <v>1</v>
      </c>
      <c r="CJ894" s="2">
        <v>1</v>
      </c>
      <c r="CK894" s="2">
        <v>21</v>
      </c>
      <c r="CL894" s="2" t="s">
        <v>85</v>
      </c>
      <c r="CM894" s="2"/>
    </row>
    <row r="895" spans="1:91">
      <c r="A895" s="2" t="s">
        <v>71</v>
      </c>
      <c r="B895" s="2" t="s">
        <v>72</v>
      </c>
      <c r="C895" s="2" t="s">
        <v>73</v>
      </c>
      <c r="D895" s="2"/>
      <c r="E895" s="2" t="str">
        <f>"FES1162572801"</f>
        <v>FES1162572801</v>
      </c>
      <c r="F895" s="3">
        <v>42979</v>
      </c>
      <c r="G895" s="2">
        <v>201803</v>
      </c>
      <c r="H895" s="2" t="s">
        <v>78</v>
      </c>
      <c r="I895" s="2" t="s">
        <v>79</v>
      </c>
      <c r="J895" s="2" t="s">
        <v>80</v>
      </c>
      <c r="K895" s="2" t="s">
        <v>77</v>
      </c>
      <c r="L895" s="2" t="s">
        <v>175</v>
      </c>
      <c r="M895" s="2" t="s">
        <v>176</v>
      </c>
      <c r="N895" s="2" t="s">
        <v>1386</v>
      </c>
      <c r="O895" s="2" t="s">
        <v>81</v>
      </c>
      <c r="P895" s="2" t="str">
        <f>"2170588361                    "</f>
        <v xml:space="preserve">2170588361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27.02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2</v>
      </c>
      <c r="BI895" s="2">
        <v>11</v>
      </c>
      <c r="BJ895" s="2">
        <v>13.1</v>
      </c>
      <c r="BK895" s="2">
        <v>13.5</v>
      </c>
      <c r="BL895" s="2">
        <v>279.74</v>
      </c>
      <c r="BM895" s="2">
        <v>39.159999999999997</v>
      </c>
      <c r="BN895" s="2">
        <v>318.89999999999998</v>
      </c>
      <c r="BO895" s="2">
        <v>318.89999999999998</v>
      </c>
      <c r="BP895" s="2"/>
      <c r="BQ895" s="2" t="s">
        <v>111</v>
      </c>
      <c r="BR895" s="2" t="s">
        <v>82</v>
      </c>
      <c r="BS895" s="3">
        <v>42982</v>
      </c>
      <c r="BT895" s="4">
        <v>0.41666666666666669</v>
      </c>
      <c r="BU895" s="2" t="s">
        <v>1387</v>
      </c>
      <c r="BV895" s="2" t="s">
        <v>95</v>
      </c>
      <c r="BW895" s="2"/>
      <c r="BX895" s="2"/>
      <c r="BY895" s="2">
        <v>65708.7</v>
      </c>
      <c r="BZ895" s="2" t="s">
        <v>27</v>
      </c>
      <c r="CA895" s="2"/>
      <c r="CB895" s="2"/>
      <c r="CC895" s="2" t="s">
        <v>176</v>
      </c>
      <c r="CD895" s="2">
        <v>6850</v>
      </c>
      <c r="CE895" s="2" t="s">
        <v>1388</v>
      </c>
      <c r="CF895" s="5">
        <v>42983</v>
      </c>
      <c r="CG895" s="2"/>
      <c r="CH895" s="2"/>
      <c r="CI895" s="2">
        <v>3</v>
      </c>
      <c r="CJ895" s="2">
        <v>1</v>
      </c>
      <c r="CK895" s="2">
        <v>21</v>
      </c>
      <c r="CL895" s="2" t="s">
        <v>85</v>
      </c>
      <c r="CM895" s="2"/>
    </row>
    <row r="896" spans="1:91">
      <c r="A896" s="2" t="s">
        <v>71</v>
      </c>
      <c r="B896" s="2" t="s">
        <v>72</v>
      </c>
      <c r="C896" s="2" t="s">
        <v>73</v>
      </c>
      <c r="D896" s="2"/>
      <c r="E896" s="2" t="str">
        <f>"FES1162572759"</f>
        <v>FES1162572759</v>
      </c>
      <c r="F896" s="3">
        <v>42979</v>
      </c>
      <c r="G896" s="2">
        <v>201803</v>
      </c>
      <c r="H896" s="2" t="s">
        <v>78</v>
      </c>
      <c r="I896" s="2" t="s">
        <v>79</v>
      </c>
      <c r="J896" s="2" t="s">
        <v>80</v>
      </c>
      <c r="K896" s="2" t="s">
        <v>77</v>
      </c>
      <c r="L896" s="2" t="s">
        <v>127</v>
      </c>
      <c r="M896" s="2" t="s">
        <v>128</v>
      </c>
      <c r="N896" s="2" t="s">
        <v>640</v>
      </c>
      <c r="O896" s="2" t="s">
        <v>81</v>
      </c>
      <c r="P896" s="2" t="str">
        <f>"2170581201                    "</f>
        <v xml:space="preserve">2170581201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4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0.9</v>
      </c>
      <c r="BJ896" s="2">
        <v>1</v>
      </c>
      <c r="BK896" s="2">
        <v>1</v>
      </c>
      <c r="BL896" s="2">
        <v>41.44</v>
      </c>
      <c r="BM896" s="2">
        <v>5.8</v>
      </c>
      <c r="BN896" s="2">
        <v>47.24</v>
      </c>
      <c r="BO896" s="2">
        <v>47.24</v>
      </c>
      <c r="BP896" s="2"/>
      <c r="BQ896" s="2" t="s">
        <v>99</v>
      </c>
      <c r="BR896" s="2" t="s">
        <v>82</v>
      </c>
      <c r="BS896" s="3">
        <v>42982</v>
      </c>
      <c r="BT896" s="4">
        <v>0.33333333333333331</v>
      </c>
      <c r="BU896" s="2" t="s">
        <v>1019</v>
      </c>
      <c r="BV896" s="2" t="s">
        <v>95</v>
      </c>
      <c r="BW896" s="2"/>
      <c r="BX896" s="2"/>
      <c r="BY896" s="2">
        <v>5213.22</v>
      </c>
      <c r="BZ896" s="2" t="s">
        <v>27</v>
      </c>
      <c r="CA896" s="2" t="s">
        <v>132</v>
      </c>
      <c r="CB896" s="2"/>
      <c r="CC896" s="2" t="s">
        <v>128</v>
      </c>
      <c r="CD896" s="2">
        <v>6001</v>
      </c>
      <c r="CE896" s="2" t="s">
        <v>126</v>
      </c>
      <c r="CF896" s="5">
        <v>42983</v>
      </c>
      <c r="CG896" s="2"/>
      <c r="CH896" s="2"/>
      <c r="CI896" s="2">
        <v>1</v>
      </c>
      <c r="CJ896" s="2">
        <v>1</v>
      </c>
      <c r="CK896" s="2">
        <v>21</v>
      </c>
      <c r="CL896" s="2" t="s">
        <v>85</v>
      </c>
      <c r="CM896" s="2"/>
    </row>
    <row r="897" spans="1:91">
      <c r="A897" s="2" t="s">
        <v>71</v>
      </c>
      <c r="B897" s="2" t="s">
        <v>72</v>
      </c>
      <c r="C897" s="2" t="s">
        <v>73</v>
      </c>
      <c r="D897" s="2"/>
      <c r="E897" s="2" t="str">
        <f>"FES1162572881"</f>
        <v>FES1162572881</v>
      </c>
      <c r="F897" s="3">
        <v>42979</v>
      </c>
      <c r="G897" s="2">
        <v>201803</v>
      </c>
      <c r="H897" s="2" t="s">
        <v>78</v>
      </c>
      <c r="I897" s="2" t="s">
        <v>79</v>
      </c>
      <c r="J897" s="2" t="s">
        <v>80</v>
      </c>
      <c r="K897" s="2" t="s">
        <v>77</v>
      </c>
      <c r="L897" s="2" t="s">
        <v>220</v>
      </c>
      <c r="M897" s="2" t="s">
        <v>221</v>
      </c>
      <c r="N897" s="2" t="s">
        <v>1297</v>
      </c>
      <c r="O897" s="2" t="s">
        <v>81</v>
      </c>
      <c r="P897" s="2" t="str">
        <f>"2170588384                    "</f>
        <v xml:space="preserve">2170588384 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25.26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3.3</v>
      </c>
      <c r="BJ897" s="2">
        <v>6.8</v>
      </c>
      <c r="BK897" s="2">
        <v>7</v>
      </c>
      <c r="BL897" s="2">
        <v>261.60000000000002</v>
      </c>
      <c r="BM897" s="2">
        <v>36.619999999999997</v>
      </c>
      <c r="BN897" s="2">
        <v>298.22000000000003</v>
      </c>
      <c r="BO897" s="2">
        <v>298.22000000000003</v>
      </c>
      <c r="BP897" s="2"/>
      <c r="BQ897" s="2" t="s">
        <v>111</v>
      </c>
      <c r="BR897" s="2" t="s">
        <v>82</v>
      </c>
      <c r="BS897" s="3">
        <v>42982</v>
      </c>
      <c r="BT897" s="4">
        <v>0.4375</v>
      </c>
      <c r="BU897" s="2" t="s">
        <v>200</v>
      </c>
      <c r="BV897" s="2" t="s">
        <v>95</v>
      </c>
      <c r="BW897" s="2"/>
      <c r="BX897" s="2"/>
      <c r="BY897" s="2">
        <v>33936.6</v>
      </c>
      <c r="BZ897" s="2" t="s">
        <v>27</v>
      </c>
      <c r="CA897" s="2"/>
      <c r="CB897" s="2"/>
      <c r="CC897" s="2" t="s">
        <v>221</v>
      </c>
      <c r="CD897" s="2">
        <v>4170</v>
      </c>
      <c r="CE897" s="2" t="s">
        <v>1373</v>
      </c>
      <c r="CF897" s="5">
        <v>42983</v>
      </c>
      <c r="CG897" s="2"/>
      <c r="CH897" s="2"/>
      <c r="CI897" s="2">
        <v>1</v>
      </c>
      <c r="CJ897" s="2">
        <v>1</v>
      </c>
      <c r="CK897" s="2">
        <v>23</v>
      </c>
      <c r="CL897" s="2" t="s">
        <v>85</v>
      </c>
      <c r="CM897" s="2"/>
    </row>
    <row r="898" spans="1:91">
      <c r="A898" s="2" t="s">
        <v>71</v>
      </c>
      <c r="B898" s="2" t="s">
        <v>72</v>
      </c>
      <c r="C898" s="2" t="s">
        <v>73</v>
      </c>
      <c r="D898" s="2"/>
      <c r="E898" s="2" t="str">
        <f>"FES1162572729"</f>
        <v>FES1162572729</v>
      </c>
      <c r="F898" s="3">
        <v>42979</v>
      </c>
      <c r="G898" s="2">
        <v>201803</v>
      </c>
      <c r="H898" s="2" t="s">
        <v>78</v>
      </c>
      <c r="I898" s="2" t="s">
        <v>79</v>
      </c>
      <c r="J898" s="2" t="s">
        <v>80</v>
      </c>
      <c r="K898" s="2" t="s">
        <v>77</v>
      </c>
      <c r="L898" s="2" t="s">
        <v>394</v>
      </c>
      <c r="M898" s="2" t="s">
        <v>395</v>
      </c>
      <c r="N898" s="2" t="s">
        <v>1031</v>
      </c>
      <c r="O898" s="2" t="s">
        <v>1192</v>
      </c>
      <c r="P898" s="2" t="str">
        <f>"2170586517                    "</f>
        <v xml:space="preserve">2170586517 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4.88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2</v>
      </c>
      <c r="BI898" s="2">
        <v>13</v>
      </c>
      <c r="BJ898" s="2">
        <v>5.0999999999999996</v>
      </c>
      <c r="BK898" s="2">
        <v>13</v>
      </c>
      <c r="BL898" s="2">
        <v>50.53</v>
      </c>
      <c r="BM898" s="2">
        <v>7.07</v>
      </c>
      <c r="BN898" s="2">
        <v>57.6</v>
      </c>
      <c r="BO898" s="2">
        <v>57.6</v>
      </c>
      <c r="BP898" s="2"/>
      <c r="BQ898" s="2" t="s">
        <v>1032</v>
      </c>
      <c r="BR898" s="2" t="s">
        <v>82</v>
      </c>
      <c r="BS898" s="3">
        <v>42982</v>
      </c>
      <c r="BT898" s="4">
        <v>0.55972222222222223</v>
      </c>
      <c r="BU898" s="2" t="s">
        <v>465</v>
      </c>
      <c r="BV898" s="2" t="s">
        <v>95</v>
      </c>
      <c r="BW898" s="2"/>
      <c r="BX898" s="2"/>
      <c r="BY898" s="2">
        <v>25433.8</v>
      </c>
      <c r="BZ898" s="2" t="s">
        <v>27</v>
      </c>
      <c r="CA898" s="2"/>
      <c r="CB898" s="2"/>
      <c r="CC898" s="2" t="s">
        <v>395</v>
      </c>
      <c r="CD898" s="2">
        <v>2163</v>
      </c>
      <c r="CE898" s="2" t="s">
        <v>615</v>
      </c>
      <c r="CF898" s="5">
        <v>42983</v>
      </c>
      <c r="CG898" s="2"/>
      <c r="CH898" s="2"/>
      <c r="CI898" s="2">
        <v>1</v>
      </c>
      <c r="CJ898" s="2">
        <v>1</v>
      </c>
      <c r="CK898" s="2">
        <v>32</v>
      </c>
      <c r="CL898" s="2" t="s">
        <v>85</v>
      </c>
      <c r="CM898" s="2"/>
    </row>
    <row r="899" spans="1:91">
      <c r="A899" s="2" t="s">
        <v>71</v>
      </c>
      <c r="B899" s="2" t="s">
        <v>72</v>
      </c>
      <c r="C899" s="2" t="s">
        <v>73</v>
      </c>
      <c r="D899" s="2"/>
      <c r="E899" s="2" t="str">
        <f>"FES1162572726"</f>
        <v>FES1162572726</v>
      </c>
      <c r="F899" s="3">
        <v>42979</v>
      </c>
      <c r="G899" s="2">
        <v>201803</v>
      </c>
      <c r="H899" s="2" t="s">
        <v>78</v>
      </c>
      <c r="I899" s="2" t="s">
        <v>79</v>
      </c>
      <c r="J899" s="2" t="s">
        <v>80</v>
      </c>
      <c r="K899" s="2" t="s">
        <v>77</v>
      </c>
      <c r="L899" s="2" t="s">
        <v>159</v>
      </c>
      <c r="M899" s="2" t="s">
        <v>160</v>
      </c>
      <c r="N899" s="2" t="s">
        <v>860</v>
      </c>
      <c r="O899" s="2" t="s">
        <v>81</v>
      </c>
      <c r="P899" s="2" t="str">
        <f>"2170586443                    "</f>
        <v xml:space="preserve">2170586443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3.13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3.3</v>
      </c>
      <c r="BJ899" s="2">
        <v>3.2</v>
      </c>
      <c r="BK899" s="2">
        <v>4</v>
      </c>
      <c r="BL899" s="2">
        <v>32.380000000000003</v>
      </c>
      <c r="BM899" s="2">
        <v>4.53</v>
      </c>
      <c r="BN899" s="2">
        <v>36.909999999999997</v>
      </c>
      <c r="BO899" s="2">
        <v>36.909999999999997</v>
      </c>
      <c r="BP899" s="2"/>
      <c r="BQ899" s="2" t="s">
        <v>111</v>
      </c>
      <c r="BR899" s="2" t="s">
        <v>82</v>
      </c>
      <c r="BS899" s="3">
        <v>42982</v>
      </c>
      <c r="BT899" s="4">
        <v>0.41666666666666669</v>
      </c>
      <c r="BU899" s="2" t="s">
        <v>1363</v>
      </c>
      <c r="BV899" s="2" t="s">
        <v>95</v>
      </c>
      <c r="BW899" s="2"/>
      <c r="BX899" s="2"/>
      <c r="BY899" s="2">
        <v>15772.09</v>
      </c>
      <c r="BZ899" s="2" t="s">
        <v>27</v>
      </c>
      <c r="CA899" s="2"/>
      <c r="CB899" s="2"/>
      <c r="CC899" s="2" t="s">
        <v>160</v>
      </c>
      <c r="CD899" s="2">
        <v>2091</v>
      </c>
      <c r="CE899" s="2" t="s">
        <v>126</v>
      </c>
      <c r="CF899" s="5">
        <v>42983</v>
      </c>
      <c r="CG899" s="2"/>
      <c r="CH899" s="2"/>
      <c r="CI899" s="2">
        <v>1</v>
      </c>
      <c r="CJ899" s="2">
        <v>1</v>
      </c>
      <c r="CK899" s="2">
        <v>22</v>
      </c>
      <c r="CL899" s="2" t="s">
        <v>85</v>
      </c>
      <c r="CM899" s="2"/>
    </row>
    <row r="900" spans="1:91">
      <c r="A900" s="2" t="s">
        <v>71</v>
      </c>
      <c r="B900" s="2" t="s">
        <v>72</v>
      </c>
      <c r="C900" s="2" t="s">
        <v>73</v>
      </c>
      <c r="D900" s="2"/>
      <c r="E900" s="2" t="str">
        <f>"FES1162572923"</f>
        <v>FES1162572923</v>
      </c>
      <c r="F900" s="3">
        <v>42979</v>
      </c>
      <c r="G900" s="2">
        <v>201803</v>
      </c>
      <c r="H900" s="2" t="s">
        <v>78</v>
      </c>
      <c r="I900" s="2" t="s">
        <v>79</v>
      </c>
      <c r="J900" s="2" t="s">
        <v>80</v>
      </c>
      <c r="K900" s="2" t="s">
        <v>77</v>
      </c>
      <c r="L900" s="2" t="s">
        <v>90</v>
      </c>
      <c r="M900" s="2" t="s">
        <v>91</v>
      </c>
      <c r="N900" s="2" t="s">
        <v>539</v>
      </c>
      <c r="O900" s="2" t="s">
        <v>81</v>
      </c>
      <c r="P900" s="2" t="str">
        <f>"2170568040                    "</f>
        <v xml:space="preserve">2170568040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18.010000000000002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8.6</v>
      </c>
      <c r="BJ900" s="2">
        <v>6.4</v>
      </c>
      <c r="BK900" s="2">
        <v>9</v>
      </c>
      <c r="BL900" s="2">
        <v>186.49</v>
      </c>
      <c r="BM900" s="2">
        <v>26.11</v>
      </c>
      <c r="BN900" s="2">
        <v>212.6</v>
      </c>
      <c r="BO900" s="2">
        <v>212.6</v>
      </c>
      <c r="BP900" s="2"/>
      <c r="BQ900" s="2" t="s">
        <v>99</v>
      </c>
      <c r="BR900" s="2" t="s">
        <v>82</v>
      </c>
      <c r="BS900" s="3">
        <v>42982</v>
      </c>
      <c r="BT900" s="4">
        <v>0.44305555555555554</v>
      </c>
      <c r="BU900" s="2" t="s">
        <v>1389</v>
      </c>
      <c r="BV900" s="2" t="s">
        <v>95</v>
      </c>
      <c r="BW900" s="2"/>
      <c r="BX900" s="2"/>
      <c r="BY900" s="2">
        <v>32022.76</v>
      </c>
      <c r="BZ900" s="2" t="s">
        <v>27</v>
      </c>
      <c r="CA900" s="2" t="s">
        <v>1390</v>
      </c>
      <c r="CB900" s="2"/>
      <c r="CC900" s="2" t="s">
        <v>91</v>
      </c>
      <c r="CD900" s="2">
        <v>4051</v>
      </c>
      <c r="CE900" s="2" t="s">
        <v>751</v>
      </c>
      <c r="CF900" s="5">
        <v>42983</v>
      </c>
      <c r="CG900" s="2"/>
      <c r="CH900" s="2"/>
      <c r="CI900" s="2">
        <v>1</v>
      </c>
      <c r="CJ900" s="2">
        <v>1</v>
      </c>
      <c r="CK900" s="2">
        <v>21</v>
      </c>
      <c r="CL900" s="2" t="s">
        <v>85</v>
      </c>
      <c r="CM900" s="2"/>
    </row>
    <row r="901" spans="1:91">
      <c r="A901" s="2" t="s">
        <v>71</v>
      </c>
      <c r="B901" s="2" t="s">
        <v>72</v>
      </c>
      <c r="C901" s="2" t="s">
        <v>73</v>
      </c>
      <c r="D901" s="2"/>
      <c r="E901" s="2" t="str">
        <f>"FES1162572948"</f>
        <v>FES1162572948</v>
      </c>
      <c r="F901" s="3">
        <v>42979</v>
      </c>
      <c r="G901" s="2">
        <v>201803</v>
      </c>
      <c r="H901" s="2" t="s">
        <v>78</v>
      </c>
      <c r="I901" s="2" t="s">
        <v>79</v>
      </c>
      <c r="J901" s="2" t="s">
        <v>80</v>
      </c>
      <c r="K901" s="2" t="s">
        <v>77</v>
      </c>
      <c r="L901" s="2" t="s">
        <v>166</v>
      </c>
      <c r="M901" s="2" t="s">
        <v>167</v>
      </c>
      <c r="N901" s="2" t="s">
        <v>363</v>
      </c>
      <c r="O901" s="2" t="s">
        <v>1391</v>
      </c>
      <c r="P901" s="2" t="str">
        <f>"2170588482                    "</f>
        <v xml:space="preserve">2170588482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351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40.65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1</v>
      </c>
      <c r="BJ901" s="2">
        <v>0.2</v>
      </c>
      <c r="BK901" s="2">
        <v>1</v>
      </c>
      <c r="BL901" s="2">
        <v>420.9</v>
      </c>
      <c r="BM901" s="2">
        <v>58.93</v>
      </c>
      <c r="BN901" s="2">
        <v>479.83</v>
      </c>
      <c r="BO901" s="2">
        <v>479.83</v>
      </c>
      <c r="BP901" s="2" t="s">
        <v>1392</v>
      </c>
      <c r="BQ901" s="2" t="s">
        <v>1393</v>
      </c>
      <c r="BR901" s="2" t="s">
        <v>82</v>
      </c>
      <c r="BS901" s="3">
        <v>42979</v>
      </c>
      <c r="BT901" s="4">
        <v>0.66180555555555554</v>
      </c>
      <c r="BU901" s="2" t="s">
        <v>1394</v>
      </c>
      <c r="BV901" s="2" t="s">
        <v>95</v>
      </c>
      <c r="BW901" s="2"/>
      <c r="BX901" s="2"/>
      <c r="BY901" s="2">
        <v>1200</v>
      </c>
      <c r="BZ901" s="2" t="s">
        <v>1395</v>
      </c>
      <c r="CA901" s="2"/>
      <c r="CB901" s="2"/>
      <c r="CC901" s="2" t="s">
        <v>167</v>
      </c>
      <c r="CD901" s="2">
        <v>1451</v>
      </c>
      <c r="CE901" s="2" t="s">
        <v>89</v>
      </c>
      <c r="CF901" s="5">
        <v>42983</v>
      </c>
      <c r="CG901" s="2"/>
      <c r="CH901" s="2"/>
      <c r="CI901" s="2">
        <v>0</v>
      </c>
      <c r="CJ901" s="2">
        <v>0</v>
      </c>
      <c r="CK901" s="2">
        <v>22</v>
      </c>
      <c r="CL901" s="2" t="s">
        <v>85</v>
      </c>
      <c r="CM901" s="2"/>
    </row>
    <row r="902" spans="1:91">
      <c r="A902" s="2" t="s">
        <v>71</v>
      </c>
      <c r="B902" s="2" t="s">
        <v>72</v>
      </c>
      <c r="C902" s="2" t="s">
        <v>73</v>
      </c>
      <c r="D902" s="2"/>
      <c r="E902" s="2" t="str">
        <f>"FES1162572755"</f>
        <v>FES1162572755</v>
      </c>
      <c r="F902" s="3">
        <v>42979</v>
      </c>
      <c r="G902" s="2">
        <v>201803</v>
      </c>
      <c r="H902" s="2" t="s">
        <v>78</v>
      </c>
      <c r="I902" s="2" t="s">
        <v>79</v>
      </c>
      <c r="J902" s="2" t="s">
        <v>80</v>
      </c>
      <c r="K902" s="2" t="s">
        <v>77</v>
      </c>
      <c r="L902" s="2" t="s">
        <v>203</v>
      </c>
      <c r="M902" s="2" t="s">
        <v>204</v>
      </c>
      <c r="N902" s="2" t="s">
        <v>470</v>
      </c>
      <c r="O902" s="2" t="s">
        <v>81</v>
      </c>
      <c r="P902" s="2" t="str">
        <f>"2170588301                    "</f>
        <v xml:space="preserve">2170588301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3.13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2</v>
      </c>
      <c r="BJ902" s="2">
        <v>1.7</v>
      </c>
      <c r="BK902" s="2">
        <v>2</v>
      </c>
      <c r="BL902" s="2">
        <v>32.380000000000003</v>
      </c>
      <c r="BM902" s="2">
        <v>4.53</v>
      </c>
      <c r="BN902" s="2">
        <v>36.909999999999997</v>
      </c>
      <c r="BO902" s="2">
        <v>36.909999999999997</v>
      </c>
      <c r="BP902" s="2"/>
      <c r="BQ902" s="2" t="s">
        <v>111</v>
      </c>
      <c r="BR902" s="2" t="s">
        <v>82</v>
      </c>
      <c r="BS902" s="3">
        <v>42982</v>
      </c>
      <c r="BT902" s="4">
        <v>0.61944444444444446</v>
      </c>
      <c r="BU902" s="2" t="s">
        <v>1004</v>
      </c>
      <c r="BV902" s="2" t="s">
        <v>85</v>
      </c>
      <c r="BW902" s="2"/>
      <c r="BX902" s="2"/>
      <c r="BY902" s="2">
        <v>8380.94</v>
      </c>
      <c r="BZ902" s="2" t="s">
        <v>27</v>
      </c>
      <c r="CA902" s="2" t="s">
        <v>795</v>
      </c>
      <c r="CB902" s="2"/>
      <c r="CC902" s="2" t="s">
        <v>204</v>
      </c>
      <c r="CD902" s="2">
        <v>1428</v>
      </c>
      <c r="CE902" s="2" t="s">
        <v>126</v>
      </c>
      <c r="CF902" s="5">
        <v>42983</v>
      </c>
      <c r="CG902" s="2"/>
      <c r="CH902" s="2"/>
      <c r="CI902" s="2">
        <v>1</v>
      </c>
      <c r="CJ902" s="2">
        <v>1</v>
      </c>
      <c r="CK902" s="2">
        <v>22</v>
      </c>
      <c r="CL902" s="2" t="s">
        <v>85</v>
      </c>
      <c r="CM902" s="2"/>
    </row>
    <row r="903" spans="1:91">
      <c r="A903" s="2" t="s">
        <v>71</v>
      </c>
      <c r="B903" s="2" t="s">
        <v>72</v>
      </c>
      <c r="C903" s="2" t="s">
        <v>73</v>
      </c>
      <c r="D903" s="2"/>
      <c r="E903" s="2" t="str">
        <f>"FES1162572942"</f>
        <v>FES1162572942</v>
      </c>
      <c r="F903" s="3">
        <v>42979</v>
      </c>
      <c r="G903" s="2">
        <v>201803</v>
      </c>
      <c r="H903" s="2" t="s">
        <v>78</v>
      </c>
      <c r="I903" s="2" t="s">
        <v>79</v>
      </c>
      <c r="J903" s="2" t="s">
        <v>80</v>
      </c>
      <c r="K903" s="2" t="s">
        <v>77</v>
      </c>
      <c r="L903" s="2" t="s">
        <v>120</v>
      </c>
      <c r="M903" s="2" t="s">
        <v>121</v>
      </c>
      <c r="N903" s="2" t="s">
        <v>488</v>
      </c>
      <c r="O903" s="2" t="s">
        <v>81</v>
      </c>
      <c r="P903" s="2" t="str">
        <f>"2170588456                    "</f>
        <v xml:space="preserve">2170588456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4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1.1000000000000001</v>
      </c>
      <c r="BJ903" s="2">
        <v>1</v>
      </c>
      <c r="BK903" s="2">
        <v>1.5</v>
      </c>
      <c r="BL903" s="2">
        <v>41.44</v>
      </c>
      <c r="BM903" s="2">
        <v>5.8</v>
      </c>
      <c r="BN903" s="2">
        <v>47.24</v>
      </c>
      <c r="BO903" s="2">
        <v>47.24</v>
      </c>
      <c r="BP903" s="2"/>
      <c r="BQ903" s="2" t="s">
        <v>130</v>
      </c>
      <c r="BR903" s="2" t="s">
        <v>82</v>
      </c>
      <c r="BS903" s="3">
        <v>42982</v>
      </c>
      <c r="BT903" s="4">
        <v>0.41666666666666669</v>
      </c>
      <c r="BU903" s="2" t="s">
        <v>489</v>
      </c>
      <c r="BV903" s="2" t="s">
        <v>95</v>
      </c>
      <c r="BW903" s="2"/>
      <c r="BX903" s="2"/>
      <c r="BY903" s="2">
        <v>5035.95</v>
      </c>
      <c r="BZ903" s="2" t="s">
        <v>27</v>
      </c>
      <c r="CA903" s="2"/>
      <c r="CB903" s="2"/>
      <c r="CC903" s="2" t="s">
        <v>121</v>
      </c>
      <c r="CD903" s="2">
        <v>7441</v>
      </c>
      <c r="CE903" s="2" t="s">
        <v>615</v>
      </c>
      <c r="CF903" s="5">
        <v>42983</v>
      </c>
      <c r="CG903" s="2"/>
      <c r="CH903" s="2"/>
      <c r="CI903" s="2">
        <v>1</v>
      </c>
      <c r="CJ903" s="2">
        <v>1</v>
      </c>
      <c r="CK903" s="2">
        <v>21</v>
      </c>
      <c r="CL903" s="2" t="s">
        <v>85</v>
      </c>
      <c r="CM903" s="2"/>
    </row>
    <row r="904" spans="1:91">
      <c r="A904" s="2" t="s">
        <v>71</v>
      </c>
      <c r="B904" s="2" t="s">
        <v>72</v>
      </c>
      <c r="C904" s="2" t="s">
        <v>73</v>
      </c>
      <c r="D904" s="2"/>
      <c r="E904" s="2" t="str">
        <f>"FES1162572916"</f>
        <v>FES1162572916</v>
      </c>
      <c r="F904" s="3">
        <v>42979</v>
      </c>
      <c r="G904" s="2">
        <v>201803</v>
      </c>
      <c r="H904" s="2" t="s">
        <v>78</v>
      </c>
      <c r="I904" s="2" t="s">
        <v>79</v>
      </c>
      <c r="J904" s="2" t="s">
        <v>80</v>
      </c>
      <c r="K904" s="2" t="s">
        <v>77</v>
      </c>
      <c r="L904" s="2" t="s">
        <v>120</v>
      </c>
      <c r="M904" s="2" t="s">
        <v>121</v>
      </c>
      <c r="N904" s="2" t="s">
        <v>254</v>
      </c>
      <c r="O904" s="2" t="s">
        <v>81</v>
      </c>
      <c r="P904" s="2" t="str">
        <f>"2170588430                    "</f>
        <v xml:space="preserve">2170588430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4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1</v>
      </c>
      <c r="BJ904" s="2">
        <v>0.2</v>
      </c>
      <c r="BK904" s="2">
        <v>1</v>
      </c>
      <c r="BL904" s="2">
        <v>41.44</v>
      </c>
      <c r="BM904" s="2">
        <v>5.8</v>
      </c>
      <c r="BN904" s="2">
        <v>47.24</v>
      </c>
      <c r="BO904" s="2">
        <v>47.24</v>
      </c>
      <c r="BP904" s="2"/>
      <c r="BQ904" s="2" t="s">
        <v>111</v>
      </c>
      <c r="BR904" s="2" t="s">
        <v>82</v>
      </c>
      <c r="BS904" s="3">
        <v>42983</v>
      </c>
      <c r="BT904" s="4">
        <v>0.41666666666666669</v>
      </c>
      <c r="BU904" s="2" t="s">
        <v>1277</v>
      </c>
      <c r="BV904" s="2" t="s">
        <v>95</v>
      </c>
      <c r="BW904" s="2"/>
      <c r="BX904" s="2"/>
      <c r="BY904" s="2">
        <v>1200</v>
      </c>
      <c r="BZ904" s="2" t="s">
        <v>27</v>
      </c>
      <c r="CA904" s="2"/>
      <c r="CB904" s="2"/>
      <c r="CC904" s="2" t="s">
        <v>121</v>
      </c>
      <c r="CD904" s="2">
        <v>7380</v>
      </c>
      <c r="CE904" s="2" t="s">
        <v>89</v>
      </c>
      <c r="CF904" s="5">
        <v>42985</v>
      </c>
      <c r="CG904" s="2"/>
      <c r="CH904" s="2"/>
      <c r="CI904" s="2">
        <v>3</v>
      </c>
      <c r="CJ904" s="2">
        <v>2</v>
      </c>
      <c r="CK904" s="2">
        <v>21</v>
      </c>
      <c r="CL904" s="2" t="s">
        <v>85</v>
      </c>
      <c r="CM904" s="2"/>
    </row>
    <row r="905" spans="1:91">
      <c r="A905" s="2" t="s">
        <v>71</v>
      </c>
      <c r="B905" s="2" t="s">
        <v>72</v>
      </c>
      <c r="C905" s="2" t="s">
        <v>73</v>
      </c>
      <c r="D905" s="2"/>
      <c r="E905" s="2" t="str">
        <f>"FES1162572920"</f>
        <v>FES1162572920</v>
      </c>
      <c r="F905" s="3">
        <v>42979</v>
      </c>
      <c r="G905" s="2">
        <v>201803</v>
      </c>
      <c r="H905" s="2" t="s">
        <v>78</v>
      </c>
      <c r="I905" s="2" t="s">
        <v>79</v>
      </c>
      <c r="J905" s="2" t="s">
        <v>80</v>
      </c>
      <c r="K905" s="2" t="s">
        <v>77</v>
      </c>
      <c r="L905" s="2" t="s">
        <v>278</v>
      </c>
      <c r="M905" s="2" t="s">
        <v>279</v>
      </c>
      <c r="N905" s="2" t="s">
        <v>280</v>
      </c>
      <c r="O905" s="2" t="s">
        <v>81</v>
      </c>
      <c r="P905" s="2" t="str">
        <f>"2170588436                    "</f>
        <v xml:space="preserve">2170588436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4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1</v>
      </c>
      <c r="BJ905" s="2">
        <v>0.2</v>
      </c>
      <c r="BK905" s="2">
        <v>1</v>
      </c>
      <c r="BL905" s="2">
        <v>41.44</v>
      </c>
      <c r="BM905" s="2">
        <v>5.8</v>
      </c>
      <c r="BN905" s="2">
        <v>47.24</v>
      </c>
      <c r="BO905" s="2">
        <v>47.24</v>
      </c>
      <c r="BP905" s="2"/>
      <c r="BQ905" s="2" t="s">
        <v>111</v>
      </c>
      <c r="BR905" s="2" t="s">
        <v>82</v>
      </c>
      <c r="BS905" s="3">
        <v>42982</v>
      </c>
      <c r="BT905" s="4">
        <v>0.39930555555555558</v>
      </c>
      <c r="BU905" s="2" t="s">
        <v>1396</v>
      </c>
      <c r="BV905" s="2" t="s">
        <v>95</v>
      </c>
      <c r="BW905" s="2"/>
      <c r="BX905" s="2"/>
      <c r="BY905" s="2">
        <v>1200</v>
      </c>
      <c r="BZ905" s="2" t="s">
        <v>27</v>
      </c>
      <c r="CA905" s="2" t="s">
        <v>250</v>
      </c>
      <c r="CB905" s="2"/>
      <c r="CC905" s="2" t="s">
        <v>279</v>
      </c>
      <c r="CD905" s="2">
        <v>157</v>
      </c>
      <c r="CE905" s="2" t="s">
        <v>756</v>
      </c>
      <c r="CF905" s="5">
        <v>42983</v>
      </c>
      <c r="CG905" s="2"/>
      <c r="CH905" s="2"/>
      <c r="CI905" s="2">
        <v>1</v>
      </c>
      <c r="CJ905" s="2">
        <v>1</v>
      </c>
      <c r="CK905" s="2">
        <v>21</v>
      </c>
      <c r="CL905" s="2" t="s">
        <v>85</v>
      </c>
      <c r="CM905" s="2"/>
    </row>
    <row r="906" spans="1:91">
      <c r="A906" s="2" t="s">
        <v>71</v>
      </c>
      <c r="B906" s="2" t="s">
        <v>72</v>
      </c>
      <c r="C906" s="2" t="s">
        <v>73</v>
      </c>
      <c r="D906" s="2"/>
      <c r="E906" s="2" t="str">
        <f>"FES1162572913"</f>
        <v>FES1162572913</v>
      </c>
      <c r="F906" s="3">
        <v>42979</v>
      </c>
      <c r="G906" s="2">
        <v>201803</v>
      </c>
      <c r="H906" s="2" t="s">
        <v>78</v>
      </c>
      <c r="I906" s="2" t="s">
        <v>79</v>
      </c>
      <c r="J906" s="2" t="s">
        <v>80</v>
      </c>
      <c r="K906" s="2" t="s">
        <v>77</v>
      </c>
      <c r="L906" s="2" t="s">
        <v>120</v>
      </c>
      <c r="M906" s="2" t="s">
        <v>121</v>
      </c>
      <c r="N906" s="2" t="s">
        <v>183</v>
      </c>
      <c r="O906" s="2" t="s">
        <v>81</v>
      </c>
      <c r="P906" s="2" t="str">
        <f>"2170588426                    "</f>
        <v xml:space="preserve">2170588426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4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1</v>
      </c>
      <c r="BJ906" s="2">
        <v>0.2</v>
      </c>
      <c r="BK906" s="2">
        <v>1</v>
      </c>
      <c r="BL906" s="2">
        <v>41.44</v>
      </c>
      <c r="BM906" s="2">
        <v>5.8</v>
      </c>
      <c r="BN906" s="2">
        <v>47.24</v>
      </c>
      <c r="BO906" s="2">
        <v>47.24</v>
      </c>
      <c r="BP906" s="2"/>
      <c r="BQ906" s="2" t="s">
        <v>111</v>
      </c>
      <c r="BR906" s="2" t="s">
        <v>82</v>
      </c>
      <c r="BS906" s="3">
        <v>42982</v>
      </c>
      <c r="BT906" s="4">
        <v>0.39999999999999997</v>
      </c>
      <c r="BU906" s="2" t="s">
        <v>341</v>
      </c>
      <c r="BV906" s="2" t="s">
        <v>95</v>
      </c>
      <c r="BW906" s="2"/>
      <c r="BX906" s="2"/>
      <c r="BY906" s="2">
        <v>1200</v>
      </c>
      <c r="BZ906" s="2" t="s">
        <v>27</v>
      </c>
      <c r="CA906" s="2" t="s">
        <v>404</v>
      </c>
      <c r="CB906" s="2"/>
      <c r="CC906" s="2" t="s">
        <v>121</v>
      </c>
      <c r="CD906" s="2">
        <v>7405</v>
      </c>
      <c r="CE906" s="2" t="s">
        <v>756</v>
      </c>
      <c r="CF906" s="5">
        <v>42983</v>
      </c>
      <c r="CG906" s="2"/>
      <c r="CH906" s="2"/>
      <c r="CI906" s="2">
        <v>1</v>
      </c>
      <c r="CJ906" s="2">
        <v>1</v>
      </c>
      <c r="CK906" s="2">
        <v>21</v>
      </c>
      <c r="CL906" s="2" t="s">
        <v>85</v>
      </c>
      <c r="CM906" s="2"/>
    </row>
    <row r="907" spans="1:91">
      <c r="A907" s="2" t="s">
        <v>71</v>
      </c>
      <c r="B907" s="2" t="s">
        <v>72</v>
      </c>
      <c r="C907" s="2" t="s">
        <v>73</v>
      </c>
      <c r="D907" s="2"/>
      <c r="E907" s="2" t="str">
        <f>"FES1162572834"</f>
        <v>FES1162572834</v>
      </c>
      <c r="F907" s="3">
        <v>42979</v>
      </c>
      <c r="G907" s="2">
        <v>201803</v>
      </c>
      <c r="H907" s="2" t="s">
        <v>78</v>
      </c>
      <c r="I907" s="2" t="s">
        <v>79</v>
      </c>
      <c r="J907" s="2" t="s">
        <v>80</v>
      </c>
      <c r="K907" s="2" t="s">
        <v>77</v>
      </c>
      <c r="L907" s="2" t="s">
        <v>74</v>
      </c>
      <c r="M907" s="2" t="s">
        <v>75</v>
      </c>
      <c r="N907" s="2" t="s">
        <v>544</v>
      </c>
      <c r="O907" s="2" t="s">
        <v>81</v>
      </c>
      <c r="P907" s="2" t="str">
        <f>"2170586020                    "</f>
        <v xml:space="preserve">2170586020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4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1</v>
      </c>
      <c r="BJ907" s="2">
        <v>0.2</v>
      </c>
      <c r="BK907" s="2">
        <v>1</v>
      </c>
      <c r="BL907" s="2">
        <v>41.44</v>
      </c>
      <c r="BM907" s="2">
        <v>5.8</v>
      </c>
      <c r="BN907" s="2">
        <v>47.24</v>
      </c>
      <c r="BO907" s="2">
        <v>47.24</v>
      </c>
      <c r="BP907" s="2"/>
      <c r="BQ907" s="2" t="s">
        <v>99</v>
      </c>
      <c r="BR907" s="2" t="s">
        <v>82</v>
      </c>
      <c r="BS907" s="3">
        <v>42982</v>
      </c>
      <c r="BT907" s="4">
        <v>0.38680555555555557</v>
      </c>
      <c r="BU907" s="2" t="s">
        <v>1397</v>
      </c>
      <c r="BV907" s="2" t="s">
        <v>95</v>
      </c>
      <c r="BW907" s="2"/>
      <c r="BX907" s="2"/>
      <c r="BY907" s="2">
        <v>1200</v>
      </c>
      <c r="BZ907" s="2" t="s">
        <v>27</v>
      </c>
      <c r="CA907" s="2" t="s">
        <v>711</v>
      </c>
      <c r="CB907" s="2"/>
      <c r="CC907" s="2" t="s">
        <v>75</v>
      </c>
      <c r="CD907" s="2">
        <v>3201</v>
      </c>
      <c r="CE907" s="2" t="s">
        <v>89</v>
      </c>
      <c r="CF907" s="5">
        <v>42983</v>
      </c>
      <c r="CG907" s="2"/>
      <c r="CH907" s="2"/>
      <c r="CI907" s="2">
        <v>1</v>
      </c>
      <c r="CJ907" s="2">
        <v>1</v>
      </c>
      <c r="CK907" s="2">
        <v>21</v>
      </c>
      <c r="CL907" s="2" t="s">
        <v>85</v>
      </c>
      <c r="CM907" s="2"/>
    </row>
    <row r="908" spans="1:91">
      <c r="A908" s="2" t="s">
        <v>71</v>
      </c>
      <c r="B908" s="2" t="s">
        <v>72</v>
      </c>
      <c r="C908" s="2" t="s">
        <v>73</v>
      </c>
      <c r="D908" s="2"/>
      <c r="E908" s="2" t="str">
        <f>"FES1162572835"</f>
        <v>FES1162572835</v>
      </c>
      <c r="F908" s="3">
        <v>42979</v>
      </c>
      <c r="G908" s="2">
        <v>201803</v>
      </c>
      <c r="H908" s="2" t="s">
        <v>78</v>
      </c>
      <c r="I908" s="2" t="s">
        <v>79</v>
      </c>
      <c r="J908" s="2" t="s">
        <v>80</v>
      </c>
      <c r="K908" s="2" t="s">
        <v>77</v>
      </c>
      <c r="L908" s="2" t="s">
        <v>96</v>
      </c>
      <c r="M908" s="2" t="s">
        <v>97</v>
      </c>
      <c r="N908" s="2" t="s">
        <v>647</v>
      </c>
      <c r="O908" s="2" t="s">
        <v>81</v>
      </c>
      <c r="P908" s="2" t="str">
        <f>"2170586044                    "</f>
        <v xml:space="preserve">2170586044  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4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1</v>
      </c>
      <c r="BJ908" s="2">
        <v>0.2</v>
      </c>
      <c r="BK908" s="2">
        <v>1</v>
      </c>
      <c r="BL908" s="2">
        <v>41.44</v>
      </c>
      <c r="BM908" s="2">
        <v>5.8</v>
      </c>
      <c r="BN908" s="2">
        <v>47.24</v>
      </c>
      <c r="BO908" s="2">
        <v>47.24</v>
      </c>
      <c r="BP908" s="2"/>
      <c r="BQ908" s="2" t="s">
        <v>111</v>
      </c>
      <c r="BR908" s="2" t="s">
        <v>82</v>
      </c>
      <c r="BS908" s="3">
        <v>42982</v>
      </c>
      <c r="BT908" s="4">
        <v>0.32500000000000001</v>
      </c>
      <c r="BU908" s="2" t="s">
        <v>648</v>
      </c>
      <c r="BV908" s="2" t="s">
        <v>95</v>
      </c>
      <c r="BW908" s="2"/>
      <c r="BX908" s="2"/>
      <c r="BY908" s="2">
        <v>1200</v>
      </c>
      <c r="BZ908" s="2" t="s">
        <v>27</v>
      </c>
      <c r="CA908" s="2" t="s">
        <v>440</v>
      </c>
      <c r="CB908" s="2"/>
      <c r="CC908" s="2" t="s">
        <v>97</v>
      </c>
      <c r="CD908" s="2">
        <v>3610</v>
      </c>
      <c r="CE908" s="2" t="s">
        <v>756</v>
      </c>
      <c r="CF908" s="5">
        <v>42983</v>
      </c>
      <c r="CG908" s="2"/>
      <c r="CH908" s="2"/>
      <c r="CI908" s="2">
        <v>1</v>
      </c>
      <c r="CJ908" s="2">
        <v>1</v>
      </c>
      <c r="CK908" s="2">
        <v>21</v>
      </c>
      <c r="CL908" s="2" t="s">
        <v>85</v>
      </c>
      <c r="CM908" s="2"/>
    </row>
    <row r="909" spans="1:91">
      <c r="A909" s="2" t="s">
        <v>71</v>
      </c>
      <c r="B909" s="2" t="s">
        <v>72</v>
      </c>
      <c r="C909" s="2" t="s">
        <v>73</v>
      </c>
      <c r="D909" s="2"/>
      <c r="E909" s="2" t="str">
        <f>"FES1162572791"</f>
        <v>FES1162572791</v>
      </c>
      <c r="F909" s="3">
        <v>42979</v>
      </c>
      <c r="G909" s="2">
        <v>201803</v>
      </c>
      <c r="H909" s="2" t="s">
        <v>78</v>
      </c>
      <c r="I909" s="2" t="s">
        <v>79</v>
      </c>
      <c r="J909" s="2" t="s">
        <v>80</v>
      </c>
      <c r="K909" s="2" t="s">
        <v>77</v>
      </c>
      <c r="L909" s="2" t="s">
        <v>74</v>
      </c>
      <c r="M909" s="2" t="s">
        <v>75</v>
      </c>
      <c r="N909" s="2" t="s">
        <v>207</v>
      </c>
      <c r="O909" s="2" t="s">
        <v>81</v>
      </c>
      <c r="P909" s="2" t="str">
        <f>"2170588323                    "</f>
        <v xml:space="preserve">2170588323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4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1</v>
      </c>
      <c r="BJ909" s="2">
        <v>0.2</v>
      </c>
      <c r="BK909" s="2">
        <v>1</v>
      </c>
      <c r="BL909" s="2">
        <v>41.44</v>
      </c>
      <c r="BM909" s="2">
        <v>5.8</v>
      </c>
      <c r="BN909" s="2">
        <v>47.24</v>
      </c>
      <c r="BO909" s="2">
        <v>47.24</v>
      </c>
      <c r="BP909" s="2"/>
      <c r="BQ909" s="2" t="s">
        <v>111</v>
      </c>
      <c r="BR909" s="2" t="s">
        <v>82</v>
      </c>
      <c r="BS909" s="3">
        <v>42982</v>
      </c>
      <c r="BT909" s="4">
        <v>0.39374999999999999</v>
      </c>
      <c r="BU909" s="2" t="s">
        <v>1398</v>
      </c>
      <c r="BV909" s="2" t="s">
        <v>95</v>
      </c>
      <c r="BW909" s="2"/>
      <c r="BX909" s="2"/>
      <c r="BY909" s="2">
        <v>1200</v>
      </c>
      <c r="BZ909" s="2" t="s">
        <v>27</v>
      </c>
      <c r="CA909" s="2" t="s">
        <v>1399</v>
      </c>
      <c r="CB909" s="2"/>
      <c r="CC909" s="2" t="s">
        <v>75</v>
      </c>
      <c r="CD909" s="2">
        <v>3212</v>
      </c>
      <c r="CE909" s="2" t="s">
        <v>89</v>
      </c>
      <c r="CF909" s="5">
        <v>42983</v>
      </c>
      <c r="CG909" s="2"/>
      <c r="CH909" s="2"/>
      <c r="CI909" s="2">
        <v>1</v>
      </c>
      <c r="CJ909" s="2">
        <v>1</v>
      </c>
      <c r="CK909" s="2">
        <v>21</v>
      </c>
      <c r="CL909" s="2" t="s">
        <v>85</v>
      </c>
      <c r="CM909" s="2"/>
    </row>
    <row r="910" spans="1:91">
      <c r="A910" s="2" t="s">
        <v>71</v>
      </c>
      <c r="B910" s="2" t="s">
        <v>72</v>
      </c>
      <c r="C910" s="2" t="s">
        <v>73</v>
      </c>
      <c r="D910" s="2"/>
      <c r="E910" s="2" t="str">
        <f>"FES1162572837"</f>
        <v>FES1162572837</v>
      </c>
      <c r="F910" s="3">
        <v>42979</v>
      </c>
      <c r="G910" s="2">
        <v>201803</v>
      </c>
      <c r="H910" s="2" t="s">
        <v>78</v>
      </c>
      <c r="I910" s="2" t="s">
        <v>79</v>
      </c>
      <c r="J910" s="2" t="s">
        <v>80</v>
      </c>
      <c r="K910" s="2" t="s">
        <v>77</v>
      </c>
      <c r="L910" s="2" t="s">
        <v>159</v>
      </c>
      <c r="M910" s="2" t="s">
        <v>160</v>
      </c>
      <c r="N910" s="2" t="s">
        <v>161</v>
      </c>
      <c r="O910" s="2" t="s">
        <v>81</v>
      </c>
      <c r="P910" s="2" t="str">
        <f>"2170586080                    "</f>
        <v xml:space="preserve">2170586080 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3.13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5.3</v>
      </c>
      <c r="BJ910" s="2">
        <v>3.3</v>
      </c>
      <c r="BK910" s="2">
        <v>6</v>
      </c>
      <c r="BL910" s="2">
        <v>32.380000000000003</v>
      </c>
      <c r="BM910" s="2">
        <v>4.53</v>
      </c>
      <c r="BN910" s="2">
        <v>36.909999999999997</v>
      </c>
      <c r="BO910" s="2">
        <v>36.909999999999997</v>
      </c>
      <c r="BP910" s="2"/>
      <c r="BQ910" s="2" t="s">
        <v>99</v>
      </c>
      <c r="BR910" s="2" t="s">
        <v>82</v>
      </c>
      <c r="BS910" s="3">
        <v>42982</v>
      </c>
      <c r="BT910" s="4">
        <v>0.40625</v>
      </c>
      <c r="BU910" s="2" t="s">
        <v>277</v>
      </c>
      <c r="BV910" s="2" t="s">
        <v>95</v>
      </c>
      <c r="BW910" s="2"/>
      <c r="BX910" s="2"/>
      <c r="BY910" s="2">
        <v>16744.32</v>
      </c>
      <c r="BZ910" s="2" t="s">
        <v>27</v>
      </c>
      <c r="CA910" s="2" t="s">
        <v>1005</v>
      </c>
      <c r="CB910" s="2"/>
      <c r="CC910" s="2" t="s">
        <v>160</v>
      </c>
      <c r="CD910" s="2">
        <v>2094</v>
      </c>
      <c r="CE910" s="2" t="s">
        <v>126</v>
      </c>
      <c r="CF910" s="5">
        <v>42983</v>
      </c>
      <c r="CG910" s="2"/>
      <c r="CH910" s="2"/>
      <c r="CI910" s="2">
        <v>1</v>
      </c>
      <c r="CJ910" s="2">
        <v>1</v>
      </c>
      <c r="CK910" s="2">
        <v>22</v>
      </c>
      <c r="CL910" s="2" t="s">
        <v>85</v>
      </c>
      <c r="CM910" s="2"/>
    </row>
    <row r="911" spans="1:91">
      <c r="A911" s="2" t="s">
        <v>71</v>
      </c>
      <c r="B911" s="2" t="s">
        <v>72</v>
      </c>
      <c r="C911" s="2" t="s">
        <v>73</v>
      </c>
      <c r="D911" s="2"/>
      <c r="E911" s="2" t="str">
        <f>"FES1162572855"</f>
        <v>FES1162572855</v>
      </c>
      <c r="F911" s="3">
        <v>42979</v>
      </c>
      <c r="G911" s="2">
        <v>201803</v>
      </c>
      <c r="H911" s="2" t="s">
        <v>78</v>
      </c>
      <c r="I911" s="2" t="s">
        <v>79</v>
      </c>
      <c r="J911" s="2" t="s">
        <v>80</v>
      </c>
      <c r="K911" s="2" t="s">
        <v>77</v>
      </c>
      <c r="L911" s="2" t="s">
        <v>225</v>
      </c>
      <c r="M911" s="2" t="s">
        <v>226</v>
      </c>
      <c r="N911" s="2" t="s">
        <v>550</v>
      </c>
      <c r="O911" s="2" t="s">
        <v>81</v>
      </c>
      <c r="P911" s="2" t="str">
        <f>"2170587916                    "</f>
        <v xml:space="preserve">2170587916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4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1</v>
      </c>
      <c r="BJ911" s="2">
        <v>1.6</v>
      </c>
      <c r="BK911" s="2">
        <v>2</v>
      </c>
      <c r="BL911" s="2">
        <v>41.44</v>
      </c>
      <c r="BM911" s="2">
        <v>5.8</v>
      </c>
      <c r="BN911" s="2">
        <v>47.24</v>
      </c>
      <c r="BO911" s="2">
        <v>47.24</v>
      </c>
      <c r="BP911" s="2"/>
      <c r="BQ911" s="2" t="s">
        <v>111</v>
      </c>
      <c r="BR911" s="2" t="s">
        <v>82</v>
      </c>
      <c r="BS911" s="3">
        <v>42982</v>
      </c>
      <c r="BT911" s="4">
        <v>0.51388888888888895</v>
      </c>
      <c r="BU911" s="2" t="s">
        <v>1400</v>
      </c>
      <c r="BV911" s="2" t="s">
        <v>85</v>
      </c>
      <c r="BW911" s="2"/>
      <c r="BX911" s="2"/>
      <c r="BY911" s="2">
        <v>7991.55</v>
      </c>
      <c r="BZ911" s="2" t="s">
        <v>27</v>
      </c>
      <c r="CA911" s="2" t="s">
        <v>808</v>
      </c>
      <c r="CB911" s="2"/>
      <c r="CC911" s="2" t="s">
        <v>226</v>
      </c>
      <c r="CD911" s="2">
        <v>184</v>
      </c>
      <c r="CE911" s="2" t="s">
        <v>615</v>
      </c>
      <c r="CF911" s="5">
        <v>42984</v>
      </c>
      <c r="CG911" s="2"/>
      <c r="CH911" s="2"/>
      <c r="CI911" s="2">
        <v>1</v>
      </c>
      <c r="CJ911" s="2">
        <v>1</v>
      </c>
      <c r="CK911" s="2">
        <v>21</v>
      </c>
      <c r="CL911" s="2" t="s">
        <v>85</v>
      </c>
      <c r="CM911" s="2"/>
    </row>
    <row r="912" spans="1:91">
      <c r="A912" s="2" t="s">
        <v>71</v>
      </c>
      <c r="B912" s="2" t="s">
        <v>72</v>
      </c>
      <c r="C912" s="2" t="s">
        <v>73</v>
      </c>
      <c r="D912" s="2"/>
      <c r="E912" s="2" t="str">
        <f>"FES1162572843"</f>
        <v>FES1162572843</v>
      </c>
      <c r="F912" s="3">
        <v>42979</v>
      </c>
      <c r="G912" s="2">
        <v>201803</v>
      </c>
      <c r="H912" s="2" t="s">
        <v>78</v>
      </c>
      <c r="I912" s="2" t="s">
        <v>79</v>
      </c>
      <c r="J912" s="2" t="s">
        <v>80</v>
      </c>
      <c r="K912" s="2" t="s">
        <v>77</v>
      </c>
      <c r="L912" s="2" t="s">
        <v>394</v>
      </c>
      <c r="M912" s="2" t="s">
        <v>395</v>
      </c>
      <c r="N912" s="2" t="s">
        <v>396</v>
      </c>
      <c r="O912" s="2" t="s">
        <v>81</v>
      </c>
      <c r="P912" s="2" t="str">
        <f>"2170586171                    "</f>
        <v xml:space="preserve">2170586171 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3.13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1</v>
      </c>
      <c r="BJ912" s="2">
        <v>0.2</v>
      </c>
      <c r="BK912" s="2">
        <v>1</v>
      </c>
      <c r="BL912" s="2">
        <v>32.380000000000003</v>
      </c>
      <c r="BM912" s="2">
        <v>4.53</v>
      </c>
      <c r="BN912" s="2">
        <v>36.909999999999997</v>
      </c>
      <c r="BO912" s="2">
        <v>36.909999999999997</v>
      </c>
      <c r="BP912" s="2"/>
      <c r="BQ912" s="2" t="s">
        <v>111</v>
      </c>
      <c r="BR912" s="2" t="s">
        <v>82</v>
      </c>
      <c r="BS912" s="3">
        <v>42982</v>
      </c>
      <c r="BT912" s="4">
        <v>0.37291666666666662</v>
      </c>
      <c r="BU912" s="2" t="s">
        <v>1401</v>
      </c>
      <c r="BV912" s="2" t="s">
        <v>95</v>
      </c>
      <c r="BW912" s="2"/>
      <c r="BX912" s="2"/>
      <c r="BY912" s="2">
        <v>1200</v>
      </c>
      <c r="BZ912" s="2" t="s">
        <v>27</v>
      </c>
      <c r="CA912" s="2" t="s">
        <v>1402</v>
      </c>
      <c r="CB912" s="2"/>
      <c r="CC912" s="2" t="s">
        <v>395</v>
      </c>
      <c r="CD912" s="2">
        <v>2194</v>
      </c>
      <c r="CE912" s="2" t="s">
        <v>89</v>
      </c>
      <c r="CF912" s="5">
        <v>42983</v>
      </c>
      <c r="CG912" s="2"/>
      <c r="CH912" s="2"/>
      <c r="CI912" s="2">
        <v>1</v>
      </c>
      <c r="CJ912" s="2">
        <v>1</v>
      </c>
      <c r="CK912" s="2">
        <v>22</v>
      </c>
      <c r="CL912" s="2" t="s">
        <v>85</v>
      </c>
      <c r="CM912" s="2"/>
    </row>
    <row r="913" spans="1:91">
      <c r="A913" s="2" t="s">
        <v>71</v>
      </c>
      <c r="B913" s="2" t="s">
        <v>72</v>
      </c>
      <c r="C913" s="2" t="s">
        <v>73</v>
      </c>
      <c r="D913" s="2"/>
      <c r="E913" s="2" t="str">
        <f>"FES1162572820"</f>
        <v>FES1162572820</v>
      </c>
      <c r="F913" s="3">
        <v>42979</v>
      </c>
      <c r="G913" s="2">
        <v>201803</v>
      </c>
      <c r="H913" s="2" t="s">
        <v>78</v>
      </c>
      <c r="I913" s="2" t="s">
        <v>79</v>
      </c>
      <c r="J913" s="2" t="s">
        <v>80</v>
      </c>
      <c r="K913" s="2" t="s">
        <v>77</v>
      </c>
      <c r="L913" s="2" t="s">
        <v>225</v>
      </c>
      <c r="M913" s="2" t="s">
        <v>226</v>
      </c>
      <c r="N913" s="2" t="s">
        <v>975</v>
      </c>
      <c r="O913" s="2" t="s">
        <v>81</v>
      </c>
      <c r="P913" s="2" t="str">
        <f>"2170585381                    "</f>
        <v xml:space="preserve">2170585381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4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1</v>
      </c>
      <c r="BI913" s="2">
        <v>1</v>
      </c>
      <c r="BJ913" s="2">
        <v>0.2</v>
      </c>
      <c r="BK913" s="2">
        <v>1</v>
      </c>
      <c r="BL913" s="2">
        <v>41.44</v>
      </c>
      <c r="BM913" s="2">
        <v>5.8</v>
      </c>
      <c r="BN913" s="2">
        <v>47.24</v>
      </c>
      <c r="BO913" s="2">
        <v>47.24</v>
      </c>
      <c r="BP913" s="2"/>
      <c r="BQ913" s="2" t="s">
        <v>111</v>
      </c>
      <c r="BR913" s="2" t="s">
        <v>82</v>
      </c>
      <c r="BS913" s="3">
        <v>42982</v>
      </c>
      <c r="BT913" s="4">
        <v>0.41666666666666669</v>
      </c>
      <c r="BU913" s="2" t="s">
        <v>1036</v>
      </c>
      <c r="BV913" s="2" t="s">
        <v>95</v>
      </c>
      <c r="BW913" s="2"/>
      <c r="BX913" s="2"/>
      <c r="BY913" s="2">
        <v>1200</v>
      </c>
      <c r="BZ913" s="2" t="s">
        <v>27</v>
      </c>
      <c r="CA913" s="2"/>
      <c r="CB913" s="2"/>
      <c r="CC913" s="2" t="s">
        <v>226</v>
      </c>
      <c r="CD913" s="2">
        <v>183</v>
      </c>
      <c r="CE913" s="2" t="s">
        <v>756</v>
      </c>
      <c r="CF913" s="5">
        <v>42983</v>
      </c>
      <c r="CG913" s="2"/>
      <c r="CH913" s="2"/>
      <c r="CI913" s="2">
        <v>1</v>
      </c>
      <c r="CJ913" s="2">
        <v>1</v>
      </c>
      <c r="CK913" s="2">
        <v>21</v>
      </c>
      <c r="CL913" s="2" t="s">
        <v>85</v>
      </c>
      <c r="CM913" s="2"/>
    </row>
    <row r="914" spans="1:91">
      <c r="A914" s="2" t="s">
        <v>71</v>
      </c>
      <c r="B914" s="2" t="s">
        <v>72</v>
      </c>
      <c r="C914" s="2" t="s">
        <v>73</v>
      </c>
      <c r="D914" s="2"/>
      <c r="E914" s="2" t="str">
        <f>"FES1162572792"</f>
        <v>FES1162572792</v>
      </c>
      <c r="F914" s="3">
        <v>42979</v>
      </c>
      <c r="G914" s="2">
        <v>201803</v>
      </c>
      <c r="H914" s="2" t="s">
        <v>78</v>
      </c>
      <c r="I914" s="2" t="s">
        <v>79</v>
      </c>
      <c r="J914" s="2" t="s">
        <v>80</v>
      </c>
      <c r="K914" s="2" t="s">
        <v>77</v>
      </c>
      <c r="L914" s="2" t="s">
        <v>133</v>
      </c>
      <c r="M914" s="2" t="s">
        <v>134</v>
      </c>
      <c r="N914" s="2" t="s">
        <v>135</v>
      </c>
      <c r="O914" s="2" t="s">
        <v>81</v>
      </c>
      <c r="P914" s="2" t="str">
        <f>"2170588338                    "</f>
        <v xml:space="preserve">2170588338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4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1</v>
      </c>
      <c r="BJ914" s="2">
        <v>0.2</v>
      </c>
      <c r="BK914" s="2">
        <v>1</v>
      </c>
      <c r="BL914" s="2">
        <v>41.44</v>
      </c>
      <c r="BM914" s="2">
        <v>5.8</v>
      </c>
      <c r="BN914" s="2">
        <v>47.24</v>
      </c>
      <c r="BO914" s="2">
        <v>47.24</v>
      </c>
      <c r="BP914" s="2"/>
      <c r="BQ914" s="2" t="s">
        <v>99</v>
      </c>
      <c r="BR914" s="2" t="s">
        <v>82</v>
      </c>
      <c r="BS914" s="3">
        <v>42982</v>
      </c>
      <c r="BT914" s="4">
        <v>0.4375</v>
      </c>
      <c r="BU914" s="2" t="s">
        <v>1403</v>
      </c>
      <c r="BV914" s="2" t="s">
        <v>95</v>
      </c>
      <c r="BW914" s="2"/>
      <c r="BX914" s="2"/>
      <c r="BY914" s="2">
        <v>1200</v>
      </c>
      <c r="BZ914" s="2" t="s">
        <v>27</v>
      </c>
      <c r="CA914" s="2"/>
      <c r="CB914" s="2"/>
      <c r="CC914" s="2" t="s">
        <v>134</v>
      </c>
      <c r="CD914" s="2">
        <v>4026</v>
      </c>
      <c r="CE914" s="2" t="s">
        <v>89</v>
      </c>
      <c r="CF914" s="5">
        <v>42983</v>
      </c>
      <c r="CG914" s="2"/>
      <c r="CH914" s="2"/>
      <c r="CI914" s="2">
        <v>1</v>
      </c>
      <c r="CJ914" s="2">
        <v>1</v>
      </c>
      <c r="CK914" s="2">
        <v>21</v>
      </c>
      <c r="CL914" s="2" t="s">
        <v>85</v>
      </c>
      <c r="CM914" s="2"/>
    </row>
    <row r="915" spans="1:91">
      <c r="A915" s="2" t="s">
        <v>71</v>
      </c>
      <c r="B915" s="2" t="s">
        <v>72</v>
      </c>
      <c r="C915" s="2" t="s">
        <v>73</v>
      </c>
      <c r="D915" s="2"/>
      <c r="E915" s="2" t="str">
        <f>"FES1162572272"</f>
        <v>FES1162572272</v>
      </c>
      <c r="F915" s="3">
        <v>42979</v>
      </c>
      <c r="G915" s="2">
        <v>201803</v>
      </c>
      <c r="H915" s="2" t="s">
        <v>78</v>
      </c>
      <c r="I915" s="2" t="s">
        <v>79</v>
      </c>
      <c r="J915" s="2" t="s">
        <v>80</v>
      </c>
      <c r="K915" s="2" t="s">
        <v>77</v>
      </c>
      <c r="L915" s="2" t="s">
        <v>1404</v>
      </c>
      <c r="M915" s="2" t="s">
        <v>1405</v>
      </c>
      <c r="N915" s="2" t="s">
        <v>1406</v>
      </c>
      <c r="O915" s="2" t="s">
        <v>81</v>
      </c>
      <c r="P915" s="2" t="str">
        <f>"2170585245                    "</f>
        <v xml:space="preserve">2170585245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7.75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1</v>
      </c>
      <c r="BI915" s="2">
        <v>1</v>
      </c>
      <c r="BJ915" s="2">
        <v>0.2</v>
      </c>
      <c r="BK915" s="2">
        <v>1</v>
      </c>
      <c r="BL915" s="2">
        <v>80.290000000000006</v>
      </c>
      <c r="BM915" s="2">
        <v>11.24</v>
      </c>
      <c r="BN915" s="2">
        <v>91.53</v>
      </c>
      <c r="BO915" s="2">
        <v>91.53</v>
      </c>
      <c r="BP915" s="2"/>
      <c r="BQ915" s="2" t="s">
        <v>111</v>
      </c>
      <c r="BR915" s="2" t="s">
        <v>82</v>
      </c>
      <c r="BS915" s="3">
        <v>42982</v>
      </c>
      <c r="BT915" s="4">
        <v>0.54166666666666663</v>
      </c>
      <c r="BU915" s="2" t="s">
        <v>1407</v>
      </c>
      <c r="BV915" s="2" t="s">
        <v>95</v>
      </c>
      <c r="BW915" s="2"/>
      <c r="BX915" s="2"/>
      <c r="BY915" s="2">
        <v>1200</v>
      </c>
      <c r="BZ915" s="2" t="s">
        <v>27</v>
      </c>
      <c r="CA915" s="2"/>
      <c r="CB915" s="2"/>
      <c r="CC915" s="2" t="s">
        <v>1405</v>
      </c>
      <c r="CD915" s="2">
        <v>4450</v>
      </c>
      <c r="CE915" s="2" t="s">
        <v>756</v>
      </c>
      <c r="CF915" s="5">
        <v>42983</v>
      </c>
      <c r="CG915" s="2"/>
      <c r="CH915" s="2"/>
      <c r="CI915" s="2">
        <v>1</v>
      </c>
      <c r="CJ915" s="2">
        <v>1</v>
      </c>
      <c r="CK915" s="2">
        <v>23</v>
      </c>
      <c r="CL915" s="2" t="s">
        <v>85</v>
      </c>
      <c r="CM915" s="2"/>
    </row>
    <row r="916" spans="1:91">
      <c r="A916" s="2" t="s">
        <v>71</v>
      </c>
      <c r="B916" s="2" t="s">
        <v>72</v>
      </c>
      <c r="C916" s="2" t="s">
        <v>73</v>
      </c>
      <c r="D916" s="2"/>
      <c r="E916" s="2" t="str">
        <f>"FES1162572847"</f>
        <v>FES1162572847</v>
      </c>
      <c r="F916" s="3">
        <v>42979</v>
      </c>
      <c r="G916" s="2">
        <v>201803</v>
      </c>
      <c r="H916" s="2" t="s">
        <v>78</v>
      </c>
      <c r="I916" s="2" t="s">
        <v>79</v>
      </c>
      <c r="J916" s="2" t="s">
        <v>80</v>
      </c>
      <c r="K916" s="2" t="s">
        <v>77</v>
      </c>
      <c r="L916" s="2" t="s">
        <v>326</v>
      </c>
      <c r="M916" s="2" t="s">
        <v>326</v>
      </c>
      <c r="N916" s="2" t="s">
        <v>327</v>
      </c>
      <c r="O916" s="2" t="s">
        <v>81</v>
      </c>
      <c r="P916" s="2" t="str">
        <f>"2170586312                    "</f>
        <v xml:space="preserve">2170586312   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4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1.6</v>
      </c>
      <c r="BJ916" s="2">
        <v>1</v>
      </c>
      <c r="BK916" s="2">
        <v>2</v>
      </c>
      <c r="BL916" s="2">
        <v>41.44</v>
      </c>
      <c r="BM916" s="2">
        <v>5.8</v>
      </c>
      <c r="BN916" s="2">
        <v>47.24</v>
      </c>
      <c r="BO916" s="2">
        <v>47.24</v>
      </c>
      <c r="BP916" s="2"/>
      <c r="BQ916" s="2" t="s">
        <v>111</v>
      </c>
      <c r="BR916" s="2" t="s">
        <v>82</v>
      </c>
      <c r="BS916" s="3">
        <v>42982</v>
      </c>
      <c r="BT916" s="4">
        <v>0.41666666666666669</v>
      </c>
      <c r="BU916" s="2" t="s">
        <v>1380</v>
      </c>
      <c r="BV916" s="2" t="s">
        <v>95</v>
      </c>
      <c r="BW916" s="2"/>
      <c r="BX916" s="2"/>
      <c r="BY916" s="2">
        <v>5227.8599999999997</v>
      </c>
      <c r="BZ916" s="2" t="s">
        <v>27</v>
      </c>
      <c r="CA916" s="2"/>
      <c r="CB916" s="2"/>
      <c r="CC916" s="2" t="s">
        <v>326</v>
      </c>
      <c r="CD916" s="2">
        <v>7646</v>
      </c>
      <c r="CE916" s="2" t="s">
        <v>615</v>
      </c>
      <c r="CF916" s="5">
        <v>42983</v>
      </c>
      <c r="CG916" s="2"/>
      <c r="CH916" s="2"/>
      <c r="CI916" s="2">
        <v>1</v>
      </c>
      <c r="CJ916" s="2">
        <v>1</v>
      </c>
      <c r="CK916" s="2">
        <v>21</v>
      </c>
      <c r="CL916" s="2" t="s">
        <v>85</v>
      </c>
      <c r="CM916" s="2"/>
    </row>
    <row r="917" spans="1:91">
      <c r="A917" s="2" t="s">
        <v>71</v>
      </c>
      <c r="B917" s="2" t="s">
        <v>72</v>
      </c>
      <c r="C917" s="2" t="s">
        <v>73</v>
      </c>
      <c r="D917" s="2"/>
      <c r="E917" s="2" t="str">
        <f>"FES1162572730"</f>
        <v>FES1162572730</v>
      </c>
      <c r="F917" s="3">
        <v>42979</v>
      </c>
      <c r="G917" s="2">
        <v>201803</v>
      </c>
      <c r="H917" s="2" t="s">
        <v>78</v>
      </c>
      <c r="I917" s="2" t="s">
        <v>79</v>
      </c>
      <c r="J917" s="2" t="s">
        <v>80</v>
      </c>
      <c r="K917" s="2" t="s">
        <v>77</v>
      </c>
      <c r="L917" s="2" t="s">
        <v>115</v>
      </c>
      <c r="M917" s="2" t="s">
        <v>116</v>
      </c>
      <c r="N917" s="2" t="s">
        <v>302</v>
      </c>
      <c r="O917" s="2" t="s">
        <v>81</v>
      </c>
      <c r="P917" s="2" t="str">
        <f>"2170586529                    "</f>
        <v xml:space="preserve">2170586529 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4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1</v>
      </c>
      <c r="BJ917" s="2">
        <v>0.2</v>
      </c>
      <c r="BK917" s="2">
        <v>1</v>
      </c>
      <c r="BL917" s="2">
        <v>41.44</v>
      </c>
      <c r="BM917" s="2">
        <v>5.8</v>
      </c>
      <c r="BN917" s="2">
        <v>47.24</v>
      </c>
      <c r="BO917" s="2">
        <v>47.24</v>
      </c>
      <c r="BP917" s="2"/>
      <c r="BQ917" s="2" t="s">
        <v>111</v>
      </c>
      <c r="BR917" s="2" t="s">
        <v>82</v>
      </c>
      <c r="BS917" s="3">
        <v>42982</v>
      </c>
      <c r="BT917" s="4">
        <v>0.4375</v>
      </c>
      <c r="BU917" s="2" t="s">
        <v>1408</v>
      </c>
      <c r="BV917" s="2" t="s">
        <v>95</v>
      </c>
      <c r="BW917" s="2"/>
      <c r="BX917" s="2"/>
      <c r="BY917" s="2">
        <v>1200</v>
      </c>
      <c r="BZ917" s="2" t="s">
        <v>27</v>
      </c>
      <c r="CA917" s="2"/>
      <c r="CB917" s="2"/>
      <c r="CC917" s="2" t="s">
        <v>116</v>
      </c>
      <c r="CD917" s="2">
        <v>4302</v>
      </c>
      <c r="CE917" s="2" t="s">
        <v>89</v>
      </c>
      <c r="CF917" s="5">
        <v>42983</v>
      </c>
      <c r="CG917" s="2"/>
      <c r="CH917" s="2"/>
      <c r="CI917" s="2">
        <v>1</v>
      </c>
      <c r="CJ917" s="2">
        <v>1</v>
      </c>
      <c r="CK917" s="2">
        <v>21</v>
      </c>
      <c r="CL917" s="2" t="s">
        <v>85</v>
      </c>
      <c r="CM917" s="2"/>
    </row>
    <row r="918" spans="1:91">
      <c r="A918" s="2" t="s">
        <v>71</v>
      </c>
      <c r="B918" s="2" t="s">
        <v>72</v>
      </c>
      <c r="C918" s="2" t="s">
        <v>73</v>
      </c>
      <c r="D918" s="2"/>
      <c r="E918" s="2" t="str">
        <f>"FES1162572818"</f>
        <v>FES1162572818</v>
      </c>
      <c r="F918" s="3">
        <v>42979</v>
      </c>
      <c r="G918" s="2">
        <v>201803</v>
      </c>
      <c r="H918" s="2" t="s">
        <v>78</v>
      </c>
      <c r="I918" s="2" t="s">
        <v>79</v>
      </c>
      <c r="J918" s="2" t="s">
        <v>80</v>
      </c>
      <c r="K918" s="2" t="s">
        <v>77</v>
      </c>
      <c r="L918" s="2" t="s">
        <v>96</v>
      </c>
      <c r="M918" s="2" t="s">
        <v>97</v>
      </c>
      <c r="N918" s="2" t="s">
        <v>1409</v>
      </c>
      <c r="O918" s="2" t="s">
        <v>81</v>
      </c>
      <c r="P918" s="2" t="str">
        <f>"2170585309                    "</f>
        <v xml:space="preserve">2170585309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4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1</v>
      </c>
      <c r="BJ918" s="2">
        <v>0.2</v>
      </c>
      <c r="BK918" s="2">
        <v>1</v>
      </c>
      <c r="BL918" s="2">
        <v>41.44</v>
      </c>
      <c r="BM918" s="2">
        <v>5.8</v>
      </c>
      <c r="BN918" s="2">
        <v>47.24</v>
      </c>
      <c r="BO918" s="2">
        <v>47.24</v>
      </c>
      <c r="BP918" s="2"/>
      <c r="BQ918" s="2" t="s">
        <v>130</v>
      </c>
      <c r="BR918" s="2" t="s">
        <v>82</v>
      </c>
      <c r="BS918" s="3">
        <v>42982</v>
      </c>
      <c r="BT918" s="4">
        <v>0.41666666666666669</v>
      </c>
      <c r="BU918" s="2" t="s">
        <v>1410</v>
      </c>
      <c r="BV918" s="2" t="s">
        <v>95</v>
      </c>
      <c r="BW918" s="2"/>
      <c r="BX918" s="2"/>
      <c r="BY918" s="2">
        <v>1200</v>
      </c>
      <c r="BZ918" s="2" t="s">
        <v>27</v>
      </c>
      <c r="CA918" s="2"/>
      <c r="CB918" s="2"/>
      <c r="CC918" s="2" t="s">
        <v>97</v>
      </c>
      <c r="CD918" s="2">
        <v>3600</v>
      </c>
      <c r="CE918" s="2" t="s">
        <v>89</v>
      </c>
      <c r="CF918" s="5">
        <v>42983</v>
      </c>
      <c r="CG918" s="2"/>
      <c r="CH918" s="2"/>
      <c r="CI918" s="2">
        <v>1</v>
      </c>
      <c r="CJ918" s="2">
        <v>1</v>
      </c>
      <c r="CK918" s="2">
        <v>21</v>
      </c>
      <c r="CL918" s="2" t="s">
        <v>85</v>
      </c>
      <c r="CM918" s="2"/>
    </row>
    <row r="919" spans="1:91">
      <c r="A919" s="2" t="s">
        <v>71</v>
      </c>
      <c r="B919" s="2" t="s">
        <v>72</v>
      </c>
      <c r="C919" s="2" t="s">
        <v>73</v>
      </c>
      <c r="D919" s="2"/>
      <c r="E919" s="2" t="str">
        <f>"FES1162572723"</f>
        <v>FES1162572723</v>
      </c>
      <c r="F919" s="3">
        <v>42979</v>
      </c>
      <c r="G919" s="2">
        <v>201803</v>
      </c>
      <c r="H919" s="2" t="s">
        <v>78</v>
      </c>
      <c r="I919" s="2" t="s">
        <v>79</v>
      </c>
      <c r="J919" s="2" t="s">
        <v>80</v>
      </c>
      <c r="K919" s="2" t="s">
        <v>77</v>
      </c>
      <c r="L919" s="2" t="s">
        <v>90</v>
      </c>
      <c r="M919" s="2" t="s">
        <v>91</v>
      </c>
      <c r="N919" s="2" t="s">
        <v>539</v>
      </c>
      <c r="O919" s="2" t="s">
        <v>81</v>
      </c>
      <c r="P919" s="2" t="str">
        <f>"2170586327                    "</f>
        <v xml:space="preserve">2170586327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4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1</v>
      </c>
      <c r="BJ919" s="2">
        <v>0.2</v>
      </c>
      <c r="BK919" s="2">
        <v>1</v>
      </c>
      <c r="BL919" s="2">
        <v>41.44</v>
      </c>
      <c r="BM919" s="2">
        <v>5.8</v>
      </c>
      <c r="BN919" s="2">
        <v>47.24</v>
      </c>
      <c r="BO919" s="2">
        <v>47.24</v>
      </c>
      <c r="BP919" s="2"/>
      <c r="BQ919" s="2" t="s">
        <v>99</v>
      </c>
      <c r="BR919" s="2" t="s">
        <v>82</v>
      </c>
      <c r="BS919" s="3">
        <v>42985</v>
      </c>
      <c r="BT919" s="4">
        <v>0.4375</v>
      </c>
      <c r="BU919" s="2" t="s">
        <v>1411</v>
      </c>
      <c r="BV919" s="2" t="s">
        <v>85</v>
      </c>
      <c r="BW919" s="2" t="s">
        <v>113</v>
      </c>
      <c r="BX919" s="2" t="s">
        <v>114</v>
      </c>
      <c r="BY919" s="2">
        <v>1200</v>
      </c>
      <c r="BZ919" s="2" t="s">
        <v>27</v>
      </c>
      <c r="CA919" s="2"/>
      <c r="CB919" s="2"/>
      <c r="CC919" s="2" t="s">
        <v>91</v>
      </c>
      <c r="CD919" s="2">
        <v>4051</v>
      </c>
      <c r="CE919" s="2" t="s">
        <v>89</v>
      </c>
      <c r="CF919" s="5">
        <v>42986</v>
      </c>
      <c r="CG919" s="2"/>
      <c r="CH919" s="2"/>
      <c r="CI919" s="2">
        <v>1</v>
      </c>
      <c r="CJ919" s="2">
        <v>4</v>
      </c>
      <c r="CK919" s="2">
        <v>21</v>
      </c>
      <c r="CL919" s="2" t="s">
        <v>85</v>
      </c>
      <c r="CM919" s="2"/>
    </row>
    <row r="920" spans="1:91">
      <c r="A920" s="2" t="s">
        <v>71</v>
      </c>
      <c r="B920" s="2" t="s">
        <v>72</v>
      </c>
      <c r="C920" s="2" t="s">
        <v>73</v>
      </c>
      <c r="D920" s="2"/>
      <c r="E920" s="2" t="str">
        <f>"FES1162572882"</f>
        <v>FES1162572882</v>
      </c>
      <c r="F920" s="3">
        <v>42979</v>
      </c>
      <c r="G920" s="2">
        <v>201803</v>
      </c>
      <c r="H920" s="2" t="s">
        <v>78</v>
      </c>
      <c r="I920" s="2" t="s">
        <v>79</v>
      </c>
      <c r="J920" s="2" t="s">
        <v>80</v>
      </c>
      <c r="K920" s="2" t="s">
        <v>77</v>
      </c>
      <c r="L920" s="2" t="s">
        <v>96</v>
      </c>
      <c r="M920" s="2" t="s">
        <v>97</v>
      </c>
      <c r="N920" s="2" t="s">
        <v>1412</v>
      </c>
      <c r="O920" s="2" t="s">
        <v>81</v>
      </c>
      <c r="P920" s="2" t="str">
        <f>"2170588391                    "</f>
        <v xml:space="preserve">2170588391 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4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1</v>
      </c>
      <c r="BJ920" s="2">
        <v>0.2</v>
      </c>
      <c r="BK920" s="2">
        <v>1</v>
      </c>
      <c r="BL920" s="2">
        <v>41.44</v>
      </c>
      <c r="BM920" s="2">
        <v>5.8</v>
      </c>
      <c r="BN920" s="2">
        <v>47.24</v>
      </c>
      <c r="BO920" s="2">
        <v>47.24</v>
      </c>
      <c r="BP920" s="2"/>
      <c r="BQ920" s="2" t="s">
        <v>111</v>
      </c>
      <c r="BR920" s="2" t="s">
        <v>82</v>
      </c>
      <c r="BS920" s="3">
        <v>42982</v>
      </c>
      <c r="BT920" s="4">
        <v>0.35555555555555557</v>
      </c>
      <c r="BU920" s="2" t="s">
        <v>1413</v>
      </c>
      <c r="BV920" s="2" t="s">
        <v>95</v>
      </c>
      <c r="BW920" s="2"/>
      <c r="BX920" s="2"/>
      <c r="BY920" s="2">
        <v>1200</v>
      </c>
      <c r="BZ920" s="2" t="s">
        <v>27</v>
      </c>
      <c r="CA920" s="2" t="s">
        <v>440</v>
      </c>
      <c r="CB920" s="2"/>
      <c r="CC920" s="2" t="s">
        <v>97</v>
      </c>
      <c r="CD920" s="2">
        <v>3610</v>
      </c>
      <c r="CE920" s="2" t="s">
        <v>756</v>
      </c>
      <c r="CF920" s="5">
        <v>42983</v>
      </c>
      <c r="CG920" s="2"/>
      <c r="CH920" s="2"/>
      <c r="CI920" s="2">
        <v>1</v>
      </c>
      <c r="CJ920" s="2">
        <v>1</v>
      </c>
      <c r="CK920" s="2">
        <v>21</v>
      </c>
      <c r="CL920" s="2" t="s">
        <v>85</v>
      </c>
      <c r="CM920" s="2"/>
    </row>
    <row r="921" spans="1:91">
      <c r="A921" s="2" t="s">
        <v>71</v>
      </c>
      <c r="B921" s="2" t="s">
        <v>72</v>
      </c>
      <c r="C921" s="2" t="s">
        <v>73</v>
      </c>
      <c r="D921" s="2"/>
      <c r="E921" s="2" t="str">
        <f>"FES1162572745"</f>
        <v>FES1162572745</v>
      </c>
      <c r="F921" s="3">
        <v>42979</v>
      </c>
      <c r="G921" s="2">
        <v>201803</v>
      </c>
      <c r="H921" s="2" t="s">
        <v>78</v>
      </c>
      <c r="I921" s="2" t="s">
        <v>79</v>
      </c>
      <c r="J921" s="2" t="s">
        <v>80</v>
      </c>
      <c r="K921" s="2" t="s">
        <v>77</v>
      </c>
      <c r="L921" s="2" t="s">
        <v>1414</v>
      </c>
      <c r="M921" s="2" t="s">
        <v>1415</v>
      </c>
      <c r="N921" s="2" t="s">
        <v>1416</v>
      </c>
      <c r="O921" s="2" t="s">
        <v>81</v>
      </c>
      <c r="P921" s="2" t="str">
        <f>"2170588280                    "</f>
        <v xml:space="preserve">2170588280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7.75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2</v>
      </c>
      <c r="BJ921" s="2">
        <v>1.2</v>
      </c>
      <c r="BK921" s="2">
        <v>2</v>
      </c>
      <c r="BL921" s="2">
        <v>80.290000000000006</v>
      </c>
      <c r="BM921" s="2">
        <v>11.24</v>
      </c>
      <c r="BN921" s="2">
        <v>91.53</v>
      </c>
      <c r="BO921" s="2">
        <v>91.53</v>
      </c>
      <c r="BP921" s="2"/>
      <c r="BQ921" s="2" t="s">
        <v>99</v>
      </c>
      <c r="BR921" s="2" t="s">
        <v>82</v>
      </c>
      <c r="BS921" s="3">
        <v>42982</v>
      </c>
      <c r="BT921" s="4">
        <v>0.39583333333333331</v>
      </c>
      <c r="BU921" s="2" t="s">
        <v>1237</v>
      </c>
      <c r="BV921" s="2" t="s">
        <v>95</v>
      </c>
      <c r="BW921" s="2"/>
      <c r="BX921" s="2"/>
      <c r="BY921" s="2">
        <v>6237.5</v>
      </c>
      <c r="BZ921" s="2" t="s">
        <v>27</v>
      </c>
      <c r="CA921" s="2" t="s">
        <v>1417</v>
      </c>
      <c r="CB921" s="2"/>
      <c r="CC921" s="2" t="s">
        <v>1415</v>
      </c>
      <c r="CD921" s="2">
        <v>9880</v>
      </c>
      <c r="CE921" s="2" t="s">
        <v>1373</v>
      </c>
      <c r="CF921" s="5">
        <v>42984</v>
      </c>
      <c r="CG921" s="2"/>
      <c r="CH921" s="2"/>
      <c r="CI921" s="2">
        <v>1</v>
      </c>
      <c r="CJ921" s="2">
        <v>1</v>
      </c>
      <c r="CK921" s="2">
        <v>23</v>
      </c>
      <c r="CL921" s="2" t="s">
        <v>85</v>
      </c>
      <c r="CM921" s="2"/>
    </row>
    <row r="922" spans="1:91">
      <c r="A922" s="2" t="s">
        <v>71</v>
      </c>
      <c r="B922" s="2" t="s">
        <v>72</v>
      </c>
      <c r="C922" s="2" t="s">
        <v>73</v>
      </c>
      <c r="D922" s="2"/>
      <c r="E922" s="2" t="str">
        <f>"FES1162572766"</f>
        <v>FES1162572766</v>
      </c>
      <c r="F922" s="3">
        <v>42979</v>
      </c>
      <c r="G922" s="2">
        <v>201803</v>
      </c>
      <c r="H922" s="2" t="s">
        <v>78</v>
      </c>
      <c r="I922" s="2" t="s">
        <v>79</v>
      </c>
      <c r="J922" s="2" t="s">
        <v>80</v>
      </c>
      <c r="K922" s="2" t="s">
        <v>77</v>
      </c>
      <c r="L922" s="2" t="s">
        <v>74</v>
      </c>
      <c r="M922" s="2" t="s">
        <v>75</v>
      </c>
      <c r="N922" s="2" t="s">
        <v>1418</v>
      </c>
      <c r="O922" s="2" t="s">
        <v>81</v>
      </c>
      <c r="P922" s="2" t="str">
        <f>"2170588293                    "</f>
        <v xml:space="preserve">2170588293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7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0.9</v>
      </c>
      <c r="BJ922" s="2">
        <v>3.4</v>
      </c>
      <c r="BK922" s="2">
        <v>3.5</v>
      </c>
      <c r="BL922" s="2">
        <v>72.52</v>
      </c>
      <c r="BM922" s="2">
        <v>10.15</v>
      </c>
      <c r="BN922" s="2">
        <v>82.67</v>
      </c>
      <c r="BO922" s="2">
        <v>82.67</v>
      </c>
      <c r="BP922" s="2"/>
      <c r="BQ922" s="2" t="s">
        <v>111</v>
      </c>
      <c r="BR922" s="2" t="s">
        <v>82</v>
      </c>
      <c r="BS922" s="3">
        <v>42982</v>
      </c>
      <c r="BT922" s="4">
        <v>0.36458333333333331</v>
      </c>
      <c r="BU922" s="2" t="s">
        <v>1419</v>
      </c>
      <c r="BV922" s="2" t="s">
        <v>95</v>
      </c>
      <c r="BW922" s="2"/>
      <c r="BX922" s="2"/>
      <c r="BY922" s="2">
        <v>17096.96</v>
      </c>
      <c r="BZ922" s="2" t="s">
        <v>27</v>
      </c>
      <c r="CA922" s="2"/>
      <c r="CB922" s="2"/>
      <c r="CC922" s="2" t="s">
        <v>75</v>
      </c>
      <c r="CD922" s="2">
        <v>3201</v>
      </c>
      <c r="CE922" s="2" t="s">
        <v>126</v>
      </c>
      <c r="CF922" s="5">
        <v>42983</v>
      </c>
      <c r="CG922" s="2"/>
      <c r="CH922" s="2"/>
      <c r="CI922" s="2">
        <v>1</v>
      </c>
      <c r="CJ922" s="2">
        <v>1</v>
      </c>
      <c r="CK922" s="2">
        <v>21</v>
      </c>
      <c r="CL922" s="2" t="s">
        <v>85</v>
      </c>
      <c r="CM922" s="2"/>
    </row>
    <row r="923" spans="1:91">
      <c r="A923" s="2" t="s">
        <v>71</v>
      </c>
      <c r="B923" s="2" t="s">
        <v>72</v>
      </c>
      <c r="C923" s="2" t="s">
        <v>73</v>
      </c>
      <c r="D923" s="2"/>
      <c r="E923" s="2" t="str">
        <f>"FES1162572721"</f>
        <v>FES1162572721</v>
      </c>
      <c r="F923" s="3">
        <v>42979</v>
      </c>
      <c r="G923" s="2">
        <v>201803</v>
      </c>
      <c r="H923" s="2" t="s">
        <v>78</v>
      </c>
      <c r="I923" s="2" t="s">
        <v>79</v>
      </c>
      <c r="J923" s="2" t="s">
        <v>80</v>
      </c>
      <c r="K923" s="2" t="s">
        <v>77</v>
      </c>
      <c r="L923" s="2" t="s">
        <v>127</v>
      </c>
      <c r="M923" s="2" t="s">
        <v>128</v>
      </c>
      <c r="N923" s="2" t="s">
        <v>561</v>
      </c>
      <c r="O923" s="2" t="s">
        <v>81</v>
      </c>
      <c r="P923" s="2" t="str">
        <f>"2170586277                    "</f>
        <v xml:space="preserve">2170586277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12.01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1</v>
      </c>
      <c r="BI923" s="2">
        <v>6</v>
      </c>
      <c r="BJ923" s="2">
        <v>3.4</v>
      </c>
      <c r="BK923" s="2">
        <v>6</v>
      </c>
      <c r="BL923" s="2">
        <v>124.33</v>
      </c>
      <c r="BM923" s="2">
        <v>17.41</v>
      </c>
      <c r="BN923" s="2">
        <v>141.74</v>
      </c>
      <c r="BO923" s="2">
        <v>141.74</v>
      </c>
      <c r="BP923" s="2"/>
      <c r="BQ923" s="2" t="s">
        <v>111</v>
      </c>
      <c r="BR923" s="2" t="s">
        <v>82</v>
      </c>
      <c r="BS923" s="3">
        <v>42982</v>
      </c>
      <c r="BT923" s="4">
        <v>0.32291666666666669</v>
      </c>
      <c r="BU923" s="2" t="s">
        <v>1420</v>
      </c>
      <c r="BV923" s="2" t="s">
        <v>95</v>
      </c>
      <c r="BW923" s="2"/>
      <c r="BX923" s="2"/>
      <c r="BY923" s="2">
        <v>16789.5</v>
      </c>
      <c r="BZ923" s="2" t="s">
        <v>27</v>
      </c>
      <c r="CA923" s="2"/>
      <c r="CB923" s="2"/>
      <c r="CC923" s="2" t="s">
        <v>128</v>
      </c>
      <c r="CD923" s="2">
        <v>6001</v>
      </c>
      <c r="CE923" s="2" t="s">
        <v>615</v>
      </c>
      <c r="CF923" s="5">
        <v>42983</v>
      </c>
      <c r="CG923" s="2"/>
      <c r="CH923" s="2"/>
      <c r="CI923" s="2">
        <v>1</v>
      </c>
      <c r="CJ923" s="2">
        <v>1</v>
      </c>
      <c r="CK923" s="2">
        <v>21</v>
      </c>
      <c r="CL923" s="2" t="s">
        <v>85</v>
      </c>
      <c r="CM923" s="2"/>
    </row>
    <row r="924" spans="1:91">
      <c r="A924" s="2" t="s">
        <v>71</v>
      </c>
      <c r="B924" s="2" t="s">
        <v>72</v>
      </c>
      <c r="C924" s="2" t="s">
        <v>73</v>
      </c>
      <c r="D924" s="2"/>
      <c r="E924" s="2" t="str">
        <f>"FES1162572851"</f>
        <v>FES1162572851</v>
      </c>
      <c r="F924" s="3">
        <v>42979</v>
      </c>
      <c r="G924" s="2">
        <v>201803</v>
      </c>
      <c r="H924" s="2" t="s">
        <v>78</v>
      </c>
      <c r="I924" s="2" t="s">
        <v>79</v>
      </c>
      <c r="J924" s="2" t="s">
        <v>80</v>
      </c>
      <c r="K924" s="2" t="s">
        <v>77</v>
      </c>
      <c r="L924" s="2" t="s">
        <v>120</v>
      </c>
      <c r="M924" s="2" t="s">
        <v>121</v>
      </c>
      <c r="N924" s="2" t="s">
        <v>183</v>
      </c>
      <c r="O924" s="2" t="s">
        <v>81</v>
      </c>
      <c r="P924" s="2" t="str">
        <f>"2170587429                    "</f>
        <v xml:space="preserve">2170587429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4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1</v>
      </c>
      <c r="BJ924" s="2">
        <v>0.2</v>
      </c>
      <c r="BK924" s="2">
        <v>1</v>
      </c>
      <c r="BL924" s="2">
        <v>41.44</v>
      </c>
      <c r="BM924" s="2">
        <v>5.8</v>
      </c>
      <c r="BN924" s="2">
        <v>47.24</v>
      </c>
      <c r="BO924" s="2">
        <v>47.24</v>
      </c>
      <c r="BP924" s="2"/>
      <c r="BQ924" s="2" t="s">
        <v>111</v>
      </c>
      <c r="BR924" s="2" t="s">
        <v>82</v>
      </c>
      <c r="BS924" s="3">
        <v>42982</v>
      </c>
      <c r="BT924" s="4">
        <v>0.39999999999999997</v>
      </c>
      <c r="BU924" s="2" t="s">
        <v>341</v>
      </c>
      <c r="BV924" s="2" t="s">
        <v>95</v>
      </c>
      <c r="BW924" s="2"/>
      <c r="BX924" s="2"/>
      <c r="BY924" s="2">
        <v>1200</v>
      </c>
      <c r="BZ924" s="2" t="s">
        <v>27</v>
      </c>
      <c r="CA924" s="2" t="s">
        <v>404</v>
      </c>
      <c r="CB924" s="2"/>
      <c r="CC924" s="2" t="s">
        <v>121</v>
      </c>
      <c r="CD924" s="2">
        <v>7405</v>
      </c>
      <c r="CE924" s="2" t="s">
        <v>756</v>
      </c>
      <c r="CF924" s="5">
        <v>42983</v>
      </c>
      <c r="CG924" s="2"/>
      <c r="CH924" s="2"/>
      <c r="CI924" s="2">
        <v>1</v>
      </c>
      <c r="CJ924" s="2">
        <v>1</v>
      </c>
      <c r="CK924" s="2">
        <v>21</v>
      </c>
      <c r="CL924" s="2" t="s">
        <v>85</v>
      </c>
      <c r="CM924" s="2"/>
    </row>
    <row r="925" spans="1:91">
      <c r="A925" s="2" t="s">
        <v>71</v>
      </c>
      <c r="B925" s="2" t="s">
        <v>72</v>
      </c>
      <c r="C925" s="2" t="s">
        <v>73</v>
      </c>
      <c r="D925" s="2"/>
      <c r="E925" s="2" t="str">
        <f>"FES1162572741"</f>
        <v>FES1162572741</v>
      </c>
      <c r="F925" s="3">
        <v>42979</v>
      </c>
      <c r="G925" s="2">
        <v>201803</v>
      </c>
      <c r="H925" s="2" t="s">
        <v>78</v>
      </c>
      <c r="I925" s="2" t="s">
        <v>79</v>
      </c>
      <c r="J925" s="2" t="s">
        <v>80</v>
      </c>
      <c r="K925" s="2" t="s">
        <v>77</v>
      </c>
      <c r="L925" s="2" t="s">
        <v>216</v>
      </c>
      <c r="M925" s="2" t="s">
        <v>217</v>
      </c>
      <c r="N925" s="2" t="s">
        <v>1421</v>
      </c>
      <c r="O925" s="2" t="s">
        <v>81</v>
      </c>
      <c r="P925" s="2" t="str">
        <f>"2170588275                    "</f>
        <v xml:space="preserve">2170588275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5.63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1</v>
      </c>
      <c r="BJ925" s="2">
        <v>0.2</v>
      </c>
      <c r="BK925" s="2">
        <v>1</v>
      </c>
      <c r="BL925" s="2">
        <v>58.28</v>
      </c>
      <c r="BM925" s="2">
        <v>8.16</v>
      </c>
      <c r="BN925" s="2">
        <v>66.44</v>
      </c>
      <c r="BO925" s="2">
        <v>66.44</v>
      </c>
      <c r="BP925" s="2"/>
      <c r="BQ925" s="2" t="s">
        <v>111</v>
      </c>
      <c r="BR925" s="2" t="s">
        <v>82</v>
      </c>
      <c r="BS925" s="3">
        <v>42982</v>
      </c>
      <c r="BT925" s="4">
        <v>0.43402777777777773</v>
      </c>
      <c r="BU925" s="2" t="s">
        <v>1422</v>
      </c>
      <c r="BV925" s="2" t="s">
        <v>95</v>
      </c>
      <c r="BW925" s="2"/>
      <c r="BX925" s="2"/>
      <c r="BY925" s="2">
        <v>1200</v>
      </c>
      <c r="BZ925" s="2" t="s">
        <v>27</v>
      </c>
      <c r="CA925" s="2"/>
      <c r="CB925" s="2"/>
      <c r="CC925" s="2" t="s">
        <v>217</v>
      </c>
      <c r="CD925" s="2">
        <v>1754</v>
      </c>
      <c r="CE925" s="2" t="s">
        <v>756</v>
      </c>
      <c r="CF925" s="5">
        <v>42983</v>
      </c>
      <c r="CG925" s="2"/>
      <c r="CH925" s="2"/>
      <c r="CI925" s="2">
        <v>1</v>
      </c>
      <c r="CJ925" s="2">
        <v>1</v>
      </c>
      <c r="CK925" s="2">
        <v>24</v>
      </c>
      <c r="CL925" s="2" t="s">
        <v>85</v>
      </c>
      <c r="CM925" s="2"/>
    </row>
    <row r="926" spans="1:91">
      <c r="A926" s="2" t="s">
        <v>71</v>
      </c>
      <c r="B926" s="2" t="s">
        <v>72</v>
      </c>
      <c r="C926" s="2" t="s">
        <v>73</v>
      </c>
      <c r="D926" s="2"/>
      <c r="E926" s="2" t="str">
        <f>"FES1162572869"</f>
        <v>FES1162572869</v>
      </c>
      <c r="F926" s="3">
        <v>42979</v>
      </c>
      <c r="G926" s="2">
        <v>201803</v>
      </c>
      <c r="H926" s="2" t="s">
        <v>78</v>
      </c>
      <c r="I926" s="2" t="s">
        <v>79</v>
      </c>
      <c r="J926" s="2" t="s">
        <v>80</v>
      </c>
      <c r="K926" s="2" t="s">
        <v>77</v>
      </c>
      <c r="L926" s="2" t="s">
        <v>120</v>
      </c>
      <c r="M926" s="2" t="s">
        <v>121</v>
      </c>
      <c r="N926" s="2" t="s">
        <v>391</v>
      </c>
      <c r="O926" s="2" t="s">
        <v>81</v>
      </c>
      <c r="P926" s="2" t="str">
        <f>"2170588376                    "</f>
        <v xml:space="preserve">2170588376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4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1</v>
      </c>
      <c r="BJ926" s="2">
        <v>0.2</v>
      </c>
      <c r="BK926" s="2">
        <v>1</v>
      </c>
      <c r="BL926" s="2">
        <v>41.44</v>
      </c>
      <c r="BM926" s="2">
        <v>5.8</v>
      </c>
      <c r="BN926" s="2">
        <v>47.24</v>
      </c>
      <c r="BO926" s="2">
        <v>47.24</v>
      </c>
      <c r="BP926" s="2"/>
      <c r="BQ926" s="2" t="s">
        <v>99</v>
      </c>
      <c r="BR926" s="2" t="s">
        <v>82</v>
      </c>
      <c r="BS926" s="3">
        <v>42982</v>
      </c>
      <c r="BT926" s="4">
        <v>0.3263888888888889</v>
      </c>
      <c r="BU926" s="2" t="s">
        <v>1423</v>
      </c>
      <c r="BV926" s="2" t="s">
        <v>95</v>
      </c>
      <c r="BW926" s="2"/>
      <c r="BX926" s="2"/>
      <c r="BY926" s="2">
        <v>1200</v>
      </c>
      <c r="BZ926" s="2" t="s">
        <v>27</v>
      </c>
      <c r="CA926" s="2" t="s">
        <v>180</v>
      </c>
      <c r="CB926" s="2"/>
      <c r="CC926" s="2" t="s">
        <v>121</v>
      </c>
      <c r="CD926" s="2">
        <v>7493</v>
      </c>
      <c r="CE926" s="2" t="s">
        <v>756</v>
      </c>
      <c r="CF926" s="5">
        <v>42983</v>
      </c>
      <c r="CG926" s="2"/>
      <c r="CH926" s="2"/>
      <c r="CI926" s="2">
        <v>1</v>
      </c>
      <c r="CJ926" s="2">
        <v>1</v>
      </c>
      <c r="CK926" s="2">
        <v>21</v>
      </c>
      <c r="CL926" s="2" t="s">
        <v>85</v>
      </c>
      <c r="CM926" s="2"/>
    </row>
    <row r="927" spans="1:91">
      <c r="A927" s="2" t="s">
        <v>71</v>
      </c>
      <c r="B927" s="2" t="s">
        <v>72</v>
      </c>
      <c r="C927" s="2" t="s">
        <v>73</v>
      </c>
      <c r="D927" s="2"/>
      <c r="E927" s="2" t="str">
        <f>"FES1162572854"</f>
        <v>FES1162572854</v>
      </c>
      <c r="F927" s="3">
        <v>42979</v>
      </c>
      <c r="G927" s="2">
        <v>201803</v>
      </c>
      <c r="H927" s="2" t="s">
        <v>78</v>
      </c>
      <c r="I927" s="2" t="s">
        <v>79</v>
      </c>
      <c r="J927" s="2" t="s">
        <v>80</v>
      </c>
      <c r="K927" s="2" t="s">
        <v>77</v>
      </c>
      <c r="L927" s="2" t="s">
        <v>120</v>
      </c>
      <c r="M927" s="2" t="s">
        <v>121</v>
      </c>
      <c r="N927" s="2" t="s">
        <v>1424</v>
      </c>
      <c r="O927" s="2" t="s">
        <v>81</v>
      </c>
      <c r="P927" s="2" t="str">
        <f>"2170587903                    "</f>
        <v xml:space="preserve">2170587903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4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1</v>
      </c>
      <c r="BJ927" s="2">
        <v>0.2</v>
      </c>
      <c r="BK927" s="2">
        <v>1</v>
      </c>
      <c r="BL927" s="2">
        <v>41.44</v>
      </c>
      <c r="BM927" s="2">
        <v>5.8</v>
      </c>
      <c r="BN927" s="2">
        <v>47.24</v>
      </c>
      <c r="BO927" s="2">
        <v>47.24</v>
      </c>
      <c r="BP927" s="2"/>
      <c r="BQ927" s="2" t="s">
        <v>1425</v>
      </c>
      <c r="BR927" s="2" t="s">
        <v>82</v>
      </c>
      <c r="BS927" s="3">
        <v>42982</v>
      </c>
      <c r="BT927" s="4">
        <v>0.41666666666666669</v>
      </c>
      <c r="BU927" s="2" t="s">
        <v>1426</v>
      </c>
      <c r="BV927" s="2" t="s">
        <v>95</v>
      </c>
      <c r="BW927" s="2"/>
      <c r="BX927" s="2"/>
      <c r="BY927" s="2">
        <v>1200</v>
      </c>
      <c r="BZ927" s="2" t="s">
        <v>27</v>
      </c>
      <c r="CA927" s="2"/>
      <c r="CB927" s="2"/>
      <c r="CC927" s="2" t="s">
        <v>121</v>
      </c>
      <c r="CD927" s="2">
        <v>7800</v>
      </c>
      <c r="CE927" s="2" t="s">
        <v>756</v>
      </c>
      <c r="CF927" s="5">
        <v>42983</v>
      </c>
      <c r="CG927" s="2"/>
      <c r="CH927" s="2"/>
      <c r="CI927" s="2">
        <v>1</v>
      </c>
      <c r="CJ927" s="2">
        <v>1</v>
      </c>
      <c r="CK927" s="2">
        <v>21</v>
      </c>
      <c r="CL927" s="2" t="s">
        <v>85</v>
      </c>
      <c r="CM927" s="2"/>
    </row>
    <row r="928" spans="1:91">
      <c r="A928" s="2" t="s">
        <v>71</v>
      </c>
      <c r="B928" s="2" t="s">
        <v>72</v>
      </c>
      <c r="C928" s="2" t="s">
        <v>73</v>
      </c>
      <c r="D928" s="2"/>
      <c r="E928" s="2" t="str">
        <f>"FES1162572809"</f>
        <v>FES1162572809</v>
      </c>
      <c r="F928" s="3">
        <v>42979</v>
      </c>
      <c r="G928" s="2">
        <v>201803</v>
      </c>
      <c r="H928" s="2" t="s">
        <v>78</v>
      </c>
      <c r="I928" s="2" t="s">
        <v>79</v>
      </c>
      <c r="J928" s="2" t="s">
        <v>80</v>
      </c>
      <c r="K928" s="2" t="s">
        <v>77</v>
      </c>
      <c r="L928" s="2" t="s">
        <v>545</v>
      </c>
      <c r="M928" s="2" t="s">
        <v>546</v>
      </c>
      <c r="N928" s="2" t="s">
        <v>616</v>
      </c>
      <c r="O928" s="2" t="s">
        <v>81</v>
      </c>
      <c r="P928" s="2" t="str">
        <f>"2170582760                    "</f>
        <v xml:space="preserve">2170582760 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7.75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1</v>
      </c>
      <c r="BJ928" s="2">
        <v>0.2</v>
      </c>
      <c r="BK928" s="2">
        <v>1</v>
      </c>
      <c r="BL928" s="2">
        <v>80.290000000000006</v>
      </c>
      <c r="BM928" s="2">
        <v>11.24</v>
      </c>
      <c r="BN928" s="2">
        <v>91.53</v>
      </c>
      <c r="BO928" s="2">
        <v>91.53</v>
      </c>
      <c r="BP928" s="2"/>
      <c r="BQ928" s="2" t="s">
        <v>99</v>
      </c>
      <c r="BR928" s="2" t="s">
        <v>82</v>
      </c>
      <c r="BS928" s="3">
        <v>42982</v>
      </c>
      <c r="BT928" s="4">
        <v>0.41666666666666669</v>
      </c>
      <c r="BU928" s="2" t="s">
        <v>794</v>
      </c>
      <c r="BV928" s="2" t="s">
        <v>95</v>
      </c>
      <c r="BW928" s="2"/>
      <c r="BX928" s="2"/>
      <c r="BY928" s="2">
        <v>1200</v>
      </c>
      <c r="BZ928" s="2" t="s">
        <v>27</v>
      </c>
      <c r="CA928" s="2"/>
      <c r="CB928" s="2"/>
      <c r="CC928" s="2" t="s">
        <v>546</v>
      </c>
      <c r="CD928" s="2">
        <v>7349</v>
      </c>
      <c r="CE928" s="2" t="s">
        <v>756</v>
      </c>
      <c r="CF928" s="5">
        <v>42983</v>
      </c>
      <c r="CG928" s="2"/>
      <c r="CH928" s="2"/>
      <c r="CI928" s="2">
        <v>1</v>
      </c>
      <c r="CJ928" s="2">
        <v>1</v>
      </c>
      <c r="CK928" s="2">
        <v>23</v>
      </c>
      <c r="CL928" s="2" t="s">
        <v>85</v>
      </c>
      <c r="CM928" s="2"/>
    </row>
    <row r="929" spans="1:91">
      <c r="A929" s="2" t="s">
        <v>71</v>
      </c>
      <c r="B929" s="2" t="s">
        <v>72</v>
      </c>
      <c r="C929" s="2" t="s">
        <v>73</v>
      </c>
      <c r="D929" s="2"/>
      <c r="E929" s="2" t="str">
        <f>"FES1162572760"</f>
        <v>FES1162572760</v>
      </c>
      <c r="F929" s="3">
        <v>42979</v>
      </c>
      <c r="G929" s="2">
        <v>201803</v>
      </c>
      <c r="H929" s="2" t="s">
        <v>78</v>
      </c>
      <c r="I929" s="2" t="s">
        <v>79</v>
      </c>
      <c r="J929" s="2" t="s">
        <v>80</v>
      </c>
      <c r="K929" s="2" t="s">
        <v>77</v>
      </c>
      <c r="L929" s="2" t="s">
        <v>269</v>
      </c>
      <c r="M929" s="2" t="s">
        <v>270</v>
      </c>
      <c r="N929" s="2" t="s">
        <v>1427</v>
      </c>
      <c r="O929" s="2" t="s">
        <v>81</v>
      </c>
      <c r="P929" s="2" t="str">
        <f>"2170588309                    "</f>
        <v xml:space="preserve">2170588309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3.13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1</v>
      </c>
      <c r="BJ929" s="2">
        <v>0.2</v>
      </c>
      <c r="BK929" s="2">
        <v>1</v>
      </c>
      <c r="BL929" s="2">
        <v>32.380000000000003</v>
      </c>
      <c r="BM929" s="2">
        <v>4.53</v>
      </c>
      <c r="BN929" s="2">
        <v>36.909999999999997</v>
      </c>
      <c r="BO929" s="2">
        <v>36.909999999999997</v>
      </c>
      <c r="BP929" s="2"/>
      <c r="BQ929" s="2" t="s">
        <v>143</v>
      </c>
      <c r="BR929" s="2" t="s">
        <v>82</v>
      </c>
      <c r="BS929" s="3">
        <v>42982</v>
      </c>
      <c r="BT929" s="4">
        <v>0.52152777777777781</v>
      </c>
      <c r="BU929" s="2" t="s">
        <v>1428</v>
      </c>
      <c r="BV929" s="2" t="s">
        <v>95</v>
      </c>
      <c r="BW929" s="2"/>
      <c r="BX929" s="2"/>
      <c r="BY929" s="2">
        <v>1200</v>
      </c>
      <c r="BZ929" s="2" t="s">
        <v>27</v>
      </c>
      <c r="CA929" s="2"/>
      <c r="CB929" s="2"/>
      <c r="CC929" s="2" t="s">
        <v>270</v>
      </c>
      <c r="CD929" s="2">
        <v>1510</v>
      </c>
      <c r="CE929" s="2" t="s">
        <v>89</v>
      </c>
      <c r="CF929" s="5">
        <v>42983</v>
      </c>
      <c r="CG929" s="2"/>
      <c r="CH929" s="2"/>
      <c r="CI929" s="2">
        <v>1</v>
      </c>
      <c r="CJ929" s="2">
        <v>1</v>
      </c>
      <c r="CK929" s="2">
        <v>22</v>
      </c>
      <c r="CL929" s="2" t="s">
        <v>85</v>
      </c>
      <c r="CM929" s="2"/>
    </row>
    <row r="930" spans="1:91">
      <c r="A930" s="2" t="s">
        <v>71</v>
      </c>
      <c r="B930" s="2" t="s">
        <v>72</v>
      </c>
      <c r="C930" s="2" t="s">
        <v>73</v>
      </c>
      <c r="D930" s="2"/>
      <c r="E930" s="2" t="str">
        <f>"FES1162572748"</f>
        <v>FES1162572748</v>
      </c>
      <c r="F930" s="3">
        <v>42979</v>
      </c>
      <c r="G930" s="2">
        <v>201803</v>
      </c>
      <c r="H930" s="2" t="s">
        <v>78</v>
      </c>
      <c r="I930" s="2" t="s">
        <v>79</v>
      </c>
      <c r="J930" s="2" t="s">
        <v>80</v>
      </c>
      <c r="K930" s="2" t="s">
        <v>77</v>
      </c>
      <c r="L930" s="2" t="s">
        <v>127</v>
      </c>
      <c r="M930" s="2" t="s">
        <v>128</v>
      </c>
      <c r="N930" s="2" t="s">
        <v>181</v>
      </c>
      <c r="O930" s="2" t="s">
        <v>81</v>
      </c>
      <c r="P930" s="2" t="str">
        <f>"2170588288                    "</f>
        <v xml:space="preserve">2170588288 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14.01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7</v>
      </c>
      <c r="BJ930" s="2">
        <v>3.5</v>
      </c>
      <c r="BK930" s="2">
        <v>7</v>
      </c>
      <c r="BL930" s="2">
        <v>145.05000000000001</v>
      </c>
      <c r="BM930" s="2">
        <v>20.309999999999999</v>
      </c>
      <c r="BN930" s="2">
        <v>165.36</v>
      </c>
      <c r="BO930" s="2">
        <v>165.36</v>
      </c>
      <c r="BP930" s="2"/>
      <c r="BQ930" s="2" t="s">
        <v>111</v>
      </c>
      <c r="BR930" s="2" t="s">
        <v>82</v>
      </c>
      <c r="BS930" s="3">
        <v>42982</v>
      </c>
      <c r="BT930" s="4">
        <v>0.3263888888888889</v>
      </c>
      <c r="BU930" s="2" t="s">
        <v>1370</v>
      </c>
      <c r="BV930" s="2" t="s">
        <v>95</v>
      </c>
      <c r="BW930" s="2"/>
      <c r="BX930" s="2"/>
      <c r="BY930" s="2">
        <v>17589.66</v>
      </c>
      <c r="BZ930" s="2" t="s">
        <v>27</v>
      </c>
      <c r="CA930" s="2"/>
      <c r="CB930" s="2"/>
      <c r="CC930" s="2" t="s">
        <v>128</v>
      </c>
      <c r="CD930" s="2">
        <v>6001</v>
      </c>
      <c r="CE930" s="2" t="s">
        <v>615</v>
      </c>
      <c r="CF930" s="5">
        <v>42983</v>
      </c>
      <c r="CG930" s="2"/>
      <c r="CH930" s="2"/>
      <c r="CI930" s="2">
        <v>1</v>
      </c>
      <c r="CJ930" s="2">
        <v>1</v>
      </c>
      <c r="CK930" s="2">
        <v>21</v>
      </c>
      <c r="CL930" s="2" t="s">
        <v>85</v>
      </c>
      <c r="CM930" s="2"/>
    </row>
    <row r="931" spans="1:91">
      <c r="A931" s="2" t="s">
        <v>71</v>
      </c>
      <c r="B931" s="2" t="s">
        <v>72</v>
      </c>
      <c r="C931" s="2" t="s">
        <v>73</v>
      </c>
      <c r="D931" s="2"/>
      <c r="E931" s="2" t="str">
        <f>"FES1162572849"</f>
        <v>FES1162572849</v>
      </c>
      <c r="F931" s="3">
        <v>42979</v>
      </c>
      <c r="G931" s="2">
        <v>201803</v>
      </c>
      <c r="H931" s="2" t="s">
        <v>78</v>
      </c>
      <c r="I931" s="2" t="s">
        <v>79</v>
      </c>
      <c r="J931" s="2" t="s">
        <v>80</v>
      </c>
      <c r="K931" s="2" t="s">
        <v>77</v>
      </c>
      <c r="L931" s="2" t="s">
        <v>659</v>
      </c>
      <c r="M931" s="2" t="s">
        <v>660</v>
      </c>
      <c r="N931" s="2" t="s">
        <v>661</v>
      </c>
      <c r="O931" s="2" t="s">
        <v>81</v>
      </c>
      <c r="P931" s="2" t="str">
        <f>"2170586636                    "</f>
        <v xml:space="preserve">2170586636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7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3.5</v>
      </c>
      <c r="BJ931" s="2">
        <v>1.4</v>
      </c>
      <c r="BK931" s="2">
        <v>3.5</v>
      </c>
      <c r="BL931" s="2">
        <v>72.52</v>
      </c>
      <c r="BM931" s="2">
        <v>10.15</v>
      </c>
      <c r="BN931" s="2">
        <v>82.67</v>
      </c>
      <c r="BO931" s="2">
        <v>82.67</v>
      </c>
      <c r="BP931" s="2"/>
      <c r="BQ931" s="2" t="s">
        <v>99</v>
      </c>
      <c r="BR931" s="2" t="s">
        <v>82</v>
      </c>
      <c r="BS931" s="3">
        <v>42982</v>
      </c>
      <c r="BT931" s="4">
        <v>0.3979166666666667</v>
      </c>
      <c r="BU931" s="2" t="s">
        <v>740</v>
      </c>
      <c r="BV931" s="2" t="s">
        <v>95</v>
      </c>
      <c r="BW931" s="2"/>
      <c r="BX931" s="2"/>
      <c r="BY931" s="2">
        <v>7236.83</v>
      </c>
      <c r="BZ931" s="2" t="s">
        <v>27</v>
      </c>
      <c r="CA931" s="2" t="s">
        <v>165</v>
      </c>
      <c r="CB931" s="2"/>
      <c r="CC931" s="2" t="s">
        <v>660</v>
      </c>
      <c r="CD931" s="2">
        <v>6220</v>
      </c>
      <c r="CE931" s="2" t="s">
        <v>126</v>
      </c>
      <c r="CF931" s="5">
        <v>42983</v>
      </c>
      <c r="CG931" s="2"/>
      <c r="CH931" s="2"/>
      <c r="CI931" s="2">
        <v>1</v>
      </c>
      <c r="CJ931" s="2">
        <v>1</v>
      </c>
      <c r="CK931" s="2">
        <v>21</v>
      </c>
      <c r="CL931" s="2" t="s">
        <v>85</v>
      </c>
      <c r="CM931" s="2"/>
    </row>
    <row r="932" spans="1:91">
      <c r="A932" s="2" t="s">
        <v>71</v>
      </c>
      <c r="B932" s="2" t="s">
        <v>72</v>
      </c>
      <c r="C932" s="2" t="s">
        <v>73</v>
      </c>
      <c r="D932" s="2"/>
      <c r="E932" s="2" t="str">
        <f>"FES1162572870"</f>
        <v>FES1162572870</v>
      </c>
      <c r="F932" s="3">
        <v>42979</v>
      </c>
      <c r="G932" s="2">
        <v>201803</v>
      </c>
      <c r="H932" s="2" t="s">
        <v>78</v>
      </c>
      <c r="I932" s="2" t="s">
        <v>79</v>
      </c>
      <c r="J932" s="2" t="s">
        <v>80</v>
      </c>
      <c r="K932" s="2" t="s">
        <v>77</v>
      </c>
      <c r="L932" s="2" t="s">
        <v>233</v>
      </c>
      <c r="M932" s="2" t="s">
        <v>234</v>
      </c>
      <c r="N932" s="2" t="s">
        <v>1429</v>
      </c>
      <c r="O932" s="2" t="s">
        <v>81</v>
      </c>
      <c r="P932" s="2" t="str">
        <f>"2170588362                    "</f>
        <v xml:space="preserve">2170588362 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5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2.2999999999999998</v>
      </c>
      <c r="BJ932" s="2">
        <v>1.6</v>
      </c>
      <c r="BK932" s="2">
        <v>2.5</v>
      </c>
      <c r="BL932" s="2">
        <v>51.8</v>
      </c>
      <c r="BM932" s="2">
        <v>7.25</v>
      </c>
      <c r="BN932" s="2">
        <v>59.05</v>
      </c>
      <c r="BO932" s="2">
        <v>59.05</v>
      </c>
      <c r="BP932" s="2"/>
      <c r="BQ932" s="2" t="s">
        <v>130</v>
      </c>
      <c r="BR932" s="2" t="s">
        <v>82</v>
      </c>
      <c r="BS932" s="3">
        <v>42982</v>
      </c>
      <c r="BT932" s="4">
        <v>0.3923611111111111</v>
      </c>
      <c r="BU932" s="2" t="s">
        <v>1430</v>
      </c>
      <c r="BV932" s="2" t="s">
        <v>95</v>
      </c>
      <c r="BW932" s="2"/>
      <c r="BX932" s="2"/>
      <c r="BY932" s="2">
        <v>8096.66</v>
      </c>
      <c r="BZ932" s="2" t="s">
        <v>27</v>
      </c>
      <c r="CA932" s="2" t="s">
        <v>914</v>
      </c>
      <c r="CB932" s="2"/>
      <c r="CC932" s="2" t="s">
        <v>234</v>
      </c>
      <c r="CD932" s="2">
        <v>1961</v>
      </c>
      <c r="CE932" s="2" t="s">
        <v>615</v>
      </c>
      <c r="CF932" s="5">
        <v>42983</v>
      </c>
      <c r="CG932" s="2"/>
      <c r="CH932" s="2"/>
      <c r="CI932" s="2">
        <v>1</v>
      </c>
      <c r="CJ932" s="2">
        <v>1</v>
      </c>
      <c r="CK932" s="2">
        <v>21</v>
      </c>
      <c r="CL932" s="2" t="s">
        <v>85</v>
      </c>
      <c r="CM932" s="2"/>
    </row>
    <row r="933" spans="1:91">
      <c r="A933" s="2" t="s">
        <v>71</v>
      </c>
      <c r="B933" s="2" t="s">
        <v>72</v>
      </c>
      <c r="C933" s="2" t="s">
        <v>73</v>
      </c>
      <c r="D933" s="2"/>
      <c r="E933" s="2" t="str">
        <f>"FES1162572800"</f>
        <v>FES1162572800</v>
      </c>
      <c r="F933" s="3">
        <v>42979</v>
      </c>
      <c r="G933" s="2">
        <v>201803</v>
      </c>
      <c r="H933" s="2" t="s">
        <v>78</v>
      </c>
      <c r="I933" s="2" t="s">
        <v>79</v>
      </c>
      <c r="J933" s="2" t="s">
        <v>80</v>
      </c>
      <c r="K933" s="2" t="s">
        <v>77</v>
      </c>
      <c r="L933" s="2" t="s">
        <v>120</v>
      </c>
      <c r="M933" s="2" t="s">
        <v>121</v>
      </c>
      <c r="N933" s="2" t="s">
        <v>908</v>
      </c>
      <c r="O933" s="2" t="s">
        <v>81</v>
      </c>
      <c r="P933" s="2" t="str">
        <f>"2170588352                    "</f>
        <v xml:space="preserve">2170588352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18.010000000000002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5</v>
      </c>
      <c r="BJ933" s="2">
        <v>8.8000000000000007</v>
      </c>
      <c r="BK933" s="2">
        <v>9</v>
      </c>
      <c r="BL933" s="2">
        <v>186.49</v>
      </c>
      <c r="BM933" s="2">
        <v>26.11</v>
      </c>
      <c r="BN933" s="2">
        <v>212.6</v>
      </c>
      <c r="BO933" s="2">
        <v>212.6</v>
      </c>
      <c r="BP933" s="2"/>
      <c r="BQ933" s="2" t="s">
        <v>938</v>
      </c>
      <c r="BR933" s="2" t="s">
        <v>82</v>
      </c>
      <c r="BS933" s="3">
        <v>42982</v>
      </c>
      <c r="BT933" s="4">
        <v>0.41666666666666669</v>
      </c>
      <c r="BU933" s="2" t="s">
        <v>899</v>
      </c>
      <c r="BV933" s="2" t="s">
        <v>95</v>
      </c>
      <c r="BW933" s="2"/>
      <c r="BX933" s="2"/>
      <c r="BY933" s="2">
        <v>44240.66</v>
      </c>
      <c r="BZ933" s="2" t="s">
        <v>27</v>
      </c>
      <c r="CA933" s="2"/>
      <c r="CB933" s="2"/>
      <c r="CC933" s="2" t="s">
        <v>121</v>
      </c>
      <c r="CD933" s="2">
        <v>7530</v>
      </c>
      <c r="CE933" s="2" t="s">
        <v>615</v>
      </c>
      <c r="CF933" s="5">
        <v>42983</v>
      </c>
      <c r="CG933" s="2"/>
      <c r="CH933" s="2"/>
      <c r="CI933" s="2">
        <v>1</v>
      </c>
      <c r="CJ933" s="2">
        <v>1</v>
      </c>
      <c r="CK933" s="2">
        <v>21</v>
      </c>
      <c r="CL933" s="2" t="s">
        <v>85</v>
      </c>
      <c r="CM933" s="2"/>
    </row>
    <row r="934" spans="1:91">
      <c r="A934" s="2" t="s">
        <v>71</v>
      </c>
      <c r="B934" s="2" t="s">
        <v>72</v>
      </c>
      <c r="C934" s="2" t="s">
        <v>73</v>
      </c>
      <c r="D934" s="2"/>
      <c r="E934" s="2" t="str">
        <f>"FES1162572727"</f>
        <v>FES1162572727</v>
      </c>
      <c r="F934" s="3">
        <v>42979</v>
      </c>
      <c r="G934" s="2">
        <v>201803</v>
      </c>
      <c r="H934" s="2" t="s">
        <v>78</v>
      </c>
      <c r="I934" s="2" t="s">
        <v>79</v>
      </c>
      <c r="J934" s="2" t="s">
        <v>80</v>
      </c>
      <c r="K934" s="2" t="s">
        <v>77</v>
      </c>
      <c r="L934" s="2" t="s">
        <v>159</v>
      </c>
      <c r="M934" s="2" t="s">
        <v>160</v>
      </c>
      <c r="N934" s="2" t="s">
        <v>1431</v>
      </c>
      <c r="O934" s="2" t="s">
        <v>81</v>
      </c>
      <c r="P934" s="2" t="str">
        <f>"2170586444                    "</f>
        <v xml:space="preserve">2170586444 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3.13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1</v>
      </c>
      <c r="BJ934" s="2">
        <v>0.2</v>
      </c>
      <c r="BK934" s="2">
        <v>1</v>
      </c>
      <c r="BL934" s="2">
        <v>32.380000000000003</v>
      </c>
      <c r="BM934" s="2">
        <v>4.53</v>
      </c>
      <c r="BN934" s="2">
        <v>36.909999999999997</v>
      </c>
      <c r="BO934" s="2">
        <v>36.909999999999997</v>
      </c>
      <c r="BP934" s="2"/>
      <c r="BQ934" s="2" t="s">
        <v>111</v>
      </c>
      <c r="BR934" s="2" t="s">
        <v>82</v>
      </c>
      <c r="BS934" s="3">
        <v>42982</v>
      </c>
      <c r="BT934" s="4">
        <v>0.35902777777777778</v>
      </c>
      <c r="BU934" s="2" t="s">
        <v>867</v>
      </c>
      <c r="BV934" s="2" t="s">
        <v>95</v>
      </c>
      <c r="BW934" s="2"/>
      <c r="BX934" s="2"/>
      <c r="BY934" s="2">
        <v>1200</v>
      </c>
      <c r="BZ934" s="2" t="s">
        <v>27</v>
      </c>
      <c r="CA934" s="2" t="s">
        <v>1005</v>
      </c>
      <c r="CB934" s="2"/>
      <c r="CC934" s="2" t="s">
        <v>160</v>
      </c>
      <c r="CD934" s="2">
        <v>2094</v>
      </c>
      <c r="CE934" s="2" t="s">
        <v>89</v>
      </c>
      <c r="CF934" s="5">
        <v>42983</v>
      </c>
      <c r="CG934" s="2"/>
      <c r="CH934" s="2"/>
      <c r="CI934" s="2">
        <v>1</v>
      </c>
      <c r="CJ934" s="2">
        <v>1</v>
      </c>
      <c r="CK934" s="2">
        <v>22</v>
      </c>
      <c r="CL934" s="2" t="s">
        <v>85</v>
      </c>
      <c r="CM934" s="2"/>
    </row>
    <row r="935" spans="1:91">
      <c r="A935" s="2" t="s">
        <v>71</v>
      </c>
      <c r="B935" s="2" t="s">
        <v>72</v>
      </c>
      <c r="C935" s="2" t="s">
        <v>73</v>
      </c>
      <c r="D935" s="2"/>
      <c r="E935" s="2" t="str">
        <f>"FES1162572743"</f>
        <v>FES1162572743</v>
      </c>
      <c r="F935" s="3">
        <v>42979</v>
      </c>
      <c r="G935" s="2">
        <v>201803</v>
      </c>
      <c r="H935" s="2" t="s">
        <v>78</v>
      </c>
      <c r="I935" s="2" t="s">
        <v>79</v>
      </c>
      <c r="J935" s="2" t="s">
        <v>80</v>
      </c>
      <c r="K935" s="2" t="s">
        <v>77</v>
      </c>
      <c r="L935" s="2" t="s">
        <v>317</v>
      </c>
      <c r="M935" s="2" t="s">
        <v>318</v>
      </c>
      <c r="N935" s="2" t="s">
        <v>838</v>
      </c>
      <c r="O935" s="2" t="s">
        <v>81</v>
      </c>
      <c r="P935" s="2" t="str">
        <f>"2170588278                    "</f>
        <v xml:space="preserve">2170588278 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4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1</v>
      </c>
      <c r="BJ935" s="2">
        <v>0.2</v>
      </c>
      <c r="BK935" s="2">
        <v>1</v>
      </c>
      <c r="BL935" s="2">
        <v>41.44</v>
      </c>
      <c r="BM935" s="2">
        <v>5.8</v>
      </c>
      <c r="BN935" s="2">
        <v>47.24</v>
      </c>
      <c r="BO935" s="2">
        <v>47.24</v>
      </c>
      <c r="BP935" s="2"/>
      <c r="BQ935" s="2" t="s">
        <v>111</v>
      </c>
      <c r="BR935" s="2" t="s">
        <v>82</v>
      </c>
      <c r="BS935" s="3">
        <v>42982</v>
      </c>
      <c r="BT935" s="4">
        <v>0.32291666666666669</v>
      </c>
      <c r="BU935" s="2" t="s">
        <v>839</v>
      </c>
      <c r="BV935" s="2" t="s">
        <v>95</v>
      </c>
      <c r="BW935" s="2"/>
      <c r="BX935" s="2"/>
      <c r="BY935" s="2">
        <v>1200</v>
      </c>
      <c r="BZ935" s="2" t="s">
        <v>27</v>
      </c>
      <c r="CA935" s="2" t="s">
        <v>322</v>
      </c>
      <c r="CB935" s="2"/>
      <c r="CC935" s="2" t="s">
        <v>318</v>
      </c>
      <c r="CD935" s="2">
        <v>6229</v>
      </c>
      <c r="CE935" s="2" t="s">
        <v>89</v>
      </c>
      <c r="CF935" s="5">
        <v>42983</v>
      </c>
      <c r="CG935" s="2"/>
      <c r="CH935" s="2"/>
      <c r="CI935" s="2">
        <v>1</v>
      </c>
      <c r="CJ935" s="2">
        <v>1</v>
      </c>
      <c r="CK935" s="2">
        <v>21</v>
      </c>
      <c r="CL935" s="2" t="s">
        <v>85</v>
      </c>
      <c r="CM935" s="2"/>
    </row>
    <row r="936" spans="1:91">
      <c r="A936" s="2" t="s">
        <v>71</v>
      </c>
      <c r="B936" s="2" t="s">
        <v>72</v>
      </c>
      <c r="C936" s="2" t="s">
        <v>73</v>
      </c>
      <c r="D936" s="2"/>
      <c r="E936" s="2" t="str">
        <f>"FES1162572799"</f>
        <v>FES1162572799</v>
      </c>
      <c r="F936" s="3">
        <v>42979</v>
      </c>
      <c r="G936" s="2">
        <v>201803</v>
      </c>
      <c r="H936" s="2" t="s">
        <v>78</v>
      </c>
      <c r="I936" s="2" t="s">
        <v>79</v>
      </c>
      <c r="J936" s="2" t="s">
        <v>80</v>
      </c>
      <c r="K936" s="2" t="s">
        <v>77</v>
      </c>
      <c r="L936" s="2" t="s">
        <v>127</v>
      </c>
      <c r="M936" s="2" t="s">
        <v>128</v>
      </c>
      <c r="N936" s="2" t="s">
        <v>561</v>
      </c>
      <c r="O936" s="2" t="s">
        <v>81</v>
      </c>
      <c r="P936" s="2" t="str">
        <f>"2170588358                    "</f>
        <v xml:space="preserve">2170588358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4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1</v>
      </c>
      <c r="BJ936" s="2">
        <v>0.2</v>
      </c>
      <c r="BK936" s="2">
        <v>1</v>
      </c>
      <c r="BL936" s="2">
        <v>41.44</v>
      </c>
      <c r="BM936" s="2">
        <v>5.8</v>
      </c>
      <c r="BN936" s="2">
        <v>47.24</v>
      </c>
      <c r="BO936" s="2">
        <v>47.24</v>
      </c>
      <c r="BP936" s="2"/>
      <c r="BQ936" s="2" t="s">
        <v>111</v>
      </c>
      <c r="BR936" s="2" t="s">
        <v>82</v>
      </c>
      <c r="BS936" s="3">
        <v>42982</v>
      </c>
      <c r="BT936" s="4">
        <v>0.3263888888888889</v>
      </c>
      <c r="BU936" s="2" t="s">
        <v>1432</v>
      </c>
      <c r="BV936" s="2" t="s">
        <v>95</v>
      </c>
      <c r="BW936" s="2"/>
      <c r="BX936" s="2"/>
      <c r="BY936" s="2">
        <v>1200</v>
      </c>
      <c r="BZ936" s="2" t="s">
        <v>27</v>
      </c>
      <c r="CA936" s="2"/>
      <c r="CB936" s="2"/>
      <c r="CC936" s="2" t="s">
        <v>128</v>
      </c>
      <c r="CD936" s="2">
        <v>6001</v>
      </c>
      <c r="CE936" s="2" t="s">
        <v>756</v>
      </c>
      <c r="CF936" s="5">
        <v>42983</v>
      </c>
      <c r="CG936" s="2"/>
      <c r="CH936" s="2"/>
      <c r="CI936" s="2">
        <v>1</v>
      </c>
      <c r="CJ936" s="2">
        <v>1</v>
      </c>
      <c r="CK936" s="2">
        <v>21</v>
      </c>
      <c r="CL936" s="2" t="s">
        <v>85</v>
      </c>
      <c r="CM936" s="2"/>
    </row>
    <row r="937" spans="1:91">
      <c r="A937" s="2" t="s">
        <v>71</v>
      </c>
      <c r="B937" s="2" t="s">
        <v>72</v>
      </c>
      <c r="C937" s="2" t="s">
        <v>73</v>
      </c>
      <c r="D937" s="2"/>
      <c r="E937" s="2" t="str">
        <f>"FES1162572752"</f>
        <v>FES1162572752</v>
      </c>
      <c r="F937" s="3">
        <v>42979</v>
      </c>
      <c r="G937" s="2">
        <v>201803</v>
      </c>
      <c r="H937" s="2" t="s">
        <v>78</v>
      </c>
      <c r="I937" s="2" t="s">
        <v>79</v>
      </c>
      <c r="J937" s="2" t="s">
        <v>80</v>
      </c>
      <c r="K937" s="2" t="s">
        <v>77</v>
      </c>
      <c r="L937" s="2" t="s">
        <v>90</v>
      </c>
      <c r="M937" s="2" t="s">
        <v>91</v>
      </c>
      <c r="N937" s="2" t="s">
        <v>506</v>
      </c>
      <c r="O937" s="2" t="s">
        <v>81</v>
      </c>
      <c r="P937" s="2" t="str">
        <f>"2170588298                    "</f>
        <v xml:space="preserve">2170588298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4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1</v>
      </c>
      <c r="BJ937" s="2">
        <v>0.2</v>
      </c>
      <c r="BK937" s="2">
        <v>1</v>
      </c>
      <c r="BL937" s="2">
        <v>41.44</v>
      </c>
      <c r="BM937" s="2">
        <v>5.8</v>
      </c>
      <c r="BN937" s="2">
        <v>47.24</v>
      </c>
      <c r="BO937" s="2">
        <v>47.24</v>
      </c>
      <c r="BP937" s="2"/>
      <c r="BQ937" s="2" t="s">
        <v>130</v>
      </c>
      <c r="BR937" s="2" t="s">
        <v>82</v>
      </c>
      <c r="BS937" s="3">
        <v>42982</v>
      </c>
      <c r="BT937" s="4">
        <v>0.4375</v>
      </c>
      <c r="BU937" s="2" t="s">
        <v>772</v>
      </c>
      <c r="BV937" s="2" t="s">
        <v>95</v>
      </c>
      <c r="BW937" s="2"/>
      <c r="BX937" s="2"/>
      <c r="BY937" s="2">
        <v>1200</v>
      </c>
      <c r="BZ937" s="2" t="s">
        <v>27</v>
      </c>
      <c r="CA937" s="2"/>
      <c r="CB937" s="2"/>
      <c r="CC937" s="2" t="s">
        <v>91</v>
      </c>
      <c r="CD937" s="2">
        <v>4001</v>
      </c>
      <c r="CE937" s="2" t="s">
        <v>89</v>
      </c>
      <c r="CF937" s="5">
        <v>42983</v>
      </c>
      <c r="CG937" s="2"/>
      <c r="CH937" s="2"/>
      <c r="CI937" s="2">
        <v>1</v>
      </c>
      <c r="CJ937" s="2">
        <v>1</v>
      </c>
      <c r="CK937" s="2">
        <v>21</v>
      </c>
      <c r="CL937" s="2" t="s">
        <v>85</v>
      </c>
      <c r="CM937" s="2"/>
    </row>
    <row r="938" spans="1:91">
      <c r="A938" s="2" t="s">
        <v>71</v>
      </c>
      <c r="B938" s="2" t="s">
        <v>72</v>
      </c>
      <c r="C938" s="2" t="s">
        <v>73</v>
      </c>
      <c r="D938" s="2"/>
      <c r="E938" s="2" t="str">
        <f>"FES1162572763"</f>
        <v>FES1162572763</v>
      </c>
      <c r="F938" s="3">
        <v>42979</v>
      </c>
      <c r="G938" s="2">
        <v>201803</v>
      </c>
      <c r="H938" s="2" t="s">
        <v>78</v>
      </c>
      <c r="I938" s="2" t="s">
        <v>79</v>
      </c>
      <c r="J938" s="2" t="s">
        <v>80</v>
      </c>
      <c r="K938" s="2" t="s">
        <v>77</v>
      </c>
      <c r="L938" s="2" t="s">
        <v>1433</v>
      </c>
      <c r="M938" s="2" t="s">
        <v>1434</v>
      </c>
      <c r="N938" s="2" t="s">
        <v>1435</v>
      </c>
      <c r="O938" s="2" t="s">
        <v>81</v>
      </c>
      <c r="P938" s="2" t="str">
        <f>"2170588312                    "</f>
        <v xml:space="preserve">2170588312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7.75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1</v>
      </c>
      <c r="BJ938" s="2">
        <v>0.2</v>
      </c>
      <c r="BK938" s="2">
        <v>1</v>
      </c>
      <c r="BL938" s="2">
        <v>80.290000000000006</v>
      </c>
      <c r="BM938" s="2">
        <v>11.24</v>
      </c>
      <c r="BN938" s="2">
        <v>91.53</v>
      </c>
      <c r="BO938" s="2">
        <v>91.53</v>
      </c>
      <c r="BP938" s="2"/>
      <c r="BQ938" s="2" t="s">
        <v>99</v>
      </c>
      <c r="BR938" s="2" t="s">
        <v>82</v>
      </c>
      <c r="BS938" s="3">
        <v>42982</v>
      </c>
      <c r="BT938" s="4">
        <v>0.58333333333333337</v>
      </c>
      <c r="BU938" s="2" t="s">
        <v>1065</v>
      </c>
      <c r="BV938" s="2" t="s">
        <v>95</v>
      </c>
      <c r="BW938" s="2"/>
      <c r="BX938" s="2"/>
      <c r="BY938" s="2">
        <v>1200</v>
      </c>
      <c r="BZ938" s="2" t="s">
        <v>27</v>
      </c>
      <c r="CA938" s="2"/>
      <c r="CB938" s="2"/>
      <c r="CC938" s="2" t="s">
        <v>1434</v>
      </c>
      <c r="CD938" s="2">
        <v>3370</v>
      </c>
      <c r="CE938" s="2" t="s">
        <v>756</v>
      </c>
      <c r="CF938" s="5">
        <v>42984</v>
      </c>
      <c r="CG938" s="2"/>
      <c r="CH938" s="2"/>
      <c r="CI938" s="2">
        <v>3</v>
      </c>
      <c r="CJ938" s="2">
        <v>1</v>
      </c>
      <c r="CK938" s="2">
        <v>23</v>
      </c>
      <c r="CL938" s="2" t="s">
        <v>85</v>
      </c>
      <c r="CM938" s="2"/>
    </row>
    <row r="939" spans="1:91">
      <c r="A939" s="2" t="s">
        <v>71</v>
      </c>
      <c r="B939" s="2" t="s">
        <v>72</v>
      </c>
      <c r="C939" s="2" t="s">
        <v>73</v>
      </c>
      <c r="D939" s="2"/>
      <c r="E939" s="2" t="str">
        <f>"FES1162572889"</f>
        <v>FES1162572889</v>
      </c>
      <c r="F939" s="3">
        <v>42979</v>
      </c>
      <c r="G939" s="2">
        <v>201803</v>
      </c>
      <c r="H939" s="2" t="s">
        <v>78</v>
      </c>
      <c r="I939" s="2" t="s">
        <v>79</v>
      </c>
      <c r="J939" s="2" t="s">
        <v>80</v>
      </c>
      <c r="K939" s="2" t="s">
        <v>77</v>
      </c>
      <c r="L939" s="2" t="s">
        <v>1433</v>
      </c>
      <c r="M939" s="2" t="s">
        <v>1434</v>
      </c>
      <c r="N939" s="2" t="s">
        <v>1435</v>
      </c>
      <c r="O939" s="2" t="s">
        <v>81</v>
      </c>
      <c r="P939" s="2" t="str">
        <f>"2170588398                    "</f>
        <v xml:space="preserve">2170588398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9.51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2</v>
      </c>
      <c r="BJ939" s="2">
        <v>2.2000000000000002</v>
      </c>
      <c r="BK939" s="2">
        <v>2.5</v>
      </c>
      <c r="BL939" s="2">
        <v>98.43</v>
      </c>
      <c r="BM939" s="2">
        <v>13.78</v>
      </c>
      <c r="BN939" s="2">
        <v>112.21</v>
      </c>
      <c r="BO939" s="2">
        <v>112.21</v>
      </c>
      <c r="BP939" s="2"/>
      <c r="BQ939" s="2" t="s">
        <v>99</v>
      </c>
      <c r="BR939" s="2" t="s">
        <v>82</v>
      </c>
      <c r="BS939" s="3">
        <v>42982</v>
      </c>
      <c r="BT939" s="4">
        <v>0.52083333333333337</v>
      </c>
      <c r="BU939" s="2" t="s">
        <v>1065</v>
      </c>
      <c r="BV939" s="2" t="s">
        <v>95</v>
      </c>
      <c r="BW939" s="2"/>
      <c r="BX939" s="2"/>
      <c r="BY939" s="2">
        <v>10903.19</v>
      </c>
      <c r="BZ939" s="2" t="s">
        <v>27</v>
      </c>
      <c r="CA939" s="2"/>
      <c r="CB939" s="2"/>
      <c r="CC939" s="2" t="s">
        <v>1434</v>
      </c>
      <c r="CD939" s="2">
        <v>3370</v>
      </c>
      <c r="CE939" s="2" t="s">
        <v>751</v>
      </c>
      <c r="CF939" s="5">
        <v>42984</v>
      </c>
      <c r="CG939" s="2"/>
      <c r="CH939" s="2"/>
      <c r="CI939" s="2">
        <v>3</v>
      </c>
      <c r="CJ939" s="2">
        <v>1</v>
      </c>
      <c r="CK939" s="2">
        <v>23</v>
      </c>
      <c r="CL939" s="2" t="s">
        <v>85</v>
      </c>
      <c r="CM939" s="2"/>
    </row>
    <row r="940" spans="1:91">
      <c r="A940" s="2" t="s">
        <v>71</v>
      </c>
      <c r="B940" s="2" t="s">
        <v>72</v>
      </c>
      <c r="C940" s="2" t="s">
        <v>73</v>
      </c>
      <c r="D940" s="2"/>
      <c r="E940" s="2" t="str">
        <f>"FES1162572776"</f>
        <v>FES1162572776</v>
      </c>
      <c r="F940" s="3">
        <v>42979</v>
      </c>
      <c r="G940" s="2">
        <v>201803</v>
      </c>
      <c r="H940" s="2" t="s">
        <v>78</v>
      </c>
      <c r="I940" s="2" t="s">
        <v>79</v>
      </c>
      <c r="J940" s="2" t="s">
        <v>80</v>
      </c>
      <c r="K940" s="2" t="s">
        <v>77</v>
      </c>
      <c r="L940" s="2" t="s">
        <v>269</v>
      </c>
      <c r="M940" s="2" t="s">
        <v>270</v>
      </c>
      <c r="N940" s="2" t="s">
        <v>1436</v>
      </c>
      <c r="O940" s="2" t="s">
        <v>81</v>
      </c>
      <c r="P940" s="2" t="str">
        <f>"2170588325                    "</f>
        <v xml:space="preserve">2170588325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3.13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1</v>
      </c>
      <c r="BJ940" s="2">
        <v>0.2</v>
      </c>
      <c r="BK940" s="2">
        <v>1</v>
      </c>
      <c r="BL940" s="2">
        <v>32.380000000000003</v>
      </c>
      <c r="BM940" s="2">
        <v>4.53</v>
      </c>
      <c r="BN940" s="2">
        <v>36.909999999999997</v>
      </c>
      <c r="BO940" s="2">
        <v>36.909999999999997</v>
      </c>
      <c r="BP940" s="2"/>
      <c r="BQ940" s="2" t="s">
        <v>111</v>
      </c>
      <c r="BR940" s="2" t="s">
        <v>82</v>
      </c>
      <c r="BS940" s="3">
        <v>42982</v>
      </c>
      <c r="BT940" s="4">
        <v>0.40625</v>
      </c>
      <c r="BU940" s="2" t="s">
        <v>1437</v>
      </c>
      <c r="BV940" s="2" t="s">
        <v>95</v>
      </c>
      <c r="BW940" s="2"/>
      <c r="BX940" s="2"/>
      <c r="BY940" s="2">
        <v>1200</v>
      </c>
      <c r="BZ940" s="2" t="s">
        <v>27</v>
      </c>
      <c r="CA940" s="2" t="s">
        <v>526</v>
      </c>
      <c r="CB940" s="2"/>
      <c r="CC940" s="2" t="s">
        <v>270</v>
      </c>
      <c r="CD940" s="2">
        <v>1559</v>
      </c>
      <c r="CE940" s="2" t="s">
        <v>89</v>
      </c>
      <c r="CF940" s="5">
        <v>42983</v>
      </c>
      <c r="CG940" s="2"/>
      <c r="CH940" s="2"/>
      <c r="CI940" s="2">
        <v>1</v>
      </c>
      <c r="CJ940" s="2">
        <v>1</v>
      </c>
      <c r="CK940" s="2">
        <v>22</v>
      </c>
      <c r="CL940" s="2" t="s">
        <v>85</v>
      </c>
      <c r="CM940" s="2"/>
    </row>
    <row r="941" spans="1:91">
      <c r="A941" s="2" t="s">
        <v>71</v>
      </c>
      <c r="B941" s="2" t="s">
        <v>72</v>
      </c>
      <c r="C941" s="2" t="s">
        <v>73</v>
      </c>
      <c r="D941" s="2"/>
      <c r="E941" s="2" t="str">
        <f>"FES1162572754"</f>
        <v>FES1162572754</v>
      </c>
      <c r="F941" s="3">
        <v>42979</v>
      </c>
      <c r="G941" s="2">
        <v>201803</v>
      </c>
      <c r="H941" s="2" t="s">
        <v>78</v>
      </c>
      <c r="I941" s="2" t="s">
        <v>79</v>
      </c>
      <c r="J941" s="2" t="s">
        <v>80</v>
      </c>
      <c r="K941" s="2" t="s">
        <v>77</v>
      </c>
      <c r="L941" s="2" t="s">
        <v>203</v>
      </c>
      <c r="M941" s="2" t="s">
        <v>204</v>
      </c>
      <c r="N941" s="2" t="s">
        <v>554</v>
      </c>
      <c r="O941" s="2" t="s">
        <v>81</v>
      </c>
      <c r="P941" s="2" t="str">
        <f>"2170588300                    "</f>
        <v xml:space="preserve">2170588300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3.13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1</v>
      </c>
      <c r="BJ941" s="2">
        <v>0.2</v>
      </c>
      <c r="BK941" s="2">
        <v>1</v>
      </c>
      <c r="BL941" s="2">
        <v>32.380000000000003</v>
      </c>
      <c r="BM941" s="2">
        <v>4.53</v>
      </c>
      <c r="BN941" s="2">
        <v>36.909999999999997</v>
      </c>
      <c r="BO941" s="2">
        <v>36.909999999999997</v>
      </c>
      <c r="BP941" s="2"/>
      <c r="BQ941" s="2" t="s">
        <v>555</v>
      </c>
      <c r="BR941" s="2" t="s">
        <v>82</v>
      </c>
      <c r="BS941" s="3">
        <v>42982</v>
      </c>
      <c r="BT941" s="4">
        <v>0.49652777777777773</v>
      </c>
      <c r="BU941" s="2" t="s">
        <v>1438</v>
      </c>
      <c r="BV941" s="2" t="s">
        <v>85</v>
      </c>
      <c r="BW941" s="2"/>
      <c r="BX941" s="2"/>
      <c r="BY941" s="2">
        <v>1200</v>
      </c>
      <c r="BZ941" s="2" t="s">
        <v>27</v>
      </c>
      <c r="CA941" s="2" t="s">
        <v>795</v>
      </c>
      <c r="CB941" s="2"/>
      <c r="CC941" s="2" t="s">
        <v>204</v>
      </c>
      <c r="CD941" s="2">
        <v>1422</v>
      </c>
      <c r="CE941" s="2" t="s">
        <v>89</v>
      </c>
      <c r="CF941" s="5">
        <v>42983</v>
      </c>
      <c r="CG941" s="2"/>
      <c r="CH941" s="2"/>
      <c r="CI941" s="2">
        <v>1</v>
      </c>
      <c r="CJ941" s="2">
        <v>1</v>
      </c>
      <c r="CK941" s="2">
        <v>22</v>
      </c>
      <c r="CL941" s="2" t="s">
        <v>85</v>
      </c>
      <c r="CM941" s="2"/>
    </row>
    <row r="942" spans="1:91">
      <c r="A942" s="2" t="s">
        <v>71</v>
      </c>
      <c r="B942" s="2" t="s">
        <v>72</v>
      </c>
      <c r="C942" s="2" t="s">
        <v>73</v>
      </c>
      <c r="D942" s="2"/>
      <c r="E942" s="2" t="str">
        <f>"FES1162572720"</f>
        <v>FES1162572720</v>
      </c>
      <c r="F942" s="3">
        <v>42979</v>
      </c>
      <c r="G942" s="2">
        <v>201803</v>
      </c>
      <c r="H942" s="2" t="s">
        <v>78</v>
      </c>
      <c r="I942" s="2" t="s">
        <v>79</v>
      </c>
      <c r="J942" s="2" t="s">
        <v>80</v>
      </c>
      <c r="K942" s="2" t="s">
        <v>77</v>
      </c>
      <c r="L942" s="2" t="s">
        <v>203</v>
      </c>
      <c r="M942" s="2" t="s">
        <v>204</v>
      </c>
      <c r="N942" s="2" t="s">
        <v>470</v>
      </c>
      <c r="O942" s="2" t="s">
        <v>81</v>
      </c>
      <c r="P942" s="2" t="str">
        <f>"2170586275                    "</f>
        <v xml:space="preserve">2170586275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3.13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1</v>
      </c>
      <c r="BJ942" s="2">
        <v>0.2</v>
      </c>
      <c r="BK942" s="2">
        <v>1</v>
      </c>
      <c r="BL942" s="2">
        <v>32.380000000000003</v>
      </c>
      <c r="BM942" s="2">
        <v>4.53</v>
      </c>
      <c r="BN942" s="2">
        <v>36.909999999999997</v>
      </c>
      <c r="BO942" s="2">
        <v>36.909999999999997</v>
      </c>
      <c r="BP942" s="2"/>
      <c r="BQ942" s="2" t="s">
        <v>111</v>
      </c>
      <c r="BR942" s="2" t="s">
        <v>82</v>
      </c>
      <c r="BS942" s="3">
        <v>42982</v>
      </c>
      <c r="BT942" s="4">
        <v>0.4909722222222222</v>
      </c>
      <c r="BU942" s="2" t="s">
        <v>1004</v>
      </c>
      <c r="BV942" s="2" t="s">
        <v>85</v>
      </c>
      <c r="BW942" s="2"/>
      <c r="BX942" s="2"/>
      <c r="BY942" s="2">
        <v>1200</v>
      </c>
      <c r="BZ942" s="2" t="s">
        <v>27</v>
      </c>
      <c r="CA942" s="2" t="s">
        <v>795</v>
      </c>
      <c r="CB942" s="2"/>
      <c r="CC942" s="2" t="s">
        <v>204</v>
      </c>
      <c r="CD942" s="2">
        <v>1428</v>
      </c>
      <c r="CE942" s="2" t="s">
        <v>89</v>
      </c>
      <c r="CF942" s="5">
        <v>42983</v>
      </c>
      <c r="CG942" s="2"/>
      <c r="CH942" s="2"/>
      <c r="CI942" s="2">
        <v>1</v>
      </c>
      <c r="CJ942" s="2">
        <v>1</v>
      </c>
      <c r="CK942" s="2">
        <v>22</v>
      </c>
      <c r="CL942" s="2" t="s">
        <v>85</v>
      </c>
      <c r="CM942" s="2"/>
    </row>
    <row r="943" spans="1:91">
      <c r="A943" s="2" t="s">
        <v>71</v>
      </c>
      <c r="B943" s="2" t="s">
        <v>72</v>
      </c>
      <c r="C943" s="2" t="s">
        <v>73</v>
      </c>
      <c r="D943" s="2"/>
      <c r="E943" s="2" t="str">
        <f>"FES1162572717"</f>
        <v>FES1162572717</v>
      </c>
      <c r="F943" s="3">
        <v>42979</v>
      </c>
      <c r="G943" s="2">
        <v>201803</v>
      </c>
      <c r="H943" s="2" t="s">
        <v>78</v>
      </c>
      <c r="I943" s="2" t="s">
        <v>79</v>
      </c>
      <c r="J943" s="2" t="s">
        <v>80</v>
      </c>
      <c r="K943" s="2" t="s">
        <v>77</v>
      </c>
      <c r="L943" s="2" t="s">
        <v>1130</v>
      </c>
      <c r="M943" s="2" t="s">
        <v>1131</v>
      </c>
      <c r="N943" s="2" t="s">
        <v>1439</v>
      </c>
      <c r="O943" s="2" t="s">
        <v>81</v>
      </c>
      <c r="P943" s="2" t="str">
        <f>"2170586241                    "</f>
        <v xml:space="preserve">2170586241           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3.13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1</v>
      </c>
      <c r="BJ943" s="2">
        <v>0.2</v>
      </c>
      <c r="BK943" s="2">
        <v>1</v>
      </c>
      <c r="BL943" s="2">
        <v>32.380000000000003</v>
      </c>
      <c r="BM943" s="2">
        <v>4.53</v>
      </c>
      <c r="BN943" s="2">
        <v>36.909999999999997</v>
      </c>
      <c r="BO943" s="2">
        <v>36.909999999999997</v>
      </c>
      <c r="BP943" s="2"/>
      <c r="BQ943" s="2"/>
      <c r="BR943" s="2" t="s">
        <v>82</v>
      </c>
      <c r="BS943" s="3">
        <v>42982</v>
      </c>
      <c r="BT943" s="4">
        <v>0.39930555555555558</v>
      </c>
      <c r="BU943" s="2" t="s">
        <v>294</v>
      </c>
      <c r="BV943" s="2" t="s">
        <v>95</v>
      </c>
      <c r="BW943" s="2"/>
      <c r="BX943" s="2"/>
      <c r="BY943" s="2">
        <v>1200</v>
      </c>
      <c r="BZ943" s="2" t="s">
        <v>27</v>
      </c>
      <c r="CA943" s="2"/>
      <c r="CB943" s="2"/>
      <c r="CC943" s="2" t="s">
        <v>1131</v>
      </c>
      <c r="CD943" s="2">
        <v>1715</v>
      </c>
      <c r="CE943" s="2" t="s">
        <v>89</v>
      </c>
      <c r="CF943" s="5">
        <v>42983</v>
      </c>
      <c r="CG943" s="2"/>
      <c r="CH943" s="2"/>
      <c r="CI943" s="2">
        <v>1</v>
      </c>
      <c r="CJ943" s="2">
        <v>1</v>
      </c>
      <c r="CK943" s="2">
        <v>22</v>
      </c>
      <c r="CL943" s="2" t="s">
        <v>85</v>
      </c>
      <c r="CM943" s="2"/>
    </row>
    <row r="944" spans="1:91">
      <c r="A944" s="2" t="s">
        <v>71</v>
      </c>
      <c r="B944" s="2" t="s">
        <v>72</v>
      </c>
      <c r="C944" s="2" t="s">
        <v>73</v>
      </c>
      <c r="D944" s="2"/>
      <c r="E944" s="2" t="str">
        <f>"FES1162572863"</f>
        <v>FES1162572863</v>
      </c>
      <c r="F944" s="3">
        <v>42979</v>
      </c>
      <c r="G944" s="2">
        <v>201803</v>
      </c>
      <c r="H944" s="2" t="s">
        <v>78</v>
      </c>
      <c r="I944" s="2" t="s">
        <v>79</v>
      </c>
      <c r="J944" s="2" t="s">
        <v>80</v>
      </c>
      <c r="K944" s="2" t="s">
        <v>77</v>
      </c>
      <c r="L944" s="2" t="s">
        <v>225</v>
      </c>
      <c r="M944" s="2" t="s">
        <v>226</v>
      </c>
      <c r="N944" s="2" t="s">
        <v>363</v>
      </c>
      <c r="O944" s="2" t="s">
        <v>81</v>
      </c>
      <c r="P944" s="2" t="str">
        <f>"2170587235                    "</f>
        <v xml:space="preserve">2170587235 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4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1</v>
      </c>
      <c r="BJ944" s="2">
        <v>0.2</v>
      </c>
      <c r="BK944" s="2">
        <v>1</v>
      </c>
      <c r="BL944" s="2">
        <v>41.44</v>
      </c>
      <c r="BM944" s="2">
        <v>5.8</v>
      </c>
      <c r="BN944" s="2">
        <v>47.24</v>
      </c>
      <c r="BO944" s="2">
        <v>47.24</v>
      </c>
      <c r="BP944" s="2"/>
      <c r="BQ944" s="2" t="s">
        <v>111</v>
      </c>
      <c r="BR944" s="2" t="s">
        <v>82</v>
      </c>
      <c r="BS944" s="3">
        <v>42982</v>
      </c>
      <c r="BT944" s="4">
        <v>0.4375</v>
      </c>
      <c r="BU944" s="2" t="s">
        <v>1058</v>
      </c>
      <c r="BV944" s="2" t="s">
        <v>95</v>
      </c>
      <c r="BW944" s="2"/>
      <c r="BX944" s="2"/>
      <c r="BY944" s="2">
        <v>1200</v>
      </c>
      <c r="BZ944" s="2" t="s">
        <v>27</v>
      </c>
      <c r="CA944" s="2" t="s">
        <v>1057</v>
      </c>
      <c r="CB944" s="2"/>
      <c r="CC944" s="2" t="s">
        <v>226</v>
      </c>
      <c r="CD944" s="2">
        <v>200</v>
      </c>
      <c r="CE944" s="2" t="s">
        <v>756</v>
      </c>
      <c r="CF944" s="5">
        <v>42983</v>
      </c>
      <c r="CG944" s="2"/>
      <c r="CH944" s="2"/>
      <c r="CI944" s="2">
        <v>1</v>
      </c>
      <c r="CJ944" s="2">
        <v>1</v>
      </c>
      <c r="CK944" s="2">
        <v>21</v>
      </c>
      <c r="CL944" s="2" t="s">
        <v>85</v>
      </c>
      <c r="CM944" s="2"/>
    </row>
    <row r="945" spans="1:91">
      <c r="A945" s="2" t="s">
        <v>71</v>
      </c>
      <c r="B945" s="2" t="s">
        <v>72</v>
      </c>
      <c r="C945" s="2" t="s">
        <v>73</v>
      </c>
      <c r="D945" s="2"/>
      <c r="E945" s="2" t="str">
        <f>"FES1162572764"</f>
        <v>FES1162572764</v>
      </c>
      <c r="F945" s="3">
        <v>42979</v>
      </c>
      <c r="G945" s="2">
        <v>201803</v>
      </c>
      <c r="H945" s="2" t="s">
        <v>78</v>
      </c>
      <c r="I945" s="2" t="s">
        <v>79</v>
      </c>
      <c r="J945" s="2" t="s">
        <v>80</v>
      </c>
      <c r="K945" s="2" t="s">
        <v>77</v>
      </c>
      <c r="L945" s="2" t="s">
        <v>225</v>
      </c>
      <c r="M945" s="2" t="s">
        <v>226</v>
      </c>
      <c r="N945" s="2" t="s">
        <v>1102</v>
      </c>
      <c r="O945" s="2" t="s">
        <v>81</v>
      </c>
      <c r="P945" s="2" t="str">
        <f>"2170588313                    "</f>
        <v xml:space="preserve">2170588313 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4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1</v>
      </c>
      <c r="BJ945" s="2">
        <v>0.2</v>
      </c>
      <c r="BK945" s="2">
        <v>1</v>
      </c>
      <c r="BL945" s="2">
        <v>41.44</v>
      </c>
      <c r="BM945" s="2">
        <v>5.8</v>
      </c>
      <c r="BN945" s="2">
        <v>47.24</v>
      </c>
      <c r="BO945" s="2">
        <v>47.24</v>
      </c>
      <c r="BP945" s="2"/>
      <c r="BQ945" s="2" t="s">
        <v>111</v>
      </c>
      <c r="BR945" s="2" t="s">
        <v>82</v>
      </c>
      <c r="BS945" s="3">
        <v>42982</v>
      </c>
      <c r="BT945" s="4">
        <v>0.42708333333333331</v>
      </c>
      <c r="BU945" s="2" t="s">
        <v>1103</v>
      </c>
      <c r="BV945" s="2" t="s">
        <v>95</v>
      </c>
      <c r="BW945" s="2"/>
      <c r="BX945" s="2"/>
      <c r="BY945" s="2">
        <v>1200</v>
      </c>
      <c r="BZ945" s="2" t="s">
        <v>27</v>
      </c>
      <c r="CA945" s="2" t="s">
        <v>1057</v>
      </c>
      <c r="CB945" s="2"/>
      <c r="CC945" s="2" t="s">
        <v>226</v>
      </c>
      <c r="CD945" s="2">
        <v>200</v>
      </c>
      <c r="CE945" s="2" t="s">
        <v>756</v>
      </c>
      <c r="CF945" s="5">
        <v>42983</v>
      </c>
      <c r="CG945" s="2"/>
      <c r="CH945" s="2"/>
      <c r="CI945" s="2">
        <v>1</v>
      </c>
      <c r="CJ945" s="2">
        <v>1</v>
      </c>
      <c r="CK945" s="2">
        <v>21</v>
      </c>
      <c r="CL945" s="2" t="s">
        <v>85</v>
      </c>
      <c r="CM945" s="2"/>
    </row>
    <row r="946" spans="1:91">
      <c r="A946" s="2" t="s">
        <v>71</v>
      </c>
      <c r="B946" s="2" t="s">
        <v>72</v>
      </c>
      <c r="C946" s="2" t="s">
        <v>73</v>
      </c>
      <c r="D946" s="2"/>
      <c r="E946" s="2" t="str">
        <f>"FES1162572856"</f>
        <v>FES1162572856</v>
      </c>
      <c r="F946" s="3">
        <v>42979</v>
      </c>
      <c r="G946" s="2">
        <v>201803</v>
      </c>
      <c r="H946" s="2" t="s">
        <v>78</v>
      </c>
      <c r="I946" s="2" t="s">
        <v>79</v>
      </c>
      <c r="J946" s="2" t="s">
        <v>80</v>
      </c>
      <c r="K946" s="2" t="s">
        <v>77</v>
      </c>
      <c r="L946" s="2" t="s">
        <v>120</v>
      </c>
      <c r="M946" s="2" t="s">
        <v>121</v>
      </c>
      <c r="N946" s="2" t="s">
        <v>371</v>
      </c>
      <c r="O946" s="2" t="s">
        <v>81</v>
      </c>
      <c r="P946" s="2" t="str">
        <f>"2170588164                    "</f>
        <v xml:space="preserve">2170588164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4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1</v>
      </c>
      <c r="BJ946" s="2">
        <v>0.2</v>
      </c>
      <c r="BK946" s="2">
        <v>1</v>
      </c>
      <c r="BL946" s="2">
        <v>41.44</v>
      </c>
      <c r="BM946" s="2">
        <v>5.8</v>
      </c>
      <c r="BN946" s="2">
        <v>47.24</v>
      </c>
      <c r="BO946" s="2">
        <v>47.24</v>
      </c>
      <c r="BP946" s="2"/>
      <c r="BQ946" s="2" t="s">
        <v>111</v>
      </c>
      <c r="BR946" s="2" t="s">
        <v>82</v>
      </c>
      <c r="BS946" s="3">
        <v>42982</v>
      </c>
      <c r="BT946" s="4">
        <v>0.3888888888888889</v>
      </c>
      <c r="BU946" s="2" t="s">
        <v>1076</v>
      </c>
      <c r="BV946" s="2" t="s">
        <v>95</v>
      </c>
      <c r="BW946" s="2"/>
      <c r="BX946" s="2"/>
      <c r="BY946" s="2">
        <v>1200</v>
      </c>
      <c r="BZ946" s="2" t="s">
        <v>27</v>
      </c>
      <c r="CA946" s="2" t="s">
        <v>180</v>
      </c>
      <c r="CB946" s="2"/>
      <c r="CC946" s="2" t="s">
        <v>121</v>
      </c>
      <c r="CD946" s="2">
        <v>7490</v>
      </c>
      <c r="CE946" s="2" t="s">
        <v>756</v>
      </c>
      <c r="CF946" s="5">
        <v>42983</v>
      </c>
      <c r="CG946" s="2"/>
      <c r="CH946" s="2"/>
      <c r="CI946" s="2">
        <v>1</v>
      </c>
      <c r="CJ946" s="2">
        <v>1</v>
      </c>
      <c r="CK946" s="2">
        <v>21</v>
      </c>
      <c r="CL946" s="2" t="s">
        <v>85</v>
      </c>
      <c r="CM946" s="2"/>
    </row>
    <row r="947" spans="1:91">
      <c r="A947" s="2" t="s">
        <v>71</v>
      </c>
      <c r="B947" s="2" t="s">
        <v>72</v>
      </c>
      <c r="C947" s="2" t="s">
        <v>73</v>
      </c>
      <c r="D947" s="2"/>
      <c r="E947" s="2" t="str">
        <f>"FES1162572740"</f>
        <v>FES1162572740</v>
      </c>
      <c r="F947" s="3">
        <v>42979</v>
      </c>
      <c r="G947" s="2">
        <v>201803</v>
      </c>
      <c r="H947" s="2" t="s">
        <v>78</v>
      </c>
      <c r="I947" s="2" t="s">
        <v>79</v>
      </c>
      <c r="J947" s="2" t="s">
        <v>80</v>
      </c>
      <c r="K947" s="2" t="s">
        <v>77</v>
      </c>
      <c r="L947" s="2" t="s">
        <v>120</v>
      </c>
      <c r="M947" s="2" t="s">
        <v>121</v>
      </c>
      <c r="N947" s="2" t="s">
        <v>436</v>
      </c>
      <c r="O947" s="2" t="s">
        <v>81</v>
      </c>
      <c r="P947" s="2" t="str">
        <f>"2170588272                    "</f>
        <v xml:space="preserve">2170588272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4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1</v>
      </c>
      <c r="BJ947" s="2">
        <v>0.2</v>
      </c>
      <c r="BK947" s="2">
        <v>1</v>
      </c>
      <c r="BL947" s="2">
        <v>41.44</v>
      </c>
      <c r="BM947" s="2">
        <v>5.8</v>
      </c>
      <c r="BN947" s="2">
        <v>47.24</v>
      </c>
      <c r="BO947" s="2">
        <v>47.24</v>
      </c>
      <c r="BP947" s="2"/>
      <c r="BQ947" s="2" t="s">
        <v>111</v>
      </c>
      <c r="BR947" s="2" t="s">
        <v>82</v>
      </c>
      <c r="BS947" s="3">
        <v>42982</v>
      </c>
      <c r="BT947" s="4">
        <v>0.34027777777777773</v>
      </c>
      <c r="BU947" s="2" t="s">
        <v>437</v>
      </c>
      <c r="BV947" s="2" t="s">
        <v>95</v>
      </c>
      <c r="BW947" s="2"/>
      <c r="BX947" s="2"/>
      <c r="BY947" s="2">
        <v>1200</v>
      </c>
      <c r="BZ947" s="2" t="s">
        <v>27</v>
      </c>
      <c r="CA947" s="2"/>
      <c r="CB947" s="2"/>
      <c r="CC947" s="2" t="s">
        <v>121</v>
      </c>
      <c r="CD947" s="2">
        <v>7441</v>
      </c>
      <c r="CE947" s="2" t="s">
        <v>756</v>
      </c>
      <c r="CF947" s="5">
        <v>42983</v>
      </c>
      <c r="CG947" s="2"/>
      <c r="CH947" s="2"/>
      <c r="CI947" s="2">
        <v>1</v>
      </c>
      <c r="CJ947" s="2">
        <v>1</v>
      </c>
      <c r="CK947" s="2">
        <v>21</v>
      </c>
      <c r="CL947" s="2" t="s">
        <v>85</v>
      </c>
      <c r="CM947" s="2"/>
    </row>
    <row r="948" spans="1:91">
      <c r="A948" s="2" t="s">
        <v>71</v>
      </c>
      <c r="B948" s="2" t="s">
        <v>72</v>
      </c>
      <c r="C948" s="2" t="s">
        <v>73</v>
      </c>
      <c r="D948" s="2"/>
      <c r="E948" s="2" t="str">
        <f>"FES1162572846"</f>
        <v>FES1162572846</v>
      </c>
      <c r="F948" s="3">
        <v>42979</v>
      </c>
      <c r="G948" s="2">
        <v>201803</v>
      </c>
      <c r="H948" s="2" t="s">
        <v>78</v>
      </c>
      <c r="I948" s="2" t="s">
        <v>79</v>
      </c>
      <c r="J948" s="2" t="s">
        <v>80</v>
      </c>
      <c r="K948" s="2" t="s">
        <v>77</v>
      </c>
      <c r="L948" s="2" t="s">
        <v>171</v>
      </c>
      <c r="M948" s="2" t="s">
        <v>172</v>
      </c>
      <c r="N948" s="2" t="s">
        <v>1440</v>
      </c>
      <c r="O948" s="2" t="s">
        <v>81</v>
      </c>
      <c r="P948" s="2" t="str">
        <f>"2170586201                    "</f>
        <v xml:space="preserve">2170586201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3.13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1</v>
      </c>
      <c r="BJ948" s="2">
        <v>0.2</v>
      </c>
      <c r="BK948" s="2">
        <v>1</v>
      </c>
      <c r="BL948" s="2">
        <v>32.380000000000003</v>
      </c>
      <c r="BM948" s="2">
        <v>4.53</v>
      </c>
      <c r="BN948" s="2">
        <v>36.909999999999997</v>
      </c>
      <c r="BO948" s="2">
        <v>36.909999999999997</v>
      </c>
      <c r="BP948" s="2"/>
      <c r="BQ948" s="2" t="s">
        <v>1441</v>
      </c>
      <c r="BR948" s="2" t="s">
        <v>82</v>
      </c>
      <c r="BS948" s="3">
        <v>42982</v>
      </c>
      <c r="BT948" s="4">
        <v>0.37152777777777773</v>
      </c>
      <c r="BU948" s="2" t="s">
        <v>211</v>
      </c>
      <c r="BV948" s="2" t="s">
        <v>95</v>
      </c>
      <c r="BW948" s="2"/>
      <c r="BX948" s="2"/>
      <c r="BY948" s="2">
        <v>1200</v>
      </c>
      <c r="BZ948" s="2" t="s">
        <v>27</v>
      </c>
      <c r="CA948" s="2"/>
      <c r="CB948" s="2"/>
      <c r="CC948" s="2" t="s">
        <v>172</v>
      </c>
      <c r="CD948" s="2">
        <v>1459</v>
      </c>
      <c r="CE948" s="2" t="s">
        <v>89</v>
      </c>
      <c r="CF948" s="5">
        <v>42983</v>
      </c>
      <c r="CG948" s="2"/>
      <c r="CH948" s="2"/>
      <c r="CI948" s="2">
        <v>1</v>
      </c>
      <c r="CJ948" s="2">
        <v>1</v>
      </c>
      <c r="CK948" s="2">
        <v>22</v>
      </c>
      <c r="CL948" s="2" t="s">
        <v>85</v>
      </c>
      <c r="CM948" s="2"/>
    </row>
    <row r="949" spans="1:91">
      <c r="A949" s="2" t="s">
        <v>71</v>
      </c>
      <c r="B949" s="2" t="s">
        <v>72</v>
      </c>
      <c r="C949" s="2" t="s">
        <v>73</v>
      </c>
      <c r="D949" s="2"/>
      <c r="E949" s="2" t="str">
        <f>"FES1162572867"</f>
        <v>FES1162572867</v>
      </c>
      <c r="F949" s="3">
        <v>42979</v>
      </c>
      <c r="G949" s="2">
        <v>201803</v>
      </c>
      <c r="H949" s="2" t="s">
        <v>78</v>
      </c>
      <c r="I949" s="2" t="s">
        <v>79</v>
      </c>
      <c r="J949" s="2" t="s">
        <v>80</v>
      </c>
      <c r="K949" s="2" t="s">
        <v>77</v>
      </c>
      <c r="L949" s="2" t="s">
        <v>90</v>
      </c>
      <c r="M949" s="2" t="s">
        <v>91</v>
      </c>
      <c r="N949" s="2" t="s">
        <v>1442</v>
      </c>
      <c r="O949" s="2" t="s">
        <v>81</v>
      </c>
      <c r="P949" s="2" t="str">
        <f>"2170588374                    "</f>
        <v xml:space="preserve">2170588374 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4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1</v>
      </c>
      <c r="BJ949" s="2">
        <v>0.2</v>
      </c>
      <c r="BK949" s="2">
        <v>1</v>
      </c>
      <c r="BL949" s="2">
        <v>41.44</v>
      </c>
      <c r="BM949" s="2">
        <v>5.8</v>
      </c>
      <c r="BN949" s="2">
        <v>47.24</v>
      </c>
      <c r="BO949" s="2">
        <v>47.24</v>
      </c>
      <c r="BP949" s="2"/>
      <c r="BQ949" s="2" t="s">
        <v>143</v>
      </c>
      <c r="BR949" s="2" t="s">
        <v>82</v>
      </c>
      <c r="BS949" s="3">
        <v>42982</v>
      </c>
      <c r="BT949" s="4">
        <v>0.4375</v>
      </c>
      <c r="BU949" s="2" t="s">
        <v>1443</v>
      </c>
      <c r="BV949" s="2" t="s">
        <v>95</v>
      </c>
      <c r="BW949" s="2"/>
      <c r="BX949" s="2"/>
      <c r="BY949" s="2">
        <v>1200</v>
      </c>
      <c r="BZ949" s="2" t="s">
        <v>27</v>
      </c>
      <c r="CA949" s="2"/>
      <c r="CB949" s="2"/>
      <c r="CC949" s="2" t="s">
        <v>91</v>
      </c>
      <c r="CD949" s="2">
        <v>4001</v>
      </c>
      <c r="CE949" s="2" t="s">
        <v>756</v>
      </c>
      <c r="CF949" s="5">
        <v>42983</v>
      </c>
      <c r="CG949" s="2"/>
      <c r="CH949" s="2"/>
      <c r="CI949" s="2">
        <v>1</v>
      </c>
      <c r="CJ949" s="2">
        <v>1</v>
      </c>
      <c r="CK949" s="2">
        <v>21</v>
      </c>
      <c r="CL949" s="2" t="s">
        <v>85</v>
      </c>
      <c r="CM949" s="2"/>
    </row>
    <row r="950" spans="1:91">
      <c r="A950" s="2" t="s">
        <v>71</v>
      </c>
      <c r="B950" s="2" t="s">
        <v>72</v>
      </c>
      <c r="C950" s="2" t="s">
        <v>73</v>
      </c>
      <c r="D950" s="2"/>
      <c r="E950" s="2" t="str">
        <f>"FES1162572844"</f>
        <v>FES1162572844</v>
      </c>
      <c r="F950" s="3">
        <v>42979</v>
      </c>
      <c r="G950" s="2">
        <v>201803</v>
      </c>
      <c r="H950" s="2" t="s">
        <v>78</v>
      </c>
      <c r="I950" s="2" t="s">
        <v>79</v>
      </c>
      <c r="J950" s="2" t="s">
        <v>80</v>
      </c>
      <c r="K950" s="2" t="s">
        <v>77</v>
      </c>
      <c r="L950" s="2" t="s">
        <v>159</v>
      </c>
      <c r="M950" s="2" t="s">
        <v>160</v>
      </c>
      <c r="N950" s="2" t="s">
        <v>161</v>
      </c>
      <c r="O950" s="2" t="s">
        <v>81</v>
      </c>
      <c r="P950" s="2" t="str">
        <f>"2170586173                    "</f>
        <v xml:space="preserve">2170586173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3.13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1</v>
      </c>
      <c r="BJ950" s="2">
        <v>0.2</v>
      </c>
      <c r="BK950" s="2">
        <v>1</v>
      </c>
      <c r="BL950" s="2">
        <v>32.380000000000003</v>
      </c>
      <c r="BM950" s="2">
        <v>4.53</v>
      </c>
      <c r="BN950" s="2">
        <v>36.909999999999997</v>
      </c>
      <c r="BO950" s="2">
        <v>36.909999999999997</v>
      </c>
      <c r="BP950" s="2"/>
      <c r="BQ950" s="2" t="s">
        <v>99</v>
      </c>
      <c r="BR950" s="2" t="s">
        <v>82</v>
      </c>
      <c r="BS950" s="3">
        <v>42982</v>
      </c>
      <c r="BT950" s="4">
        <v>0.40625</v>
      </c>
      <c r="BU950" s="2" t="s">
        <v>277</v>
      </c>
      <c r="BV950" s="2" t="s">
        <v>95</v>
      </c>
      <c r="BW950" s="2"/>
      <c r="BX950" s="2"/>
      <c r="BY950" s="2">
        <v>1200</v>
      </c>
      <c r="BZ950" s="2" t="s">
        <v>27</v>
      </c>
      <c r="CA950" s="2" t="s">
        <v>1005</v>
      </c>
      <c r="CB950" s="2"/>
      <c r="CC950" s="2" t="s">
        <v>160</v>
      </c>
      <c r="CD950" s="2">
        <v>2094</v>
      </c>
      <c r="CE950" s="2" t="s">
        <v>89</v>
      </c>
      <c r="CF950" s="5">
        <v>42983</v>
      </c>
      <c r="CG950" s="2"/>
      <c r="CH950" s="2"/>
      <c r="CI950" s="2">
        <v>1</v>
      </c>
      <c r="CJ950" s="2">
        <v>1</v>
      </c>
      <c r="CK950" s="2">
        <v>22</v>
      </c>
      <c r="CL950" s="2" t="s">
        <v>85</v>
      </c>
      <c r="CM950" s="2"/>
    </row>
    <row r="951" spans="1:91">
      <c r="A951" s="2" t="s">
        <v>71</v>
      </c>
      <c r="B951" s="2" t="s">
        <v>72</v>
      </c>
      <c r="C951" s="2" t="s">
        <v>73</v>
      </c>
      <c r="D951" s="2"/>
      <c r="E951" s="2" t="str">
        <f>"FES1162572893"</f>
        <v>FES1162572893</v>
      </c>
      <c r="F951" s="3">
        <v>42979</v>
      </c>
      <c r="G951" s="2">
        <v>201803</v>
      </c>
      <c r="H951" s="2" t="s">
        <v>78</v>
      </c>
      <c r="I951" s="2" t="s">
        <v>79</v>
      </c>
      <c r="J951" s="2" t="s">
        <v>80</v>
      </c>
      <c r="K951" s="2" t="s">
        <v>77</v>
      </c>
      <c r="L951" s="2" t="s">
        <v>258</v>
      </c>
      <c r="M951" s="2" t="s">
        <v>259</v>
      </c>
      <c r="N951" s="2" t="s">
        <v>607</v>
      </c>
      <c r="O951" s="2" t="s">
        <v>81</v>
      </c>
      <c r="P951" s="2" t="str">
        <f>"2170588406                    "</f>
        <v xml:space="preserve">2170588406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4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1</v>
      </c>
      <c r="BJ951" s="2">
        <v>0.2</v>
      </c>
      <c r="BK951" s="2">
        <v>1</v>
      </c>
      <c r="BL951" s="2">
        <v>41.44</v>
      </c>
      <c r="BM951" s="2">
        <v>5.8</v>
      </c>
      <c r="BN951" s="2">
        <v>47.24</v>
      </c>
      <c r="BO951" s="2">
        <v>47.24</v>
      </c>
      <c r="BP951" s="2"/>
      <c r="BQ951" s="2" t="s">
        <v>99</v>
      </c>
      <c r="BR951" s="2" t="s">
        <v>82</v>
      </c>
      <c r="BS951" s="3">
        <v>42982</v>
      </c>
      <c r="BT951" s="4">
        <v>0.3972222222222222</v>
      </c>
      <c r="BU951" s="2" t="s">
        <v>588</v>
      </c>
      <c r="BV951" s="2" t="s">
        <v>95</v>
      </c>
      <c r="BW951" s="2"/>
      <c r="BX951" s="2"/>
      <c r="BY951" s="2">
        <v>1200</v>
      </c>
      <c r="BZ951" s="2" t="s">
        <v>27</v>
      </c>
      <c r="CA951" s="2"/>
      <c r="CB951" s="2"/>
      <c r="CC951" s="2" t="s">
        <v>259</v>
      </c>
      <c r="CD951" s="2">
        <v>5201</v>
      </c>
      <c r="CE951" s="2" t="s">
        <v>89</v>
      </c>
      <c r="CF951" s="5">
        <v>42983</v>
      </c>
      <c r="CG951" s="2"/>
      <c r="CH951" s="2"/>
      <c r="CI951" s="2">
        <v>1</v>
      </c>
      <c r="CJ951" s="2">
        <v>1</v>
      </c>
      <c r="CK951" s="2">
        <v>21</v>
      </c>
      <c r="CL951" s="2" t="s">
        <v>85</v>
      </c>
      <c r="CM951" s="2"/>
    </row>
    <row r="952" spans="1:91">
      <c r="A952" s="2" t="s">
        <v>71</v>
      </c>
      <c r="B952" s="2" t="s">
        <v>72</v>
      </c>
      <c r="C952" s="2" t="s">
        <v>73</v>
      </c>
      <c r="D952" s="2"/>
      <c r="E952" s="2" t="str">
        <f>"FES1162572890"</f>
        <v>FES1162572890</v>
      </c>
      <c r="F952" s="3">
        <v>42979</v>
      </c>
      <c r="G952" s="2">
        <v>201803</v>
      </c>
      <c r="H952" s="2" t="s">
        <v>78</v>
      </c>
      <c r="I952" s="2" t="s">
        <v>79</v>
      </c>
      <c r="J952" s="2" t="s">
        <v>80</v>
      </c>
      <c r="K952" s="2" t="s">
        <v>77</v>
      </c>
      <c r="L952" s="2" t="s">
        <v>127</v>
      </c>
      <c r="M952" s="2" t="s">
        <v>128</v>
      </c>
      <c r="N952" s="2" t="s">
        <v>1105</v>
      </c>
      <c r="O952" s="2" t="s">
        <v>81</v>
      </c>
      <c r="P952" s="2" t="str">
        <f>"2170588401                    "</f>
        <v xml:space="preserve">2170588401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4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1</v>
      </c>
      <c r="BJ952" s="2">
        <v>0.2</v>
      </c>
      <c r="BK952" s="2">
        <v>1</v>
      </c>
      <c r="BL952" s="2">
        <v>41.44</v>
      </c>
      <c r="BM952" s="2">
        <v>5.8</v>
      </c>
      <c r="BN952" s="2">
        <v>47.24</v>
      </c>
      <c r="BO952" s="2">
        <v>47.24</v>
      </c>
      <c r="BP952" s="2"/>
      <c r="BQ952" s="2" t="s">
        <v>99</v>
      </c>
      <c r="BR952" s="2" t="s">
        <v>82</v>
      </c>
      <c r="BS952" s="3">
        <v>42982</v>
      </c>
      <c r="BT952" s="4">
        <v>0.36458333333333331</v>
      </c>
      <c r="BU952" s="2" t="s">
        <v>1444</v>
      </c>
      <c r="BV952" s="2" t="s">
        <v>95</v>
      </c>
      <c r="BW952" s="2"/>
      <c r="BX952" s="2"/>
      <c r="BY952" s="2">
        <v>1200</v>
      </c>
      <c r="BZ952" s="2" t="s">
        <v>27</v>
      </c>
      <c r="CA952" s="2"/>
      <c r="CB952" s="2"/>
      <c r="CC952" s="2" t="s">
        <v>128</v>
      </c>
      <c r="CD952" s="2">
        <v>6014</v>
      </c>
      <c r="CE952" s="2" t="s">
        <v>756</v>
      </c>
      <c r="CF952" s="5">
        <v>42983</v>
      </c>
      <c r="CG952" s="2"/>
      <c r="CH952" s="2"/>
      <c r="CI952" s="2">
        <v>1</v>
      </c>
      <c r="CJ952" s="2">
        <v>1</v>
      </c>
      <c r="CK952" s="2">
        <v>21</v>
      </c>
      <c r="CL952" s="2" t="s">
        <v>85</v>
      </c>
      <c r="CM952" s="2"/>
    </row>
    <row r="953" spans="1:91">
      <c r="A953" s="2" t="s">
        <v>71</v>
      </c>
      <c r="B953" s="2" t="s">
        <v>72</v>
      </c>
      <c r="C953" s="2" t="s">
        <v>73</v>
      </c>
      <c r="D953" s="2"/>
      <c r="E953" s="2" t="str">
        <f>"FES1162572892"</f>
        <v>FES1162572892</v>
      </c>
      <c r="F953" s="3">
        <v>42979</v>
      </c>
      <c r="G953" s="2">
        <v>201803</v>
      </c>
      <c r="H953" s="2" t="s">
        <v>78</v>
      </c>
      <c r="I953" s="2" t="s">
        <v>79</v>
      </c>
      <c r="J953" s="2" t="s">
        <v>80</v>
      </c>
      <c r="K953" s="2" t="s">
        <v>77</v>
      </c>
      <c r="L953" s="2" t="s">
        <v>127</v>
      </c>
      <c r="M953" s="2" t="s">
        <v>128</v>
      </c>
      <c r="N953" s="2" t="s">
        <v>181</v>
      </c>
      <c r="O953" s="2" t="s">
        <v>81</v>
      </c>
      <c r="P953" s="2" t="str">
        <f>"2170588405                    "</f>
        <v xml:space="preserve">2170588405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4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</v>
      </c>
      <c r="BJ953" s="2">
        <v>0.2</v>
      </c>
      <c r="BK953" s="2">
        <v>1</v>
      </c>
      <c r="BL953" s="2">
        <v>41.44</v>
      </c>
      <c r="BM953" s="2">
        <v>5.8</v>
      </c>
      <c r="BN953" s="2">
        <v>47.24</v>
      </c>
      <c r="BO953" s="2">
        <v>47.24</v>
      </c>
      <c r="BP953" s="2"/>
      <c r="BQ953" s="2" t="s">
        <v>111</v>
      </c>
      <c r="BR953" s="2" t="s">
        <v>82</v>
      </c>
      <c r="BS953" s="3">
        <v>42982</v>
      </c>
      <c r="BT953" s="4">
        <v>0.3263888888888889</v>
      </c>
      <c r="BU953" s="2" t="s">
        <v>1445</v>
      </c>
      <c r="BV953" s="2" t="s">
        <v>95</v>
      </c>
      <c r="BW953" s="2"/>
      <c r="BX953" s="2"/>
      <c r="BY953" s="2">
        <v>1200</v>
      </c>
      <c r="BZ953" s="2" t="s">
        <v>27</v>
      </c>
      <c r="CA953" s="2"/>
      <c r="CB953" s="2"/>
      <c r="CC953" s="2" t="s">
        <v>128</v>
      </c>
      <c r="CD953" s="2">
        <v>6001</v>
      </c>
      <c r="CE953" s="2" t="s">
        <v>756</v>
      </c>
      <c r="CF953" s="5">
        <v>42983</v>
      </c>
      <c r="CG953" s="2"/>
      <c r="CH953" s="2"/>
      <c r="CI953" s="2">
        <v>1</v>
      </c>
      <c r="CJ953" s="2">
        <v>1</v>
      </c>
      <c r="CK953" s="2">
        <v>21</v>
      </c>
      <c r="CL953" s="2" t="s">
        <v>85</v>
      </c>
      <c r="CM953" s="2"/>
    </row>
    <row r="954" spans="1:91">
      <c r="A954" s="2" t="s">
        <v>71</v>
      </c>
      <c r="B954" s="2" t="s">
        <v>72</v>
      </c>
      <c r="C954" s="2" t="s">
        <v>73</v>
      </c>
      <c r="D954" s="2"/>
      <c r="E954" s="2" t="str">
        <f>"FES1162572842"</f>
        <v>FES1162572842</v>
      </c>
      <c r="F954" s="3">
        <v>42979</v>
      </c>
      <c r="G954" s="2">
        <v>201803</v>
      </c>
      <c r="H954" s="2" t="s">
        <v>78</v>
      </c>
      <c r="I954" s="2" t="s">
        <v>79</v>
      </c>
      <c r="J954" s="2" t="s">
        <v>80</v>
      </c>
      <c r="K954" s="2" t="s">
        <v>77</v>
      </c>
      <c r="L954" s="2" t="s">
        <v>203</v>
      </c>
      <c r="M954" s="2" t="s">
        <v>204</v>
      </c>
      <c r="N954" s="2" t="s">
        <v>205</v>
      </c>
      <c r="O954" s="2" t="s">
        <v>81</v>
      </c>
      <c r="P954" s="2" t="str">
        <f>"2170586170                    "</f>
        <v xml:space="preserve">2170586170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3.13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</v>
      </c>
      <c r="BJ954" s="2">
        <v>0.2</v>
      </c>
      <c r="BK954" s="2">
        <v>1</v>
      </c>
      <c r="BL954" s="2">
        <v>32.380000000000003</v>
      </c>
      <c r="BM954" s="2">
        <v>4.53</v>
      </c>
      <c r="BN954" s="2">
        <v>36.909999999999997</v>
      </c>
      <c r="BO954" s="2">
        <v>36.909999999999997</v>
      </c>
      <c r="BP954" s="2"/>
      <c r="BQ954" s="2" t="s">
        <v>111</v>
      </c>
      <c r="BR954" s="2" t="s">
        <v>82</v>
      </c>
      <c r="BS954" s="3">
        <v>42982</v>
      </c>
      <c r="BT954" s="4">
        <v>0.4916666666666667</v>
      </c>
      <c r="BU954" s="2" t="s">
        <v>1446</v>
      </c>
      <c r="BV954" s="2" t="s">
        <v>85</v>
      </c>
      <c r="BW954" s="2"/>
      <c r="BX954" s="2"/>
      <c r="BY954" s="2">
        <v>1200</v>
      </c>
      <c r="BZ954" s="2" t="s">
        <v>27</v>
      </c>
      <c r="CA954" s="2" t="s">
        <v>795</v>
      </c>
      <c r="CB954" s="2"/>
      <c r="CC954" s="2" t="s">
        <v>204</v>
      </c>
      <c r="CD954" s="2">
        <v>1401</v>
      </c>
      <c r="CE954" s="2" t="s">
        <v>89</v>
      </c>
      <c r="CF954" s="5">
        <v>42983</v>
      </c>
      <c r="CG954" s="2"/>
      <c r="CH954" s="2"/>
      <c r="CI954" s="2">
        <v>1</v>
      </c>
      <c r="CJ954" s="2">
        <v>1</v>
      </c>
      <c r="CK954" s="2">
        <v>22</v>
      </c>
      <c r="CL954" s="2" t="s">
        <v>85</v>
      </c>
      <c r="CM954" s="2"/>
    </row>
    <row r="955" spans="1:91">
      <c r="A955" s="2" t="s">
        <v>71</v>
      </c>
      <c r="B955" s="2" t="s">
        <v>72</v>
      </c>
      <c r="C955" s="2" t="s">
        <v>73</v>
      </c>
      <c r="D955" s="2"/>
      <c r="E955" s="2" t="str">
        <f>"FES1162572858"</f>
        <v>FES1162572858</v>
      </c>
      <c r="F955" s="3">
        <v>42979</v>
      </c>
      <c r="G955" s="2">
        <v>201803</v>
      </c>
      <c r="H955" s="2" t="s">
        <v>78</v>
      </c>
      <c r="I955" s="2" t="s">
        <v>79</v>
      </c>
      <c r="J955" s="2" t="s">
        <v>80</v>
      </c>
      <c r="K955" s="2" t="s">
        <v>77</v>
      </c>
      <c r="L955" s="2" t="s">
        <v>175</v>
      </c>
      <c r="M955" s="2" t="s">
        <v>176</v>
      </c>
      <c r="N955" s="2" t="s">
        <v>1386</v>
      </c>
      <c r="O955" s="2" t="s">
        <v>81</v>
      </c>
      <c r="P955" s="2" t="str">
        <f>"2170588361                    "</f>
        <v xml:space="preserve">2170588361 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4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1</v>
      </c>
      <c r="BJ955" s="2">
        <v>0.2</v>
      </c>
      <c r="BK955" s="2">
        <v>1</v>
      </c>
      <c r="BL955" s="2">
        <v>41.44</v>
      </c>
      <c r="BM955" s="2">
        <v>5.8</v>
      </c>
      <c r="BN955" s="2">
        <v>47.24</v>
      </c>
      <c r="BO955" s="2">
        <v>47.24</v>
      </c>
      <c r="BP955" s="2"/>
      <c r="BQ955" s="2" t="s">
        <v>1447</v>
      </c>
      <c r="BR955" s="2" t="s">
        <v>82</v>
      </c>
      <c r="BS955" s="3">
        <v>42982</v>
      </c>
      <c r="BT955" s="4">
        <v>0.41666666666666669</v>
      </c>
      <c r="BU955" s="2" t="s">
        <v>1387</v>
      </c>
      <c r="BV955" s="2" t="s">
        <v>95</v>
      </c>
      <c r="BW955" s="2"/>
      <c r="BX955" s="2"/>
      <c r="BY955" s="2">
        <v>1200</v>
      </c>
      <c r="BZ955" s="2" t="s">
        <v>27</v>
      </c>
      <c r="CA955" s="2"/>
      <c r="CB955" s="2"/>
      <c r="CC955" s="2" t="s">
        <v>176</v>
      </c>
      <c r="CD955" s="2">
        <v>6850</v>
      </c>
      <c r="CE955" s="2" t="s">
        <v>756</v>
      </c>
      <c r="CF955" s="5">
        <v>42983</v>
      </c>
      <c r="CG955" s="2"/>
      <c r="CH955" s="2"/>
      <c r="CI955" s="2">
        <v>3</v>
      </c>
      <c r="CJ955" s="2">
        <v>1</v>
      </c>
      <c r="CK955" s="2">
        <v>21</v>
      </c>
      <c r="CL955" s="2" t="s">
        <v>85</v>
      </c>
      <c r="CM955" s="2"/>
    </row>
    <row r="956" spans="1:91">
      <c r="A956" s="2" t="s">
        <v>71</v>
      </c>
      <c r="B956" s="2" t="s">
        <v>72</v>
      </c>
      <c r="C956" s="2" t="s">
        <v>73</v>
      </c>
      <c r="D956" s="2"/>
      <c r="E956" s="2" t="str">
        <f>"FES1162572816"</f>
        <v>FES1162572816</v>
      </c>
      <c r="F956" s="3">
        <v>42979</v>
      </c>
      <c r="G956" s="2">
        <v>201803</v>
      </c>
      <c r="H956" s="2" t="s">
        <v>78</v>
      </c>
      <c r="I956" s="2" t="s">
        <v>79</v>
      </c>
      <c r="J956" s="2" t="s">
        <v>80</v>
      </c>
      <c r="K956" s="2" t="s">
        <v>77</v>
      </c>
      <c r="L956" s="2" t="s">
        <v>120</v>
      </c>
      <c r="M956" s="2" t="s">
        <v>121</v>
      </c>
      <c r="N956" s="2" t="s">
        <v>371</v>
      </c>
      <c r="O956" s="2" t="s">
        <v>81</v>
      </c>
      <c r="P956" s="2" t="str">
        <f>"2170585102                    "</f>
        <v xml:space="preserve">2170585102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4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1</v>
      </c>
      <c r="BJ956" s="2">
        <v>0.2</v>
      </c>
      <c r="BK956" s="2">
        <v>1</v>
      </c>
      <c r="BL956" s="2">
        <v>41.44</v>
      </c>
      <c r="BM956" s="2">
        <v>5.8</v>
      </c>
      <c r="BN956" s="2">
        <v>47.24</v>
      </c>
      <c r="BO956" s="2">
        <v>47.24</v>
      </c>
      <c r="BP956" s="2"/>
      <c r="BQ956" s="2" t="s">
        <v>111</v>
      </c>
      <c r="BR956" s="2" t="s">
        <v>82</v>
      </c>
      <c r="BS956" s="3">
        <v>42982</v>
      </c>
      <c r="BT956" s="4">
        <v>0.3888888888888889</v>
      </c>
      <c r="BU956" s="2" t="s">
        <v>1076</v>
      </c>
      <c r="BV956" s="2" t="s">
        <v>95</v>
      </c>
      <c r="BW956" s="2"/>
      <c r="BX956" s="2"/>
      <c r="BY956" s="2">
        <v>1200</v>
      </c>
      <c r="BZ956" s="2" t="s">
        <v>27</v>
      </c>
      <c r="CA956" s="2" t="s">
        <v>180</v>
      </c>
      <c r="CB956" s="2"/>
      <c r="CC956" s="2" t="s">
        <v>121</v>
      </c>
      <c r="CD956" s="2">
        <v>7490</v>
      </c>
      <c r="CE956" s="2" t="s">
        <v>756</v>
      </c>
      <c r="CF956" s="5">
        <v>42983</v>
      </c>
      <c r="CG956" s="2"/>
      <c r="CH956" s="2"/>
      <c r="CI956" s="2">
        <v>1</v>
      </c>
      <c r="CJ956" s="2">
        <v>1</v>
      </c>
      <c r="CK956" s="2">
        <v>21</v>
      </c>
      <c r="CL956" s="2" t="s">
        <v>85</v>
      </c>
      <c r="CM956" s="2"/>
    </row>
    <row r="957" spans="1:91">
      <c r="A957" s="2" t="s">
        <v>71</v>
      </c>
      <c r="B957" s="2" t="s">
        <v>72</v>
      </c>
      <c r="C957" s="2" t="s">
        <v>73</v>
      </c>
      <c r="D957" s="2"/>
      <c r="E957" s="2" t="str">
        <f>"FES1162572747"</f>
        <v>FES1162572747</v>
      </c>
      <c r="F957" s="3">
        <v>42979</v>
      </c>
      <c r="G957" s="2">
        <v>201803</v>
      </c>
      <c r="H957" s="2" t="s">
        <v>78</v>
      </c>
      <c r="I957" s="2" t="s">
        <v>79</v>
      </c>
      <c r="J957" s="2" t="s">
        <v>80</v>
      </c>
      <c r="K957" s="2" t="s">
        <v>77</v>
      </c>
      <c r="L957" s="2" t="s">
        <v>278</v>
      </c>
      <c r="M957" s="2" t="s">
        <v>279</v>
      </c>
      <c r="N957" s="2" t="s">
        <v>1448</v>
      </c>
      <c r="O957" s="2" t="s">
        <v>81</v>
      </c>
      <c r="P957" s="2" t="str">
        <f>"2170588287                    "</f>
        <v xml:space="preserve">2170588287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4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1</v>
      </c>
      <c r="BJ957" s="2">
        <v>0.2</v>
      </c>
      <c r="BK957" s="2">
        <v>1</v>
      </c>
      <c r="BL957" s="2">
        <v>41.44</v>
      </c>
      <c r="BM957" s="2">
        <v>5.8</v>
      </c>
      <c r="BN957" s="2">
        <v>47.24</v>
      </c>
      <c r="BO957" s="2">
        <v>47.24</v>
      </c>
      <c r="BP957" s="2"/>
      <c r="BQ957" s="2"/>
      <c r="BR957" s="2" t="s">
        <v>82</v>
      </c>
      <c r="BS957" s="3">
        <v>42982</v>
      </c>
      <c r="BT957" s="4">
        <v>0.4291666666666667</v>
      </c>
      <c r="BU957" s="2" t="s">
        <v>200</v>
      </c>
      <c r="BV957" s="2" t="s">
        <v>95</v>
      </c>
      <c r="BW957" s="2"/>
      <c r="BX957" s="2"/>
      <c r="BY957" s="2">
        <v>1200</v>
      </c>
      <c r="BZ957" s="2" t="s">
        <v>27</v>
      </c>
      <c r="CA957" s="2"/>
      <c r="CB957" s="2"/>
      <c r="CC957" s="2" t="s">
        <v>279</v>
      </c>
      <c r="CD957" s="2">
        <v>157</v>
      </c>
      <c r="CE957" s="2" t="s">
        <v>756</v>
      </c>
      <c r="CF957" s="5">
        <v>42983</v>
      </c>
      <c r="CG957" s="2"/>
      <c r="CH957" s="2"/>
      <c r="CI957" s="2">
        <v>1</v>
      </c>
      <c r="CJ957" s="2">
        <v>1</v>
      </c>
      <c r="CK957" s="2">
        <v>21</v>
      </c>
      <c r="CL957" s="2" t="s">
        <v>85</v>
      </c>
      <c r="CM957" s="2"/>
    </row>
    <row r="958" spans="1:91">
      <c r="A958" s="2" t="s">
        <v>71</v>
      </c>
      <c r="B958" s="2" t="s">
        <v>72</v>
      </c>
      <c r="C958" s="2" t="s">
        <v>73</v>
      </c>
      <c r="D958" s="2"/>
      <c r="E958" s="2" t="str">
        <f>"FES1162572749"</f>
        <v>FES1162572749</v>
      </c>
      <c r="F958" s="3">
        <v>42979</v>
      </c>
      <c r="G958" s="2">
        <v>201803</v>
      </c>
      <c r="H958" s="2" t="s">
        <v>78</v>
      </c>
      <c r="I958" s="2" t="s">
        <v>79</v>
      </c>
      <c r="J958" s="2" t="s">
        <v>80</v>
      </c>
      <c r="K958" s="2" t="s">
        <v>77</v>
      </c>
      <c r="L958" s="2" t="s">
        <v>326</v>
      </c>
      <c r="M958" s="2" t="s">
        <v>326</v>
      </c>
      <c r="N958" s="2" t="s">
        <v>678</v>
      </c>
      <c r="O958" s="2" t="s">
        <v>81</v>
      </c>
      <c r="P958" s="2" t="str">
        <f>"2170588291                    "</f>
        <v xml:space="preserve">2170588291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4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1</v>
      </c>
      <c r="BJ958" s="2">
        <v>0.2</v>
      </c>
      <c r="BK958" s="2">
        <v>1</v>
      </c>
      <c r="BL958" s="2">
        <v>41.44</v>
      </c>
      <c r="BM958" s="2">
        <v>5.8</v>
      </c>
      <c r="BN958" s="2">
        <v>47.24</v>
      </c>
      <c r="BO958" s="2">
        <v>47.24</v>
      </c>
      <c r="BP958" s="2"/>
      <c r="BQ958" s="2" t="s">
        <v>130</v>
      </c>
      <c r="BR958" s="2" t="s">
        <v>82</v>
      </c>
      <c r="BS958" s="3">
        <v>42982</v>
      </c>
      <c r="BT958" s="4">
        <v>0.46319444444444446</v>
      </c>
      <c r="BU958" s="2" t="s">
        <v>1384</v>
      </c>
      <c r="BV958" s="2" t="s">
        <v>95</v>
      </c>
      <c r="BW958" s="2"/>
      <c r="BX958" s="2"/>
      <c r="BY958" s="2">
        <v>1200</v>
      </c>
      <c r="BZ958" s="2" t="s">
        <v>27</v>
      </c>
      <c r="CA958" s="2"/>
      <c r="CB958" s="2"/>
      <c r="CC958" s="2" t="s">
        <v>326</v>
      </c>
      <c r="CD958" s="2">
        <v>7620</v>
      </c>
      <c r="CE958" s="2" t="s">
        <v>756</v>
      </c>
      <c r="CF958" s="5">
        <v>42983</v>
      </c>
      <c r="CG958" s="2"/>
      <c r="CH958" s="2"/>
      <c r="CI958" s="2">
        <v>1</v>
      </c>
      <c r="CJ958" s="2">
        <v>1</v>
      </c>
      <c r="CK958" s="2">
        <v>21</v>
      </c>
      <c r="CL958" s="2" t="s">
        <v>85</v>
      </c>
      <c r="CM958" s="2"/>
    </row>
    <row r="959" spans="1:91">
      <c r="A959" s="2" t="s">
        <v>71</v>
      </c>
      <c r="B959" s="2" t="s">
        <v>72</v>
      </c>
      <c r="C959" s="2" t="s">
        <v>73</v>
      </c>
      <c r="D959" s="2"/>
      <c r="E959" s="2" t="str">
        <f>"FES1162572853"</f>
        <v>FES1162572853</v>
      </c>
      <c r="F959" s="3">
        <v>42979</v>
      </c>
      <c r="G959" s="2">
        <v>201803</v>
      </c>
      <c r="H959" s="2" t="s">
        <v>78</v>
      </c>
      <c r="I959" s="2" t="s">
        <v>79</v>
      </c>
      <c r="J959" s="2" t="s">
        <v>80</v>
      </c>
      <c r="K959" s="2" t="s">
        <v>77</v>
      </c>
      <c r="L959" s="2" t="s">
        <v>278</v>
      </c>
      <c r="M959" s="2" t="s">
        <v>279</v>
      </c>
      <c r="N959" s="2" t="s">
        <v>703</v>
      </c>
      <c r="O959" s="2" t="s">
        <v>81</v>
      </c>
      <c r="P959" s="2" t="str">
        <f>"2170587887                    "</f>
        <v xml:space="preserve">2170587887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4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1</v>
      </c>
      <c r="BI959" s="2">
        <v>1</v>
      </c>
      <c r="BJ959" s="2">
        <v>0.2</v>
      </c>
      <c r="BK959" s="2">
        <v>1</v>
      </c>
      <c r="BL959" s="2">
        <v>41.44</v>
      </c>
      <c r="BM959" s="2">
        <v>5.8</v>
      </c>
      <c r="BN959" s="2">
        <v>47.24</v>
      </c>
      <c r="BO959" s="2">
        <v>47.24</v>
      </c>
      <c r="BP959" s="2"/>
      <c r="BQ959" s="2" t="s">
        <v>111</v>
      </c>
      <c r="BR959" s="2" t="s">
        <v>82</v>
      </c>
      <c r="BS959" s="3">
        <v>42982</v>
      </c>
      <c r="BT959" s="4">
        <v>0.40972222222222227</v>
      </c>
      <c r="BU959" s="2" t="s">
        <v>1355</v>
      </c>
      <c r="BV959" s="2" t="s">
        <v>95</v>
      </c>
      <c r="BW959" s="2"/>
      <c r="BX959" s="2"/>
      <c r="BY959" s="2">
        <v>1200</v>
      </c>
      <c r="BZ959" s="2" t="s">
        <v>27</v>
      </c>
      <c r="CA959" s="2" t="s">
        <v>250</v>
      </c>
      <c r="CB959" s="2"/>
      <c r="CC959" s="2" t="s">
        <v>279</v>
      </c>
      <c r="CD959" s="2">
        <v>157</v>
      </c>
      <c r="CE959" s="2" t="s">
        <v>756</v>
      </c>
      <c r="CF959" s="5">
        <v>42983</v>
      </c>
      <c r="CG959" s="2"/>
      <c r="CH959" s="2"/>
      <c r="CI959" s="2">
        <v>1</v>
      </c>
      <c r="CJ959" s="2">
        <v>1</v>
      </c>
      <c r="CK959" s="2">
        <v>21</v>
      </c>
      <c r="CL959" s="2" t="s">
        <v>85</v>
      </c>
      <c r="CM959" s="2"/>
    </row>
    <row r="960" spans="1:91">
      <c r="A960" s="2" t="s">
        <v>71</v>
      </c>
      <c r="B960" s="2" t="s">
        <v>72</v>
      </c>
      <c r="C960" s="2" t="s">
        <v>73</v>
      </c>
      <c r="D960" s="2"/>
      <c r="E960" s="2" t="str">
        <f>"FES1162572864"</f>
        <v>FES1162572864</v>
      </c>
      <c r="F960" s="3">
        <v>42979</v>
      </c>
      <c r="G960" s="2">
        <v>201803</v>
      </c>
      <c r="H960" s="2" t="s">
        <v>78</v>
      </c>
      <c r="I960" s="2" t="s">
        <v>79</v>
      </c>
      <c r="J960" s="2" t="s">
        <v>80</v>
      </c>
      <c r="K960" s="2" t="s">
        <v>77</v>
      </c>
      <c r="L960" s="2" t="s">
        <v>278</v>
      </c>
      <c r="M960" s="2" t="s">
        <v>279</v>
      </c>
      <c r="N960" s="2" t="s">
        <v>1449</v>
      </c>
      <c r="O960" s="2" t="s">
        <v>81</v>
      </c>
      <c r="P960" s="2" t="str">
        <f>"2170588371                    "</f>
        <v xml:space="preserve">2170588371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4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1</v>
      </c>
      <c r="BJ960" s="2">
        <v>0.2</v>
      </c>
      <c r="BK960" s="2">
        <v>1</v>
      </c>
      <c r="BL960" s="2">
        <v>41.44</v>
      </c>
      <c r="BM960" s="2">
        <v>5.8</v>
      </c>
      <c r="BN960" s="2">
        <v>47.24</v>
      </c>
      <c r="BO960" s="2">
        <v>47.24</v>
      </c>
      <c r="BP960" s="2"/>
      <c r="BQ960" s="2" t="s">
        <v>99</v>
      </c>
      <c r="BR960" s="2" t="s">
        <v>82</v>
      </c>
      <c r="BS960" s="3">
        <v>42982</v>
      </c>
      <c r="BT960" s="4">
        <v>0.51111111111111118</v>
      </c>
      <c r="BU960" s="2" t="s">
        <v>1450</v>
      </c>
      <c r="BV960" s="2" t="s">
        <v>85</v>
      </c>
      <c r="BW960" s="2"/>
      <c r="BX960" s="2"/>
      <c r="BY960" s="2">
        <v>1200</v>
      </c>
      <c r="BZ960" s="2" t="s">
        <v>27</v>
      </c>
      <c r="CA960" s="2"/>
      <c r="CB960" s="2"/>
      <c r="CC960" s="2" t="s">
        <v>279</v>
      </c>
      <c r="CD960" s="2">
        <v>157</v>
      </c>
      <c r="CE960" s="2" t="s">
        <v>756</v>
      </c>
      <c r="CF960" s="5">
        <v>42983</v>
      </c>
      <c r="CG960" s="2"/>
      <c r="CH960" s="2"/>
      <c r="CI960" s="2">
        <v>1</v>
      </c>
      <c r="CJ960" s="2">
        <v>1</v>
      </c>
      <c r="CK960" s="2">
        <v>21</v>
      </c>
      <c r="CL960" s="2" t="s">
        <v>85</v>
      </c>
      <c r="CM960" s="2"/>
    </row>
    <row r="961" spans="1:91">
      <c r="A961" s="2" t="s">
        <v>71</v>
      </c>
      <c r="B961" s="2" t="s">
        <v>72</v>
      </c>
      <c r="C961" s="2" t="s">
        <v>73</v>
      </c>
      <c r="D961" s="2"/>
      <c r="E961" s="2" t="str">
        <f>"FES1162572757"</f>
        <v>FES1162572757</v>
      </c>
      <c r="F961" s="3">
        <v>42979</v>
      </c>
      <c r="G961" s="2">
        <v>201803</v>
      </c>
      <c r="H961" s="2" t="s">
        <v>78</v>
      </c>
      <c r="I961" s="2" t="s">
        <v>79</v>
      </c>
      <c r="J961" s="2" t="s">
        <v>80</v>
      </c>
      <c r="K961" s="2" t="s">
        <v>77</v>
      </c>
      <c r="L961" s="2" t="s">
        <v>120</v>
      </c>
      <c r="M961" s="2" t="s">
        <v>121</v>
      </c>
      <c r="N961" s="2" t="s">
        <v>1451</v>
      </c>
      <c r="O961" s="2" t="s">
        <v>81</v>
      </c>
      <c r="P961" s="2" t="str">
        <f>"2170588304                    "</f>
        <v xml:space="preserve">2170588304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4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1</v>
      </c>
      <c r="BJ961" s="2">
        <v>0.2</v>
      </c>
      <c r="BK961" s="2">
        <v>1</v>
      </c>
      <c r="BL961" s="2">
        <v>41.44</v>
      </c>
      <c r="BM961" s="2">
        <v>5.8</v>
      </c>
      <c r="BN961" s="2">
        <v>47.24</v>
      </c>
      <c r="BO961" s="2">
        <v>47.24</v>
      </c>
      <c r="BP961" s="2"/>
      <c r="BQ961" s="2" t="s">
        <v>1452</v>
      </c>
      <c r="BR961" s="2" t="s">
        <v>82</v>
      </c>
      <c r="BS961" s="3">
        <v>42982</v>
      </c>
      <c r="BT961" s="4">
        <v>0.41666666666666669</v>
      </c>
      <c r="BU961" s="2" t="s">
        <v>1453</v>
      </c>
      <c r="BV961" s="2" t="s">
        <v>95</v>
      </c>
      <c r="BW961" s="2"/>
      <c r="BX961" s="2"/>
      <c r="BY961" s="2">
        <v>1200</v>
      </c>
      <c r="BZ961" s="2" t="s">
        <v>27</v>
      </c>
      <c r="CA961" s="2"/>
      <c r="CB961" s="2"/>
      <c r="CC961" s="2" t="s">
        <v>121</v>
      </c>
      <c r="CD961" s="2">
        <v>7580</v>
      </c>
      <c r="CE961" s="2" t="s">
        <v>756</v>
      </c>
      <c r="CF961" s="5">
        <v>42983</v>
      </c>
      <c r="CG961" s="2"/>
      <c r="CH961" s="2"/>
      <c r="CI961" s="2">
        <v>1</v>
      </c>
      <c r="CJ961" s="2">
        <v>1</v>
      </c>
      <c r="CK961" s="2">
        <v>21</v>
      </c>
      <c r="CL961" s="2" t="s">
        <v>85</v>
      </c>
      <c r="CM961" s="2"/>
    </row>
    <row r="962" spans="1:91">
      <c r="A962" s="2" t="s">
        <v>71</v>
      </c>
      <c r="B962" s="2" t="s">
        <v>72</v>
      </c>
      <c r="C962" s="2" t="s">
        <v>73</v>
      </c>
      <c r="D962" s="2"/>
      <c r="E962" s="2" t="str">
        <f>"FES1162572857"</f>
        <v>FES1162572857</v>
      </c>
      <c r="F962" s="3">
        <v>42979</v>
      </c>
      <c r="G962" s="2">
        <v>201803</v>
      </c>
      <c r="H962" s="2" t="s">
        <v>78</v>
      </c>
      <c r="I962" s="2" t="s">
        <v>79</v>
      </c>
      <c r="J962" s="2" t="s">
        <v>80</v>
      </c>
      <c r="K962" s="2" t="s">
        <v>77</v>
      </c>
      <c r="L962" s="2" t="s">
        <v>326</v>
      </c>
      <c r="M962" s="2" t="s">
        <v>326</v>
      </c>
      <c r="N962" s="2" t="s">
        <v>327</v>
      </c>
      <c r="O962" s="2" t="s">
        <v>81</v>
      </c>
      <c r="P962" s="2" t="str">
        <f>"2170588174                    "</f>
        <v xml:space="preserve">2170588174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4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1</v>
      </c>
      <c r="BJ962" s="2">
        <v>0.2</v>
      </c>
      <c r="BK962" s="2">
        <v>1</v>
      </c>
      <c r="BL962" s="2">
        <v>41.44</v>
      </c>
      <c r="BM962" s="2">
        <v>5.8</v>
      </c>
      <c r="BN962" s="2">
        <v>47.24</v>
      </c>
      <c r="BO962" s="2">
        <v>47.24</v>
      </c>
      <c r="BP962" s="2"/>
      <c r="BQ962" s="2" t="s">
        <v>111</v>
      </c>
      <c r="BR962" s="2" t="s">
        <v>82</v>
      </c>
      <c r="BS962" s="3">
        <v>42982</v>
      </c>
      <c r="BT962" s="4">
        <v>0.41666666666666669</v>
      </c>
      <c r="BU962" s="2" t="s">
        <v>1380</v>
      </c>
      <c r="BV962" s="2" t="s">
        <v>95</v>
      </c>
      <c r="BW962" s="2"/>
      <c r="BX962" s="2"/>
      <c r="BY962" s="2">
        <v>1200</v>
      </c>
      <c r="BZ962" s="2" t="s">
        <v>27</v>
      </c>
      <c r="CA962" s="2"/>
      <c r="CB962" s="2"/>
      <c r="CC962" s="2" t="s">
        <v>326</v>
      </c>
      <c r="CD962" s="2">
        <v>7646</v>
      </c>
      <c r="CE962" s="2" t="s">
        <v>756</v>
      </c>
      <c r="CF962" s="5">
        <v>42983</v>
      </c>
      <c r="CG962" s="2"/>
      <c r="CH962" s="2"/>
      <c r="CI962" s="2">
        <v>1</v>
      </c>
      <c r="CJ962" s="2">
        <v>1</v>
      </c>
      <c r="CK962" s="2">
        <v>21</v>
      </c>
      <c r="CL962" s="2" t="s">
        <v>85</v>
      </c>
      <c r="CM962" s="2"/>
    </row>
    <row r="963" spans="1:91">
      <c r="A963" s="2" t="s">
        <v>71</v>
      </c>
      <c r="B963" s="2" t="s">
        <v>72</v>
      </c>
      <c r="C963" s="2" t="s">
        <v>73</v>
      </c>
      <c r="D963" s="2"/>
      <c r="E963" s="2" t="str">
        <f>"FES1162572750"</f>
        <v>FES1162572750</v>
      </c>
      <c r="F963" s="3">
        <v>42979</v>
      </c>
      <c r="G963" s="2">
        <v>201803</v>
      </c>
      <c r="H963" s="2" t="s">
        <v>78</v>
      </c>
      <c r="I963" s="2" t="s">
        <v>79</v>
      </c>
      <c r="J963" s="2" t="s">
        <v>80</v>
      </c>
      <c r="K963" s="2" t="s">
        <v>77</v>
      </c>
      <c r="L963" s="2" t="s">
        <v>120</v>
      </c>
      <c r="M963" s="2" t="s">
        <v>121</v>
      </c>
      <c r="N963" s="2" t="s">
        <v>183</v>
      </c>
      <c r="O963" s="2" t="s">
        <v>81</v>
      </c>
      <c r="P963" s="2" t="str">
        <f>"2170588292                    "</f>
        <v xml:space="preserve">2170588292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4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1</v>
      </c>
      <c r="BJ963" s="2">
        <v>0.2</v>
      </c>
      <c r="BK963" s="2">
        <v>1</v>
      </c>
      <c r="BL963" s="2">
        <v>41.44</v>
      </c>
      <c r="BM963" s="2">
        <v>5.8</v>
      </c>
      <c r="BN963" s="2">
        <v>47.24</v>
      </c>
      <c r="BO963" s="2">
        <v>47.24</v>
      </c>
      <c r="BP963" s="2"/>
      <c r="BQ963" s="2" t="s">
        <v>111</v>
      </c>
      <c r="BR963" s="2" t="s">
        <v>82</v>
      </c>
      <c r="BS963" s="3">
        <v>42982</v>
      </c>
      <c r="BT963" s="4">
        <v>0.39930555555555558</v>
      </c>
      <c r="BU963" s="2" t="s">
        <v>341</v>
      </c>
      <c r="BV963" s="2" t="s">
        <v>95</v>
      </c>
      <c r="BW963" s="2"/>
      <c r="BX963" s="2"/>
      <c r="BY963" s="2">
        <v>1200</v>
      </c>
      <c r="BZ963" s="2" t="s">
        <v>27</v>
      </c>
      <c r="CA963" s="2" t="s">
        <v>404</v>
      </c>
      <c r="CB963" s="2"/>
      <c r="CC963" s="2" t="s">
        <v>121</v>
      </c>
      <c r="CD963" s="2">
        <v>7405</v>
      </c>
      <c r="CE963" s="2" t="s">
        <v>756</v>
      </c>
      <c r="CF963" s="5">
        <v>42983</v>
      </c>
      <c r="CG963" s="2"/>
      <c r="CH963" s="2"/>
      <c r="CI963" s="2">
        <v>1</v>
      </c>
      <c r="CJ963" s="2">
        <v>1</v>
      </c>
      <c r="CK963" s="2">
        <v>21</v>
      </c>
      <c r="CL963" s="2" t="s">
        <v>85</v>
      </c>
      <c r="CM963" s="2"/>
    </row>
    <row r="964" spans="1:91">
      <c r="A964" s="2" t="s">
        <v>71</v>
      </c>
      <c r="B964" s="2" t="s">
        <v>72</v>
      </c>
      <c r="C964" s="2" t="s">
        <v>73</v>
      </c>
      <c r="D964" s="2"/>
      <c r="E964" s="2" t="str">
        <f>"FES1162572805"</f>
        <v>FES1162572805</v>
      </c>
      <c r="F964" s="3">
        <v>42979</v>
      </c>
      <c r="G964" s="2">
        <v>201803</v>
      </c>
      <c r="H964" s="2" t="s">
        <v>78</v>
      </c>
      <c r="I964" s="2" t="s">
        <v>79</v>
      </c>
      <c r="J964" s="2" t="s">
        <v>80</v>
      </c>
      <c r="K964" s="2" t="s">
        <v>77</v>
      </c>
      <c r="L964" s="2" t="s">
        <v>127</v>
      </c>
      <c r="M964" s="2" t="s">
        <v>128</v>
      </c>
      <c r="N964" s="2" t="s">
        <v>884</v>
      </c>
      <c r="O964" s="2" t="s">
        <v>81</v>
      </c>
      <c r="P964" s="2" t="str">
        <f>"2170580822                    "</f>
        <v xml:space="preserve">2170580822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4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2</v>
      </c>
      <c r="BJ964" s="2">
        <v>0.2</v>
      </c>
      <c r="BK964" s="2">
        <v>2</v>
      </c>
      <c r="BL964" s="2">
        <v>41.44</v>
      </c>
      <c r="BM964" s="2">
        <v>5.8</v>
      </c>
      <c r="BN964" s="2">
        <v>47.24</v>
      </c>
      <c r="BO964" s="2">
        <v>47.24</v>
      </c>
      <c r="BP964" s="2"/>
      <c r="BQ964" s="2" t="s">
        <v>130</v>
      </c>
      <c r="BR964" s="2" t="s">
        <v>82</v>
      </c>
      <c r="BS964" s="3">
        <v>42982</v>
      </c>
      <c r="BT964" s="4">
        <v>0.40972222222222227</v>
      </c>
      <c r="BU964" s="2" t="s">
        <v>1454</v>
      </c>
      <c r="BV964" s="2" t="s">
        <v>95</v>
      </c>
      <c r="BW964" s="2"/>
      <c r="BX964" s="2"/>
      <c r="BY964" s="2">
        <v>1200</v>
      </c>
      <c r="BZ964" s="2" t="s">
        <v>27</v>
      </c>
      <c r="CA964" s="2"/>
      <c r="CB964" s="2"/>
      <c r="CC964" s="2" t="s">
        <v>128</v>
      </c>
      <c r="CD964" s="2">
        <v>6012</v>
      </c>
      <c r="CE964" s="2" t="s">
        <v>756</v>
      </c>
      <c r="CF964" s="5">
        <v>42983</v>
      </c>
      <c r="CG964" s="2"/>
      <c r="CH964" s="2"/>
      <c r="CI964" s="2">
        <v>1</v>
      </c>
      <c r="CJ964" s="2">
        <v>1</v>
      </c>
      <c r="CK964" s="2">
        <v>21</v>
      </c>
      <c r="CL964" s="2" t="s">
        <v>85</v>
      </c>
      <c r="CM964" s="2"/>
    </row>
    <row r="965" spans="1:91">
      <c r="A965" s="2" t="s">
        <v>71</v>
      </c>
      <c r="B965" s="2" t="s">
        <v>72</v>
      </c>
      <c r="C965" s="2" t="s">
        <v>73</v>
      </c>
      <c r="D965" s="2"/>
      <c r="E965" s="2" t="str">
        <f>"FES1162572725"</f>
        <v>FES1162572725</v>
      </c>
      <c r="F965" s="3">
        <v>42979</v>
      </c>
      <c r="G965" s="2">
        <v>201803</v>
      </c>
      <c r="H965" s="2" t="s">
        <v>78</v>
      </c>
      <c r="I965" s="2" t="s">
        <v>79</v>
      </c>
      <c r="J965" s="2" t="s">
        <v>80</v>
      </c>
      <c r="K965" s="2" t="s">
        <v>77</v>
      </c>
      <c r="L965" s="2" t="s">
        <v>120</v>
      </c>
      <c r="M965" s="2" t="s">
        <v>121</v>
      </c>
      <c r="N965" s="2" t="s">
        <v>1455</v>
      </c>
      <c r="O965" s="2" t="s">
        <v>81</v>
      </c>
      <c r="P965" s="2" t="str">
        <f>"2170586405                    "</f>
        <v xml:space="preserve">2170586405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4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1</v>
      </c>
      <c r="BJ965" s="2">
        <v>0.2</v>
      </c>
      <c r="BK965" s="2">
        <v>1</v>
      </c>
      <c r="BL965" s="2">
        <v>41.44</v>
      </c>
      <c r="BM965" s="2">
        <v>5.8</v>
      </c>
      <c r="BN965" s="2">
        <v>47.24</v>
      </c>
      <c r="BO965" s="2">
        <v>47.24</v>
      </c>
      <c r="BP965" s="2"/>
      <c r="BQ965" s="2" t="s">
        <v>111</v>
      </c>
      <c r="BR965" s="2" t="s">
        <v>82</v>
      </c>
      <c r="BS965" s="3">
        <v>42982</v>
      </c>
      <c r="BT965" s="4">
        <v>0.41666666666666669</v>
      </c>
      <c r="BU965" s="2" t="s">
        <v>1456</v>
      </c>
      <c r="BV965" s="2" t="s">
        <v>95</v>
      </c>
      <c r="BW965" s="2"/>
      <c r="BX965" s="2"/>
      <c r="BY965" s="2">
        <v>1200</v>
      </c>
      <c r="BZ965" s="2" t="s">
        <v>27</v>
      </c>
      <c r="CA965" s="2"/>
      <c r="CB965" s="2"/>
      <c r="CC965" s="2" t="s">
        <v>121</v>
      </c>
      <c r="CD965" s="2">
        <v>7460</v>
      </c>
      <c r="CE965" s="2" t="s">
        <v>89</v>
      </c>
      <c r="CF965" s="5">
        <v>42983</v>
      </c>
      <c r="CG965" s="2"/>
      <c r="CH965" s="2"/>
      <c r="CI965" s="2">
        <v>1</v>
      </c>
      <c r="CJ965" s="2">
        <v>1</v>
      </c>
      <c r="CK965" s="2">
        <v>21</v>
      </c>
      <c r="CL965" s="2" t="s">
        <v>85</v>
      </c>
      <c r="CM965" s="2"/>
    </row>
    <row r="966" spans="1:91">
      <c r="A966" s="2" t="s">
        <v>71</v>
      </c>
      <c r="B966" s="2" t="s">
        <v>72</v>
      </c>
      <c r="C966" s="2" t="s">
        <v>73</v>
      </c>
      <c r="D966" s="2"/>
      <c r="E966" s="2" t="str">
        <f>"FES1162572742"</f>
        <v>FES1162572742</v>
      </c>
      <c r="F966" s="3">
        <v>42979</v>
      </c>
      <c r="G966" s="2">
        <v>201803</v>
      </c>
      <c r="H966" s="2" t="s">
        <v>78</v>
      </c>
      <c r="I966" s="2" t="s">
        <v>79</v>
      </c>
      <c r="J966" s="2" t="s">
        <v>80</v>
      </c>
      <c r="K966" s="2" t="s">
        <v>77</v>
      </c>
      <c r="L966" s="2" t="s">
        <v>225</v>
      </c>
      <c r="M966" s="2" t="s">
        <v>226</v>
      </c>
      <c r="N966" s="2" t="s">
        <v>1457</v>
      </c>
      <c r="O966" s="2" t="s">
        <v>81</v>
      </c>
      <c r="P966" s="2" t="str">
        <f>"2170588276                    "</f>
        <v xml:space="preserve">2170588276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4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1</v>
      </c>
      <c r="BJ966" s="2">
        <v>0.2</v>
      </c>
      <c r="BK966" s="2">
        <v>1</v>
      </c>
      <c r="BL966" s="2">
        <v>41.44</v>
      </c>
      <c r="BM966" s="2">
        <v>5.8</v>
      </c>
      <c r="BN966" s="2">
        <v>47.24</v>
      </c>
      <c r="BO966" s="2">
        <v>47.24</v>
      </c>
      <c r="BP966" s="2"/>
      <c r="BQ966" s="2" t="s">
        <v>111</v>
      </c>
      <c r="BR966" s="2" t="s">
        <v>82</v>
      </c>
      <c r="BS966" s="3">
        <v>42983</v>
      </c>
      <c r="BT966" s="4">
        <v>0.41666666666666669</v>
      </c>
      <c r="BU966" s="2" t="s">
        <v>777</v>
      </c>
      <c r="BV966" s="2" t="s">
        <v>85</v>
      </c>
      <c r="BW966" s="2"/>
      <c r="BX966" s="2"/>
      <c r="BY966" s="2">
        <v>1200</v>
      </c>
      <c r="BZ966" s="2" t="s">
        <v>27</v>
      </c>
      <c r="CA966" s="2" t="s">
        <v>180</v>
      </c>
      <c r="CB966" s="2"/>
      <c r="CC966" s="2" t="s">
        <v>226</v>
      </c>
      <c r="CD966" s="2">
        <v>182</v>
      </c>
      <c r="CE966" s="2" t="s">
        <v>89</v>
      </c>
      <c r="CF966" s="5">
        <v>42984</v>
      </c>
      <c r="CG966" s="2"/>
      <c r="CH966" s="2"/>
      <c r="CI966" s="2">
        <v>1</v>
      </c>
      <c r="CJ966" s="2">
        <v>2</v>
      </c>
      <c r="CK966" s="2">
        <v>21</v>
      </c>
      <c r="CL966" s="2" t="s">
        <v>85</v>
      </c>
      <c r="CM966" s="2"/>
    </row>
    <row r="967" spans="1:91">
      <c r="A967" s="2" t="s">
        <v>71</v>
      </c>
      <c r="B967" s="2" t="s">
        <v>72</v>
      </c>
      <c r="C967" s="2" t="s">
        <v>73</v>
      </c>
      <c r="D967" s="2"/>
      <c r="E967" s="2" t="str">
        <f>"FES116272744"</f>
        <v>FES116272744</v>
      </c>
      <c r="F967" s="3">
        <v>42979</v>
      </c>
      <c r="G967" s="2">
        <v>201803</v>
      </c>
      <c r="H967" s="2" t="s">
        <v>78</v>
      </c>
      <c r="I967" s="2" t="s">
        <v>79</v>
      </c>
      <c r="J967" s="2" t="s">
        <v>80</v>
      </c>
      <c r="K967" s="2" t="s">
        <v>77</v>
      </c>
      <c r="L967" s="2" t="s">
        <v>317</v>
      </c>
      <c r="M967" s="2" t="s">
        <v>318</v>
      </c>
      <c r="N967" s="2" t="s">
        <v>583</v>
      </c>
      <c r="O967" s="2" t="s">
        <v>81</v>
      </c>
      <c r="P967" s="2" t="str">
        <f>"2170588279                    "</f>
        <v xml:space="preserve">2170588279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4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1</v>
      </c>
      <c r="BJ967" s="2">
        <v>0.2</v>
      </c>
      <c r="BK967" s="2">
        <v>1</v>
      </c>
      <c r="BL967" s="2">
        <v>41.44</v>
      </c>
      <c r="BM967" s="2">
        <v>5.8</v>
      </c>
      <c r="BN967" s="2">
        <v>47.24</v>
      </c>
      <c r="BO967" s="2">
        <v>47.24</v>
      </c>
      <c r="BP967" s="2"/>
      <c r="BQ967" s="2" t="s">
        <v>111</v>
      </c>
      <c r="BR967" s="2" t="s">
        <v>82</v>
      </c>
      <c r="BS967" s="3">
        <v>42982</v>
      </c>
      <c r="BT967" s="4">
        <v>0.37361111111111112</v>
      </c>
      <c r="BU967" s="2" t="s">
        <v>1458</v>
      </c>
      <c r="BV967" s="2" t="s">
        <v>95</v>
      </c>
      <c r="BW967" s="2"/>
      <c r="BX967" s="2"/>
      <c r="BY967" s="2">
        <v>1200</v>
      </c>
      <c r="BZ967" s="2" t="s">
        <v>27</v>
      </c>
      <c r="CA967" s="2" t="s">
        <v>1048</v>
      </c>
      <c r="CB967" s="2"/>
      <c r="CC967" s="2" t="s">
        <v>318</v>
      </c>
      <c r="CD967" s="2">
        <v>6229</v>
      </c>
      <c r="CE967" s="2" t="s">
        <v>89</v>
      </c>
      <c r="CF967" s="5">
        <v>42983</v>
      </c>
      <c r="CG967" s="2"/>
      <c r="CH967" s="2"/>
      <c r="CI967" s="2">
        <v>1</v>
      </c>
      <c r="CJ967" s="2">
        <v>1</v>
      </c>
      <c r="CK967" s="2">
        <v>21</v>
      </c>
      <c r="CL967" s="2" t="s">
        <v>85</v>
      </c>
      <c r="CM967" s="2"/>
    </row>
    <row r="968" spans="1:91">
      <c r="A968" s="2" t="s">
        <v>71</v>
      </c>
      <c r="B968" s="2" t="s">
        <v>72</v>
      </c>
      <c r="C968" s="2" t="s">
        <v>73</v>
      </c>
      <c r="D968" s="2"/>
      <c r="E968" s="2" t="str">
        <f>"FES1162572738"</f>
        <v>FES1162572738</v>
      </c>
      <c r="F968" s="3">
        <v>42979</v>
      </c>
      <c r="G968" s="2">
        <v>201803</v>
      </c>
      <c r="H968" s="2" t="s">
        <v>78</v>
      </c>
      <c r="I968" s="2" t="s">
        <v>79</v>
      </c>
      <c r="J968" s="2" t="s">
        <v>80</v>
      </c>
      <c r="K968" s="2" t="s">
        <v>77</v>
      </c>
      <c r="L968" s="2" t="s">
        <v>120</v>
      </c>
      <c r="M968" s="2" t="s">
        <v>121</v>
      </c>
      <c r="N968" s="2" t="s">
        <v>889</v>
      </c>
      <c r="O968" s="2" t="s">
        <v>81</v>
      </c>
      <c r="P968" s="2" t="str">
        <f>"2170588267                    "</f>
        <v xml:space="preserve">2170588267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4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1</v>
      </c>
      <c r="BI968" s="2">
        <v>1</v>
      </c>
      <c r="BJ968" s="2">
        <v>0.2</v>
      </c>
      <c r="BK968" s="2">
        <v>1</v>
      </c>
      <c r="BL968" s="2">
        <v>41.44</v>
      </c>
      <c r="BM968" s="2">
        <v>5.8</v>
      </c>
      <c r="BN968" s="2">
        <v>47.24</v>
      </c>
      <c r="BO968" s="2">
        <v>47.24</v>
      </c>
      <c r="BP968" s="2"/>
      <c r="BQ968" s="2" t="s">
        <v>111</v>
      </c>
      <c r="BR968" s="2" t="s">
        <v>82</v>
      </c>
      <c r="BS968" s="3">
        <v>42982</v>
      </c>
      <c r="BT968" s="4">
        <v>0.33333333333333331</v>
      </c>
      <c r="BU968" s="2" t="s">
        <v>890</v>
      </c>
      <c r="BV968" s="2" t="s">
        <v>95</v>
      </c>
      <c r="BW968" s="2"/>
      <c r="BX968" s="2"/>
      <c r="BY968" s="2">
        <v>1200</v>
      </c>
      <c r="BZ968" s="2" t="s">
        <v>27</v>
      </c>
      <c r="CA968" s="2"/>
      <c r="CB968" s="2"/>
      <c r="CC968" s="2" t="s">
        <v>121</v>
      </c>
      <c r="CD968" s="2">
        <v>7500</v>
      </c>
      <c r="CE968" s="2" t="s">
        <v>756</v>
      </c>
      <c r="CF968" s="5">
        <v>42983</v>
      </c>
      <c r="CG968" s="2"/>
      <c r="CH968" s="2"/>
      <c r="CI968" s="2">
        <v>1</v>
      </c>
      <c r="CJ968" s="2">
        <v>1</v>
      </c>
      <c r="CK968" s="2">
        <v>21</v>
      </c>
      <c r="CL968" s="2" t="s">
        <v>85</v>
      </c>
      <c r="CM968" s="2"/>
    </row>
    <row r="969" spans="1:91">
      <c r="A969" s="2" t="s">
        <v>71</v>
      </c>
      <c r="B969" s="2" t="s">
        <v>72</v>
      </c>
      <c r="C969" s="2" t="s">
        <v>73</v>
      </c>
      <c r="D969" s="2"/>
      <c r="E969" s="2" t="str">
        <f>"FES1162572722"</f>
        <v>FES1162572722</v>
      </c>
      <c r="F969" s="3">
        <v>42979</v>
      </c>
      <c r="G969" s="2">
        <v>201803</v>
      </c>
      <c r="H969" s="2" t="s">
        <v>78</v>
      </c>
      <c r="I969" s="2" t="s">
        <v>79</v>
      </c>
      <c r="J969" s="2" t="s">
        <v>80</v>
      </c>
      <c r="K969" s="2" t="s">
        <v>77</v>
      </c>
      <c r="L969" s="2" t="s">
        <v>78</v>
      </c>
      <c r="M969" s="2" t="s">
        <v>79</v>
      </c>
      <c r="N969" s="2" t="s">
        <v>329</v>
      </c>
      <c r="O969" s="2" t="s">
        <v>81</v>
      </c>
      <c r="P969" s="2" t="str">
        <f>"2170586321                    "</f>
        <v xml:space="preserve">2170586321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3.13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1</v>
      </c>
      <c r="BJ969" s="2">
        <v>0.2</v>
      </c>
      <c r="BK969" s="2">
        <v>1</v>
      </c>
      <c r="BL969" s="2">
        <v>32.380000000000003</v>
      </c>
      <c r="BM969" s="2">
        <v>4.53</v>
      </c>
      <c r="BN969" s="2">
        <v>36.909999999999997</v>
      </c>
      <c r="BO969" s="2">
        <v>36.909999999999997</v>
      </c>
      <c r="BP969" s="2"/>
      <c r="BQ969" s="2"/>
      <c r="BR969" s="2" t="s">
        <v>82</v>
      </c>
      <c r="BS969" s="3">
        <v>42982</v>
      </c>
      <c r="BT969" s="4">
        <v>0.44097222222222227</v>
      </c>
      <c r="BU969" s="2" t="s">
        <v>294</v>
      </c>
      <c r="BV969" s="2" t="s">
        <v>95</v>
      </c>
      <c r="BW969" s="2"/>
      <c r="BX969" s="2"/>
      <c r="BY969" s="2">
        <v>1200</v>
      </c>
      <c r="BZ969" s="2" t="s">
        <v>27</v>
      </c>
      <c r="CA969" s="2" t="s">
        <v>331</v>
      </c>
      <c r="CB969" s="2"/>
      <c r="CC969" s="2" t="s">
        <v>79</v>
      </c>
      <c r="CD969" s="2">
        <v>1645</v>
      </c>
      <c r="CE969" s="2" t="s">
        <v>89</v>
      </c>
      <c r="CF969" s="5">
        <v>42983</v>
      </c>
      <c r="CG969" s="2"/>
      <c r="CH969" s="2"/>
      <c r="CI969" s="2">
        <v>1</v>
      </c>
      <c r="CJ969" s="2">
        <v>1</v>
      </c>
      <c r="CK969" s="2">
        <v>22</v>
      </c>
      <c r="CL969" s="2" t="s">
        <v>85</v>
      </c>
      <c r="CM969" s="2"/>
    </row>
    <row r="970" spans="1:91">
      <c r="A970" s="2" t="s">
        <v>71</v>
      </c>
      <c r="B970" s="2" t="s">
        <v>72</v>
      </c>
      <c r="C970" s="2" t="s">
        <v>73</v>
      </c>
      <c r="D970" s="2"/>
      <c r="E970" s="2" t="str">
        <f>"FES1162572756"</f>
        <v>FES1162572756</v>
      </c>
      <c r="F970" s="3">
        <v>42979</v>
      </c>
      <c r="G970" s="2">
        <v>201803</v>
      </c>
      <c r="H970" s="2" t="s">
        <v>78</v>
      </c>
      <c r="I970" s="2" t="s">
        <v>79</v>
      </c>
      <c r="J970" s="2" t="s">
        <v>80</v>
      </c>
      <c r="K970" s="2" t="s">
        <v>77</v>
      </c>
      <c r="L970" s="2" t="s">
        <v>203</v>
      </c>
      <c r="M970" s="2" t="s">
        <v>204</v>
      </c>
      <c r="N970" s="2" t="s">
        <v>1459</v>
      </c>
      <c r="O970" s="2" t="s">
        <v>81</v>
      </c>
      <c r="P970" s="2" t="str">
        <f>"2170588303                    "</f>
        <v xml:space="preserve">2170588303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3.13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1</v>
      </c>
      <c r="BJ970" s="2">
        <v>0.2</v>
      </c>
      <c r="BK970" s="2">
        <v>1</v>
      </c>
      <c r="BL970" s="2">
        <v>32.380000000000003</v>
      </c>
      <c r="BM970" s="2">
        <v>4.53</v>
      </c>
      <c r="BN970" s="2">
        <v>36.909999999999997</v>
      </c>
      <c r="BO970" s="2">
        <v>36.909999999999997</v>
      </c>
      <c r="BP970" s="2"/>
      <c r="BQ970" s="2" t="s">
        <v>1460</v>
      </c>
      <c r="BR970" s="2" t="s">
        <v>82</v>
      </c>
      <c r="BS970" s="3">
        <v>42982</v>
      </c>
      <c r="BT970" s="4">
        <v>0.48819444444444443</v>
      </c>
      <c r="BU970" s="2" t="s">
        <v>1461</v>
      </c>
      <c r="BV970" s="2" t="s">
        <v>85</v>
      </c>
      <c r="BW970" s="2"/>
      <c r="BX970" s="2"/>
      <c r="BY970" s="2">
        <v>1200</v>
      </c>
      <c r="BZ970" s="2" t="s">
        <v>27</v>
      </c>
      <c r="CA970" s="2" t="s">
        <v>795</v>
      </c>
      <c r="CB970" s="2"/>
      <c r="CC970" s="2" t="s">
        <v>204</v>
      </c>
      <c r="CD970" s="2">
        <v>1422</v>
      </c>
      <c r="CE970" s="2" t="s">
        <v>89</v>
      </c>
      <c r="CF970" s="5">
        <v>42983</v>
      </c>
      <c r="CG970" s="2"/>
      <c r="CH970" s="2"/>
      <c r="CI970" s="2">
        <v>1</v>
      </c>
      <c r="CJ970" s="2">
        <v>1</v>
      </c>
      <c r="CK970" s="2">
        <v>22</v>
      </c>
      <c r="CL970" s="2" t="s">
        <v>85</v>
      </c>
      <c r="CM970" s="2"/>
    </row>
    <row r="971" spans="1:91">
      <c r="A971" s="2" t="s">
        <v>71</v>
      </c>
      <c r="B971" s="2" t="s">
        <v>72</v>
      </c>
      <c r="C971" s="2" t="s">
        <v>73</v>
      </c>
      <c r="D971" s="2"/>
      <c r="E971" s="2" t="str">
        <f>"FES1162572737"</f>
        <v>FES1162572737</v>
      </c>
      <c r="F971" s="3">
        <v>42979</v>
      </c>
      <c r="G971" s="2">
        <v>201803</v>
      </c>
      <c r="H971" s="2" t="s">
        <v>78</v>
      </c>
      <c r="I971" s="2" t="s">
        <v>79</v>
      </c>
      <c r="J971" s="2" t="s">
        <v>80</v>
      </c>
      <c r="K971" s="2" t="s">
        <v>77</v>
      </c>
      <c r="L971" s="2" t="s">
        <v>127</v>
      </c>
      <c r="M971" s="2" t="s">
        <v>128</v>
      </c>
      <c r="N971" s="2" t="s">
        <v>181</v>
      </c>
      <c r="O971" s="2" t="s">
        <v>81</v>
      </c>
      <c r="P971" s="2" t="str">
        <f>"2170588265                    "</f>
        <v xml:space="preserve">2170588265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4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1</v>
      </c>
      <c r="BJ971" s="2">
        <v>0.2</v>
      </c>
      <c r="BK971" s="2">
        <v>1</v>
      </c>
      <c r="BL971" s="2">
        <v>41.44</v>
      </c>
      <c r="BM971" s="2">
        <v>5.8</v>
      </c>
      <c r="BN971" s="2">
        <v>47.24</v>
      </c>
      <c r="BO971" s="2">
        <v>47.24</v>
      </c>
      <c r="BP971" s="2"/>
      <c r="BQ971" s="2" t="s">
        <v>111</v>
      </c>
      <c r="BR971" s="2" t="s">
        <v>82</v>
      </c>
      <c r="BS971" s="3">
        <v>42982</v>
      </c>
      <c r="BT971" s="4">
        <v>0.3263888888888889</v>
      </c>
      <c r="BU971" s="2" t="s">
        <v>1370</v>
      </c>
      <c r="BV971" s="2" t="s">
        <v>95</v>
      </c>
      <c r="BW971" s="2"/>
      <c r="BX971" s="2"/>
      <c r="BY971" s="2">
        <v>1200</v>
      </c>
      <c r="BZ971" s="2" t="s">
        <v>27</v>
      </c>
      <c r="CA971" s="2"/>
      <c r="CB971" s="2"/>
      <c r="CC971" s="2" t="s">
        <v>128</v>
      </c>
      <c r="CD971" s="2">
        <v>6001</v>
      </c>
      <c r="CE971" s="2" t="s">
        <v>756</v>
      </c>
      <c r="CF971" s="5">
        <v>42983</v>
      </c>
      <c r="CG971" s="2"/>
      <c r="CH971" s="2"/>
      <c r="CI971" s="2">
        <v>1</v>
      </c>
      <c r="CJ971" s="2">
        <v>1</v>
      </c>
      <c r="CK971" s="2">
        <v>21</v>
      </c>
      <c r="CL971" s="2" t="s">
        <v>85</v>
      </c>
      <c r="CM971" s="2"/>
    </row>
    <row r="972" spans="1:91">
      <c r="A972" s="2" t="s">
        <v>71</v>
      </c>
      <c r="B972" s="2" t="s">
        <v>72</v>
      </c>
      <c r="C972" s="2" t="s">
        <v>73</v>
      </c>
      <c r="D972" s="2"/>
      <c r="E972" s="2" t="str">
        <f>"FES1162572772"</f>
        <v>FES1162572772</v>
      </c>
      <c r="F972" s="3">
        <v>42979</v>
      </c>
      <c r="G972" s="2">
        <v>201803</v>
      </c>
      <c r="H972" s="2" t="s">
        <v>78</v>
      </c>
      <c r="I972" s="2" t="s">
        <v>79</v>
      </c>
      <c r="J972" s="2" t="s">
        <v>80</v>
      </c>
      <c r="K972" s="2" t="s">
        <v>77</v>
      </c>
      <c r="L972" s="2" t="s">
        <v>120</v>
      </c>
      <c r="M972" s="2" t="s">
        <v>121</v>
      </c>
      <c r="N972" s="2" t="s">
        <v>183</v>
      </c>
      <c r="O972" s="2" t="s">
        <v>81</v>
      </c>
      <c r="P972" s="2" t="str">
        <f>"2170588320                    "</f>
        <v xml:space="preserve">2170588320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4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1</v>
      </c>
      <c r="BJ972" s="2">
        <v>0.2</v>
      </c>
      <c r="BK972" s="2">
        <v>1</v>
      </c>
      <c r="BL972" s="2">
        <v>41.44</v>
      </c>
      <c r="BM972" s="2">
        <v>5.8</v>
      </c>
      <c r="BN972" s="2">
        <v>47.24</v>
      </c>
      <c r="BO972" s="2">
        <v>47.24</v>
      </c>
      <c r="BP972" s="2"/>
      <c r="BQ972" s="2" t="s">
        <v>111</v>
      </c>
      <c r="BR972" s="2" t="s">
        <v>82</v>
      </c>
      <c r="BS972" s="3">
        <v>42982</v>
      </c>
      <c r="BT972" s="4">
        <v>0.39930555555555558</v>
      </c>
      <c r="BU972" s="2" t="s">
        <v>341</v>
      </c>
      <c r="BV972" s="2" t="s">
        <v>95</v>
      </c>
      <c r="BW972" s="2"/>
      <c r="BX972" s="2"/>
      <c r="BY972" s="2">
        <v>1200</v>
      </c>
      <c r="BZ972" s="2" t="s">
        <v>27</v>
      </c>
      <c r="CA972" s="2" t="s">
        <v>404</v>
      </c>
      <c r="CB972" s="2"/>
      <c r="CC972" s="2" t="s">
        <v>121</v>
      </c>
      <c r="CD972" s="2">
        <v>7405</v>
      </c>
      <c r="CE972" s="2" t="s">
        <v>756</v>
      </c>
      <c r="CF972" s="5">
        <v>42983</v>
      </c>
      <c r="CG972" s="2"/>
      <c r="CH972" s="2"/>
      <c r="CI972" s="2">
        <v>1</v>
      </c>
      <c r="CJ972" s="2">
        <v>1</v>
      </c>
      <c r="CK972" s="2">
        <v>21</v>
      </c>
      <c r="CL972" s="2" t="s">
        <v>85</v>
      </c>
      <c r="CM972" s="2"/>
    </row>
    <row r="973" spans="1:91">
      <c r="A973" s="2" t="s">
        <v>71</v>
      </c>
      <c r="B973" s="2" t="s">
        <v>72</v>
      </c>
      <c r="C973" s="2" t="s">
        <v>73</v>
      </c>
      <c r="D973" s="2"/>
      <c r="E973" s="2" t="str">
        <f>"FES1162572753"</f>
        <v>FES1162572753</v>
      </c>
      <c r="F973" s="3">
        <v>42979</v>
      </c>
      <c r="G973" s="2">
        <v>201803</v>
      </c>
      <c r="H973" s="2" t="s">
        <v>78</v>
      </c>
      <c r="I973" s="2" t="s">
        <v>79</v>
      </c>
      <c r="J973" s="2" t="s">
        <v>80</v>
      </c>
      <c r="K973" s="2" t="s">
        <v>77</v>
      </c>
      <c r="L973" s="2" t="s">
        <v>326</v>
      </c>
      <c r="M973" s="2" t="s">
        <v>326</v>
      </c>
      <c r="N973" s="2" t="s">
        <v>459</v>
      </c>
      <c r="O973" s="2" t="s">
        <v>81</v>
      </c>
      <c r="P973" s="2" t="str">
        <f>"2170588299                    "</f>
        <v xml:space="preserve">2170588299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7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2</v>
      </c>
      <c r="BJ973" s="2">
        <v>3.4</v>
      </c>
      <c r="BK973" s="2">
        <v>3.5</v>
      </c>
      <c r="BL973" s="2">
        <v>72.52</v>
      </c>
      <c r="BM973" s="2">
        <v>10.15</v>
      </c>
      <c r="BN973" s="2">
        <v>82.67</v>
      </c>
      <c r="BO973" s="2">
        <v>82.67</v>
      </c>
      <c r="BP973" s="2"/>
      <c r="BQ973" s="2" t="s">
        <v>111</v>
      </c>
      <c r="BR973" s="2" t="s">
        <v>82</v>
      </c>
      <c r="BS973" s="3">
        <v>42982</v>
      </c>
      <c r="BT973" s="4">
        <v>0.45833333333333331</v>
      </c>
      <c r="BU973" s="2" t="s">
        <v>1462</v>
      </c>
      <c r="BV973" s="2" t="s">
        <v>95</v>
      </c>
      <c r="BW973" s="2"/>
      <c r="BX973" s="2"/>
      <c r="BY973" s="2">
        <v>16952.71</v>
      </c>
      <c r="BZ973" s="2" t="s">
        <v>27</v>
      </c>
      <c r="CA973" s="2"/>
      <c r="CB973" s="2"/>
      <c r="CC973" s="2" t="s">
        <v>326</v>
      </c>
      <c r="CD973" s="2">
        <v>7646</v>
      </c>
      <c r="CE973" s="2" t="s">
        <v>1373</v>
      </c>
      <c r="CF973" s="5">
        <v>42983</v>
      </c>
      <c r="CG973" s="2"/>
      <c r="CH973" s="2"/>
      <c r="CI973" s="2">
        <v>1</v>
      </c>
      <c r="CJ973" s="2">
        <v>1</v>
      </c>
      <c r="CK973" s="2">
        <v>21</v>
      </c>
      <c r="CL973" s="2" t="s">
        <v>85</v>
      </c>
      <c r="CM973" s="2"/>
    </row>
    <row r="974" spans="1:91">
      <c r="A974" s="2" t="s">
        <v>71</v>
      </c>
      <c r="B974" s="2" t="s">
        <v>72</v>
      </c>
      <c r="C974" s="2" t="s">
        <v>73</v>
      </c>
      <c r="D974" s="2"/>
      <c r="E974" s="2" t="str">
        <f>"FES1162572874"</f>
        <v>FES1162572874</v>
      </c>
      <c r="F974" s="3">
        <v>42979</v>
      </c>
      <c r="G974" s="2">
        <v>201803</v>
      </c>
      <c r="H974" s="2" t="s">
        <v>78</v>
      </c>
      <c r="I974" s="2" t="s">
        <v>79</v>
      </c>
      <c r="J974" s="2" t="s">
        <v>80</v>
      </c>
      <c r="K974" s="2" t="s">
        <v>77</v>
      </c>
      <c r="L974" s="2" t="s">
        <v>225</v>
      </c>
      <c r="M974" s="2" t="s">
        <v>226</v>
      </c>
      <c r="N974" s="2" t="s">
        <v>363</v>
      </c>
      <c r="O974" s="2" t="s">
        <v>81</v>
      </c>
      <c r="P974" s="2" t="str">
        <f>"2170588382                    "</f>
        <v xml:space="preserve">2170588382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4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1</v>
      </c>
      <c r="BJ974" s="2">
        <v>0.2</v>
      </c>
      <c r="BK974" s="2">
        <v>1</v>
      </c>
      <c r="BL974" s="2">
        <v>41.44</v>
      </c>
      <c r="BM974" s="2">
        <v>5.8</v>
      </c>
      <c r="BN974" s="2">
        <v>47.24</v>
      </c>
      <c r="BO974" s="2">
        <v>47.24</v>
      </c>
      <c r="BP974" s="2"/>
      <c r="BQ974" s="2" t="s">
        <v>111</v>
      </c>
      <c r="BR974" s="2" t="s">
        <v>82</v>
      </c>
      <c r="BS974" s="3">
        <v>42982</v>
      </c>
      <c r="BT974" s="4">
        <v>0.4375</v>
      </c>
      <c r="BU974" s="2" t="s">
        <v>1058</v>
      </c>
      <c r="BV974" s="2" t="s">
        <v>95</v>
      </c>
      <c r="BW974" s="2"/>
      <c r="BX974" s="2"/>
      <c r="BY974" s="2">
        <v>1200</v>
      </c>
      <c r="BZ974" s="2" t="s">
        <v>27</v>
      </c>
      <c r="CA974" s="2" t="s">
        <v>1057</v>
      </c>
      <c r="CB974" s="2"/>
      <c r="CC974" s="2" t="s">
        <v>226</v>
      </c>
      <c r="CD974" s="2">
        <v>200</v>
      </c>
      <c r="CE974" s="2" t="s">
        <v>756</v>
      </c>
      <c r="CF974" s="5">
        <v>42983</v>
      </c>
      <c r="CG974" s="2"/>
      <c r="CH974" s="2"/>
      <c r="CI974" s="2">
        <v>1</v>
      </c>
      <c r="CJ974" s="2">
        <v>1</v>
      </c>
      <c r="CK974" s="2">
        <v>21</v>
      </c>
      <c r="CL974" s="2" t="s">
        <v>85</v>
      </c>
      <c r="CM974" s="2"/>
    </row>
    <row r="975" spans="1:91">
      <c r="A975" s="2" t="s">
        <v>71</v>
      </c>
      <c r="B975" s="2" t="s">
        <v>72</v>
      </c>
      <c r="C975" s="2" t="s">
        <v>73</v>
      </c>
      <c r="D975" s="2"/>
      <c r="E975" s="2" t="str">
        <f>"FES1162572758"</f>
        <v>FES1162572758</v>
      </c>
      <c r="F975" s="3">
        <v>42979</v>
      </c>
      <c r="G975" s="2">
        <v>201803</v>
      </c>
      <c r="H975" s="2" t="s">
        <v>78</v>
      </c>
      <c r="I975" s="2" t="s">
        <v>79</v>
      </c>
      <c r="J975" s="2" t="s">
        <v>80</v>
      </c>
      <c r="K975" s="2" t="s">
        <v>77</v>
      </c>
      <c r="L975" s="2" t="s">
        <v>258</v>
      </c>
      <c r="M975" s="2" t="s">
        <v>259</v>
      </c>
      <c r="N975" s="2" t="s">
        <v>411</v>
      </c>
      <c r="O975" s="2" t="s">
        <v>81</v>
      </c>
      <c r="P975" s="2" t="str">
        <f>"2170588307                    "</f>
        <v xml:space="preserve">2170588307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4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1</v>
      </c>
      <c r="BJ975" s="2">
        <v>0.2</v>
      </c>
      <c r="BK975" s="2">
        <v>1</v>
      </c>
      <c r="BL975" s="2">
        <v>41.44</v>
      </c>
      <c r="BM975" s="2">
        <v>5.8</v>
      </c>
      <c r="BN975" s="2">
        <v>47.24</v>
      </c>
      <c r="BO975" s="2">
        <v>47.24</v>
      </c>
      <c r="BP975" s="2"/>
      <c r="BQ975" s="2"/>
      <c r="BR975" s="2" t="s">
        <v>82</v>
      </c>
      <c r="BS975" s="3">
        <v>42982</v>
      </c>
      <c r="BT975" s="4">
        <v>0.41666666666666669</v>
      </c>
      <c r="BU975" s="2" t="s">
        <v>1463</v>
      </c>
      <c r="BV975" s="2" t="s">
        <v>95</v>
      </c>
      <c r="BW975" s="2"/>
      <c r="BX975" s="2"/>
      <c r="BY975" s="2">
        <v>1200</v>
      </c>
      <c r="BZ975" s="2" t="s">
        <v>27</v>
      </c>
      <c r="CA975" s="2"/>
      <c r="CB975" s="2"/>
      <c r="CC975" s="2" t="s">
        <v>259</v>
      </c>
      <c r="CD975" s="2">
        <v>5200</v>
      </c>
      <c r="CE975" s="2" t="s">
        <v>756</v>
      </c>
      <c r="CF975" s="5">
        <v>42984</v>
      </c>
      <c r="CG975" s="2"/>
      <c r="CH975" s="2"/>
      <c r="CI975" s="2">
        <v>1</v>
      </c>
      <c r="CJ975" s="2">
        <v>1</v>
      </c>
      <c r="CK975" s="2">
        <v>21</v>
      </c>
      <c r="CL975" s="2" t="s">
        <v>85</v>
      </c>
      <c r="CM975" s="2"/>
    </row>
    <row r="976" spans="1:91">
      <c r="A976" s="2" t="s">
        <v>71</v>
      </c>
      <c r="B976" s="2" t="s">
        <v>72</v>
      </c>
      <c r="C976" s="2" t="s">
        <v>73</v>
      </c>
      <c r="D976" s="2"/>
      <c r="E976" s="2" t="str">
        <f>"FES1162572798"</f>
        <v>FES1162572798</v>
      </c>
      <c r="F976" s="3">
        <v>42979</v>
      </c>
      <c r="G976" s="2">
        <v>201803</v>
      </c>
      <c r="H976" s="2" t="s">
        <v>78</v>
      </c>
      <c r="I976" s="2" t="s">
        <v>79</v>
      </c>
      <c r="J976" s="2" t="s">
        <v>80</v>
      </c>
      <c r="K976" s="2" t="s">
        <v>77</v>
      </c>
      <c r="L976" s="2" t="s">
        <v>120</v>
      </c>
      <c r="M976" s="2" t="s">
        <v>121</v>
      </c>
      <c r="N976" s="2" t="s">
        <v>276</v>
      </c>
      <c r="O976" s="2" t="s">
        <v>81</v>
      </c>
      <c r="P976" s="2" t="str">
        <f>"2170588357                    "</f>
        <v xml:space="preserve">2170588357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4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</v>
      </c>
      <c r="BI976" s="2">
        <v>1</v>
      </c>
      <c r="BJ976" s="2">
        <v>0.2</v>
      </c>
      <c r="BK976" s="2">
        <v>1</v>
      </c>
      <c r="BL976" s="2">
        <v>41.44</v>
      </c>
      <c r="BM976" s="2">
        <v>5.8</v>
      </c>
      <c r="BN976" s="2">
        <v>47.24</v>
      </c>
      <c r="BO976" s="2">
        <v>47.24</v>
      </c>
      <c r="BP976" s="2"/>
      <c r="BQ976" s="2" t="s">
        <v>111</v>
      </c>
      <c r="BR976" s="2" t="s">
        <v>82</v>
      </c>
      <c r="BS976" s="3">
        <v>42982</v>
      </c>
      <c r="BT976" s="4">
        <v>0.45694444444444443</v>
      </c>
      <c r="BU976" s="2" t="s">
        <v>1464</v>
      </c>
      <c r="BV976" s="2" t="s">
        <v>95</v>
      </c>
      <c r="BW976" s="2"/>
      <c r="BX976" s="2"/>
      <c r="BY976" s="2">
        <v>1200</v>
      </c>
      <c r="BZ976" s="2" t="s">
        <v>27</v>
      </c>
      <c r="CA976" s="2" t="s">
        <v>404</v>
      </c>
      <c r="CB976" s="2"/>
      <c r="CC976" s="2" t="s">
        <v>121</v>
      </c>
      <c r="CD976" s="2">
        <v>7441</v>
      </c>
      <c r="CE976" s="2" t="s">
        <v>756</v>
      </c>
      <c r="CF976" s="5">
        <v>42983</v>
      </c>
      <c r="CG976" s="2"/>
      <c r="CH976" s="2"/>
      <c r="CI976" s="2">
        <v>1</v>
      </c>
      <c r="CJ976" s="2">
        <v>1</v>
      </c>
      <c r="CK976" s="2">
        <v>21</v>
      </c>
      <c r="CL976" s="2" t="s">
        <v>85</v>
      </c>
      <c r="CM976" s="2"/>
    </row>
    <row r="977" spans="1:91">
      <c r="A977" s="2" t="s">
        <v>71</v>
      </c>
      <c r="B977" s="2" t="s">
        <v>72</v>
      </c>
      <c r="C977" s="2" t="s">
        <v>73</v>
      </c>
      <c r="D977" s="2"/>
      <c r="E977" s="2" t="str">
        <f>"FES1162572770"</f>
        <v>FES1162572770</v>
      </c>
      <c r="F977" s="3">
        <v>42979</v>
      </c>
      <c r="G977" s="2">
        <v>201803</v>
      </c>
      <c r="H977" s="2" t="s">
        <v>78</v>
      </c>
      <c r="I977" s="2" t="s">
        <v>79</v>
      </c>
      <c r="J977" s="2" t="s">
        <v>80</v>
      </c>
      <c r="K977" s="2" t="s">
        <v>77</v>
      </c>
      <c r="L977" s="2" t="s">
        <v>120</v>
      </c>
      <c r="M977" s="2" t="s">
        <v>121</v>
      </c>
      <c r="N977" s="2" t="s">
        <v>183</v>
      </c>
      <c r="O977" s="2" t="s">
        <v>81</v>
      </c>
      <c r="P977" s="2" t="str">
        <f>"2170588319                    "</f>
        <v xml:space="preserve">2170588319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4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1</v>
      </c>
      <c r="BJ977" s="2">
        <v>0.2</v>
      </c>
      <c r="BK977" s="2">
        <v>1</v>
      </c>
      <c r="BL977" s="2">
        <v>41.44</v>
      </c>
      <c r="BM977" s="2">
        <v>5.8</v>
      </c>
      <c r="BN977" s="2">
        <v>47.24</v>
      </c>
      <c r="BO977" s="2">
        <v>47.24</v>
      </c>
      <c r="BP977" s="2"/>
      <c r="BQ977" s="2" t="s">
        <v>111</v>
      </c>
      <c r="BR977" s="2" t="s">
        <v>82</v>
      </c>
      <c r="BS977" s="3">
        <v>42982</v>
      </c>
      <c r="BT977" s="4">
        <v>0.39930555555555558</v>
      </c>
      <c r="BU977" s="2" t="s">
        <v>341</v>
      </c>
      <c r="BV977" s="2" t="s">
        <v>95</v>
      </c>
      <c r="BW977" s="2"/>
      <c r="BX977" s="2"/>
      <c r="BY977" s="2">
        <v>1200</v>
      </c>
      <c r="BZ977" s="2" t="s">
        <v>27</v>
      </c>
      <c r="CA977" s="2" t="s">
        <v>404</v>
      </c>
      <c r="CB977" s="2"/>
      <c r="CC977" s="2" t="s">
        <v>121</v>
      </c>
      <c r="CD977" s="2">
        <v>7405</v>
      </c>
      <c r="CE977" s="2" t="s">
        <v>756</v>
      </c>
      <c r="CF977" s="5">
        <v>42983</v>
      </c>
      <c r="CG977" s="2"/>
      <c r="CH977" s="2"/>
      <c r="CI977" s="2">
        <v>1</v>
      </c>
      <c r="CJ977" s="2">
        <v>1</v>
      </c>
      <c r="CK977" s="2">
        <v>21</v>
      </c>
      <c r="CL977" s="2" t="s">
        <v>85</v>
      </c>
      <c r="CM977" s="2"/>
    </row>
    <row r="978" spans="1:91">
      <c r="A978" s="2" t="s">
        <v>71</v>
      </c>
      <c r="B978" s="2" t="s">
        <v>72</v>
      </c>
      <c r="C978" s="2" t="s">
        <v>73</v>
      </c>
      <c r="D978" s="2"/>
      <c r="E978" s="2" t="str">
        <f>"FES1162572735"</f>
        <v>FES1162572735</v>
      </c>
      <c r="F978" s="3">
        <v>42979</v>
      </c>
      <c r="G978" s="2">
        <v>201803</v>
      </c>
      <c r="H978" s="2" t="s">
        <v>78</v>
      </c>
      <c r="I978" s="2" t="s">
        <v>79</v>
      </c>
      <c r="J978" s="2" t="s">
        <v>80</v>
      </c>
      <c r="K978" s="2" t="s">
        <v>77</v>
      </c>
      <c r="L978" s="2" t="s">
        <v>317</v>
      </c>
      <c r="M978" s="2" t="s">
        <v>318</v>
      </c>
      <c r="N978" s="2" t="s">
        <v>838</v>
      </c>
      <c r="O978" s="2" t="s">
        <v>81</v>
      </c>
      <c r="P978" s="2" t="str">
        <f>"2170588088                    "</f>
        <v xml:space="preserve">2170588088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4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1</v>
      </c>
      <c r="BJ978" s="2">
        <v>0.2</v>
      </c>
      <c r="BK978" s="2">
        <v>1</v>
      </c>
      <c r="BL978" s="2">
        <v>41.44</v>
      </c>
      <c r="BM978" s="2">
        <v>5.8</v>
      </c>
      <c r="BN978" s="2">
        <v>47.24</v>
      </c>
      <c r="BO978" s="2">
        <v>47.24</v>
      </c>
      <c r="BP978" s="2"/>
      <c r="BQ978" s="2" t="s">
        <v>111</v>
      </c>
      <c r="BR978" s="2" t="s">
        <v>82</v>
      </c>
      <c r="BS978" s="3">
        <v>42982</v>
      </c>
      <c r="BT978" s="4">
        <v>0.32291666666666669</v>
      </c>
      <c r="BU978" s="2" t="s">
        <v>839</v>
      </c>
      <c r="BV978" s="2" t="s">
        <v>95</v>
      </c>
      <c r="BW978" s="2"/>
      <c r="BX978" s="2"/>
      <c r="BY978" s="2">
        <v>1200</v>
      </c>
      <c r="BZ978" s="2" t="s">
        <v>27</v>
      </c>
      <c r="CA978" s="2" t="s">
        <v>322</v>
      </c>
      <c r="CB978" s="2"/>
      <c r="CC978" s="2" t="s">
        <v>318</v>
      </c>
      <c r="CD978" s="2">
        <v>6229</v>
      </c>
      <c r="CE978" s="2" t="s">
        <v>89</v>
      </c>
      <c r="CF978" s="5">
        <v>42983</v>
      </c>
      <c r="CG978" s="2"/>
      <c r="CH978" s="2"/>
      <c r="CI978" s="2">
        <v>1</v>
      </c>
      <c r="CJ978" s="2">
        <v>1</v>
      </c>
      <c r="CK978" s="2">
        <v>21</v>
      </c>
      <c r="CL978" s="2" t="s">
        <v>85</v>
      </c>
      <c r="CM978" s="2"/>
    </row>
    <row r="979" spans="1:91">
      <c r="A979" s="2" t="s">
        <v>71</v>
      </c>
      <c r="B979" s="2" t="s">
        <v>72</v>
      </c>
      <c r="C979" s="2" t="s">
        <v>73</v>
      </c>
      <c r="D979" s="2"/>
      <c r="E979" s="2" t="str">
        <f>"FES1162572866"</f>
        <v>FES1162572866</v>
      </c>
      <c r="F979" s="3">
        <v>42979</v>
      </c>
      <c r="G979" s="2">
        <v>201803</v>
      </c>
      <c r="H979" s="2" t="s">
        <v>78</v>
      </c>
      <c r="I979" s="2" t="s">
        <v>79</v>
      </c>
      <c r="J979" s="2" t="s">
        <v>80</v>
      </c>
      <c r="K979" s="2" t="s">
        <v>77</v>
      </c>
      <c r="L979" s="2" t="s">
        <v>225</v>
      </c>
      <c r="M979" s="2" t="s">
        <v>226</v>
      </c>
      <c r="N979" s="2" t="s">
        <v>613</v>
      </c>
      <c r="O979" s="2" t="s">
        <v>81</v>
      </c>
      <c r="P979" s="2" t="str">
        <f>"2170588373                    "</f>
        <v xml:space="preserve">2170588373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4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1</v>
      </c>
      <c r="BJ979" s="2">
        <v>0.2</v>
      </c>
      <c r="BK979" s="2">
        <v>1</v>
      </c>
      <c r="BL979" s="2">
        <v>41.44</v>
      </c>
      <c r="BM979" s="2">
        <v>5.8</v>
      </c>
      <c r="BN979" s="2">
        <v>47.24</v>
      </c>
      <c r="BO979" s="2">
        <v>47.24</v>
      </c>
      <c r="BP979" s="2"/>
      <c r="BQ979" s="2" t="s">
        <v>99</v>
      </c>
      <c r="BR979" s="2" t="s">
        <v>82</v>
      </c>
      <c r="BS979" s="3">
        <v>42982</v>
      </c>
      <c r="BT979" s="4">
        <v>0.42638888888888887</v>
      </c>
      <c r="BU979" s="2" t="s">
        <v>680</v>
      </c>
      <c r="BV979" s="2" t="s">
        <v>95</v>
      </c>
      <c r="BW979" s="2"/>
      <c r="BX979" s="2"/>
      <c r="BY979" s="2">
        <v>1200</v>
      </c>
      <c r="BZ979" s="2" t="s">
        <v>27</v>
      </c>
      <c r="CA979" s="2" t="s">
        <v>681</v>
      </c>
      <c r="CB979" s="2"/>
      <c r="CC979" s="2" t="s">
        <v>226</v>
      </c>
      <c r="CD979" s="2">
        <v>1</v>
      </c>
      <c r="CE979" s="2" t="s">
        <v>756</v>
      </c>
      <c r="CF979" s="5">
        <v>42983</v>
      </c>
      <c r="CG979" s="2"/>
      <c r="CH979" s="2"/>
      <c r="CI979" s="2">
        <v>1</v>
      </c>
      <c r="CJ979" s="2">
        <v>1</v>
      </c>
      <c r="CK979" s="2">
        <v>21</v>
      </c>
      <c r="CL979" s="2" t="s">
        <v>85</v>
      </c>
      <c r="CM979" s="2"/>
    </row>
    <row r="980" spans="1:91">
      <c r="A980" s="2" t="s">
        <v>71</v>
      </c>
      <c r="B980" s="2" t="s">
        <v>72</v>
      </c>
      <c r="C980" s="2" t="s">
        <v>73</v>
      </c>
      <c r="D980" s="2"/>
      <c r="E980" s="2" t="str">
        <f>"FES1162572848"</f>
        <v>FES1162572848</v>
      </c>
      <c r="F980" s="3">
        <v>42979</v>
      </c>
      <c r="G980" s="2">
        <v>201803</v>
      </c>
      <c r="H980" s="2" t="s">
        <v>78</v>
      </c>
      <c r="I980" s="2" t="s">
        <v>79</v>
      </c>
      <c r="J980" s="2" t="s">
        <v>80</v>
      </c>
      <c r="K980" s="2" t="s">
        <v>77</v>
      </c>
      <c r="L980" s="2" t="s">
        <v>120</v>
      </c>
      <c r="M980" s="2" t="s">
        <v>121</v>
      </c>
      <c r="N980" s="2" t="s">
        <v>1465</v>
      </c>
      <c r="O980" s="2" t="s">
        <v>81</v>
      </c>
      <c r="P980" s="2" t="str">
        <f>"21705865454                   "</f>
        <v xml:space="preserve">21705865454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7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3</v>
      </c>
      <c r="BJ980" s="2">
        <v>3.2</v>
      </c>
      <c r="BK980" s="2">
        <v>3.5</v>
      </c>
      <c r="BL980" s="2">
        <v>72.52</v>
      </c>
      <c r="BM980" s="2">
        <v>10.15</v>
      </c>
      <c r="BN980" s="2">
        <v>82.67</v>
      </c>
      <c r="BO980" s="2">
        <v>82.67</v>
      </c>
      <c r="BP980" s="2"/>
      <c r="BQ980" s="2"/>
      <c r="BR980" s="2" t="s">
        <v>82</v>
      </c>
      <c r="BS980" s="3">
        <v>42982</v>
      </c>
      <c r="BT980" s="4">
        <v>0.41666666666666669</v>
      </c>
      <c r="BU980" s="2" t="s">
        <v>1466</v>
      </c>
      <c r="BV980" s="2" t="s">
        <v>95</v>
      </c>
      <c r="BW980" s="2"/>
      <c r="BX980" s="2"/>
      <c r="BY980" s="2">
        <v>15849.83</v>
      </c>
      <c r="BZ980" s="2" t="s">
        <v>27</v>
      </c>
      <c r="CA980" s="2"/>
      <c r="CB980" s="2"/>
      <c r="CC980" s="2" t="s">
        <v>121</v>
      </c>
      <c r="CD980" s="2">
        <v>7925</v>
      </c>
      <c r="CE980" s="2" t="s">
        <v>615</v>
      </c>
      <c r="CF980" s="5">
        <v>42983</v>
      </c>
      <c r="CG980" s="2"/>
      <c r="CH980" s="2"/>
      <c r="CI980" s="2">
        <v>1</v>
      </c>
      <c r="CJ980" s="2">
        <v>1</v>
      </c>
      <c r="CK980" s="2">
        <v>21</v>
      </c>
      <c r="CL980" s="2" t="s">
        <v>85</v>
      </c>
      <c r="CM980" s="2"/>
    </row>
    <row r="981" spans="1:91">
      <c r="A981" s="2" t="s">
        <v>71</v>
      </c>
      <c r="B981" s="2" t="s">
        <v>72</v>
      </c>
      <c r="C981" s="2" t="s">
        <v>73</v>
      </c>
      <c r="D981" s="2"/>
      <c r="E981" s="2" t="str">
        <f>"FES1162572732"</f>
        <v>FES1162572732</v>
      </c>
      <c r="F981" s="3">
        <v>42979</v>
      </c>
      <c r="G981" s="2">
        <v>201803</v>
      </c>
      <c r="H981" s="2" t="s">
        <v>78</v>
      </c>
      <c r="I981" s="2" t="s">
        <v>79</v>
      </c>
      <c r="J981" s="2" t="s">
        <v>80</v>
      </c>
      <c r="K981" s="2" t="s">
        <v>77</v>
      </c>
      <c r="L981" s="2" t="s">
        <v>127</v>
      </c>
      <c r="M981" s="2" t="s">
        <v>128</v>
      </c>
      <c r="N981" s="2" t="s">
        <v>181</v>
      </c>
      <c r="O981" s="2" t="s">
        <v>81</v>
      </c>
      <c r="P981" s="2" t="str">
        <f>"2170587482                    "</f>
        <v xml:space="preserve">2170587482 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4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1</v>
      </c>
      <c r="BJ981" s="2">
        <v>0.2</v>
      </c>
      <c r="BK981" s="2">
        <v>1</v>
      </c>
      <c r="BL981" s="2">
        <v>41.44</v>
      </c>
      <c r="BM981" s="2">
        <v>5.8</v>
      </c>
      <c r="BN981" s="2">
        <v>47.24</v>
      </c>
      <c r="BO981" s="2">
        <v>47.24</v>
      </c>
      <c r="BP981" s="2"/>
      <c r="BQ981" s="2" t="s">
        <v>111</v>
      </c>
      <c r="BR981" s="2" t="s">
        <v>82</v>
      </c>
      <c r="BS981" s="3">
        <v>42982</v>
      </c>
      <c r="BT981" s="4">
        <v>0.3263888888888889</v>
      </c>
      <c r="BU981" s="2" t="s">
        <v>1370</v>
      </c>
      <c r="BV981" s="2" t="s">
        <v>95</v>
      </c>
      <c r="BW981" s="2"/>
      <c r="BX981" s="2"/>
      <c r="BY981" s="2">
        <v>1200</v>
      </c>
      <c r="BZ981" s="2" t="s">
        <v>27</v>
      </c>
      <c r="CA981" s="2"/>
      <c r="CB981" s="2"/>
      <c r="CC981" s="2" t="s">
        <v>128</v>
      </c>
      <c r="CD981" s="2">
        <v>6001</v>
      </c>
      <c r="CE981" s="2" t="s">
        <v>756</v>
      </c>
      <c r="CF981" s="5">
        <v>42983</v>
      </c>
      <c r="CG981" s="2"/>
      <c r="CH981" s="2"/>
      <c r="CI981" s="2">
        <v>1</v>
      </c>
      <c r="CJ981" s="2">
        <v>1</v>
      </c>
      <c r="CK981" s="2">
        <v>21</v>
      </c>
      <c r="CL981" s="2" t="s">
        <v>85</v>
      </c>
      <c r="CM981" s="2"/>
    </row>
    <row r="982" spans="1:91">
      <c r="A982" s="2" t="s">
        <v>71</v>
      </c>
      <c r="B982" s="2" t="s">
        <v>72</v>
      </c>
      <c r="C982" s="2" t="s">
        <v>73</v>
      </c>
      <c r="D982" s="2"/>
      <c r="E982" s="2" t="str">
        <f>"FES1162572782"</f>
        <v>FES1162572782</v>
      </c>
      <c r="F982" s="3">
        <v>42979</v>
      </c>
      <c r="G982" s="2">
        <v>201803</v>
      </c>
      <c r="H982" s="2" t="s">
        <v>78</v>
      </c>
      <c r="I982" s="2" t="s">
        <v>79</v>
      </c>
      <c r="J982" s="2" t="s">
        <v>80</v>
      </c>
      <c r="K982" s="2" t="s">
        <v>77</v>
      </c>
      <c r="L982" s="2" t="s">
        <v>159</v>
      </c>
      <c r="M982" s="2" t="s">
        <v>160</v>
      </c>
      <c r="N982" s="2" t="s">
        <v>161</v>
      </c>
      <c r="O982" s="2" t="s">
        <v>81</v>
      </c>
      <c r="P982" s="2" t="str">
        <f>"2170588333                    "</f>
        <v xml:space="preserve">2170588333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3.13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8</v>
      </c>
      <c r="BJ982" s="2">
        <v>7.3</v>
      </c>
      <c r="BK982" s="2">
        <v>8</v>
      </c>
      <c r="BL982" s="2">
        <v>32.380000000000003</v>
      </c>
      <c r="BM982" s="2">
        <v>4.53</v>
      </c>
      <c r="BN982" s="2">
        <v>36.909999999999997</v>
      </c>
      <c r="BO982" s="2">
        <v>36.909999999999997</v>
      </c>
      <c r="BP982" s="2"/>
      <c r="BQ982" s="2" t="s">
        <v>99</v>
      </c>
      <c r="BR982" s="2" t="s">
        <v>82</v>
      </c>
      <c r="BS982" s="3">
        <v>42982</v>
      </c>
      <c r="BT982" s="4">
        <v>0.40486111111111112</v>
      </c>
      <c r="BU982" s="2" t="s">
        <v>277</v>
      </c>
      <c r="BV982" s="2" t="s">
        <v>95</v>
      </c>
      <c r="BW982" s="2"/>
      <c r="BX982" s="2"/>
      <c r="BY982" s="2">
        <v>36354.86</v>
      </c>
      <c r="BZ982" s="2" t="s">
        <v>27</v>
      </c>
      <c r="CA982" s="2" t="s">
        <v>1005</v>
      </c>
      <c r="CB982" s="2"/>
      <c r="CC982" s="2" t="s">
        <v>160</v>
      </c>
      <c r="CD982" s="2">
        <v>2094</v>
      </c>
      <c r="CE982" s="2" t="s">
        <v>185</v>
      </c>
      <c r="CF982" s="5">
        <v>42983</v>
      </c>
      <c r="CG982" s="2"/>
      <c r="CH982" s="2"/>
      <c r="CI982" s="2">
        <v>1</v>
      </c>
      <c r="CJ982" s="2">
        <v>1</v>
      </c>
      <c r="CK982" s="2">
        <v>22</v>
      </c>
      <c r="CL982" s="2" t="s">
        <v>85</v>
      </c>
      <c r="CM982" s="2"/>
    </row>
    <row r="983" spans="1:91">
      <c r="A983" s="2" t="s">
        <v>71</v>
      </c>
      <c r="B983" s="2" t="s">
        <v>72</v>
      </c>
      <c r="C983" s="2" t="s">
        <v>73</v>
      </c>
      <c r="D983" s="2"/>
      <c r="E983" s="2" t="str">
        <f>"FES1162572821"</f>
        <v>FES1162572821</v>
      </c>
      <c r="F983" s="3">
        <v>42979</v>
      </c>
      <c r="G983" s="2">
        <v>201803</v>
      </c>
      <c r="H983" s="2" t="s">
        <v>78</v>
      </c>
      <c r="I983" s="2" t="s">
        <v>79</v>
      </c>
      <c r="J983" s="2" t="s">
        <v>80</v>
      </c>
      <c r="K983" s="2" t="s">
        <v>77</v>
      </c>
      <c r="L983" s="2" t="s">
        <v>127</v>
      </c>
      <c r="M983" s="2" t="s">
        <v>128</v>
      </c>
      <c r="N983" s="2" t="s">
        <v>640</v>
      </c>
      <c r="O983" s="2" t="s">
        <v>81</v>
      </c>
      <c r="P983" s="2" t="str">
        <f>"2170585432                    "</f>
        <v xml:space="preserve">2170585432 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4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0.6</v>
      </c>
      <c r="BJ983" s="2">
        <v>1.7</v>
      </c>
      <c r="BK983" s="2">
        <v>2</v>
      </c>
      <c r="BL983" s="2">
        <v>41.44</v>
      </c>
      <c r="BM983" s="2">
        <v>5.8</v>
      </c>
      <c r="BN983" s="2">
        <v>47.24</v>
      </c>
      <c r="BO983" s="2">
        <v>47.24</v>
      </c>
      <c r="BP983" s="2"/>
      <c r="BQ983" s="2" t="s">
        <v>99</v>
      </c>
      <c r="BR983" s="2" t="s">
        <v>82</v>
      </c>
      <c r="BS983" s="3">
        <v>42982</v>
      </c>
      <c r="BT983" s="4">
        <v>0.33333333333333331</v>
      </c>
      <c r="BU983" s="2" t="s">
        <v>1019</v>
      </c>
      <c r="BV983" s="2" t="s">
        <v>95</v>
      </c>
      <c r="BW983" s="2"/>
      <c r="BX983" s="2"/>
      <c r="BY983" s="2">
        <v>8397.4599999999991</v>
      </c>
      <c r="BZ983" s="2" t="s">
        <v>27</v>
      </c>
      <c r="CA983" s="2" t="s">
        <v>132</v>
      </c>
      <c r="CB983" s="2"/>
      <c r="CC983" s="2" t="s">
        <v>128</v>
      </c>
      <c r="CD983" s="2">
        <v>6001</v>
      </c>
      <c r="CE983" s="2" t="s">
        <v>126</v>
      </c>
      <c r="CF983" s="5">
        <v>42983</v>
      </c>
      <c r="CG983" s="2"/>
      <c r="CH983" s="2"/>
      <c r="CI983" s="2">
        <v>1</v>
      </c>
      <c r="CJ983" s="2">
        <v>1</v>
      </c>
      <c r="CK983" s="2">
        <v>21</v>
      </c>
      <c r="CL983" s="2" t="s">
        <v>85</v>
      </c>
      <c r="CM983" s="2"/>
    </row>
    <row r="984" spans="1:91">
      <c r="A984" s="2" t="s">
        <v>71</v>
      </c>
      <c r="B984" s="2" t="s">
        <v>72</v>
      </c>
      <c r="C984" s="2" t="s">
        <v>73</v>
      </c>
      <c r="D984" s="2"/>
      <c r="E984" s="2" t="str">
        <f>"FES1162572807"</f>
        <v>FES1162572807</v>
      </c>
      <c r="F984" s="3">
        <v>42979</v>
      </c>
      <c r="G984" s="2">
        <v>201803</v>
      </c>
      <c r="H984" s="2" t="s">
        <v>78</v>
      </c>
      <c r="I984" s="2" t="s">
        <v>79</v>
      </c>
      <c r="J984" s="2" t="s">
        <v>80</v>
      </c>
      <c r="K984" s="2" t="s">
        <v>77</v>
      </c>
      <c r="L984" s="2" t="s">
        <v>127</v>
      </c>
      <c r="M984" s="2" t="s">
        <v>128</v>
      </c>
      <c r="N984" s="2" t="s">
        <v>891</v>
      </c>
      <c r="O984" s="2" t="s">
        <v>81</v>
      </c>
      <c r="P984" s="2" t="str">
        <f>"2170582376                    "</f>
        <v xml:space="preserve">2170582376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7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3.1</v>
      </c>
      <c r="BJ984" s="2">
        <v>1.6</v>
      </c>
      <c r="BK984" s="2">
        <v>3.5</v>
      </c>
      <c r="BL984" s="2">
        <v>72.52</v>
      </c>
      <c r="BM984" s="2">
        <v>10.15</v>
      </c>
      <c r="BN984" s="2">
        <v>82.67</v>
      </c>
      <c r="BO984" s="2">
        <v>82.67</v>
      </c>
      <c r="BP984" s="2"/>
      <c r="BQ984" s="2" t="s">
        <v>111</v>
      </c>
      <c r="BR984" s="2" t="s">
        <v>82</v>
      </c>
      <c r="BS984" s="3">
        <v>42982</v>
      </c>
      <c r="BT984" s="4">
        <v>0.38680555555555557</v>
      </c>
      <c r="BU984" s="2" t="s">
        <v>1467</v>
      </c>
      <c r="BV984" s="2" t="s">
        <v>95</v>
      </c>
      <c r="BW984" s="2"/>
      <c r="BX984" s="2"/>
      <c r="BY984" s="2">
        <v>8222.59</v>
      </c>
      <c r="BZ984" s="2" t="s">
        <v>27</v>
      </c>
      <c r="CA984" s="2"/>
      <c r="CB984" s="2"/>
      <c r="CC984" s="2" t="s">
        <v>128</v>
      </c>
      <c r="CD984" s="2">
        <v>6001</v>
      </c>
      <c r="CE984" s="2" t="s">
        <v>615</v>
      </c>
      <c r="CF984" s="5">
        <v>42983</v>
      </c>
      <c r="CG984" s="2"/>
      <c r="CH984" s="2"/>
      <c r="CI984" s="2">
        <v>1</v>
      </c>
      <c r="CJ984" s="2">
        <v>1</v>
      </c>
      <c r="CK984" s="2">
        <v>21</v>
      </c>
      <c r="CL984" s="2" t="s">
        <v>85</v>
      </c>
      <c r="CM984" s="2"/>
    </row>
    <row r="985" spans="1:91">
      <c r="A985" s="2" t="s">
        <v>71</v>
      </c>
      <c r="B985" s="2" t="s">
        <v>72</v>
      </c>
      <c r="C985" s="2" t="s">
        <v>73</v>
      </c>
      <c r="D985" s="2"/>
      <c r="E985" s="2" t="str">
        <f>"FES1162572787"</f>
        <v>FES1162572787</v>
      </c>
      <c r="F985" s="3">
        <v>42979</v>
      </c>
      <c r="G985" s="2">
        <v>201803</v>
      </c>
      <c r="H985" s="2" t="s">
        <v>78</v>
      </c>
      <c r="I985" s="2" t="s">
        <v>79</v>
      </c>
      <c r="J985" s="2" t="s">
        <v>80</v>
      </c>
      <c r="K985" s="2" t="s">
        <v>77</v>
      </c>
      <c r="L985" s="2" t="s">
        <v>96</v>
      </c>
      <c r="M985" s="2" t="s">
        <v>97</v>
      </c>
      <c r="N985" s="2" t="s">
        <v>602</v>
      </c>
      <c r="O985" s="2" t="s">
        <v>81</v>
      </c>
      <c r="P985" s="2" t="str">
        <f>"2170588340                    "</f>
        <v xml:space="preserve">2170588340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4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1</v>
      </c>
      <c r="BJ985" s="2">
        <v>0.2</v>
      </c>
      <c r="BK985" s="2">
        <v>1</v>
      </c>
      <c r="BL985" s="2">
        <v>41.44</v>
      </c>
      <c r="BM985" s="2">
        <v>5.8</v>
      </c>
      <c r="BN985" s="2">
        <v>47.24</v>
      </c>
      <c r="BO985" s="2">
        <v>47.24</v>
      </c>
      <c r="BP985" s="2"/>
      <c r="BQ985" s="2" t="s">
        <v>111</v>
      </c>
      <c r="BR985" s="2" t="s">
        <v>82</v>
      </c>
      <c r="BS985" s="3">
        <v>42982</v>
      </c>
      <c r="BT985" s="4">
        <v>0.375</v>
      </c>
      <c r="BU985" s="2" t="s">
        <v>1468</v>
      </c>
      <c r="BV985" s="2" t="s">
        <v>95</v>
      </c>
      <c r="BW985" s="2"/>
      <c r="BX985" s="2"/>
      <c r="BY985" s="2">
        <v>1200</v>
      </c>
      <c r="BZ985" s="2" t="s">
        <v>27</v>
      </c>
      <c r="CA985" s="2" t="s">
        <v>699</v>
      </c>
      <c r="CB985" s="2"/>
      <c r="CC985" s="2" t="s">
        <v>97</v>
      </c>
      <c r="CD985" s="2">
        <v>3610</v>
      </c>
      <c r="CE985" s="2" t="s">
        <v>756</v>
      </c>
      <c r="CF985" s="5">
        <v>42983</v>
      </c>
      <c r="CG985" s="2"/>
      <c r="CH985" s="2"/>
      <c r="CI985" s="2">
        <v>1</v>
      </c>
      <c r="CJ985" s="2">
        <v>1</v>
      </c>
      <c r="CK985" s="2">
        <v>21</v>
      </c>
      <c r="CL985" s="2" t="s">
        <v>85</v>
      </c>
      <c r="CM985" s="2"/>
    </row>
    <row r="986" spans="1:91">
      <c r="A986" s="2" t="s">
        <v>71</v>
      </c>
      <c r="B986" s="2" t="s">
        <v>72</v>
      </c>
      <c r="C986" s="2" t="s">
        <v>73</v>
      </c>
      <c r="D986" s="2"/>
      <c r="E986" s="2" t="str">
        <f>"FES1162572815"</f>
        <v>FES1162572815</v>
      </c>
      <c r="F986" s="3">
        <v>42979</v>
      </c>
      <c r="G986" s="2">
        <v>201803</v>
      </c>
      <c r="H986" s="2" t="s">
        <v>78</v>
      </c>
      <c r="I986" s="2" t="s">
        <v>79</v>
      </c>
      <c r="J986" s="2" t="s">
        <v>80</v>
      </c>
      <c r="K986" s="2" t="s">
        <v>77</v>
      </c>
      <c r="L986" s="2" t="s">
        <v>127</v>
      </c>
      <c r="M986" s="2" t="s">
        <v>128</v>
      </c>
      <c r="N986" s="2" t="s">
        <v>884</v>
      </c>
      <c r="O986" s="2" t="s">
        <v>81</v>
      </c>
      <c r="P986" s="2" t="str">
        <f>"2170584950                    "</f>
        <v xml:space="preserve">2170584950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10.01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1</v>
      </c>
      <c r="BI986" s="2">
        <v>5</v>
      </c>
      <c r="BJ986" s="2">
        <v>0.8</v>
      </c>
      <c r="BK986" s="2">
        <v>5</v>
      </c>
      <c r="BL986" s="2">
        <v>103.61</v>
      </c>
      <c r="BM986" s="2">
        <v>14.51</v>
      </c>
      <c r="BN986" s="2">
        <v>118.12</v>
      </c>
      <c r="BO986" s="2">
        <v>118.12</v>
      </c>
      <c r="BP986" s="2"/>
      <c r="BQ986" s="2" t="s">
        <v>130</v>
      </c>
      <c r="BR986" s="2" t="s">
        <v>82</v>
      </c>
      <c r="BS986" s="3">
        <v>42982</v>
      </c>
      <c r="BT986" s="4">
        <v>0.40972222222222227</v>
      </c>
      <c r="BU986" s="2" t="s">
        <v>1454</v>
      </c>
      <c r="BV986" s="2" t="s">
        <v>95</v>
      </c>
      <c r="BW986" s="2"/>
      <c r="BX986" s="2"/>
      <c r="BY986" s="2">
        <v>4247.79</v>
      </c>
      <c r="BZ986" s="2" t="s">
        <v>27</v>
      </c>
      <c r="CA986" s="2"/>
      <c r="CB986" s="2"/>
      <c r="CC986" s="2" t="s">
        <v>128</v>
      </c>
      <c r="CD986" s="2">
        <v>6012</v>
      </c>
      <c r="CE986" s="2" t="s">
        <v>751</v>
      </c>
      <c r="CF986" s="5">
        <v>42983</v>
      </c>
      <c r="CG986" s="2"/>
      <c r="CH986" s="2"/>
      <c r="CI986" s="2">
        <v>1</v>
      </c>
      <c r="CJ986" s="2">
        <v>1</v>
      </c>
      <c r="CK986" s="2">
        <v>21</v>
      </c>
      <c r="CL986" s="2" t="s">
        <v>85</v>
      </c>
      <c r="CM986" s="2"/>
    </row>
    <row r="987" spans="1:91">
      <c r="A987" s="2" t="s">
        <v>71</v>
      </c>
      <c r="B987" s="2" t="s">
        <v>72</v>
      </c>
      <c r="C987" s="2" t="s">
        <v>73</v>
      </c>
      <c r="D987" s="2"/>
      <c r="E987" s="2" t="str">
        <f>"FES1162572803"</f>
        <v>FES1162572803</v>
      </c>
      <c r="F987" s="3">
        <v>42979</v>
      </c>
      <c r="G987" s="2">
        <v>201803</v>
      </c>
      <c r="H987" s="2" t="s">
        <v>78</v>
      </c>
      <c r="I987" s="2" t="s">
        <v>79</v>
      </c>
      <c r="J987" s="2" t="s">
        <v>80</v>
      </c>
      <c r="K987" s="2" t="s">
        <v>77</v>
      </c>
      <c r="L987" s="2" t="s">
        <v>115</v>
      </c>
      <c r="M987" s="2" t="s">
        <v>116</v>
      </c>
      <c r="N987" s="2" t="s">
        <v>1469</v>
      </c>
      <c r="O987" s="2" t="s">
        <v>81</v>
      </c>
      <c r="P987" s="2" t="str">
        <f>"2170578396                    "</f>
        <v xml:space="preserve">2170578396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4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1</v>
      </c>
      <c r="BJ987" s="2">
        <v>0.2</v>
      </c>
      <c r="BK987" s="2">
        <v>1</v>
      </c>
      <c r="BL987" s="2">
        <v>41.44</v>
      </c>
      <c r="BM987" s="2">
        <v>5.8</v>
      </c>
      <c r="BN987" s="2">
        <v>47.24</v>
      </c>
      <c r="BO987" s="2">
        <v>47.24</v>
      </c>
      <c r="BP987" s="2"/>
      <c r="BQ987" s="2" t="s">
        <v>99</v>
      </c>
      <c r="BR987" s="2" t="s">
        <v>82</v>
      </c>
      <c r="BS987" s="3">
        <v>42982</v>
      </c>
      <c r="BT987" s="4">
        <v>0.4375</v>
      </c>
      <c r="BU987" s="2" t="s">
        <v>1470</v>
      </c>
      <c r="BV987" s="2" t="s">
        <v>95</v>
      </c>
      <c r="BW987" s="2"/>
      <c r="BX987" s="2"/>
      <c r="BY987" s="2">
        <v>1200</v>
      </c>
      <c r="BZ987" s="2" t="s">
        <v>27</v>
      </c>
      <c r="CA987" s="2"/>
      <c r="CB987" s="2"/>
      <c r="CC987" s="2" t="s">
        <v>116</v>
      </c>
      <c r="CD987" s="2">
        <v>4300</v>
      </c>
      <c r="CE987" s="2" t="s">
        <v>89</v>
      </c>
      <c r="CF987" s="5">
        <v>42983</v>
      </c>
      <c r="CG987" s="2"/>
      <c r="CH987" s="2"/>
      <c r="CI987" s="2">
        <v>1</v>
      </c>
      <c r="CJ987" s="2">
        <v>1</v>
      </c>
      <c r="CK987" s="2">
        <v>21</v>
      </c>
      <c r="CL987" s="2" t="s">
        <v>85</v>
      </c>
      <c r="CM987" s="2"/>
    </row>
    <row r="988" spans="1:91">
      <c r="A988" s="2" t="s">
        <v>71</v>
      </c>
      <c r="B988" s="2" t="s">
        <v>72</v>
      </c>
      <c r="C988" s="2" t="s">
        <v>73</v>
      </c>
      <c r="D988" s="2"/>
      <c r="E988" s="2" t="str">
        <f>"FES1162572878"</f>
        <v>FES1162572878</v>
      </c>
      <c r="F988" s="3">
        <v>42979</v>
      </c>
      <c r="G988" s="2">
        <v>201803</v>
      </c>
      <c r="H988" s="2" t="s">
        <v>78</v>
      </c>
      <c r="I988" s="2" t="s">
        <v>79</v>
      </c>
      <c r="J988" s="2" t="s">
        <v>80</v>
      </c>
      <c r="K988" s="2" t="s">
        <v>77</v>
      </c>
      <c r="L988" s="2" t="s">
        <v>317</v>
      </c>
      <c r="M988" s="2" t="s">
        <v>318</v>
      </c>
      <c r="N988" s="2" t="s">
        <v>838</v>
      </c>
      <c r="O988" s="2" t="s">
        <v>81</v>
      </c>
      <c r="P988" s="2" t="str">
        <f>"217057790                     "</f>
        <v xml:space="preserve">217057790 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4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1</v>
      </c>
      <c r="BJ988" s="2">
        <v>0.2</v>
      </c>
      <c r="BK988" s="2">
        <v>1</v>
      </c>
      <c r="BL988" s="2">
        <v>41.44</v>
      </c>
      <c r="BM988" s="2">
        <v>5.8</v>
      </c>
      <c r="BN988" s="2">
        <v>47.24</v>
      </c>
      <c r="BO988" s="2">
        <v>47.24</v>
      </c>
      <c r="BP988" s="2"/>
      <c r="BQ988" s="2" t="s">
        <v>111</v>
      </c>
      <c r="BR988" s="2" t="s">
        <v>82</v>
      </c>
      <c r="BS988" s="3">
        <v>42982</v>
      </c>
      <c r="BT988" s="4">
        <v>0.32291666666666669</v>
      </c>
      <c r="BU988" s="2" t="s">
        <v>839</v>
      </c>
      <c r="BV988" s="2" t="s">
        <v>95</v>
      </c>
      <c r="BW988" s="2"/>
      <c r="BX988" s="2"/>
      <c r="BY988" s="2">
        <v>1200</v>
      </c>
      <c r="BZ988" s="2" t="s">
        <v>27</v>
      </c>
      <c r="CA988" s="2" t="s">
        <v>322</v>
      </c>
      <c r="CB988" s="2"/>
      <c r="CC988" s="2" t="s">
        <v>318</v>
      </c>
      <c r="CD988" s="2">
        <v>6229</v>
      </c>
      <c r="CE988" s="2" t="s">
        <v>89</v>
      </c>
      <c r="CF988" s="5">
        <v>42983</v>
      </c>
      <c r="CG988" s="2"/>
      <c r="CH988" s="2"/>
      <c r="CI988" s="2">
        <v>1</v>
      </c>
      <c r="CJ988" s="2">
        <v>1</v>
      </c>
      <c r="CK988" s="2">
        <v>21</v>
      </c>
      <c r="CL988" s="2" t="s">
        <v>85</v>
      </c>
      <c r="CM988" s="2"/>
    </row>
    <row r="989" spans="1:91">
      <c r="A989" s="2" t="s">
        <v>71</v>
      </c>
      <c r="B989" s="2" t="s">
        <v>72</v>
      </c>
      <c r="C989" s="2" t="s">
        <v>73</v>
      </c>
      <c r="D989" s="2"/>
      <c r="E989" s="2" t="str">
        <f>"FES1162572712"</f>
        <v>FES1162572712</v>
      </c>
      <c r="F989" s="3">
        <v>42979</v>
      </c>
      <c r="G989" s="2">
        <v>201803</v>
      </c>
      <c r="H989" s="2" t="s">
        <v>78</v>
      </c>
      <c r="I989" s="2" t="s">
        <v>79</v>
      </c>
      <c r="J989" s="2" t="s">
        <v>80</v>
      </c>
      <c r="K989" s="2" t="s">
        <v>77</v>
      </c>
      <c r="L989" s="2" t="s">
        <v>317</v>
      </c>
      <c r="M989" s="2" t="s">
        <v>318</v>
      </c>
      <c r="N989" s="2" t="s">
        <v>502</v>
      </c>
      <c r="O989" s="2" t="s">
        <v>81</v>
      </c>
      <c r="P989" s="2" t="str">
        <f>"2170574772                    "</f>
        <v xml:space="preserve">2170574772 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4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1</v>
      </c>
      <c r="BJ989" s="2">
        <v>0.2</v>
      </c>
      <c r="BK989" s="2">
        <v>1</v>
      </c>
      <c r="BL989" s="2">
        <v>41.44</v>
      </c>
      <c r="BM989" s="2">
        <v>5.8</v>
      </c>
      <c r="BN989" s="2">
        <v>47.24</v>
      </c>
      <c r="BO989" s="2">
        <v>47.24</v>
      </c>
      <c r="BP989" s="2"/>
      <c r="BQ989" s="2" t="s">
        <v>111</v>
      </c>
      <c r="BR989" s="2" t="s">
        <v>82</v>
      </c>
      <c r="BS989" s="3">
        <v>42982</v>
      </c>
      <c r="BT989" s="4">
        <v>0.40208333333333335</v>
      </c>
      <c r="BU989" s="2" t="s">
        <v>1471</v>
      </c>
      <c r="BV989" s="2" t="s">
        <v>95</v>
      </c>
      <c r="BW989" s="2"/>
      <c r="BX989" s="2"/>
      <c r="BY989" s="2">
        <v>1200</v>
      </c>
      <c r="BZ989" s="2" t="s">
        <v>27</v>
      </c>
      <c r="CA989" s="2" t="s">
        <v>1048</v>
      </c>
      <c r="CB989" s="2"/>
      <c r="CC989" s="2" t="s">
        <v>318</v>
      </c>
      <c r="CD989" s="2">
        <v>6230</v>
      </c>
      <c r="CE989" s="2" t="s">
        <v>89</v>
      </c>
      <c r="CF989" s="5">
        <v>42983</v>
      </c>
      <c r="CG989" s="2"/>
      <c r="CH989" s="2"/>
      <c r="CI989" s="2">
        <v>1</v>
      </c>
      <c r="CJ989" s="2">
        <v>1</v>
      </c>
      <c r="CK989" s="2">
        <v>21</v>
      </c>
      <c r="CL989" s="2" t="s">
        <v>85</v>
      </c>
      <c r="CM989" s="2"/>
    </row>
    <row r="990" spans="1:91">
      <c r="A990" s="2" t="s">
        <v>71</v>
      </c>
      <c r="B990" s="2" t="s">
        <v>72</v>
      </c>
      <c r="C990" s="2" t="s">
        <v>73</v>
      </c>
      <c r="D990" s="2"/>
      <c r="E990" s="2" t="str">
        <f>"FES1162572860"</f>
        <v>FES1162572860</v>
      </c>
      <c r="F990" s="3">
        <v>42979</v>
      </c>
      <c r="G990" s="2">
        <v>201803</v>
      </c>
      <c r="H990" s="2" t="s">
        <v>78</v>
      </c>
      <c r="I990" s="2" t="s">
        <v>79</v>
      </c>
      <c r="J990" s="2" t="s">
        <v>80</v>
      </c>
      <c r="K990" s="2" t="s">
        <v>77</v>
      </c>
      <c r="L990" s="2" t="s">
        <v>166</v>
      </c>
      <c r="M990" s="2" t="s">
        <v>167</v>
      </c>
      <c r="N990" s="2" t="s">
        <v>363</v>
      </c>
      <c r="O990" s="2" t="s">
        <v>81</v>
      </c>
      <c r="P990" s="2" t="str">
        <f>"2170588365                    "</f>
        <v xml:space="preserve">2170588365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3.13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1</v>
      </c>
      <c r="BJ990" s="2">
        <v>0.2</v>
      </c>
      <c r="BK990" s="2">
        <v>1</v>
      </c>
      <c r="BL990" s="2">
        <v>32.380000000000003</v>
      </c>
      <c r="BM990" s="2">
        <v>4.53</v>
      </c>
      <c r="BN990" s="2">
        <v>36.909999999999997</v>
      </c>
      <c r="BO990" s="2">
        <v>36.909999999999997</v>
      </c>
      <c r="BP990" s="2"/>
      <c r="BQ990" s="2" t="s">
        <v>111</v>
      </c>
      <c r="BR990" s="2" t="s">
        <v>82</v>
      </c>
      <c r="BS990" s="3">
        <v>42982</v>
      </c>
      <c r="BT990" s="4">
        <v>0.40763888888888888</v>
      </c>
      <c r="BU990" s="2" t="s">
        <v>1472</v>
      </c>
      <c r="BV990" s="2" t="s">
        <v>95</v>
      </c>
      <c r="BW990" s="2"/>
      <c r="BX990" s="2"/>
      <c r="BY990" s="2">
        <v>1200</v>
      </c>
      <c r="BZ990" s="2" t="s">
        <v>27</v>
      </c>
      <c r="CA990" s="2" t="s">
        <v>1010</v>
      </c>
      <c r="CB990" s="2"/>
      <c r="CC990" s="2" t="s">
        <v>167</v>
      </c>
      <c r="CD990" s="2">
        <v>1451</v>
      </c>
      <c r="CE990" s="2" t="s">
        <v>89</v>
      </c>
      <c r="CF990" s="5">
        <v>42983</v>
      </c>
      <c r="CG990" s="2"/>
      <c r="CH990" s="2"/>
      <c r="CI990" s="2">
        <v>1</v>
      </c>
      <c r="CJ990" s="2">
        <v>1</v>
      </c>
      <c r="CK990" s="2">
        <v>22</v>
      </c>
      <c r="CL990" s="2" t="s">
        <v>85</v>
      </c>
      <c r="CM990" s="2"/>
    </row>
    <row r="991" spans="1:91">
      <c r="A991" s="2" t="s">
        <v>71</v>
      </c>
      <c r="B991" s="2" t="s">
        <v>72</v>
      </c>
      <c r="C991" s="2" t="s">
        <v>73</v>
      </c>
      <c r="D991" s="2"/>
      <c r="E991" s="2" t="str">
        <f>"FES1162572828"</f>
        <v>FES1162572828</v>
      </c>
      <c r="F991" s="3">
        <v>42979</v>
      </c>
      <c r="G991" s="2">
        <v>201803</v>
      </c>
      <c r="H991" s="2" t="s">
        <v>78</v>
      </c>
      <c r="I991" s="2" t="s">
        <v>79</v>
      </c>
      <c r="J991" s="2" t="s">
        <v>80</v>
      </c>
      <c r="K991" s="2" t="s">
        <v>77</v>
      </c>
      <c r="L991" s="2" t="s">
        <v>258</v>
      </c>
      <c r="M991" s="2" t="s">
        <v>259</v>
      </c>
      <c r="N991" s="2" t="s">
        <v>373</v>
      </c>
      <c r="O991" s="2" t="s">
        <v>81</v>
      </c>
      <c r="P991" s="2" t="str">
        <f>"2170585873                    "</f>
        <v xml:space="preserve">2170585873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4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1</v>
      </c>
      <c r="BJ991" s="2">
        <v>0.2</v>
      </c>
      <c r="BK991" s="2">
        <v>1</v>
      </c>
      <c r="BL991" s="2">
        <v>41.44</v>
      </c>
      <c r="BM991" s="2">
        <v>5.8</v>
      </c>
      <c r="BN991" s="2">
        <v>47.24</v>
      </c>
      <c r="BO991" s="2">
        <v>47.24</v>
      </c>
      <c r="BP991" s="2"/>
      <c r="BQ991" s="2" t="s">
        <v>111</v>
      </c>
      <c r="BR991" s="2" t="s">
        <v>82</v>
      </c>
      <c r="BS991" s="3">
        <v>42982</v>
      </c>
      <c r="BT991" s="4">
        <v>0.41666666666666669</v>
      </c>
      <c r="BU991" s="2" t="s">
        <v>1473</v>
      </c>
      <c r="BV991" s="2" t="s">
        <v>95</v>
      </c>
      <c r="BW991" s="2"/>
      <c r="BX991" s="2"/>
      <c r="BY991" s="2">
        <v>1200</v>
      </c>
      <c r="BZ991" s="2" t="s">
        <v>27</v>
      </c>
      <c r="CA991" s="2"/>
      <c r="CB991" s="2"/>
      <c r="CC991" s="2" t="s">
        <v>259</v>
      </c>
      <c r="CD991" s="2">
        <v>5201</v>
      </c>
      <c r="CE991" s="2" t="s">
        <v>756</v>
      </c>
      <c r="CF991" s="5">
        <v>42984</v>
      </c>
      <c r="CG991" s="2"/>
      <c r="CH991" s="2"/>
      <c r="CI991" s="2">
        <v>1</v>
      </c>
      <c r="CJ991" s="2">
        <v>1</v>
      </c>
      <c r="CK991" s="2">
        <v>21</v>
      </c>
      <c r="CL991" s="2" t="s">
        <v>85</v>
      </c>
      <c r="CM991" s="2"/>
    </row>
    <row r="992" spans="1:91">
      <c r="A992" s="2" t="s">
        <v>71</v>
      </c>
      <c r="B992" s="2" t="s">
        <v>72</v>
      </c>
      <c r="C992" s="2" t="s">
        <v>73</v>
      </c>
      <c r="D992" s="2"/>
      <c r="E992" s="2" t="str">
        <f>"FES1162572826"</f>
        <v>FES1162572826</v>
      </c>
      <c r="F992" s="3">
        <v>42979</v>
      </c>
      <c r="G992" s="2">
        <v>201803</v>
      </c>
      <c r="H992" s="2" t="s">
        <v>78</v>
      </c>
      <c r="I992" s="2" t="s">
        <v>79</v>
      </c>
      <c r="J992" s="2" t="s">
        <v>80</v>
      </c>
      <c r="K992" s="2" t="s">
        <v>77</v>
      </c>
      <c r="L992" s="2" t="s">
        <v>269</v>
      </c>
      <c r="M992" s="2" t="s">
        <v>270</v>
      </c>
      <c r="N992" s="2" t="s">
        <v>581</v>
      </c>
      <c r="O992" s="2" t="s">
        <v>81</v>
      </c>
      <c r="P992" s="2" t="str">
        <f>"2170585649                    "</f>
        <v xml:space="preserve">2170585649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3.13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1</v>
      </c>
      <c r="BJ992" s="2">
        <v>0.2</v>
      </c>
      <c r="BK992" s="2">
        <v>1</v>
      </c>
      <c r="BL992" s="2">
        <v>32.380000000000003</v>
      </c>
      <c r="BM992" s="2">
        <v>4.53</v>
      </c>
      <c r="BN992" s="2">
        <v>36.909999999999997</v>
      </c>
      <c r="BO992" s="2">
        <v>36.909999999999997</v>
      </c>
      <c r="BP992" s="2"/>
      <c r="BQ992" s="2" t="s">
        <v>111</v>
      </c>
      <c r="BR992" s="2" t="s">
        <v>82</v>
      </c>
      <c r="BS992" s="3">
        <v>42982</v>
      </c>
      <c r="BT992" s="4">
        <v>0.48888888888888887</v>
      </c>
      <c r="BU992" s="2" t="s">
        <v>1474</v>
      </c>
      <c r="BV992" s="2" t="s">
        <v>85</v>
      </c>
      <c r="BW992" s="2"/>
      <c r="BX992" s="2"/>
      <c r="BY992" s="2">
        <v>1200</v>
      </c>
      <c r="BZ992" s="2" t="s">
        <v>27</v>
      </c>
      <c r="CA992" s="2" t="s">
        <v>526</v>
      </c>
      <c r="CB992" s="2"/>
      <c r="CC992" s="2" t="s">
        <v>270</v>
      </c>
      <c r="CD992" s="2">
        <v>1559</v>
      </c>
      <c r="CE992" s="2" t="s">
        <v>89</v>
      </c>
      <c r="CF992" s="5">
        <v>42983</v>
      </c>
      <c r="CG992" s="2"/>
      <c r="CH992" s="2"/>
      <c r="CI992" s="2">
        <v>1</v>
      </c>
      <c r="CJ992" s="2">
        <v>1</v>
      </c>
      <c r="CK992" s="2">
        <v>22</v>
      </c>
      <c r="CL992" s="2" t="s">
        <v>85</v>
      </c>
      <c r="CM992" s="2"/>
    </row>
    <row r="993" spans="1:91">
      <c r="A993" s="2" t="s">
        <v>71</v>
      </c>
      <c r="B993" s="2" t="s">
        <v>72</v>
      </c>
      <c r="C993" s="2" t="s">
        <v>73</v>
      </c>
      <c r="D993" s="2"/>
      <c r="E993" s="2" t="str">
        <f>"FES1162572802"</f>
        <v>FES1162572802</v>
      </c>
      <c r="F993" s="3">
        <v>42979</v>
      </c>
      <c r="G993" s="2">
        <v>201803</v>
      </c>
      <c r="H993" s="2" t="s">
        <v>78</v>
      </c>
      <c r="I993" s="2" t="s">
        <v>79</v>
      </c>
      <c r="J993" s="2" t="s">
        <v>80</v>
      </c>
      <c r="K993" s="2" t="s">
        <v>77</v>
      </c>
      <c r="L993" s="2" t="s">
        <v>127</v>
      </c>
      <c r="M993" s="2" t="s">
        <v>128</v>
      </c>
      <c r="N993" s="2" t="s">
        <v>640</v>
      </c>
      <c r="O993" s="2" t="s">
        <v>81</v>
      </c>
      <c r="P993" s="2" t="str">
        <f>"21705875872                   "</f>
        <v xml:space="preserve">21705875872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4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1</v>
      </c>
      <c r="BJ993" s="2">
        <v>0.2</v>
      </c>
      <c r="BK993" s="2">
        <v>1</v>
      </c>
      <c r="BL993" s="2">
        <v>41.44</v>
      </c>
      <c r="BM993" s="2">
        <v>5.8</v>
      </c>
      <c r="BN993" s="2">
        <v>47.24</v>
      </c>
      <c r="BO993" s="2">
        <v>47.24</v>
      </c>
      <c r="BP993" s="2"/>
      <c r="BQ993" s="2" t="s">
        <v>99</v>
      </c>
      <c r="BR993" s="2" t="s">
        <v>82</v>
      </c>
      <c r="BS993" s="3">
        <v>42982</v>
      </c>
      <c r="BT993" s="4">
        <v>0.33958333333333335</v>
      </c>
      <c r="BU993" s="2" t="s">
        <v>1019</v>
      </c>
      <c r="BV993" s="2" t="s">
        <v>95</v>
      </c>
      <c r="BW993" s="2"/>
      <c r="BX993" s="2"/>
      <c r="BY993" s="2">
        <v>1200</v>
      </c>
      <c r="BZ993" s="2" t="s">
        <v>27</v>
      </c>
      <c r="CA993" s="2" t="s">
        <v>132</v>
      </c>
      <c r="CB993" s="2"/>
      <c r="CC993" s="2" t="s">
        <v>128</v>
      </c>
      <c r="CD993" s="2">
        <v>6001</v>
      </c>
      <c r="CE993" s="2" t="s">
        <v>89</v>
      </c>
      <c r="CF993" s="5">
        <v>42983</v>
      </c>
      <c r="CG993" s="2"/>
      <c r="CH993" s="2"/>
      <c r="CI993" s="2">
        <v>1</v>
      </c>
      <c r="CJ993" s="2">
        <v>1</v>
      </c>
      <c r="CK993" s="2">
        <v>21</v>
      </c>
      <c r="CL993" s="2" t="s">
        <v>85</v>
      </c>
      <c r="CM993" s="2"/>
    </row>
    <row r="994" spans="1:91">
      <c r="A994" s="2" t="s">
        <v>71</v>
      </c>
      <c r="B994" s="2" t="s">
        <v>72</v>
      </c>
      <c r="C994" s="2" t="s">
        <v>73</v>
      </c>
      <c r="D994" s="2"/>
      <c r="E994" s="2" t="str">
        <f>"FES1162572713"</f>
        <v>FES1162572713</v>
      </c>
      <c r="F994" s="3">
        <v>42979</v>
      </c>
      <c r="G994" s="2">
        <v>201803</v>
      </c>
      <c r="H994" s="2" t="s">
        <v>78</v>
      </c>
      <c r="I994" s="2" t="s">
        <v>79</v>
      </c>
      <c r="J994" s="2" t="s">
        <v>80</v>
      </c>
      <c r="K994" s="2" t="s">
        <v>77</v>
      </c>
      <c r="L994" s="2" t="s">
        <v>127</v>
      </c>
      <c r="M994" s="2" t="s">
        <v>128</v>
      </c>
      <c r="N994" s="2" t="s">
        <v>640</v>
      </c>
      <c r="O994" s="2" t="s">
        <v>81</v>
      </c>
      <c r="P994" s="2" t="str">
        <f>"2170581299                    "</f>
        <v xml:space="preserve">2170581299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4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1.4</v>
      </c>
      <c r="BJ994" s="2">
        <v>1</v>
      </c>
      <c r="BK994" s="2">
        <v>1.5</v>
      </c>
      <c r="BL994" s="2">
        <v>41.44</v>
      </c>
      <c r="BM994" s="2">
        <v>5.8</v>
      </c>
      <c r="BN994" s="2">
        <v>47.24</v>
      </c>
      <c r="BO994" s="2">
        <v>47.24</v>
      </c>
      <c r="BP994" s="2"/>
      <c r="BQ994" s="2" t="s">
        <v>99</v>
      </c>
      <c r="BR994" s="2" t="s">
        <v>82</v>
      </c>
      <c r="BS994" s="3">
        <v>42982</v>
      </c>
      <c r="BT994" s="4">
        <v>0.33333333333333331</v>
      </c>
      <c r="BU994" s="2" t="s">
        <v>1019</v>
      </c>
      <c r="BV994" s="2" t="s">
        <v>95</v>
      </c>
      <c r="BW994" s="2"/>
      <c r="BX994" s="2"/>
      <c r="BY994" s="2">
        <v>5189.55</v>
      </c>
      <c r="BZ994" s="2" t="s">
        <v>27</v>
      </c>
      <c r="CA994" s="2" t="s">
        <v>132</v>
      </c>
      <c r="CB994" s="2"/>
      <c r="CC994" s="2" t="s">
        <v>128</v>
      </c>
      <c r="CD994" s="2">
        <v>6001</v>
      </c>
      <c r="CE994" s="2" t="s">
        <v>126</v>
      </c>
      <c r="CF994" s="5">
        <v>42983</v>
      </c>
      <c r="CG994" s="2"/>
      <c r="CH994" s="2"/>
      <c r="CI994" s="2">
        <v>1</v>
      </c>
      <c r="CJ994" s="2">
        <v>1</v>
      </c>
      <c r="CK994" s="2">
        <v>21</v>
      </c>
      <c r="CL994" s="2" t="s">
        <v>85</v>
      </c>
      <c r="CM994" s="2"/>
    </row>
    <row r="995" spans="1:91">
      <c r="A995" s="2" t="s">
        <v>71</v>
      </c>
      <c r="B995" s="2" t="s">
        <v>72</v>
      </c>
      <c r="C995" s="2" t="s">
        <v>73</v>
      </c>
      <c r="D995" s="2"/>
      <c r="E995" s="2" t="str">
        <f>"FES1162572808"</f>
        <v>FES1162572808</v>
      </c>
      <c r="F995" s="3">
        <v>42979</v>
      </c>
      <c r="G995" s="2">
        <v>201803</v>
      </c>
      <c r="H995" s="2" t="s">
        <v>78</v>
      </c>
      <c r="I995" s="2" t="s">
        <v>79</v>
      </c>
      <c r="J995" s="2" t="s">
        <v>80</v>
      </c>
      <c r="K995" s="2" t="s">
        <v>77</v>
      </c>
      <c r="L995" s="2" t="s">
        <v>258</v>
      </c>
      <c r="M995" s="2" t="s">
        <v>259</v>
      </c>
      <c r="N995" s="2" t="s">
        <v>411</v>
      </c>
      <c r="O995" s="2" t="s">
        <v>81</v>
      </c>
      <c r="P995" s="2" t="str">
        <f>"2170582385                    "</f>
        <v xml:space="preserve">2170582385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4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1</v>
      </c>
      <c r="BJ995" s="2">
        <v>0.2</v>
      </c>
      <c r="BK995" s="2">
        <v>1</v>
      </c>
      <c r="BL995" s="2">
        <v>41.44</v>
      </c>
      <c r="BM995" s="2">
        <v>5.8</v>
      </c>
      <c r="BN995" s="2">
        <v>47.24</v>
      </c>
      <c r="BO995" s="2">
        <v>47.24</v>
      </c>
      <c r="BP995" s="2"/>
      <c r="BQ995" s="2"/>
      <c r="BR995" s="2" t="s">
        <v>82</v>
      </c>
      <c r="BS995" s="3">
        <v>42982</v>
      </c>
      <c r="BT995" s="4">
        <v>0.41666666666666669</v>
      </c>
      <c r="BU995" s="2" t="s">
        <v>1475</v>
      </c>
      <c r="BV995" s="2" t="s">
        <v>95</v>
      </c>
      <c r="BW995" s="2"/>
      <c r="BX995" s="2"/>
      <c r="BY995" s="2">
        <v>1200</v>
      </c>
      <c r="BZ995" s="2" t="s">
        <v>27</v>
      </c>
      <c r="CA995" s="2"/>
      <c r="CB995" s="2"/>
      <c r="CC995" s="2" t="s">
        <v>259</v>
      </c>
      <c r="CD995" s="2">
        <v>5200</v>
      </c>
      <c r="CE995" s="2" t="s">
        <v>756</v>
      </c>
      <c r="CF995" s="5">
        <v>42984</v>
      </c>
      <c r="CG995" s="2"/>
      <c r="CH995" s="2"/>
      <c r="CI995" s="2">
        <v>1</v>
      </c>
      <c r="CJ995" s="2">
        <v>1</v>
      </c>
      <c r="CK995" s="2">
        <v>21</v>
      </c>
      <c r="CL995" s="2" t="s">
        <v>85</v>
      </c>
      <c r="CM995" s="2"/>
    </row>
    <row r="996" spans="1:91">
      <c r="A996" s="2" t="s">
        <v>71</v>
      </c>
      <c r="B996" s="2" t="s">
        <v>72</v>
      </c>
      <c r="C996" s="2" t="s">
        <v>73</v>
      </c>
      <c r="D996" s="2"/>
      <c r="E996" s="2" t="str">
        <f>"FES1162572852"</f>
        <v>FES1162572852</v>
      </c>
      <c r="F996" s="3">
        <v>42979</v>
      </c>
      <c r="G996" s="2">
        <v>201803</v>
      </c>
      <c r="H996" s="2" t="s">
        <v>78</v>
      </c>
      <c r="I996" s="2" t="s">
        <v>79</v>
      </c>
      <c r="J996" s="2" t="s">
        <v>80</v>
      </c>
      <c r="K996" s="2" t="s">
        <v>77</v>
      </c>
      <c r="L996" s="2" t="s">
        <v>127</v>
      </c>
      <c r="M996" s="2" t="s">
        <v>128</v>
      </c>
      <c r="N996" s="2" t="s">
        <v>640</v>
      </c>
      <c r="O996" s="2" t="s">
        <v>81</v>
      </c>
      <c r="P996" s="2" t="str">
        <f>"2170587562                    "</f>
        <v xml:space="preserve">2170587562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4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1</v>
      </c>
      <c r="BJ996" s="2">
        <v>0.2</v>
      </c>
      <c r="BK996" s="2">
        <v>1</v>
      </c>
      <c r="BL996" s="2">
        <v>41.44</v>
      </c>
      <c r="BM996" s="2">
        <v>5.8</v>
      </c>
      <c r="BN996" s="2">
        <v>47.24</v>
      </c>
      <c r="BO996" s="2">
        <v>47.24</v>
      </c>
      <c r="BP996" s="2"/>
      <c r="BQ996" s="2" t="s">
        <v>99</v>
      </c>
      <c r="BR996" s="2" t="s">
        <v>82</v>
      </c>
      <c r="BS996" s="3">
        <v>42982</v>
      </c>
      <c r="BT996" s="4">
        <v>0.33333333333333331</v>
      </c>
      <c r="BU996" s="2" t="s">
        <v>1019</v>
      </c>
      <c r="BV996" s="2" t="s">
        <v>95</v>
      </c>
      <c r="BW996" s="2"/>
      <c r="BX996" s="2"/>
      <c r="BY996" s="2">
        <v>1200</v>
      </c>
      <c r="BZ996" s="2" t="s">
        <v>27</v>
      </c>
      <c r="CA996" s="2" t="s">
        <v>132</v>
      </c>
      <c r="CB996" s="2"/>
      <c r="CC996" s="2" t="s">
        <v>128</v>
      </c>
      <c r="CD996" s="2">
        <v>6001</v>
      </c>
      <c r="CE996" s="2" t="s">
        <v>89</v>
      </c>
      <c r="CF996" s="5">
        <v>42983</v>
      </c>
      <c r="CG996" s="2"/>
      <c r="CH996" s="2"/>
      <c r="CI996" s="2">
        <v>1</v>
      </c>
      <c r="CJ996" s="2">
        <v>1</v>
      </c>
      <c r="CK996" s="2">
        <v>21</v>
      </c>
      <c r="CL996" s="2" t="s">
        <v>85</v>
      </c>
      <c r="CM996" s="2"/>
    </row>
    <row r="997" spans="1:91">
      <c r="A997" s="2" t="s">
        <v>71</v>
      </c>
      <c r="B997" s="2" t="s">
        <v>72</v>
      </c>
      <c r="C997" s="2" t="s">
        <v>73</v>
      </c>
      <c r="D997" s="2"/>
      <c r="E997" s="2" t="str">
        <f>"FES1162572813"</f>
        <v>FES1162572813</v>
      </c>
      <c r="F997" s="3">
        <v>42979</v>
      </c>
      <c r="G997" s="2">
        <v>201803</v>
      </c>
      <c r="H997" s="2" t="s">
        <v>78</v>
      </c>
      <c r="I997" s="2" t="s">
        <v>79</v>
      </c>
      <c r="J997" s="2" t="s">
        <v>80</v>
      </c>
      <c r="K997" s="2" t="s">
        <v>77</v>
      </c>
      <c r="L997" s="2" t="s">
        <v>127</v>
      </c>
      <c r="M997" s="2" t="s">
        <v>128</v>
      </c>
      <c r="N997" s="2" t="s">
        <v>452</v>
      </c>
      <c r="O997" s="2" t="s">
        <v>81</v>
      </c>
      <c r="P997" s="2" t="str">
        <f>"2170584162                    "</f>
        <v xml:space="preserve">2170584162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4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1</v>
      </c>
      <c r="BJ997" s="2">
        <v>0.2</v>
      </c>
      <c r="BK997" s="2">
        <v>1</v>
      </c>
      <c r="BL997" s="2">
        <v>41.44</v>
      </c>
      <c r="BM997" s="2">
        <v>5.8</v>
      </c>
      <c r="BN997" s="2">
        <v>47.24</v>
      </c>
      <c r="BO997" s="2">
        <v>47.24</v>
      </c>
      <c r="BP997" s="2"/>
      <c r="BQ997" s="2" t="s">
        <v>111</v>
      </c>
      <c r="BR997" s="2" t="s">
        <v>82</v>
      </c>
      <c r="BS997" s="3">
        <v>42982</v>
      </c>
      <c r="BT997" s="4">
        <v>0.41388888888888892</v>
      </c>
      <c r="BU997" s="2" t="s">
        <v>1476</v>
      </c>
      <c r="BV997" s="2" t="s">
        <v>95</v>
      </c>
      <c r="BW997" s="2"/>
      <c r="BX997" s="2"/>
      <c r="BY997" s="2">
        <v>1200</v>
      </c>
      <c r="BZ997" s="2" t="s">
        <v>27</v>
      </c>
      <c r="CA997" s="2" t="s">
        <v>165</v>
      </c>
      <c r="CB997" s="2"/>
      <c r="CC997" s="2" t="s">
        <v>128</v>
      </c>
      <c r="CD997" s="2">
        <v>6001</v>
      </c>
      <c r="CE997" s="2" t="s">
        <v>89</v>
      </c>
      <c r="CF997" s="5">
        <v>42983</v>
      </c>
      <c r="CG997" s="2"/>
      <c r="CH997" s="2"/>
      <c r="CI997" s="2">
        <v>1</v>
      </c>
      <c r="CJ997" s="2">
        <v>1</v>
      </c>
      <c r="CK997" s="2">
        <v>21</v>
      </c>
      <c r="CL997" s="2" t="s">
        <v>85</v>
      </c>
      <c r="CM997" s="2"/>
    </row>
    <row r="998" spans="1:91">
      <c r="A998" s="2" t="s">
        <v>71</v>
      </c>
      <c r="B998" s="2" t="s">
        <v>72</v>
      </c>
      <c r="C998" s="2" t="s">
        <v>73</v>
      </c>
      <c r="D998" s="2"/>
      <c r="E998" s="2" t="str">
        <f>"FES1162572806"</f>
        <v>FES1162572806</v>
      </c>
      <c r="F998" s="3">
        <v>42979</v>
      </c>
      <c r="G998" s="2">
        <v>201803</v>
      </c>
      <c r="H998" s="2" t="s">
        <v>78</v>
      </c>
      <c r="I998" s="2" t="s">
        <v>79</v>
      </c>
      <c r="J998" s="2" t="s">
        <v>80</v>
      </c>
      <c r="K998" s="2" t="s">
        <v>77</v>
      </c>
      <c r="L998" s="2" t="s">
        <v>127</v>
      </c>
      <c r="M998" s="2" t="s">
        <v>128</v>
      </c>
      <c r="N998" s="2" t="s">
        <v>640</v>
      </c>
      <c r="O998" s="2" t="s">
        <v>81</v>
      </c>
      <c r="P998" s="2" t="str">
        <f>"2170581285                    "</f>
        <v xml:space="preserve">2170581285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4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1</v>
      </c>
      <c r="BJ998" s="2">
        <v>0.2</v>
      </c>
      <c r="BK998" s="2">
        <v>1</v>
      </c>
      <c r="BL998" s="2">
        <v>41.44</v>
      </c>
      <c r="BM998" s="2">
        <v>5.8</v>
      </c>
      <c r="BN998" s="2">
        <v>47.24</v>
      </c>
      <c r="BO998" s="2">
        <v>47.24</v>
      </c>
      <c r="BP998" s="2"/>
      <c r="BQ998" s="2" t="s">
        <v>99</v>
      </c>
      <c r="BR998" s="2" t="s">
        <v>82</v>
      </c>
      <c r="BS998" s="3">
        <v>42982</v>
      </c>
      <c r="BT998" s="4">
        <v>0.33333333333333331</v>
      </c>
      <c r="BU998" s="2" t="s">
        <v>1019</v>
      </c>
      <c r="BV998" s="2" t="s">
        <v>95</v>
      </c>
      <c r="BW998" s="2"/>
      <c r="BX998" s="2"/>
      <c r="BY998" s="2">
        <v>1200</v>
      </c>
      <c r="BZ998" s="2" t="s">
        <v>27</v>
      </c>
      <c r="CA998" s="2" t="s">
        <v>132</v>
      </c>
      <c r="CB998" s="2"/>
      <c r="CC998" s="2" t="s">
        <v>128</v>
      </c>
      <c r="CD998" s="2">
        <v>6001</v>
      </c>
      <c r="CE998" s="2" t="s">
        <v>89</v>
      </c>
      <c r="CF998" s="5">
        <v>42983</v>
      </c>
      <c r="CG998" s="2"/>
      <c r="CH998" s="2"/>
      <c r="CI998" s="2">
        <v>1</v>
      </c>
      <c r="CJ998" s="2">
        <v>1</v>
      </c>
      <c r="CK998" s="2">
        <v>21</v>
      </c>
      <c r="CL998" s="2" t="s">
        <v>85</v>
      </c>
      <c r="CM998" s="2"/>
    </row>
    <row r="999" spans="1:91">
      <c r="A999" s="2" t="s">
        <v>71</v>
      </c>
      <c r="B999" s="2" t="s">
        <v>72</v>
      </c>
      <c r="C999" s="2" t="s">
        <v>73</v>
      </c>
      <c r="D999" s="2"/>
      <c r="E999" s="2" t="str">
        <f>"FES1162572773"</f>
        <v>FES1162572773</v>
      </c>
      <c r="F999" s="3">
        <v>42979</v>
      </c>
      <c r="G999" s="2">
        <v>201803</v>
      </c>
      <c r="H999" s="2" t="s">
        <v>78</v>
      </c>
      <c r="I999" s="2" t="s">
        <v>79</v>
      </c>
      <c r="J999" s="2" t="s">
        <v>80</v>
      </c>
      <c r="K999" s="2" t="s">
        <v>77</v>
      </c>
      <c r="L999" s="2" t="s">
        <v>96</v>
      </c>
      <c r="M999" s="2" t="s">
        <v>97</v>
      </c>
      <c r="N999" s="2" t="s">
        <v>647</v>
      </c>
      <c r="O999" s="2" t="s">
        <v>81</v>
      </c>
      <c r="P999" s="2" t="str">
        <f>"2170588321                    "</f>
        <v xml:space="preserve">2170588321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4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1</v>
      </c>
      <c r="BJ999" s="2">
        <v>0.2</v>
      </c>
      <c r="BK999" s="2">
        <v>1</v>
      </c>
      <c r="BL999" s="2">
        <v>41.44</v>
      </c>
      <c r="BM999" s="2">
        <v>5.8</v>
      </c>
      <c r="BN999" s="2">
        <v>47.24</v>
      </c>
      <c r="BO999" s="2">
        <v>47.24</v>
      </c>
      <c r="BP999" s="2"/>
      <c r="BQ999" s="2" t="s">
        <v>111</v>
      </c>
      <c r="BR999" s="2" t="s">
        <v>82</v>
      </c>
      <c r="BS999" s="3">
        <v>42982</v>
      </c>
      <c r="BT999" s="4">
        <v>0.32500000000000001</v>
      </c>
      <c r="BU999" s="2" t="s">
        <v>648</v>
      </c>
      <c r="BV999" s="2" t="s">
        <v>95</v>
      </c>
      <c r="BW999" s="2"/>
      <c r="BX999" s="2"/>
      <c r="BY999" s="2">
        <v>1200</v>
      </c>
      <c r="BZ999" s="2" t="s">
        <v>27</v>
      </c>
      <c r="CA999" s="2" t="s">
        <v>440</v>
      </c>
      <c r="CB999" s="2"/>
      <c r="CC999" s="2" t="s">
        <v>97</v>
      </c>
      <c r="CD999" s="2">
        <v>3610</v>
      </c>
      <c r="CE999" s="2" t="s">
        <v>756</v>
      </c>
      <c r="CF999" s="5">
        <v>42983</v>
      </c>
      <c r="CG999" s="2"/>
      <c r="CH999" s="2"/>
      <c r="CI999" s="2">
        <v>1</v>
      </c>
      <c r="CJ999" s="2">
        <v>1</v>
      </c>
      <c r="CK999" s="2">
        <v>21</v>
      </c>
      <c r="CL999" s="2" t="s">
        <v>85</v>
      </c>
      <c r="CM999" s="2"/>
    </row>
    <row r="1000" spans="1:91">
      <c r="A1000" s="2" t="s">
        <v>71</v>
      </c>
      <c r="B1000" s="2" t="s">
        <v>72</v>
      </c>
      <c r="C1000" s="2" t="s">
        <v>73</v>
      </c>
      <c r="D1000" s="2"/>
      <c r="E1000" s="2" t="str">
        <f>"FES1162572811"</f>
        <v>FES1162572811</v>
      </c>
      <c r="F1000" s="3">
        <v>42979</v>
      </c>
      <c r="G1000" s="2">
        <v>201803</v>
      </c>
      <c r="H1000" s="2" t="s">
        <v>78</v>
      </c>
      <c r="I1000" s="2" t="s">
        <v>79</v>
      </c>
      <c r="J1000" s="2" t="s">
        <v>80</v>
      </c>
      <c r="K1000" s="2" t="s">
        <v>77</v>
      </c>
      <c r="L1000" s="2" t="s">
        <v>127</v>
      </c>
      <c r="M1000" s="2" t="s">
        <v>128</v>
      </c>
      <c r="N1000" s="2" t="s">
        <v>969</v>
      </c>
      <c r="O1000" s="2" t="s">
        <v>81</v>
      </c>
      <c r="P1000" s="2" t="str">
        <f>"2170583858                    "</f>
        <v xml:space="preserve">2170583858 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4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1</v>
      </c>
      <c r="BJ1000" s="2">
        <v>0.2</v>
      </c>
      <c r="BK1000" s="2">
        <v>1</v>
      </c>
      <c r="BL1000" s="2">
        <v>41.44</v>
      </c>
      <c r="BM1000" s="2">
        <v>5.8</v>
      </c>
      <c r="BN1000" s="2">
        <v>47.24</v>
      </c>
      <c r="BO1000" s="2">
        <v>47.24</v>
      </c>
      <c r="BP1000" s="2"/>
      <c r="BQ1000" s="2" t="s">
        <v>99</v>
      </c>
      <c r="BR1000" s="2" t="s">
        <v>82</v>
      </c>
      <c r="BS1000" s="3">
        <v>42982</v>
      </c>
      <c r="BT1000" s="4">
        <v>0.3527777777777778</v>
      </c>
      <c r="BU1000" s="2" t="s">
        <v>970</v>
      </c>
      <c r="BV1000" s="2" t="s">
        <v>95</v>
      </c>
      <c r="BW1000" s="2"/>
      <c r="BX1000" s="2"/>
      <c r="BY1000" s="2">
        <v>1200</v>
      </c>
      <c r="BZ1000" s="2" t="s">
        <v>27</v>
      </c>
      <c r="CA1000" s="2" t="s">
        <v>165</v>
      </c>
      <c r="CB1000" s="2"/>
      <c r="CC1000" s="2" t="s">
        <v>128</v>
      </c>
      <c r="CD1000" s="2">
        <v>6210</v>
      </c>
      <c r="CE1000" s="2" t="s">
        <v>89</v>
      </c>
      <c r="CF1000" s="5">
        <v>42983</v>
      </c>
      <c r="CG1000" s="2"/>
      <c r="CH1000" s="2"/>
      <c r="CI1000" s="2">
        <v>1</v>
      </c>
      <c r="CJ1000" s="2">
        <v>1</v>
      </c>
      <c r="CK1000" s="2">
        <v>21</v>
      </c>
      <c r="CL1000" s="2" t="s">
        <v>85</v>
      </c>
      <c r="CM1000" s="2"/>
    </row>
    <row r="1001" spans="1:91">
      <c r="A1001" s="2" t="s">
        <v>71</v>
      </c>
      <c r="B1001" s="2" t="s">
        <v>72</v>
      </c>
      <c r="C1001" s="2" t="s">
        <v>73</v>
      </c>
      <c r="D1001" s="2"/>
      <c r="E1001" s="2" t="str">
        <f>"FES1162572840"</f>
        <v>FES1162572840</v>
      </c>
      <c r="F1001" s="3">
        <v>42979</v>
      </c>
      <c r="G1001" s="2">
        <v>201803</v>
      </c>
      <c r="H1001" s="2" t="s">
        <v>78</v>
      </c>
      <c r="I1001" s="2" t="s">
        <v>79</v>
      </c>
      <c r="J1001" s="2" t="s">
        <v>80</v>
      </c>
      <c r="K1001" s="2" t="s">
        <v>77</v>
      </c>
      <c r="L1001" s="2" t="s">
        <v>258</v>
      </c>
      <c r="M1001" s="2" t="s">
        <v>259</v>
      </c>
      <c r="N1001" s="2" t="s">
        <v>607</v>
      </c>
      <c r="O1001" s="2" t="s">
        <v>81</v>
      </c>
      <c r="P1001" s="2" t="str">
        <f>"2170586136                    "</f>
        <v xml:space="preserve">2170586136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4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1</v>
      </c>
      <c r="BJ1001" s="2">
        <v>0.2</v>
      </c>
      <c r="BK1001" s="2">
        <v>1</v>
      </c>
      <c r="BL1001" s="2">
        <v>41.44</v>
      </c>
      <c r="BM1001" s="2">
        <v>5.8</v>
      </c>
      <c r="BN1001" s="2">
        <v>47.24</v>
      </c>
      <c r="BO1001" s="2">
        <v>47.24</v>
      </c>
      <c r="BP1001" s="2"/>
      <c r="BQ1001" s="2" t="s">
        <v>99</v>
      </c>
      <c r="BR1001" s="2" t="s">
        <v>82</v>
      </c>
      <c r="BS1001" s="3">
        <v>42982</v>
      </c>
      <c r="BT1001" s="4">
        <v>0.3972222222222222</v>
      </c>
      <c r="BU1001" s="2" t="s">
        <v>588</v>
      </c>
      <c r="BV1001" s="2" t="s">
        <v>95</v>
      </c>
      <c r="BW1001" s="2"/>
      <c r="BX1001" s="2"/>
      <c r="BY1001" s="2">
        <v>1200</v>
      </c>
      <c r="BZ1001" s="2" t="s">
        <v>27</v>
      </c>
      <c r="CA1001" s="2"/>
      <c r="CB1001" s="2"/>
      <c r="CC1001" s="2" t="s">
        <v>259</v>
      </c>
      <c r="CD1001" s="2">
        <v>5201</v>
      </c>
      <c r="CE1001" s="2" t="s">
        <v>89</v>
      </c>
      <c r="CF1001" s="5">
        <v>42983</v>
      </c>
      <c r="CG1001" s="2"/>
      <c r="CH1001" s="2"/>
      <c r="CI1001" s="2">
        <v>1</v>
      </c>
      <c r="CJ1001" s="2">
        <v>1</v>
      </c>
      <c r="CK1001" s="2">
        <v>21</v>
      </c>
      <c r="CL1001" s="2" t="s">
        <v>85</v>
      </c>
      <c r="CM1001" s="2"/>
    </row>
    <row r="1002" spans="1:91">
      <c r="A1002" s="2" t="s">
        <v>71</v>
      </c>
      <c r="B1002" s="2" t="s">
        <v>72</v>
      </c>
      <c r="C1002" s="2" t="s">
        <v>73</v>
      </c>
      <c r="D1002" s="2"/>
      <c r="E1002" s="2" t="str">
        <f>"FES1162572831"</f>
        <v>FES1162572831</v>
      </c>
      <c r="F1002" s="3">
        <v>42979</v>
      </c>
      <c r="G1002" s="2">
        <v>201803</v>
      </c>
      <c r="H1002" s="2" t="s">
        <v>78</v>
      </c>
      <c r="I1002" s="2" t="s">
        <v>79</v>
      </c>
      <c r="J1002" s="2" t="s">
        <v>80</v>
      </c>
      <c r="K1002" s="2" t="s">
        <v>77</v>
      </c>
      <c r="L1002" s="2" t="s">
        <v>127</v>
      </c>
      <c r="M1002" s="2" t="s">
        <v>128</v>
      </c>
      <c r="N1002" s="2" t="s">
        <v>1105</v>
      </c>
      <c r="O1002" s="2" t="s">
        <v>81</v>
      </c>
      <c r="P1002" s="2" t="str">
        <f>"21705858919                   "</f>
        <v xml:space="preserve">21705858919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4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</v>
      </c>
      <c r="BJ1002" s="2">
        <v>0.2</v>
      </c>
      <c r="BK1002" s="2">
        <v>1</v>
      </c>
      <c r="BL1002" s="2">
        <v>41.44</v>
      </c>
      <c r="BM1002" s="2">
        <v>5.8</v>
      </c>
      <c r="BN1002" s="2">
        <v>47.24</v>
      </c>
      <c r="BO1002" s="2">
        <v>47.24</v>
      </c>
      <c r="BP1002" s="2"/>
      <c r="BQ1002" s="2" t="s">
        <v>99</v>
      </c>
      <c r="BR1002" s="2" t="s">
        <v>82</v>
      </c>
      <c r="BS1002" s="3">
        <v>42982</v>
      </c>
      <c r="BT1002" s="4">
        <v>0.31944444444444448</v>
      </c>
      <c r="BU1002" s="2" t="s">
        <v>1477</v>
      </c>
      <c r="BV1002" s="2" t="s">
        <v>95</v>
      </c>
      <c r="BW1002" s="2"/>
      <c r="BX1002" s="2"/>
      <c r="BY1002" s="2">
        <v>1200</v>
      </c>
      <c r="BZ1002" s="2" t="s">
        <v>27</v>
      </c>
      <c r="CA1002" s="2" t="s">
        <v>132</v>
      </c>
      <c r="CB1002" s="2"/>
      <c r="CC1002" s="2" t="s">
        <v>128</v>
      </c>
      <c r="CD1002" s="2">
        <v>6014</v>
      </c>
      <c r="CE1002" s="2" t="s">
        <v>89</v>
      </c>
      <c r="CF1002" s="5">
        <v>42983</v>
      </c>
      <c r="CG1002" s="2"/>
      <c r="CH1002" s="2"/>
      <c r="CI1002" s="2">
        <v>1</v>
      </c>
      <c r="CJ1002" s="2">
        <v>1</v>
      </c>
      <c r="CK1002" s="2">
        <v>21</v>
      </c>
      <c r="CL1002" s="2" t="s">
        <v>85</v>
      </c>
      <c r="CM1002" s="2"/>
    </row>
    <row r="1003" spans="1:91">
      <c r="A1003" s="2" t="s">
        <v>71</v>
      </c>
      <c r="B1003" s="2" t="s">
        <v>72</v>
      </c>
      <c r="C1003" s="2" t="s">
        <v>73</v>
      </c>
      <c r="D1003" s="2"/>
      <c r="E1003" s="2" t="str">
        <f>"FES1162572785"</f>
        <v>FES1162572785</v>
      </c>
      <c r="F1003" s="3">
        <v>42979</v>
      </c>
      <c r="G1003" s="2">
        <v>201803</v>
      </c>
      <c r="H1003" s="2" t="s">
        <v>78</v>
      </c>
      <c r="I1003" s="2" t="s">
        <v>79</v>
      </c>
      <c r="J1003" s="2" t="s">
        <v>80</v>
      </c>
      <c r="K1003" s="2" t="s">
        <v>77</v>
      </c>
      <c r="L1003" s="2" t="s">
        <v>386</v>
      </c>
      <c r="M1003" s="2" t="s">
        <v>387</v>
      </c>
      <c r="N1003" s="2" t="s">
        <v>1167</v>
      </c>
      <c r="O1003" s="2" t="s">
        <v>81</v>
      </c>
      <c r="P1003" s="2" t="str">
        <f>"2170588336                    "</f>
        <v xml:space="preserve">2170588336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4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1</v>
      </c>
      <c r="BJ1003" s="2">
        <v>0.2</v>
      </c>
      <c r="BK1003" s="2">
        <v>1</v>
      </c>
      <c r="BL1003" s="2">
        <v>41.44</v>
      </c>
      <c r="BM1003" s="2">
        <v>5.8</v>
      </c>
      <c r="BN1003" s="2">
        <v>47.24</v>
      </c>
      <c r="BO1003" s="2">
        <v>47.24</v>
      </c>
      <c r="BP1003" s="2"/>
      <c r="BQ1003" s="2" t="s">
        <v>130</v>
      </c>
      <c r="BR1003" s="2" t="s">
        <v>82</v>
      </c>
      <c r="BS1003" s="3">
        <v>42982</v>
      </c>
      <c r="BT1003" s="4">
        <v>0.3923611111111111</v>
      </c>
      <c r="BU1003" s="2" t="s">
        <v>1478</v>
      </c>
      <c r="BV1003" s="2" t="s">
        <v>95</v>
      </c>
      <c r="BW1003" s="2"/>
      <c r="BX1003" s="2"/>
      <c r="BY1003" s="2">
        <v>1200</v>
      </c>
      <c r="BZ1003" s="2" t="s">
        <v>27</v>
      </c>
      <c r="CA1003" s="2" t="s">
        <v>390</v>
      </c>
      <c r="CB1003" s="2"/>
      <c r="CC1003" s="2" t="s">
        <v>387</v>
      </c>
      <c r="CD1003" s="2">
        <v>3310</v>
      </c>
      <c r="CE1003" s="2" t="s">
        <v>756</v>
      </c>
      <c r="CF1003" s="5">
        <v>42983</v>
      </c>
      <c r="CG1003" s="2"/>
      <c r="CH1003" s="2"/>
      <c r="CI1003" s="2">
        <v>1</v>
      </c>
      <c r="CJ1003" s="2">
        <v>1</v>
      </c>
      <c r="CK1003" s="2">
        <v>21</v>
      </c>
      <c r="CL1003" s="2" t="s">
        <v>85</v>
      </c>
      <c r="CM1003" s="2"/>
    </row>
    <row r="1004" spans="1:91">
      <c r="A1004" s="2" t="s">
        <v>71</v>
      </c>
      <c r="B1004" s="2" t="s">
        <v>72</v>
      </c>
      <c r="C1004" s="2" t="s">
        <v>73</v>
      </c>
      <c r="D1004" s="2"/>
      <c r="E1004" s="2" t="str">
        <f>"FES1162572728"</f>
        <v>FES1162572728</v>
      </c>
      <c r="F1004" s="3">
        <v>42979</v>
      </c>
      <c r="G1004" s="2">
        <v>201803</v>
      </c>
      <c r="H1004" s="2" t="s">
        <v>78</v>
      </c>
      <c r="I1004" s="2" t="s">
        <v>79</v>
      </c>
      <c r="J1004" s="2" t="s">
        <v>80</v>
      </c>
      <c r="K1004" s="2" t="s">
        <v>77</v>
      </c>
      <c r="L1004" s="2" t="s">
        <v>96</v>
      </c>
      <c r="M1004" s="2" t="s">
        <v>97</v>
      </c>
      <c r="N1004" s="2" t="s">
        <v>438</v>
      </c>
      <c r="O1004" s="2" t="s">
        <v>81</v>
      </c>
      <c r="P1004" s="2" t="str">
        <f>"2170586470                    "</f>
        <v xml:space="preserve">2170586470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4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1</v>
      </c>
      <c r="BJ1004" s="2">
        <v>0.2</v>
      </c>
      <c r="BK1004" s="2">
        <v>1</v>
      </c>
      <c r="BL1004" s="2">
        <v>41.44</v>
      </c>
      <c r="BM1004" s="2">
        <v>5.8</v>
      </c>
      <c r="BN1004" s="2">
        <v>47.24</v>
      </c>
      <c r="BO1004" s="2">
        <v>47.24</v>
      </c>
      <c r="BP1004" s="2"/>
      <c r="BQ1004" s="2" t="s">
        <v>111</v>
      </c>
      <c r="BR1004" s="2" t="s">
        <v>82</v>
      </c>
      <c r="BS1004" s="3">
        <v>42982</v>
      </c>
      <c r="BT1004" s="4">
        <v>0.41041666666666665</v>
      </c>
      <c r="BU1004" s="2" t="s">
        <v>439</v>
      </c>
      <c r="BV1004" s="2" t="s">
        <v>95</v>
      </c>
      <c r="BW1004" s="2"/>
      <c r="BX1004" s="2"/>
      <c r="BY1004" s="2">
        <v>1200</v>
      </c>
      <c r="BZ1004" s="2" t="s">
        <v>27</v>
      </c>
      <c r="CA1004" s="2" t="s">
        <v>440</v>
      </c>
      <c r="CB1004" s="2"/>
      <c r="CC1004" s="2" t="s">
        <v>97</v>
      </c>
      <c r="CD1004" s="2">
        <v>3620</v>
      </c>
      <c r="CE1004" s="2" t="s">
        <v>756</v>
      </c>
      <c r="CF1004" s="5">
        <v>42983</v>
      </c>
      <c r="CG1004" s="2"/>
      <c r="CH1004" s="2"/>
      <c r="CI1004" s="2">
        <v>1</v>
      </c>
      <c r="CJ1004" s="2">
        <v>1</v>
      </c>
      <c r="CK1004" s="2">
        <v>21</v>
      </c>
      <c r="CL1004" s="2" t="s">
        <v>85</v>
      </c>
      <c r="CM1004" s="2"/>
    </row>
    <row r="1005" spans="1:91">
      <c r="A1005" s="2" t="s">
        <v>71</v>
      </c>
      <c r="B1005" s="2" t="s">
        <v>72</v>
      </c>
      <c r="C1005" s="2" t="s">
        <v>73</v>
      </c>
      <c r="D1005" s="2"/>
      <c r="E1005" s="2" t="str">
        <f>"FES1162572906"</f>
        <v>FES1162572906</v>
      </c>
      <c r="F1005" s="3">
        <v>42979</v>
      </c>
      <c r="G1005" s="2">
        <v>201803</v>
      </c>
      <c r="H1005" s="2" t="s">
        <v>78</v>
      </c>
      <c r="I1005" s="2" t="s">
        <v>79</v>
      </c>
      <c r="J1005" s="2" t="s">
        <v>80</v>
      </c>
      <c r="K1005" s="2" t="s">
        <v>77</v>
      </c>
      <c r="L1005" s="2" t="s">
        <v>1042</v>
      </c>
      <c r="M1005" s="2" t="s">
        <v>1043</v>
      </c>
      <c r="N1005" s="2" t="s">
        <v>1479</v>
      </c>
      <c r="O1005" s="2" t="s">
        <v>81</v>
      </c>
      <c r="P1005" s="2" t="str">
        <f>"2170587420                    "</f>
        <v xml:space="preserve">2170587420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7.75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1</v>
      </c>
      <c r="BJ1005" s="2">
        <v>0.2</v>
      </c>
      <c r="BK1005" s="2">
        <v>1</v>
      </c>
      <c r="BL1005" s="2">
        <v>80.290000000000006</v>
      </c>
      <c r="BM1005" s="2">
        <v>11.24</v>
      </c>
      <c r="BN1005" s="2">
        <v>91.53</v>
      </c>
      <c r="BO1005" s="2">
        <v>91.53</v>
      </c>
      <c r="BP1005" s="2"/>
      <c r="BQ1005" s="2" t="s">
        <v>111</v>
      </c>
      <c r="BR1005" s="2" t="s">
        <v>82</v>
      </c>
      <c r="BS1005" s="3">
        <v>42983</v>
      </c>
      <c r="BT1005" s="4">
        <v>0.60416666666666663</v>
      </c>
      <c r="BU1005" s="2" t="s">
        <v>1480</v>
      </c>
      <c r="BV1005" s="2" t="s">
        <v>95</v>
      </c>
      <c r="BW1005" s="2"/>
      <c r="BX1005" s="2"/>
      <c r="BY1005" s="2">
        <v>1200</v>
      </c>
      <c r="BZ1005" s="2" t="s">
        <v>27</v>
      </c>
      <c r="CA1005" s="2" t="s">
        <v>1481</v>
      </c>
      <c r="CB1005" s="2"/>
      <c r="CC1005" s="2" t="s">
        <v>1043</v>
      </c>
      <c r="CD1005" s="2">
        <v>5605</v>
      </c>
      <c r="CE1005" s="2" t="s">
        <v>89</v>
      </c>
      <c r="CF1005" s="5">
        <v>42985</v>
      </c>
      <c r="CG1005" s="2"/>
      <c r="CH1005" s="2"/>
      <c r="CI1005" s="2">
        <v>4</v>
      </c>
      <c r="CJ1005" s="2">
        <v>2</v>
      </c>
      <c r="CK1005" s="2">
        <v>23</v>
      </c>
      <c r="CL1005" s="2" t="s">
        <v>85</v>
      </c>
      <c r="CM1005" s="2"/>
    </row>
    <row r="1006" spans="1:91">
      <c r="A1006" s="2" t="s">
        <v>71</v>
      </c>
      <c r="B1006" s="2" t="s">
        <v>72</v>
      </c>
      <c r="C1006" s="2" t="s">
        <v>73</v>
      </c>
      <c r="D1006" s="2"/>
      <c r="E1006" s="2" t="str">
        <f>"FES1162572915"</f>
        <v>FES1162572915</v>
      </c>
      <c r="F1006" s="3">
        <v>42979</v>
      </c>
      <c r="G1006" s="2">
        <v>201803</v>
      </c>
      <c r="H1006" s="2" t="s">
        <v>78</v>
      </c>
      <c r="I1006" s="2" t="s">
        <v>79</v>
      </c>
      <c r="J1006" s="2" t="s">
        <v>80</v>
      </c>
      <c r="K1006" s="2" t="s">
        <v>77</v>
      </c>
      <c r="L1006" s="2" t="s">
        <v>659</v>
      </c>
      <c r="M1006" s="2" t="s">
        <v>660</v>
      </c>
      <c r="N1006" s="2" t="s">
        <v>1366</v>
      </c>
      <c r="O1006" s="2" t="s">
        <v>81</v>
      </c>
      <c r="P1006" s="2" t="str">
        <f>"2170588429                    "</f>
        <v xml:space="preserve">2170588429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4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1</v>
      </c>
      <c r="BJ1006" s="2">
        <v>0.2</v>
      </c>
      <c r="BK1006" s="2">
        <v>1</v>
      </c>
      <c r="BL1006" s="2">
        <v>41.44</v>
      </c>
      <c r="BM1006" s="2">
        <v>5.8</v>
      </c>
      <c r="BN1006" s="2">
        <v>47.24</v>
      </c>
      <c r="BO1006" s="2">
        <v>47.24</v>
      </c>
      <c r="BP1006" s="2"/>
      <c r="BQ1006" s="2" t="s">
        <v>111</v>
      </c>
      <c r="BR1006" s="2" t="s">
        <v>82</v>
      </c>
      <c r="BS1006" s="3">
        <v>42982</v>
      </c>
      <c r="BT1006" s="4">
        <v>0.4069444444444445</v>
      </c>
      <c r="BU1006" s="2" t="s">
        <v>1367</v>
      </c>
      <c r="BV1006" s="2" t="s">
        <v>95</v>
      </c>
      <c r="BW1006" s="2"/>
      <c r="BX1006" s="2"/>
      <c r="BY1006" s="2">
        <v>1200</v>
      </c>
      <c r="BZ1006" s="2" t="s">
        <v>27</v>
      </c>
      <c r="CA1006" s="2" t="s">
        <v>165</v>
      </c>
      <c r="CB1006" s="2"/>
      <c r="CC1006" s="2" t="s">
        <v>660</v>
      </c>
      <c r="CD1006" s="2">
        <v>6220</v>
      </c>
      <c r="CE1006" s="2" t="s">
        <v>89</v>
      </c>
      <c r="CF1006" s="5">
        <v>42983</v>
      </c>
      <c r="CG1006" s="2"/>
      <c r="CH1006" s="2"/>
      <c r="CI1006" s="2">
        <v>1</v>
      </c>
      <c r="CJ1006" s="2">
        <v>1</v>
      </c>
      <c r="CK1006" s="2">
        <v>21</v>
      </c>
      <c r="CL1006" s="2" t="s">
        <v>85</v>
      </c>
      <c r="CM1006" s="2"/>
    </row>
    <row r="1007" spans="1:91">
      <c r="A1007" s="2" t="s">
        <v>71</v>
      </c>
      <c r="B1007" s="2" t="s">
        <v>72</v>
      </c>
      <c r="C1007" s="2" t="s">
        <v>73</v>
      </c>
      <c r="D1007" s="2"/>
      <c r="E1007" s="2" t="str">
        <f>"FES1162572917"</f>
        <v>FES1162572917</v>
      </c>
      <c r="F1007" s="3">
        <v>42979</v>
      </c>
      <c r="G1007" s="2">
        <v>201803</v>
      </c>
      <c r="H1007" s="2" t="s">
        <v>78</v>
      </c>
      <c r="I1007" s="2" t="s">
        <v>79</v>
      </c>
      <c r="J1007" s="2" t="s">
        <v>80</v>
      </c>
      <c r="K1007" s="2" t="s">
        <v>77</v>
      </c>
      <c r="L1007" s="2" t="s">
        <v>659</v>
      </c>
      <c r="M1007" s="2" t="s">
        <v>660</v>
      </c>
      <c r="N1007" s="2" t="s">
        <v>1366</v>
      </c>
      <c r="O1007" s="2" t="s">
        <v>81</v>
      </c>
      <c r="P1007" s="2" t="str">
        <f>"2170588431                    "</f>
        <v xml:space="preserve">2170588431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4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1</v>
      </c>
      <c r="BJ1007" s="2">
        <v>0.2</v>
      </c>
      <c r="BK1007" s="2">
        <v>1</v>
      </c>
      <c r="BL1007" s="2">
        <v>41.44</v>
      </c>
      <c r="BM1007" s="2">
        <v>5.8</v>
      </c>
      <c r="BN1007" s="2">
        <v>47.24</v>
      </c>
      <c r="BO1007" s="2">
        <v>47.24</v>
      </c>
      <c r="BP1007" s="2"/>
      <c r="BQ1007" s="2" t="s">
        <v>111</v>
      </c>
      <c r="BR1007" s="2" t="s">
        <v>82</v>
      </c>
      <c r="BS1007" s="3">
        <v>42982</v>
      </c>
      <c r="BT1007" s="4">
        <v>0.4069444444444445</v>
      </c>
      <c r="BU1007" s="2" t="s">
        <v>1367</v>
      </c>
      <c r="BV1007" s="2" t="s">
        <v>95</v>
      </c>
      <c r="BW1007" s="2"/>
      <c r="BX1007" s="2"/>
      <c r="BY1007" s="2">
        <v>1200</v>
      </c>
      <c r="BZ1007" s="2" t="s">
        <v>27</v>
      </c>
      <c r="CA1007" s="2" t="s">
        <v>165</v>
      </c>
      <c r="CB1007" s="2"/>
      <c r="CC1007" s="2" t="s">
        <v>660</v>
      </c>
      <c r="CD1007" s="2">
        <v>6220</v>
      </c>
      <c r="CE1007" s="2" t="s">
        <v>89</v>
      </c>
      <c r="CF1007" s="5">
        <v>42983</v>
      </c>
      <c r="CG1007" s="2"/>
      <c r="CH1007" s="2"/>
      <c r="CI1007" s="2">
        <v>1</v>
      </c>
      <c r="CJ1007" s="2">
        <v>1</v>
      </c>
      <c r="CK1007" s="2">
        <v>21</v>
      </c>
      <c r="CL1007" s="2" t="s">
        <v>85</v>
      </c>
      <c r="CM1007" s="2"/>
    </row>
    <row r="1008" spans="1:91">
      <c r="A1008" s="2" t="s">
        <v>71</v>
      </c>
      <c r="B1008" s="2" t="s">
        <v>72</v>
      </c>
      <c r="C1008" s="2" t="s">
        <v>73</v>
      </c>
      <c r="D1008" s="2"/>
      <c r="E1008" s="2" t="str">
        <f>"FES1162572719"</f>
        <v>FES1162572719</v>
      </c>
      <c r="F1008" s="3">
        <v>42979</v>
      </c>
      <c r="G1008" s="2">
        <v>201803</v>
      </c>
      <c r="H1008" s="2" t="s">
        <v>78</v>
      </c>
      <c r="I1008" s="2" t="s">
        <v>79</v>
      </c>
      <c r="J1008" s="2" t="s">
        <v>80</v>
      </c>
      <c r="K1008" s="2" t="s">
        <v>77</v>
      </c>
      <c r="L1008" s="2" t="s">
        <v>159</v>
      </c>
      <c r="M1008" s="2" t="s">
        <v>160</v>
      </c>
      <c r="N1008" s="2" t="s">
        <v>340</v>
      </c>
      <c r="O1008" s="2" t="s">
        <v>81</v>
      </c>
      <c r="P1008" s="2" t="str">
        <f>"2170586270                    "</f>
        <v xml:space="preserve">2170586270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3.13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1</v>
      </c>
      <c r="BJ1008" s="2">
        <v>0.2</v>
      </c>
      <c r="BK1008" s="2">
        <v>1</v>
      </c>
      <c r="BL1008" s="2">
        <v>32.380000000000003</v>
      </c>
      <c r="BM1008" s="2">
        <v>4.53</v>
      </c>
      <c r="BN1008" s="2">
        <v>36.909999999999997</v>
      </c>
      <c r="BO1008" s="2">
        <v>36.909999999999997</v>
      </c>
      <c r="BP1008" s="2"/>
      <c r="BQ1008" s="2" t="s">
        <v>111</v>
      </c>
      <c r="BR1008" s="2" t="s">
        <v>82</v>
      </c>
      <c r="BS1008" s="3">
        <v>42982</v>
      </c>
      <c r="BT1008" s="4">
        <v>0.4291666666666667</v>
      </c>
      <c r="BU1008" s="2" t="s">
        <v>155</v>
      </c>
      <c r="BV1008" s="2" t="s">
        <v>95</v>
      </c>
      <c r="BW1008" s="2"/>
      <c r="BX1008" s="2"/>
      <c r="BY1008" s="2">
        <v>1200</v>
      </c>
      <c r="BZ1008" s="2" t="s">
        <v>27</v>
      </c>
      <c r="CA1008" s="2"/>
      <c r="CB1008" s="2"/>
      <c r="CC1008" s="2" t="s">
        <v>160</v>
      </c>
      <c r="CD1008" s="2">
        <v>2197</v>
      </c>
      <c r="CE1008" s="2" t="s">
        <v>89</v>
      </c>
      <c r="CF1008" s="5">
        <v>42983</v>
      </c>
      <c r="CG1008" s="2"/>
      <c r="CH1008" s="2"/>
      <c r="CI1008" s="2">
        <v>1</v>
      </c>
      <c r="CJ1008" s="2">
        <v>1</v>
      </c>
      <c r="CK1008" s="2">
        <v>22</v>
      </c>
      <c r="CL1008" s="2" t="s">
        <v>85</v>
      </c>
      <c r="CM1008" s="2"/>
    </row>
    <row r="1009" spans="1:91">
      <c r="A1009" s="2" t="s">
        <v>71</v>
      </c>
      <c r="B1009" s="2" t="s">
        <v>72</v>
      </c>
      <c r="C1009" s="2" t="s">
        <v>73</v>
      </c>
      <c r="D1009" s="2"/>
      <c r="E1009" s="2" t="str">
        <f>"FES1162572466"</f>
        <v>FES1162572466</v>
      </c>
      <c r="F1009" s="3">
        <v>42978</v>
      </c>
      <c r="G1009" s="2">
        <v>201803</v>
      </c>
      <c r="H1009" s="2" t="s">
        <v>78</v>
      </c>
      <c r="I1009" s="2" t="s">
        <v>79</v>
      </c>
      <c r="J1009" s="2" t="s">
        <v>80</v>
      </c>
      <c r="K1009" s="2" t="s">
        <v>77</v>
      </c>
      <c r="L1009" s="2" t="s">
        <v>1482</v>
      </c>
      <c r="M1009" s="2" t="s">
        <v>1483</v>
      </c>
      <c r="N1009" s="2" t="s">
        <v>1484</v>
      </c>
      <c r="O1009" s="2" t="s">
        <v>81</v>
      </c>
      <c r="P1009" s="2" t="str">
        <f>"2170588007                    "</f>
        <v xml:space="preserve">2170588007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4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1</v>
      </c>
      <c r="BI1009" s="2">
        <v>1</v>
      </c>
      <c r="BJ1009" s="2">
        <v>0.2</v>
      </c>
      <c r="BK1009" s="2">
        <v>1</v>
      </c>
      <c r="BL1009" s="2">
        <v>41.44</v>
      </c>
      <c r="BM1009" s="2">
        <v>5.8</v>
      </c>
      <c r="BN1009" s="2">
        <v>47.24</v>
      </c>
      <c r="BO1009" s="2">
        <v>47.24</v>
      </c>
      <c r="BP1009" s="2"/>
      <c r="BQ1009" s="2" t="s">
        <v>143</v>
      </c>
      <c r="BR1009" s="2" t="s">
        <v>82</v>
      </c>
      <c r="BS1009" s="3">
        <v>42983</v>
      </c>
      <c r="BT1009" s="4">
        <v>0.40347222222222223</v>
      </c>
      <c r="BU1009" s="2" t="s">
        <v>1485</v>
      </c>
      <c r="BV1009" s="2" t="s">
        <v>85</v>
      </c>
      <c r="BW1009" s="2" t="s">
        <v>1486</v>
      </c>
      <c r="BX1009" s="2" t="s">
        <v>992</v>
      </c>
      <c r="BY1009" s="2">
        <v>1200</v>
      </c>
      <c r="BZ1009" s="2"/>
      <c r="CA1009" s="2" t="s">
        <v>198</v>
      </c>
      <c r="CB1009" s="2"/>
      <c r="CC1009" s="2" t="s">
        <v>1483</v>
      </c>
      <c r="CD1009" s="2">
        <v>7139</v>
      </c>
      <c r="CE1009" s="2" t="s">
        <v>89</v>
      </c>
      <c r="CF1009" s="5">
        <v>42984</v>
      </c>
      <c r="CG1009" s="2"/>
      <c r="CH1009" s="2"/>
      <c r="CI1009" s="2">
        <v>1</v>
      </c>
      <c r="CJ1009" s="2">
        <v>3</v>
      </c>
      <c r="CK1009" s="2">
        <v>21</v>
      </c>
      <c r="CL1009" s="2" t="s">
        <v>85</v>
      </c>
      <c r="CM1009" s="2"/>
    </row>
    <row r="1010" spans="1:91">
      <c r="A1010" s="2" t="s">
        <v>71</v>
      </c>
      <c r="B1010" s="2" t="s">
        <v>72</v>
      </c>
      <c r="C1010" s="2" t="s">
        <v>73</v>
      </c>
      <c r="D1010" s="2"/>
      <c r="E1010" s="2" t="str">
        <f>"FES1162572894"</f>
        <v>FES1162572894</v>
      </c>
      <c r="F1010" s="3">
        <v>42979</v>
      </c>
      <c r="G1010" s="2">
        <v>201803</v>
      </c>
      <c r="H1010" s="2" t="s">
        <v>78</v>
      </c>
      <c r="I1010" s="2" t="s">
        <v>79</v>
      </c>
      <c r="J1010" s="2" t="s">
        <v>989</v>
      </c>
      <c r="K1010" s="2" t="s">
        <v>77</v>
      </c>
      <c r="L1010" s="2" t="s">
        <v>1264</v>
      </c>
      <c r="M1010" s="2" t="s">
        <v>226</v>
      </c>
      <c r="N1010" s="2" t="s">
        <v>1350</v>
      </c>
      <c r="O1010" s="2" t="s">
        <v>1249</v>
      </c>
      <c r="P1010" s="2" t="str">
        <f>"2170588407                    "</f>
        <v xml:space="preserve">2170588407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6.88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5</v>
      </c>
      <c r="BJ1010" s="2">
        <v>8.8000000000000007</v>
      </c>
      <c r="BK1010" s="2">
        <v>9</v>
      </c>
      <c r="BL1010" s="2">
        <v>76.23</v>
      </c>
      <c r="BM1010" s="2">
        <v>10.67</v>
      </c>
      <c r="BN1010" s="2">
        <v>86.9</v>
      </c>
      <c r="BO1010" s="2">
        <v>86.9</v>
      </c>
      <c r="BP1010" s="2"/>
      <c r="BQ1010" s="2" t="s">
        <v>130</v>
      </c>
      <c r="BR1010" s="2" t="s">
        <v>1250</v>
      </c>
      <c r="BS1010" s="3">
        <v>42984</v>
      </c>
      <c r="BT1010" s="4">
        <v>0.61458333333333337</v>
      </c>
      <c r="BU1010" s="2" t="s">
        <v>1004</v>
      </c>
      <c r="BV1010" s="2"/>
      <c r="BW1010" s="2"/>
      <c r="BX1010" s="2"/>
      <c r="BY1010" s="2">
        <v>44214.5</v>
      </c>
      <c r="BZ1010" s="2"/>
      <c r="CA1010" s="2"/>
      <c r="CB1010" s="2"/>
      <c r="CC1010" s="2" t="s">
        <v>226</v>
      </c>
      <c r="CD1010" s="2">
        <v>186</v>
      </c>
      <c r="CE1010" s="2" t="s">
        <v>126</v>
      </c>
      <c r="CF1010" s="5">
        <v>42985</v>
      </c>
      <c r="CG1010" s="2"/>
      <c r="CH1010" s="2"/>
      <c r="CI1010" s="2">
        <v>0</v>
      </c>
      <c r="CJ1010" s="2">
        <v>0</v>
      </c>
      <c r="CK1010" s="2" t="s">
        <v>1257</v>
      </c>
      <c r="CL1010" s="2" t="s">
        <v>85</v>
      </c>
      <c r="CM1010" s="2"/>
    </row>
    <row r="1011" spans="1:91">
      <c r="A1011" s="2" t="s">
        <v>71</v>
      </c>
      <c r="B1011" s="2" t="s">
        <v>72</v>
      </c>
      <c r="C1011" s="2" t="s">
        <v>73</v>
      </c>
      <c r="D1011" s="2"/>
      <c r="E1011" s="2" t="str">
        <f>"FES1162578235"</f>
        <v>FES1162578235</v>
      </c>
      <c r="F1011" s="3">
        <v>43006</v>
      </c>
      <c r="G1011" s="2">
        <v>201803</v>
      </c>
      <c r="H1011" s="2" t="s">
        <v>78</v>
      </c>
      <c r="I1011" s="2" t="s">
        <v>79</v>
      </c>
      <c r="J1011" s="2" t="s">
        <v>80</v>
      </c>
      <c r="K1011" s="2" t="s">
        <v>77</v>
      </c>
      <c r="L1011" s="2" t="s">
        <v>127</v>
      </c>
      <c r="M1011" s="2" t="s">
        <v>128</v>
      </c>
      <c r="N1011" s="2" t="s">
        <v>640</v>
      </c>
      <c r="O1011" s="2" t="s">
        <v>81</v>
      </c>
      <c r="P1011" s="2" t="str">
        <f>"2170585093                    "</f>
        <v xml:space="preserve">2170585093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6.82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2.4</v>
      </c>
      <c r="BJ1011" s="2">
        <v>2.8</v>
      </c>
      <c r="BK1011" s="2">
        <v>3</v>
      </c>
      <c r="BL1011" s="2">
        <v>62.98</v>
      </c>
      <c r="BM1011" s="2">
        <v>8.82</v>
      </c>
      <c r="BN1011" s="2">
        <v>71.8</v>
      </c>
      <c r="BO1011" s="2">
        <v>71.8</v>
      </c>
      <c r="BP1011" s="2"/>
      <c r="BQ1011" s="2" t="s">
        <v>99</v>
      </c>
      <c r="BR1011" s="2" t="s">
        <v>82</v>
      </c>
      <c r="BS1011" s="3">
        <v>43007</v>
      </c>
      <c r="BT1011" s="4">
        <v>0.33333333333333331</v>
      </c>
      <c r="BU1011" s="2" t="s">
        <v>1019</v>
      </c>
      <c r="BV1011" s="2" t="s">
        <v>95</v>
      </c>
      <c r="BW1011" s="2"/>
      <c r="BX1011" s="2"/>
      <c r="BY1011" s="2">
        <v>13899.21</v>
      </c>
      <c r="BZ1011" s="2" t="s">
        <v>27</v>
      </c>
      <c r="CA1011" s="2" t="s">
        <v>132</v>
      </c>
      <c r="CB1011" s="2"/>
      <c r="CC1011" s="2" t="s">
        <v>128</v>
      </c>
      <c r="CD1011" s="2">
        <v>6001</v>
      </c>
      <c r="CE1011" s="2" t="s">
        <v>185</v>
      </c>
      <c r="CF1011" s="5">
        <v>43007</v>
      </c>
      <c r="CG1011" s="2"/>
      <c r="CH1011" s="2"/>
      <c r="CI1011" s="2">
        <v>1</v>
      </c>
      <c r="CJ1011" s="2">
        <v>1</v>
      </c>
      <c r="CK1011" s="2">
        <v>21</v>
      </c>
      <c r="CL1011" s="2" t="s">
        <v>85</v>
      </c>
      <c r="CM1011" s="2"/>
    </row>
    <row r="1012" spans="1:91">
      <c r="A1012" s="2" t="s">
        <v>71</v>
      </c>
      <c r="B1012" s="2" t="s">
        <v>72</v>
      </c>
      <c r="C1012" s="2" t="s">
        <v>73</v>
      </c>
      <c r="D1012" s="2"/>
      <c r="E1012" s="2" t="str">
        <f>"FES1162578229"</f>
        <v>FES1162578229</v>
      </c>
      <c r="F1012" s="3">
        <v>43006</v>
      </c>
      <c r="G1012" s="2">
        <v>201803</v>
      </c>
      <c r="H1012" s="2" t="s">
        <v>78</v>
      </c>
      <c r="I1012" s="2" t="s">
        <v>79</v>
      </c>
      <c r="J1012" s="2" t="s">
        <v>80</v>
      </c>
      <c r="K1012" s="2" t="s">
        <v>77</v>
      </c>
      <c r="L1012" s="2" t="s">
        <v>127</v>
      </c>
      <c r="M1012" s="2" t="s">
        <v>128</v>
      </c>
      <c r="N1012" s="2" t="s">
        <v>891</v>
      </c>
      <c r="O1012" s="2" t="s">
        <v>81</v>
      </c>
      <c r="P1012" s="2" t="str">
        <f>"2170592990                    "</f>
        <v xml:space="preserve">2170592990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4.55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1</v>
      </c>
      <c r="BJ1012" s="2">
        <v>0.2</v>
      </c>
      <c r="BK1012" s="2">
        <v>1</v>
      </c>
      <c r="BL1012" s="2">
        <v>41.99</v>
      </c>
      <c r="BM1012" s="2">
        <v>5.88</v>
      </c>
      <c r="BN1012" s="2">
        <v>47.87</v>
      </c>
      <c r="BO1012" s="2">
        <v>47.87</v>
      </c>
      <c r="BP1012" s="2"/>
      <c r="BQ1012" s="2" t="s">
        <v>111</v>
      </c>
      <c r="BR1012" s="2" t="s">
        <v>82</v>
      </c>
      <c r="BS1012" s="3">
        <v>43007</v>
      </c>
      <c r="BT1012" s="4">
        <v>0.36805555555555558</v>
      </c>
      <c r="BU1012" s="2" t="s">
        <v>1180</v>
      </c>
      <c r="BV1012" s="2" t="s">
        <v>95</v>
      </c>
      <c r="BW1012" s="2"/>
      <c r="BX1012" s="2"/>
      <c r="BY1012" s="2">
        <v>1200</v>
      </c>
      <c r="BZ1012" s="2" t="s">
        <v>27</v>
      </c>
      <c r="CA1012" s="2" t="s">
        <v>132</v>
      </c>
      <c r="CB1012" s="2"/>
      <c r="CC1012" s="2" t="s">
        <v>128</v>
      </c>
      <c r="CD1012" s="2">
        <v>6001</v>
      </c>
      <c r="CE1012" s="2" t="s">
        <v>89</v>
      </c>
      <c r="CF1012" s="5">
        <v>43007</v>
      </c>
      <c r="CG1012" s="2"/>
      <c r="CH1012" s="2"/>
      <c r="CI1012" s="2">
        <v>1</v>
      </c>
      <c r="CJ1012" s="2">
        <v>1</v>
      </c>
      <c r="CK1012" s="2">
        <v>21</v>
      </c>
      <c r="CL1012" s="2" t="s">
        <v>85</v>
      </c>
      <c r="CM1012" s="2"/>
    </row>
    <row r="1013" spans="1:91">
      <c r="A1013" s="2" t="s">
        <v>71</v>
      </c>
      <c r="B1013" s="2" t="s">
        <v>72</v>
      </c>
      <c r="C1013" s="2" t="s">
        <v>73</v>
      </c>
      <c r="D1013" s="2"/>
      <c r="E1013" s="2" t="str">
        <f>"RFES1162521557"</f>
        <v>RFES1162521557</v>
      </c>
      <c r="F1013" s="3">
        <v>42982</v>
      </c>
      <c r="G1013" s="2">
        <v>201803</v>
      </c>
      <c r="H1013" s="2" t="s">
        <v>399</v>
      </c>
      <c r="I1013" s="2" t="s">
        <v>400</v>
      </c>
      <c r="J1013" s="2" t="s">
        <v>1487</v>
      </c>
      <c r="K1013" s="2" t="s">
        <v>77</v>
      </c>
      <c r="L1013" s="2" t="s">
        <v>78</v>
      </c>
      <c r="M1013" s="2" t="s">
        <v>79</v>
      </c>
      <c r="N1013" s="2" t="s">
        <v>80</v>
      </c>
      <c r="O1013" s="2" t="s">
        <v>81</v>
      </c>
      <c r="P1013" s="2" t="str">
        <f>"2170542804                    "</f>
        <v xml:space="preserve">2170542804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3.13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6</v>
      </c>
      <c r="BJ1013" s="2">
        <v>2</v>
      </c>
      <c r="BK1013" s="2">
        <v>6</v>
      </c>
      <c r="BL1013" s="2">
        <v>32.380000000000003</v>
      </c>
      <c r="BM1013" s="2">
        <v>4.53</v>
      </c>
      <c r="BN1013" s="2">
        <v>36.909999999999997</v>
      </c>
      <c r="BO1013" s="2">
        <v>36.909999999999997</v>
      </c>
      <c r="BP1013" s="2"/>
      <c r="BQ1013" s="2" t="s">
        <v>82</v>
      </c>
      <c r="BR1013" s="2" t="s">
        <v>130</v>
      </c>
      <c r="BS1013" s="3">
        <v>42983</v>
      </c>
      <c r="BT1013" s="4">
        <v>0.42152777777777778</v>
      </c>
      <c r="BU1013" s="2" t="s">
        <v>1488</v>
      </c>
      <c r="BV1013" s="2" t="s">
        <v>95</v>
      </c>
      <c r="BW1013" s="2"/>
      <c r="BX1013" s="2"/>
      <c r="BY1013" s="2">
        <v>9900</v>
      </c>
      <c r="BZ1013" s="2" t="s">
        <v>27</v>
      </c>
      <c r="CA1013" s="2" t="s">
        <v>139</v>
      </c>
      <c r="CB1013" s="2"/>
      <c r="CC1013" s="2" t="s">
        <v>79</v>
      </c>
      <c r="CD1013" s="2">
        <v>1600</v>
      </c>
      <c r="CE1013" s="2" t="s">
        <v>126</v>
      </c>
      <c r="CF1013" s="5">
        <v>42984</v>
      </c>
      <c r="CG1013" s="2"/>
      <c r="CH1013" s="2"/>
      <c r="CI1013" s="2">
        <v>1</v>
      </c>
      <c r="CJ1013" s="2">
        <v>1</v>
      </c>
      <c r="CK1013" s="2">
        <v>22</v>
      </c>
      <c r="CL1013" s="2" t="s">
        <v>85</v>
      </c>
      <c r="CM1013" s="2"/>
    </row>
    <row r="1014" spans="1:91">
      <c r="A1014" s="2" t="s">
        <v>71</v>
      </c>
      <c r="B1014" s="2" t="s">
        <v>72</v>
      </c>
      <c r="C1014" s="2" t="s">
        <v>73</v>
      </c>
      <c r="D1014" s="2"/>
      <c r="E1014" s="2" t="str">
        <f>"FES1162573190"</f>
        <v>FES1162573190</v>
      </c>
      <c r="F1014" s="3">
        <v>42982</v>
      </c>
      <c r="G1014" s="2">
        <v>201803</v>
      </c>
      <c r="H1014" s="2" t="s">
        <v>78</v>
      </c>
      <c r="I1014" s="2" t="s">
        <v>79</v>
      </c>
      <c r="J1014" s="2" t="s">
        <v>80</v>
      </c>
      <c r="K1014" s="2" t="s">
        <v>77</v>
      </c>
      <c r="L1014" s="2" t="s">
        <v>115</v>
      </c>
      <c r="M1014" s="2" t="s">
        <v>116</v>
      </c>
      <c r="N1014" s="2" t="s">
        <v>117</v>
      </c>
      <c r="O1014" s="2" t="s">
        <v>81</v>
      </c>
      <c r="P1014" s="2" t="str">
        <f>"2170585573                    "</f>
        <v xml:space="preserve">2170585573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4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1</v>
      </c>
      <c r="BJ1014" s="2">
        <v>1.9</v>
      </c>
      <c r="BK1014" s="2">
        <v>2</v>
      </c>
      <c r="BL1014" s="2">
        <v>41.44</v>
      </c>
      <c r="BM1014" s="2">
        <v>5.8</v>
      </c>
      <c r="BN1014" s="2">
        <v>47.24</v>
      </c>
      <c r="BO1014" s="2">
        <v>47.24</v>
      </c>
      <c r="BP1014" s="2"/>
      <c r="BQ1014" s="2" t="s">
        <v>118</v>
      </c>
      <c r="BR1014" s="2" t="s">
        <v>82</v>
      </c>
      <c r="BS1014" s="3">
        <v>42983</v>
      </c>
      <c r="BT1014" s="4">
        <v>0.37847222222222227</v>
      </c>
      <c r="BU1014" s="2" t="s">
        <v>1489</v>
      </c>
      <c r="BV1014" s="2" t="s">
        <v>95</v>
      </c>
      <c r="BW1014" s="2"/>
      <c r="BX1014" s="2"/>
      <c r="BY1014" s="2">
        <v>9293.84</v>
      </c>
      <c r="BZ1014" s="2" t="s">
        <v>27</v>
      </c>
      <c r="CA1014" s="2"/>
      <c r="CB1014" s="2"/>
      <c r="CC1014" s="2" t="s">
        <v>116</v>
      </c>
      <c r="CD1014" s="2">
        <v>4300</v>
      </c>
      <c r="CE1014" s="2" t="s">
        <v>89</v>
      </c>
      <c r="CF1014" s="5">
        <v>42984</v>
      </c>
      <c r="CG1014" s="2"/>
      <c r="CH1014" s="2"/>
      <c r="CI1014" s="2">
        <v>1</v>
      </c>
      <c r="CJ1014" s="2">
        <v>1</v>
      </c>
      <c r="CK1014" s="2">
        <v>21</v>
      </c>
      <c r="CL1014" s="2" t="s">
        <v>85</v>
      </c>
      <c r="CM1014" s="2"/>
    </row>
    <row r="1015" spans="1:91">
      <c r="A1015" s="2" t="s">
        <v>71</v>
      </c>
      <c r="B1015" s="2" t="s">
        <v>72</v>
      </c>
      <c r="C1015" s="2" t="s">
        <v>73</v>
      </c>
      <c r="D1015" s="2"/>
      <c r="E1015" s="2" t="str">
        <f>"Rfes1162572787"</f>
        <v>Rfes1162572787</v>
      </c>
      <c r="F1015" s="3">
        <v>42982</v>
      </c>
      <c r="G1015" s="2">
        <v>201803</v>
      </c>
      <c r="H1015" s="2" t="s">
        <v>96</v>
      </c>
      <c r="I1015" s="2" t="s">
        <v>97</v>
      </c>
      <c r="J1015" s="2" t="s">
        <v>602</v>
      </c>
      <c r="K1015" s="2" t="s">
        <v>77</v>
      </c>
      <c r="L1015" s="2" t="s">
        <v>78</v>
      </c>
      <c r="M1015" s="2" t="s">
        <v>79</v>
      </c>
      <c r="N1015" s="2" t="s">
        <v>80</v>
      </c>
      <c r="O1015" s="2" t="s">
        <v>81</v>
      </c>
      <c r="P1015" s="2" t="str">
        <f>"2170588340                    "</f>
        <v xml:space="preserve">2170588340  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4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1</v>
      </c>
      <c r="BJ1015" s="2">
        <v>0.2</v>
      </c>
      <c r="BK1015" s="2">
        <v>1</v>
      </c>
      <c r="BL1015" s="2">
        <v>41.44</v>
      </c>
      <c r="BM1015" s="2">
        <v>5.8</v>
      </c>
      <c r="BN1015" s="2">
        <v>47.24</v>
      </c>
      <c r="BO1015" s="2">
        <v>47.24</v>
      </c>
      <c r="BP1015" s="2"/>
      <c r="BQ1015" s="2" t="s">
        <v>82</v>
      </c>
      <c r="BR1015" s="2" t="s">
        <v>111</v>
      </c>
      <c r="BS1015" s="3">
        <v>42983</v>
      </c>
      <c r="BT1015" s="4">
        <v>0.43055555555555558</v>
      </c>
      <c r="BU1015" s="2" t="s">
        <v>1303</v>
      </c>
      <c r="BV1015" s="2" t="s">
        <v>95</v>
      </c>
      <c r="BW1015" s="2"/>
      <c r="BX1015" s="2"/>
      <c r="BY1015" s="2">
        <v>1200</v>
      </c>
      <c r="BZ1015" s="2" t="s">
        <v>27</v>
      </c>
      <c r="CA1015" s="2" t="s">
        <v>139</v>
      </c>
      <c r="CB1015" s="2"/>
      <c r="CC1015" s="2" t="s">
        <v>79</v>
      </c>
      <c r="CD1015" s="2">
        <v>1600</v>
      </c>
      <c r="CE1015" s="2" t="s">
        <v>756</v>
      </c>
      <c r="CF1015" s="5">
        <v>42984</v>
      </c>
      <c r="CG1015" s="2"/>
      <c r="CH1015" s="2"/>
      <c r="CI1015" s="2">
        <v>1</v>
      </c>
      <c r="CJ1015" s="2">
        <v>1</v>
      </c>
      <c r="CK1015" s="2">
        <v>21</v>
      </c>
      <c r="CL1015" s="2" t="s">
        <v>85</v>
      </c>
      <c r="CM1015" s="2"/>
    </row>
    <row r="1016" spans="1:91">
      <c r="A1016" s="2" t="s">
        <v>71</v>
      </c>
      <c r="B1016" s="2" t="s">
        <v>72</v>
      </c>
      <c r="C1016" s="2" t="s">
        <v>73</v>
      </c>
      <c r="D1016" s="2"/>
      <c r="E1016" s="2" t="str">
        <f>"FES1162573354"</f>
        <v>FES1162573354</v>
      </c>
      <c r="F1016" s="3">
        <v>42982</v>
      </c>
      <c r="G1016" s="2">
        <v>201803</v>
      </c>
      <c r="H1016" s="2" t="s">
        <v>78</v>
      </c>
      <c r="I1016" s="2" t="s">
        <v>79</v>
      </c>
      <c r="J1016" s="2" t="s">
        <v>80</v>
      </c>
      <c r="K1016" s="2" t="s">
        <v>77</v>
      </c>
      <c r="L1016" s="2" t="s">
        <v>127</v>
      </c>
      <c r="M1016" s="2" t="s">
        <v>128</v>
      </c>
      <c r="N1016" s="2" t="s">
        <v>640</v>
      </c>
      <c r="O1016" s="2" t="s">
        <v>81</v>
      </c>
      <c r="P1016" s="2" t="str">
        <f>"2170583650                    "</f>
        <v xml:space="preserve">2170583650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12.01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6</v>
      </c>
      <c r="BJ1016" s="2">
        <v>1.2</v>
      </c>
      <c r="BK1016" s="2">
        <v>6</v>
      </c>
      <c r="BL1016" s="2">
        <v>124.33</v>
      </c>
      <c r="BM1016" s="2">
        <v>17.41</v>
      </c>
      <c r="BN1016" s="2">
        <v>141.74</v>
      </c>
      <c r="BO1016" s="2">
        <v>141.74</v>
      </c>
      <c r="BP1016" s="2"/>
      <c r="BQ1016" s="2" t="s">
        <v>99</v>
      </c>
      <c r="BR1016" s="2" t="s">
        <v>82</v>
      </c>
      <c r="BS1016" s="3">
        <v>42983</v>
      </c>
      <c r="BT1016" s="4">
        <v>0.3611111111111111</v>
      </c>
      <c r="BU1016" s="2" t="s">
        <v>819</v>
      </c>
      <c r="BV1016" s="2" t="s">
        <v>95</v>
      </c>
      <c r="BW1016" s="2"/>
      <c r="BX1016" s="2"/>
      <c r="BY1016" s="2">
        <v>6113.25</v>
      </c>
      <c r="BZ1016" s="2" t="s">
        <v>27</v>
      </c>
      <c r="CA1016" s="2" t="s">
        <v>820</v>
      </c>
      <c r="CB1016" s="2"/>
      <c r="CC1016" s="2" t="s">
        <v>128</v>
      </c>
      <c r="CD1016" s="2">
        <v>6001</v>
      </c>
      <c r="CE1016" s="2" t="s">
        <v>185</v>
      </c>
      <c r="CF1016" s="5">
        <v>42984</v>
      </c>
      <c r="CG1016" s="2"/>
      <c r="CH1016" s="2"/>
      <c r="CI1016" s="2">
        <v>1</v>
      </c>
      <c r="CJ1016" s="2">
        <v>1</v>
      </c>
      <c r="CK1016" s="2">
        <v>21</v>
      </c>
      <c r="CL1016" s="2" t="s">
        <v>85</v>
      </c>
      <c r="CM1016" s="2"/>
    </row>
    <row r="1017" spans="1:91">
      <c r="A1017" s="2" t="s">
        <v>71</v>
      </c>
      <c r="B1017" s="2" t="s">
        <v>72</v>
      </c>
      <c r="C1017" s="2" t="s">
        <v>73</v>
      </c>
      <c r="D1017" s="2"/>
      <c r="E1017" s="2" t="str">
        <f>"Rfes11625722225"</f>
        <v>Rfes11625722225</v>
      </c>
      <c r="F1017" s="3">
        <v>42983</v>
      </c>
      <c r="G1017" s="2">
        <v>201803</v>
      </c>
      <c r="H1017" s="2" t="s">
        <v>278</v>
      </c>
      <c r="I1017" s="2" t="s">
        <v>279</v>
      </c>
      <c r="J1017" s="2" t="s">
        <v>761</v>
      </c>
      <c r="K1017" s="2" t="s">
        <v>77</v>
      </c>
      <c r="L1017" s="2" t="s">
        <v>78</v>
      </c>
      <c r="M1017" s="2" t="s">
        <v>79</v>
      </c>
      <c r="N1017" s="2" t="s">
        <v>80</v>
      </c>
      <c r="O1017" s="2" t="s">
        <v>81</v>
      </c>
      <c r="P1017" s="2" t="str">
        <f>"2170585540                    "</f>
        <v xml:space="preserve">2170585540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4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1</v>
      </c>
      <c r="BJ1017" s="2">
        <v>0.2</v>
      </c>
      <c r="BK1017" s="2">
        <v>1</v>
      </c>
      <c r="BL1017" s="2">
        <v>41.44</v>
      </c>
      <c r="BM1017" s="2">
        <v>5.8</v>
      </c>
      <c r="BN1017" s="2">
        <v>47.24</v>
      </c>
      <c r="BO1017" s="2">
        <v>47.24</v>
      </c>
      <c r="BP1017" s="2"/>
      <c r="BQ1017" s="2" t="s">
        <v>82</v>
      </c>
      <c r="BR1017" s="2" t="s">
        <v>111</v>
      </c>
      <c r="BS1017" s="3">
        <v>42984</v>
      </c>
      <c r="BT1017" s="4">
        <v>0.41666666666666669</v>
      </c>
      <c r="BU1017" s="2" t="s">
        <v>1490</v>
      </c>
      <c r="BV1017" s="2" t="s">
        <v>95</v>
      </c>
      <c r="BW1017" s="2"/>
      <c r="BX1017" s="2"/>
      <c r="BY1017" s="2">
        <v>1200</v>
      </c>
      <c r="BZ1017" s="2" t="s">
        <v>27</v>
      </c>
      <c r="CA1017" s="2"/>
      <c r="CB1017" s="2"/>
      <c r="CC1017" s="2" t="s">
        <v>79</v>
      </c>
      <c r="CD1017" s="2">
        <v>1600</v>
      </c>
      <c r="CE1017" s="2" t="s">
        <v>89</v>
      </c>
      <c r="CF1017" s="2"/>
      <c r="CG1017" s="2"/>
      <c r="CH1017" s="2"/>
      <c r="CI1017" s="2">
        <v>1</v>
      </c>
      <c r="CJ1017" s="2">
        <v>1</v>
      </c>
      <c r="CK1017" s="2">
        <v>21</v>
      </c>
      <c r="CL1017" s="2" t="s">
        <v>85</v>
      </c>
      <c r="CM1017" s="2"/>
    </row>
    <row r="1018" spans="1:91">
      <c r="A1018" s="2" t="s">
        <v>71</v>
      </c>
      <c r="B1018" s="2" t="s">
        <v>72</v>
      </c>
      <c r="C1018" s="2" t="s">
        <v>73</v>
      </c>
      <c r="D1018" s="2"/>
      <c r="E1018" s="2" t="str">
        <f>"FES1162573021"</f>
        <v>FES1162573021</v>
      </c>
      <c r="F1018" s="3">
        <v>42982</v>
      </c>
      <c r="G1018" s="2">
        <v>201803</v>
      </c>
      <c r="H1018" s="2" t="s">
        <v>78</v>
      </c>
      <c r="I1018" s="2" t="s">
        <v>79</v>
      </c>
      <c r="J1018" s="2" t="s">
        <v>80</v>
      </c>
      <c r="K1018" s="2" t="s">
        <v>77</v>
      </c>
      <c r="L1018" s="2" t="s">
        <v>120</v>
      </c>
      <c r="M1018" s="2" t="s">
        <v>121</v>
      </c>
      <c r="N1018" s="2" t="s">
        <v>810</v>
      </c>
      <c r="O1018" s="2" t="s">
        <v>81</v>
      </c>
      <c r="P1018" s="2" t="str">
        <f>"2170587397                    "</f>
        <v xml:space="preserve">2170587397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4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1</v>
      </c>
      <c r="BJ1018" s="2">
        <v>0.2</v>
      </c>
      <c r="BK1018" s="2">
        <v>1</v>
      </c>
      <c r="BL1018" s="2">
        <v>41.44</v>
      </c>
      <c r="BM1018" s="2">
        <v>5.8</v>
      </c>
      <c r="BN1018" s="2">
        <v>47.24</v>
      </c>
      <c r="BO1018" s="2">
        <v>47.24</v>
      </c>
      <c r="BP1018" s="2"/>
      <c r="BQ1018" s="2" t="s">
        <v>99</v>
      </c>
      <c r="BR1018" s="2" t="s">
        <v>82</v>
      </c>
      <c r="BS1018" s="3">
        <v>42983</v>
      </c>
      <c r="BT1018" s="4">
        <v>0.3611111111111111</v>
      </c>
      <c r="BU1018" s="2" t="s">
        <v>811</v>
      </c>
      <c r="BV1018" s="2" t="s">
        <v>95</v>
      </c>
      <c r="BW1018" s="2"/>
      <c r="BX1018" s="2"/>
      <c r="BY1018" s="2">
        <v>1200</v>
      </c>
      <c r="BZ1018" s="2" t="s">
        <v>27</v>
      </c>
      <c r="CA1018" s="2" t="s">
        <v>180</v>
      </c>
      <c r="CB1018" s="2"/>
      <c r="CC1018" s="2" t="s">
        <v>121</v>
      </c>
      <c r="CD1018" s="2">
        <v>7530</v>
      </c>
      <c r="CE1018" s="2" t="s">
        <v>89</v>
      </c>
      <c r="CF1018" s="5">
        <v>42984</v>
      </c>
      <c r="CG1018" s="2"/>
      <c r="CH1018" s="2"/>
      <c r="CI1018" s="2">
        <v>1</v>
      </c>
      <c r="CJ1018" s="2">
        <v>1</v>
      </c>
      <c r="CK1018" s="2">
        <v>21</v>
      </c>
      <c r="CL1018" s="2" t="s">
        <v>85</v>
      </c>
      <c r="CM1018" s="2"/>
    </row>
    <row r="1019" spans="1:91">
      <c r="A1019" s="2" t="s">
        <v>71</v>
      </c>
      <c r="B1019" s="2" t="s">
        <v>72</v>
      </c>
      <c r="C1019" s="2" t="s">
        <v>73</v>
      </c>
      <c r="D1019" s="2"/>
      <c r="E1019" s="2" t="str">
        <f>"FES1162573360"</f>
        <v>FES1162573360</v>
      </c>
      <c r="F1019" s="3">
        <v>42982</v>
      </c>
      <c r="G1019" s="2">
        <v>201803</v>
      </c>
      <c r="H1019" s="2" t="s">
        <v>78</v>
      </c>
      <c r="I1019" s="2" t="s">
        <v>79</v>
      </c>
      <c r="J1019" s="2" t="s">
        <v>80</v>
      </c>
      <c r="K1019" s="2" t="s">
        <v>77</v>
      </c>
      <c r="L1019" s="2" t="s">
        <v>258</v>
      </c>
      <c r="M1019" s="2" t="s">
        <v>259</v>
      </c>
      <c r="N1019" s="2" t="s">
        <v>1491</v>
      </c>
      <c r="O1019" s="2" t="s">
        <v>81</v>
      </c>
      <c r="P1019" s="2" t="str">
        <f>"2170584808                    "</f>
        <v xml:space="preserve">2170584808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4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1</v>
      </c>
      <c r="BI1019" s="2">
        <v>1.3</v>
      </c>
      <c r="BJ1019" s="2">
        <v>1.3</v>
      </c>
      <c r="BK1019" s="2">
        <v>1.5</v>
      </c>
      <c r="BL1019" s="2">
        <v>41.44</v>
      </c>
      <c r="BM1019" s="2">
        <v>5.8</v>
      </c>
      <c r="BN1019" s="2">
        <v>47.24</v>
      </c>
      <c r="BO1019" s="2">
        <v>47.24</v>
      </c>
      <c r="BP1019" s="2"/>
      <c r="BQ1019" s="2" t="s">
        <v>1492</v>
      </c>
      <c r="BR1019" s="2" t="s">
        <v>82</v>
      </c>
      <c r="BS1019" s="3">
        <v>42983</v>
      </c>
      <c r="BT1019" s="4">
        <v>0.39374999999999999</v>
      </c>
      <c r="BU1019" s="2" t="s">
        <v>1493</v>
      </c>
      <c r="BV1019" s="2" t="s">
        <v>95</v>
      </c>
      <c r="BW1019" s="2"/>
      <c r="BX1019" s="2"/>
      <c r="BY1019" s="2">
        <v>6340.58</v>
      </c>
      <c r="BZ1019" s="2"/>
      <c r="CA1019" s="2" t="s">
        <v>826</v>
      </c>
      <c r="CB1019" s="2"/>
      <c r="CC1019" s="2" t="s">
        <v>259</v>
      </c>
      <c r="CD1019" s="2">
        <v>5201</v>
      </c>
      <c r="CE1019" s="2" t="s">
        <v>126</v>
      </c>
      <c r="CF1019" s="5">
        <v>42984</v>
      </c>
      <c r="CG1019" s="2"/>
      <c r="CH1019" s="2"/>
      <c r="CI1019" s="2">
        <v>1</v>
      </c>
      <c r="CJ1019" s="2">
        <v>1</v>
      </c>
      <c r="CK1019" s="2">
        <v>21</v>
      </c>
      <c r="CL1019" s="2" t="s">
        <v>85</v>
      </c>
      <c r="CM1019" s="2"/>
    </row>
    <row r="1020" spans="1:91">
      <c r="A1020" s="2" t="s">
        <v>71</v>
      </c>
      <c r="B1020" s="2" t="s">
        <v>72</v>
      </c>
      <c r="C1020" s="2" t="s">
        <v>73</v>
      </c>
      <c r="D1020" s="2"/>
      <c r="E1020" s="2" t="str">
        <f>"FES1162573146"</f>
        <v>FES1162573146</v>
      </c>
      <c r="F1020" s="3">
        <v>42982</v>
      </c>
      <c r="G1020" s="2">
        <v>201803</v>
      </c>
      <c r="H1020" s="2" t="s">
        <v>78</v>
      </c>
      <c r="I1020" s="2" t="s">
        <v>79</v>
      </c>
      <c r="J1020" s="2" t="s">
        <v>80</v>
      </c>
      <c r="K1020" s="2" t="s">
        <v>77</v>
      </c>
      <c r="L1020" s="2" t="s">
        <v>120</v>
      </c>
      <c r="M1020" s="2" t="s">
        <v>121</v>
      </c>
      <c r="N1020" s="2" t="s">
        <v>1494</v>
      </c>
      <c r="O1020" s="2" t="s">
        <v>81</v>
      </c>
      <c r="P1020" s="2" t="str">
        <f>"2170587593                    "</f>
        <v xml:space="preserve">2170587593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4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1</v>
      </c>
      <c r="BJ1020" s="2">
        <v>0.2</v>
      </c>
      <c r="BK1020" s="2">
        <v>1</v>
      </c>
      <c r="BL1020" s="2">
        <v>41.44</v>
      </c>
      <c r="BM1020" s="2">
        <v>5.8</v>
      </c>
      <c r="BN1020" s="2">
        <v>47.24</v>
      </c>
      <c r="BO1020" s="2">
        <v>47.24</v>
      </c>
      <c r="BP1020" s="2"/>
      <c r="BQ1020" s="2" t="s">
        <v>99</v>
      </c>
      <c r="BR1020" s="2" t="s">
        <v>82</v>
      </c>
      <c r="BS1020" s="3">
        <v>42983</v>
      </c>
      <c r="BT1020" s="4">
        <v>0.41666666666666669</v>
      </c>
      <c r="BU1020" s="2" t="s">
        <v>1495</v>
      </c>
      <c r="BV1020" s="2" t="s">
        <v>95</v>
      </c>
      <c r="BW1020" s="2"/>
      <c r="BX1020" s="2"/>
      <c r="BY1020" s="2">
        <v>1200</v>
      </c>
      <c r="BZ1020" s="2" t="s">
        <v>27</v>
      </c>
      <c r="CA1020" s="2"/>
      <c r="CB1020" s="2"/>
      <c r="CC1020" s="2" t="s">
        <v>121</v>
      </c>
      <c r="CD1020" s="2">
        <v>7500</v>
      </c>
      <c r="CE1020" s="2" t="s">
        <v>89</v>
      </c>
      <c r="CF1020" s="5">
        <v>42984</v>
      </c>
      <c r="CG1020" s="2"/>
      <c r="CH1020" s="2"/>
      <c r="CI1020" s="2">
        <v>1</v>
      </c>
      <c r="CJ1020" s="2">
        <v>1</v>
      </c>
      <c r="CK1020" s="2">
        <v>21</v>
      </c>
      <c r="CL1020" s="2" t="s">
        <v>85</v>
      </c>
      <c r="CM1020" s="2"/>
    </row>
    <row r="1021" spans="1:91">
      <c r="A1021" s="2" t="s">
        <v>71</v>
      </c>
      <c r="B1021" s="2" t="s">
        <v>72</v>
      </c>
      <c r="C1021" s="2" t="s">
        <v>73</v>
      </c>
      <c r="D1021" s="2"/>
      <c r="E1021" s="2" t="str">
        <f>"FES1162573340"</f>
        <v>FES1162573340</v>
      </c>
      <c r="F1021" s="3">
        <v>42982</v>
      </c>
      <c r="G1021" s="2">
        <v>201803</v>
      </c>
      <c r="H1021" s="2" t="s">
        <v>78</v>
      </c>
      <c r="I1021" s="2" t="s">
        <v>79</v>
      </c>
      <c r="J1021" s="2" t="s">
        <v>80</v>
      </c>
      <c r="K1021" s="2" t="s">
        <v>77</v>
      </c>
      <c r="L1021" s="2" t="s">
        <v>127</v>
      </c>
      <c r="M1021" s="2" t="s">
        <v>128</v>
      </c>
      <c r="N1021" s="2" t="s">
        <v>181</v>
      </c>
      <c r="O1021" s="2" t="s">
        <v>81</v>
      </c>
      <c r="P1021" s="2" t="str">
        <f>"2170585299                    "</f>
        <v xml:space="preserve">2170585299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10.01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5</v>
      </c>
      <c r="BJ1021" s="2">
        <v>2.9</v>
      </c>
      <c r="BK1021" s="2">
        <v>5</v>
      </c>
      <c r="BL1021" s="2">
        <v>103.61</v>
      </c>
      <c r="BM1021" s="2">
        <v>14.51</v>
      </c>
      <c r="BN1021" s="2">
        <v>118.12</v>
      </c>
      <c r="BO1021" s="2">
        <v>118.12</v>
      </c>
      <c r="BP1021" s="2"/>
      <c r="BQ1021" s="2" t="s">
        <v>111</v>
      </c>
      <c r="BR1021" s="2" t="s">
        <v>82</v>
      </c>
      <c r="BS1021" s="3">
        <v>42983</v>
      </c>
      <c r="BT1021" s="4">
        <v>0.33333333333333331</v>
      </c>
      <c r="BU1021" s="2" t="s">
        <v>845</v>
      </c>
      <c r="BV1021" s="2" t="s">
        <v>95</v>
      </c>
      <c r="BW1021" s="2"/>
      <c r="BX1021" s="2"/>
      <c r="BY1021" s="2">
        <v>14387.88</v>
      </c>
      <c r="BZ1021" s="2" t="s">
        <v>27</v>
      </c>
      <c r="CA1021" s="2" t="s">
        <v>368</v>
      </c>
      <c r="CB1021" s="2"/>
      <c r="CC1021" s="2" t="s">
        <v>128</v>
      </c>
      <c r="CD1021" s="2">
        <v>6001</v>
      </c>
      <c r="CE1021" s="2" t="s">
        <v>185</v>
      </c>
      <c r="CF1021" s="5">
        <v>42984</v>
      </c>
      <c r="CG1021" s="2"/>
      <c r="CH1021" s="2"/>
      <c r="CI1021" s="2">
        <v>1</v>
      </c>
      <c r="CJ1021" s="2">
        <v>1</v>
      </c>
      <c r="CK1021" s="2">
        <v>21</v>
      </c>
      <c r="CL1021" s="2" t="s">
        <v>85</v>
      </c>
      <c r="CM1021" s="2"/>
    </row>
    <row r="1022" spans="1:91">
      <c r="A1022" s="2" t="s">
        <v>71</v>
      </c>
      <c r="B1022" s="2" t="s">
        <v>72</v>
      </c>
      <c r="C1022" s="2" t="s">
        <v>73</v>
      </c>
      <c r="D1022" s="2"/>
      <c r="E1022" s="2" t="str">
        <f>"FES1162573035"</f>
        <v>FES1162573035</v>
      </c>
      <c r="F1022" s="3">
        <v>42982</v>
      </c>
      <c r="G1022" s="2">
        <v>201803</v>
      </c>
      <c r="H1022" s="2" t="s">
        <v>78</v>
      </c>
      <c r="I1022" s="2" t="s">
        <v>79</v>
      </c>
      <c r="J1022" s="2" t="s">
        <v>80</v>
      </c>
      <c r="K1022" s="2" t="s">
        <v>77</v>
      </c>
      <c r="L1022" s="2" t="s">
        <v>175</v>
      </c>
      <c r="M1022" s="2" t="s">
        <v>176</v>
      </c>
      <c r="N1022" s="2" t="s">
        <v>383</v>
      </c>
      <c r="O1022" s="2" t="s">
        <v>81</v>
      </c>
      <c r="P1022" s="2" t="str">
        <f>"2170587685                    "</f>
        <v xml:space="preserve">2170587685 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4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1</v>
      </c>
      <c r="BJ1022" s="2">
        <v>0.2</v>
      </c>
      <c r="BK1022" s="2">
        <v>1</v>
      </c>
      <c r="BL1022" s="2">
        <v>41.44</v>
      </c>
      <c r="BM1022" s="2">
        <v>5.8</v>
      </c>
      <c r="BN1022" s="2">
        <v>47.24</v>
      </c>
      <c r="BO1022" s="2">
        <v>47.24</v>
      </c>
      <c r="BP1022" s="2"/>
      <c r="BQ1022" s="2" t="s">
        <v>130</v>
      </c>
      <c r="BR1022" s="2" t="s">
        <v>82</v>
      </c>
      <c r="BS1022" s="3">
        <v>42983</v>
      </c>
      <c r="BT1022" s="4">
        <v>0.4236111111111111</v>
      </c>
      <c r="BU1022" s="2" t="s">
        <v>1036</v>
      </c>
      <c r="BV1022" s="2" t="s">
        <v>95</v>
      </c>
      <c r="BW1022" s="2"/>
      <c r="BX1022" s="2"/>
      <c r="BY1022" s="2">
        <v>1200</v>
      </c>
      <c r="BZ1022" s="2" t="s">
        <v>27</v>
      </c>
      <c r="CA1022" s="2"/>
      <c r="CB1022" s="2"/>
      <c r="CC1022" s="2" t="s">
        <v>176</v>
      </c>
      <c r="CD1022" s="2">
        <v>6850</v>
      </c>
      <c r="CE1022" s="2" t="s">
        <v>89</v>
      </c>
      <c r="CF1022" s="5">
        <v>42984</v>
      </c>
      <c r="CG1022" s="2"/>
      <c r="CH1022" s="2"/>
      <c r="CI1022" s="2">
        <v>3</v>
      </c>
      <c r="CJ1022" s="2">
        <v>1</v>
      </c>
      <c r="CK1022" s="2">
        <v>21</v>
      </c>
      <c r="CL1022" s="2" t="s">
        <v>85</v>
      </c>
      <c r="CM1022" s="2"/>
    </row>
    <row r="1023" spans="1:91">
      <c r="A1023" s="2" t="s">
        <v>71</v>
      </c>
      <c r="B1023" s="2" t="s">
        <v>72</v>
      </c>
      <c r="C1023" s="2" t="s">
        <v>73</v>
      </c>
      <c r="D1023" s="2"/>
      <c r="E1023" s="2" t="str">
        <f>"FES1162573336"</f>
        <v>FES1162573336</v>
      </c>
      <c r="F1023" s="3">
        <v>42982</v>
      </c>
      <c r="G1023" s="2">
        <v>201803</v>
      </c>
      <c r="H1023" s="2" t="s">
        <v>78</v>
      </c>
      <c r="I1023" s="2" t="s">
        <v>79</v>
      </c>
      <c r="J1023" s="2" t="s">
        <v>80</v>
      </c>
      <c r="K1023" s="2" t="s">
        <v>77</v>
      </c>
      <c r="L1023" s="2" t="s">
        <v>659</v>
      </c>
      <c r="M1023" s="2" t="s">
        <v>660</v>
      </c>
      <c r="N1023" s="2" t="s">
        <v>661</v>
      </c>
      <c r="O1023" s="2" t="s">
        <v>81</v>
      </c>
      <c r="P1023" s="2" t="str">
        <f>"2170583664                    "</f>
        <v xml:space="preserve">2170583664 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11.01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5.3</v>
      </c>
      <c r="BJ1023" s="2">
        <v>2.9</v>
      </c>
      <c r="BK1023" s="2">
        <v>5.5</v>
      </c>
      <c r="BL1023" s="2">
        <v>113.97</v>
      </c>
      <c r="BM1023" s="2">
        <v>15.96</v>
      </c>
      <c r="BN1023" s="2">
        <v>129.93</v>
      </c>
      <c r="BO1023" s="2">
        <v>129.93</v>
      </c>
      <c r="BP1023" s="2"/>
      <c r="BQ1023" s="2" t="s">
        <v>99</v>
      </c>
      <c r="BR1023" s="2" t="s">
        <v>82</v>
      </c>
      <c r="BS1023" s="3">
        <v>42983</v>
      </c>
      <c r="BT1023" s="4">
        <v>0.41111111111111115</v>
      </c>
      <c r="BU1023" s="2" t="s">
        <v>662</v>
      </c>
      <c r="BV1023" s="2" t="s">
        <v>95</v>
      </c>
      <c r="BW1023" s="2"/>
      <c r="BX1023" s="2"/>
      <c r="BY1023" s="2">
        <v>14646.32</v>
      </c>
      <c r="BZ1023" s="2"/>
      <c r="CA1023" s="2" t="s">
        <v>165</v>
      </c>
      <c r="CB1023" s="2"/>
      <c r="CC1023" s="2" t="s">
        <v>660</v>
      </c>
      <c r="CD1023" s="2">
        <v>6220</v>
      </c>
      <c r="CE1023" s="2" t="s">
        <v>185</v>
      </c>
      <c r="CF1023" s="5">
        <v>42984</v>
      </c>
      <c r="CG1023" s="2"/>
      <c r="CH1023" s="2"/>
      <c r="CI1023" s="2">
        <v>1</v>
      </c>
      <c r="CJ1023" s="2">
        <v>1</v>
      </c>
      <c r="CK1023" s="2">
        <v>21</v>
      </c>
      <c r="CL1023" s="2" t="s">
        <v>85</v>
      </c>
      <c r="CM1023" s="2"/>
    </row>
    <row r="1024" spans="1:91">
      <c r="A1024" s="2" t="s">
        <v>71</v>
      </c>
      <c r="B1024" s="2" t="s">
        <v>72</v>
      </c>
      <c r="C1024" s="2" t="s">
        <v>73</v>
      </c>
      <c r="D1024" s="2"/>
      <c r="E1024" s="2" t="str">
        <f>"FES1162572957"</f>
        <v>FES1162572957</v>
      </c>
      <c r="F1024" s="3">
        <v>42982</v>
      </c>
      <c r="G1024" s="2">
        <v>201803</v>
      </c>
      <c r="H1024" s="2" t="s">
        <v>78</v>
      </c>
      <c r="I1024" s="2" t="s">
        <v>79</v>
      </c>
      <c r="J1024" s="2" t="s">
        <v>80</v>
      </c>
      <c r="K1024" s="2" t="s">
        <v>77</v>
      </c>
      <c r="L1024" s="2" t="s">
        <v>326</v>
      </c>
      <c r="M1024" s="2" t="s">
        <v>326</v>
      </c>
      <c r="N1024" s="2" t="s">
        <v>327</v>
      </c>
      <c r="O1024" s="2" t="s">
        <v>81</v>
      </c>
      <c r="P1024" s="2" t="str">
        <f>"21705874920                   "</f>
        <v xml:space="preserve">21705874920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20.010000000000002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9.6999999999999993</v>
      </c>
      <c r="BJ1024" s="2">
        <v>9</v>
      </c>
      <c r="BK1024" s="2">
        <v>10</v>
      </c>
      <c r="BL1024" s="2">
        <v>207.21</v>
      </c>
      <c r="BM1024" s="2">
        <v>29.01</v>
      </c>
      <c r="BN1024" s="2">
        <v>236.22</v>
      </c>
      <c r="BO1024" s="2">
        <v>236.22</v>
      </c>
      <c r="BP1024" s="2"/>
      <c r="BQ1024" s="2" t="s">
        <v>111</v>
      </c>
      <c r="BR1024" s="2" t="s">
        <v>82</v>
      </c>
      <c r="BS1024" s="3">
        <v>42983</v>
      </c>
      <c r="BT1024" s="4">
        <v>0.5</v>
      </c>
      <c r="BU1024" s="2" t="s">
        <v>752</v>
      </c>
      <c r="BV1024" s="2" t="s">
        <v>95</v>
      </c>
      <c r="BW1024" s="2"/>
      <c r="BX1024" s="2"/>
      <c r="BY1024" s="2">
        <v>45237.29</v>
      </c>
      <c r="BZ1024" s="2" t="s">
        <v>27</v>
      </c>
      <c r="CA1024" s="2" t="s">
        <v>180</v>
      </c>
      <c r="CB1024" s="2"/>
      <c r="CC1024" s="2" t="s">
        <v>326</v>
      </c>
      <c r="CD1024" s="2">
        <v>7646</v>
      </c>
      <c r="CE1024" s="2" t="s">
        <v>126</v>
      </c>
      <c r="CF1024" s="5">
        <v>42984</v>
      </c>
      <c r="CG1024" s="2"/>
      <c r="CH1024" s="2"/>
      <c r="CI1024" s="2">
        <v>1</v>
      </c>
      <c r="CJ1024" s="2">
        <v>1</v>
      </c>
      <c r="CK1024" s="2">
        <v>21</v>
      </c>
      <c r="CL1024" s="2" t="s">
        <v>85</v>
      </c>
      <c r="CM1024" s="2"/>
    </row>
    <row r="1025" spans="1:91">
      <c r="A1025" s="2" t="s">
        <v>71</v>
      </c>
      <c r="B1025" s="2" t="s">
        <v>72</v>
      </c>
      <c r="C1025" s="2" t="s">
        <v>73</v>
      </c>
      <c r="D1025" s="2"/>
      <c r="E1025" s="2" t="str">
        <f>"FES1162572965"</f>
        <v>FES1162572965</v>
      </c>
      <c r="F1025" s="3">
        <v>42982</v>
      </c>
      <c r="G1025" s="2">
        <v>201803</v>
      </c>
      <c r="H1025" s="2" t="s">
        <v>78</v>
      </c>
      <c r="I1025" s="2" t="s">
        <v>79</v>
      </c>
      <c r="J1025" s="2" t="s">
        <v>80</v>
      </c>
      <c r="K1025" s="2" t="s">
        <v>77</v>
      </c>
      <c r="L1025" s="2" t="s">
        <v>74</v>
      </c>
      <c r="M1025" s="2" t="s">
        <v>75</v>
      </c>
      <c r="N1025" s="2" t="s">
        <v>712</v>
      </c>
      <c r="O1025" s="2" t="s">
        <v>81</v>
      </c>
      <c r="P1025" s="2" t="str">
        <f>"2170582219                    "</f>
        <v xml:space="preserve">2170582219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7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3.5</v>
      </c>
      <c r="BJ1025" s="2">
        <v>1.4</v>
      </c>
      <c r="BK1025" s="2">
        <v>3.5</v>
      </c>
      <c r="BL1025" s="2">
        <v>72.52</v>
      </c>
      <c r="BM1025" s="2">
        <v>10.15</v>
      </c>
      <c r="BN1025" s="2">
        <v>82.67</v>
      </c>
      <c r="BO1025" s="2">
        <v>82.67</v>
      </c>
      <c r="BP1025" s="2"/>
      <c r="BQ1025" s="2" t="s">
        <v>111</v>
      </c>
      <c r="BR1025" s="2" t="s">
        <v>82</v>
      </c>
      <c r="BS1025" s="3">
        <v>42983</v>
      </c>
      <c r="BT1025" s="4">
        <v>0.42291666666666666</v>
      </c>
      <c r="BU1025" s="2" t="s">
        <v>742</v>
      </c>
      <c r="BV1025" s="2" t="s">
        <v>95</v>
      </c>
      <c r="BW1025" s="2"/>
      <c r="BX1025" s="2"/>
      <c r="BY1025" s="2">
        <v>7156.7</v>
      </c>
      <c r="BZ1025" s="2" t="s">
        <v>27</v>
      </c>
      <c r="CA1025" s="2" t="s">
        <v>711</v>
      </c>
      <c r="CB1025" s="2"/>
      <c r="CC1025" s="2" t="s">
        <v>75</v>
      </c>
      <c r="CD1025" s="2">
        <v>3201</v>
      </c>
      <c r="CE1025" s="2" t="s">
        <v>126</v>
      </c>
      <c r="CF1025" s="5">
        <v>42985</v>
      </c>
      <c r="CG1025" s="2"/>
      <c r="CH1025" s="2"/>
      <c r="CI1025" s="2">
        <v>1</v>
      </c>
      <c r="CJ1025" s="2">
        <v>1</v>
      </c>
      <c r="CK1025" s="2">
        <v>21</v>
      </c>
      <c r="CL1025" s="2" t="s">
        <v>85</v>
      </c>
      <c r="CM1025" s="2"/>
    </row>
    <row r="1026" spans="1:91">
      <c r="A1026" s="2" t="s">
        <v>71</v>
      </c>
      <c r="B1026" s="2" t="s">
        <v>72</v>
      </c>
      <c r="C1026" s="2" t="s">
        <v>73</v>
      </c>
      <c r="D1026" s="2"/>
      <c r="E1026" s="2" t="str">
        <f>"FES1162573108"</f>
        <v>FES1162573108</v>
      </c>
      <c r="F1026" s="3">
        <v>42982</v>
      </c>
      <c r="G1026" s="2">
        <v>201803</v>
      </c>
      <c r="H1026" s="2" t="s">
        <v>78</v>
      </c>
      <c r="I1026" s="2" t="s">
        <v>79</v>
      </c>
      <c r="J1026" s="2" t="s">
        <v>80</v>
      </c>
      <c r="K1026" s="2" t="s">
        <v>77</v>
      </c>
      <c r="L1026" s="2" t="s">
        <v>203</v>
      </c>
      <c r="M1026" s="2" t="s">
        <v>204</v>
      </c>
      <c r="N1026" s="2" t="s">
        <v>1496</v>
      </c>
      <c r="O1026" s="2" t="s">
        <v>81</v>
      </c>
      <c r="P1026" s="2" t="str">
        <f>"2170588500                    "</f>
        <v xml:space="preserve">2170588500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3.13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1</v>
      </c>
      <c r="BJ1026" s="2">
        <v>0.2</v>
      </c>
      <c r="BK1026" s="2">
        <v>1</v>
      </c>
      <c r="BL1026" s="2">
        <v>32.380000000000003</v>
      </c>
      <c r="BM1026" s="2">
        <v>4.53</v>
      </c>
      <c r="BN1026" s="2">
        <v>36.909999999999997</v>
      </c>
      <c r="BO1026" s="2">
        <v>36.909999999999997</v>
      </c>
      <c r="BP1026" s="2"/>
      <c r="BQ1026" s="2" t="s">
        <v>111</v>
      </c>
      <c r="BR1026" s="2" t="s">
        <v>82</v>
      </c>
      <c r="BS1026" s="3">
        <v>42983</v>
      </c>
      <c r="BT1026" s="4">
        <v>0.58194444444444449</v>
      </c>
      <c r="BU1026" s="2" t="s">
        <v>1497</v>
      </c>
      <c r="BV1026" s="2" t="s">
        <v>85</v>
      </c>
      <c r="BW1026" s="2" t="s">
        <v>113</v>
      </c>
      <c r="BX1026" s="2" t="s">
        <v>273</v>
      </c>
      <c r="BY1026" s="2">
        <v>1200</v>
      </c>
      <c r="BZ1026" s="2" t="s">
        <v>27</v>
      </c>
      <c r="CA1026" s="2"/>
      <c r="CB1026" s="2"/>
      <c r="CC1026" s="2" t="s">
        <v>204</v>
      </c>
      <c r="CD1026" s="2">
        <v>1401</v>
      </c>
      <c r="CE1026" s="2" t="s">
        <v>89</v>
      </c>
      <c r="CF1026" s="5">
        <v>42984</v>
      </c>
      <c r="CG1026" s="2"/>
      <c r="CH1026" s="2"/>
      <c r="CI1026" s="2">
        <v>1</v>
      </c>
      <c r="CJ1026" s="2">
        <v>1</v>
      </c>
      <c r="CK1026" s="2">
        <v>22</v>
      </c>
      <c r="CL1026" s="2" t="s">
        <v>85</v>
      </c>
      <c r="CM1026" s="2"/>
    </row>
    <row r="1027" spans="1:91">
      <c r="A1027" s="2" t="s">
        <v>71</v>
      </c>
      <c r="B1027" s="2" t="s">
        <v>72</v>
      </c>
      <c r="C1027" s="2" t="s">
        <v>73</v>
      </c>
      <c r="D1027" s="2"/>
      <c r="E1027" s="2" t="str">
        <f>"FES1162572992"</f>
        <v>FES1162572992</v>
      </c>
      <c r="F1027" s="3">
        <v>42982</v>
      </c>
      <c r="G1027" s="2">
        <v>201803</v>
      </c>
      <c r="H1027" s="2" t="s">
        <v>78</v>
      </c>
      <c r="I1027" s="2" t="s">
        <v>79</v>
      </c>
      <c r="J1027" s="2" t="s">
        <v>80</v>
      </c>
      <c r="K1027" s="2" t="s">
        <v>77</v>
      </c>
      <c r="L1027" s="2" t="s">
        <v>175</v>
      </c>
      <c r="M1027" s="2" t="s">
        <v>176</v>
      </c>
      <c r="N1027" s="2" t="s">
        <v>383</v>
      </c>
      <c r="O1027" s="2" t="s">
        <v>81</v>
      </c>
      <c r="P1027" s="2" t="str">
        <f>"2170585585                    "</f>
        <v xml:space="preserve">2170585585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4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1</v>
      </c>
      <c r="BI1027" s="2">
        <v>1</v>
      </c>
      <c r="BJ1027" s="2">
        <v>0.2</v>
      </c>
      <c r="BK1027" s="2">
        <v>1</v>
      </c>
      <c r="BL1027" s="2">
        <v>41.44</v>
      </c>
      <c r="BM1027" s="2">
        <v>5.8</v>
      </c>
      <c r="BN1027" s="2">
        <v>47.24</v>
      </c>
      <c r="BO1027" s="2">
        <v>47.24</v>
      </c>
      <c r="BP1027" s="2"/>
      <c r="BQ1027" s="2" t="s">
        <v>130</v>
      </c>
      <c r="BR1027" s="2" t="s">
        <v>82</v>
      </c>
      <c r="BS1027" s="3">
        <v>42983</v>
      </c>
      <c r="BT1027" s="4">
        <v>0.4236111111111111</v>
      </c>
      <c r="BU1027" s="2" t="s">
        <v>1498</v>
      </c>
      <c r="BV1027" s="2" t="s">
        <v>95</v>
      </c>
      <c r="BW1027" s="2"/>
      <c r="BX1027" s="2"/>
      <c r="BY1027" s="2">
        <v>1200</v>
      </c>
      <c r="BZ1027" s="2" t="s">
        <v>27</v>
      </c>
      <c r="CA1027" s="2"/>
      <c r="CB1027" s="2"/>
      <c r="CC1027" s="2" t="s">
        <v>176</v>
      </c>
      <c r="CD1027" s="2">
        <v>6850</v>
      </c>
      <c r="CE1027" s="2" t="s">
        <v>89</v>
      </c>
      <c r="CF1027" s="5">
        <v>42984</v>
      </c>
      <c r="CG1027" s="2"/>
      <c r="CH1027" s="2"/>
      <c r="CI1027" s="2">
        <v>3</v>
      </c>
      <c r="CJ1027" s="2">
        <v>1</v>
      </c>
      <c r="CK1027" s="2">
        <v>21</v>
      </c>
      <c r="CL1027" s="2" t="s">
        <v>85</v>
      </c>
      <c r="CM1027" s="2"/>
    </row>
    <row r="1028" spans="1:91">
      <c r="A1028" s="2" t="s">
        <v>71</v>
      </c>
      <c r="B1028" s="2" t="s">
        <v>72</v>
      </c>
      <c r="C1028" s="2" t="s">
        <v>73</v>
      </c>
      <c r="D1028" s="2"/>
      <c r="E1028" s="2" t="str">
        <f>"FES1162573107"</f>
        <v>FES1162573107</v>
      </c>
      <c r="F1028" s="3">
        <v>42982</v>
      </c>
      <c r="G1028" s="2">
        <v>201803</v>
      </c>
      <c r="H1028" s="2" t="s">
        <v>78</v>
      </c>
      <c r="I1028" s="2" t="s">
        <v>79</v>
      </c>
      <c r="J1028" s="2" t="s">
        <v>80</v>
      </c>
      <c r="K1028" s="2" t="s">
        <v>77</v>
      </c>
      <c r="L1028" s="2" t="s">
        <v>159</v>
      </c>
      <c r="M1028" s="2" t="s">
        <v>160</v>
      </c>
      <c r="N1028" s="2" t="s">
        <v>161</v>
      </c>
      <c r="O1028" s="2" t="s">
        <v>81</v>
      </c>
      <c r="P1028" s="2" t="str">
        <f>"2170588499                    "</f>
        <v xml:space="preserve">2170588499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3.13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1</v>
      </c>
      <c r="BI1028" s="2">
        <v>1</v>
      </c>
      <c r="BJ1028" s="2">
        <v>0.2</v>
      </c>
      <c r="BK1028" s="2">
        <v>1</v>
      </c>
      <c r="BL1028" s="2">
        <v>32.380000000000003</v>
      </c>
      <c r="BM1028" s="2">
        <v>4.53</v>
      </c>
      <c r="BN1028" s="2">
        <v>36.909999999999997</v>
      </c>
      <c r="BO1028" s="2">
        <v>36.909999999999997</v>
      </c>
      <c r="BP1028" s="2"/>
      <c r="BQ1028" s="2" t="s">
        <v>99</v>
      </c>
      <c r="BR1028" s="2" t="s">
        <v>82</v>
      </c>
      <c r="BS1028" s="3">
        <v>42983</v>
      </c>
      <c r="BT1028" s="4">
        <v>0.375</v>
      </c>
      <c r="BU1028" s="2" t="s">
        <v>709</v>
      </c>
      <c r="BV1028" s="2" t="s">
        <v>95</v>
      </c>
      <c r="BW1028" s="2"/>
      <c r="BX1028" s="2"/>
      <c r="BY1028" s="2">
        <v>1200</v>
      </c>
      <c r="BZ1028" s="2" t="s">
        <v>27</v>
      </c>
      <c r="CA1028" s="2" t="s">
        <v>180</v>
      </c>
      <c r="CB1028" s="2"/>
      <c r="CC1028" s="2" t="s">
        <v>160</v>
      </c>
      <c r="CD1028" s="2">
        <v>2094</v>
      </c>
      <c r="CE1028" s="2" t="s">
        <v>89</v>
      </c>
      <c r="CF1028" s="5">
        <v>42984</v>
      </c>
      <c r="CG1028" s="2"/>
      <c r="CH1028" s="2"/>
      <c r="CI1028" s="2">
        <v>1</v>
      </c>
      <c r="CJ1028" s="2">
        <v>1</v>
      </c>
      <c r="CK1028" s="2">
        <v>22</v>
      </c>
      <c r="CL1028" s="2" t="s">
        <v>85</v>
      </c>
      <c r="CM1028" s="2"/>
    </row>
    <row r="1029" spans="1:91">
      <c r="A1029" s="2" t="s">
        <v>71</v>
      </c>
      <c r="B1029" s="2" t="s">
        <v>72</v>
      </c>
      <c r="C1029" s="2" t="s">
        <v>73</v>
      </c>
      <c r="D1029" s="2"/>
      <c r="E1029" s="2" t="str">
        <f>"FES1162572971"</f>
        <v>FES1162572971</v>
      </c>
      <c r="F1029" s="3">
        <v>42982</v>
      </c>
      <c r="G1029" s="2">
        <v>201803</v>
      </c>
      <c r="H1029" s="2" t="s">
        <v>78</v>
      </c>
      <c r="I1029" s="2" t="s">
        <v>79</v>
      </c>
      <c r="J1029" s="2" t="s">
        <v>80</v>
      </c>
      <c r="K1029" s="2" t="s">
        <v>77</v>
      </c>
      <c r="L1029" s="2" t="s">
        <v>175</v>
      </c>
      <c r="M1029" s="2" t="s">
        <v>176</v>
      </c>
      <c r="N1029" s="2" t="s">
        <v>973</v>
      </c>
      <c r="O1029" s="2" t="s">
        <v>1249</v>
      </c>
      <c r="P1029" s="2" t="str">
        <f>"2170583575                    "</f>
        <v xml:space="preserve">2170583575                  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21.83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2</v>
      </c>
      <c r="BI1029" s="2">
        <v>36</v>
      </c>
      <c r="BJ1029" s="2">
        <v>35.700000000000003</v>
      </c>
      <c r="BK1029" s="2">
        <v>36</v>
      </c>
      <c r="BL1029" s="2">
        <v>231.07</v>
      </c>
      <c r="BM1029" s="2">
        <v>32.35</v>
      </c>
      <c r="BN1029" s="2">
        <v>263.42</v>
      </c>
      <c r="BO1029" s="2">
        <v>263.42</v>
      </c>
      <c r="BP1029" s="2"/>
      <c r="BQ1029" s="2" t="s">
        <v>99</v>
      </c>
      <c r="BR1029" s="2" t="s">
        <v>82</v>
      </c>
      <c r="BS1029" s="3">
        <v>42985</v>
      </c>
      <c r="BT1029" s="4">
        <v>0.41666666666666669</v>
      </c>
      <c r="BU1029" s="2" t="s">
        <v>1499</v>
      </c>
      <c r="BV1029" s="2" t="s">
        <v>95</v>
      </c>
      <c r="BW1029" s="2"/>
      <c r="BX1029" s="2"/>
      <c r="BY1029" s="2">
        <v>178535.56</v>
      </c>
      <c r="BZ1029" s="2"/>
      <c r="CA1029" s="2"/>
      <c r="CB1029" s="2"/>
      <c r="CC1029" s="2" t="s">
        <v>176</v>
      </c>
      <c r="CD1029" s="2">
        <v>6849</v>
      </c>
      <c r="CE1029" s="2" t="s">
        <v>126</v>
      </c>
      <c r="CF1029" s="5">
        <v>42986</v>
      </c>
      <c r="CG1029" s="2"/>
      <c r="CH1029" s="2"/>
      <c r="CI1029" s="2">
        <v>4</v>
      </c>
      <c r="CJ1029" s="2">
        <v>3</v>
      </c>
      <c r="CK1029" s="2" t="s">
        <v>1500</v>
      </c>
      <c r="CL1029" s="2" t="s">
        <v>85</v>
      </c>
      <c r="CM1029" s="2"/>
    </row>
    <row r="1030" spans="1:91">
      <c r="A1030" s="2" t="s">
        <v>71</v>
      </c>
      <c r="B1030" s="2" t="s">
        <v>72</v>
      </c>
      <c r="C1030" s="2" t="s">
        <v>73</v>
      </c>
      <c r="D1030" s="2"/>
      <c r="E1030" s="2" t="str">
        <f>"FES1162573033"</f>
        <v>FES1162573033</v>
      </c>
      <c r="F1030" s="3">
        <v>42982</v>
      </c>
      <c r="G1030" s="2">
        <v>201803</v>
      </c>
      <c r="H1030" s="2" t="s">
        <v>78</v>
      </c>
      <c r="I1030" s="2" t="s">
        <v>79</v>
      </c>
      <c r="J1030" s="2" t="s">
        <v>80</v>
      </c>
      <c r="K1030" s="2" t="s">
        <v>77</v>
      </c>
      <c r="L1030" s="2" t="s">
        <v>326</v>
      </c>
      <c r="M1030" s="2" t="s">
        <v>326</v>
      </c>
      <c r="N1030" s="2" t="s">
        <v>728</v>
      </c>
      <c r="O1030" s="2" t="s">
        <v>1249</v>
      </c>
      <c r="P1030" s="2" t="str">
        <f>"2170587565                    "</f>
        <v xml:space="preserve">2170587565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8.19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1</v>
      </c>
      <c r="BI1030" s="2">
        <v>1.1000000000000001</v>
      </c>
      <c r="BJ1030" s="2">
        <v>1.3</v>
      </c>
      <c r="BK1030" s="2">
        <v>2</v>
      </c>
      <c r="BL1030" s="2">
        <v>89.83</v>
      </c>
      <c r="BM1030" s="2">
        <v>12.58</v>
      </c>
      <c r="BN1030" s="2">
        <v>102.41</v>
      </c>
      <c r="BO1030" s="2">
        <v>102.41</v>
      </c>
      <c r="BP1030" s="2" t="s">
        <v>1501</v>
      </c>
      <c r="BQ1030" s="2" t="s">
        <v>729</v>
      </c>
      <c r="BR1030" s="2" t="s">
        <v>82</v>
      </c>
      <c r="BS1030" s="3">
        <v>42984</v>
      </c>
      <c r="BT1030" s="4">
        <v>0.41666666666666669</v>
      </c>
      <c r="BU1030" s="2" t="s">
        <v>1502</v>
      </c>
      <c r="BV1030" s="2" t="s">
        <v>95</v>
      </c>
      <c r="BW1030" s="2"/>
      <c r="BX1030" s="2"/>
      <c r="BY1030" s="2">
        <v>6541.93</v>
      </c>
      <c r="BZ1030" s="2"/>
      <c r="CA1030" s="2"/>
      <c r="CB1030" s="2"/>
      <c r="CC1030" s="2" t="s">
        <v>326</v>
      </c>
      <c r="CD1030" s="2">
        <v>7646</v>
      </c>
      <c r="CE1030" s="2" t="s">
        <v>999</v>
      </c>
      <c r="CF1030" s="5">
        <v>42985</v>
      </c>
      <c r="CG1030" s="2"/>
      <c r="CH1030" s="2"/>
      <c r="CI1030" s="2">
        <v>2</v>
      </c>
      <c r="CJ1030" s="2">
        <v>2</v>
      </c>
      <c r="CK1030" s="2" t="s">
        <v>1251</v>
      </c>
      <c r="CL1030" s="2" t="s">
        <v>85</v>
      </c>
      <c r="CM1030" s="2"/>
    </row>
    <row r="1031" spans="1:91">
      <c r="A1031" s="2" t="s">
        <v>71</v>
      </c>
      <c r="B1031" s="2" t="s">
        <v>72</v>
      </c>
      <c r="C1031" s="2" t="s">
        <v>73</v>
      </c>
      <c r="D1031" s="2"/>
      <c r="E1031" s="2" t="str">
        <f>"FES1162573085"</f>
        <v>FES1162573085</v>
      </c>
      <c r="F1031" s="3">
        <v>42982</v>
      </c>
      <c r="G1031" s="2">
        <v>201803</v>
      </c>
      <c r="H1031" s="2" t="s">
        <v>78</v>
      </c>
      <c r="I1031" s="2" t="s">
        <v>79</v>
      </c>
      <c r="J1031" s="2" t="s">
        <v>80</v>
      </c>
      <c r="K1031" s="2" t="s">
        <v>77</v>
      </c>
      <c r="L1031" s="2" t="s">
        <v>317</v>
      </c>
      <c r="M1031" s="2" t="s">
        <v>318</v>
      </c>
      <c r="N1031" s="2" t="s">
        <v>924</v>
      </c>
      <c r="O1031" s="2" t="s">
        <v>1249</v>
      </c>
      <c r="P1031" s="2" t="str">
        <f>"2170588441                    "</f>
        <v xml:space="preserve">2170588441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8.19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2.1</v>
      </c>
      <c r="BJ1031" s="2">
        <v>2.1</v>
      </c>
      <c r="BK1031" s="2">
        <v>3</v>
      </c>
      <c r="BL1031" s="2">
        <v>89.83</v>
      </c>
      <c r="BM1031" s="2">
        <v>12.58</v>
      </c>
      <c r="BN1031" s="2">
        <v>102.41</v>
      </c>
      <c r="BO1031" s="2">
        <v>102.41</v>
      </c>
      <c r="BP1031" s="2" t="s">
        <v>1501</v>
      </c>
      <c r="BQ1031" s="2" t="s">
        <v>111</v>
      </c>
      <c r="BR1031" s="2" t="s">
        <v>82</v>
      </c>
      <c r="BS1031" s="3">
        <v>42984</v>
      </c>
      <c r="BT1031" s="4">
        <v>0.3263888888888889</v>
      </c>
      <c r="BU1031" s="2" t="s">
        <v>1503</v>
      </c>
      <c r="BV1031" s="2" t="s">
        <v>95</v>
      </c>
      <c r="BW1031" s="2"/>
      <c r="BX1031" s="2"/>
      <c r="BY1031" s="2">
        <v>10555.78</v>
      </c>
      <c r="BZ1031" s="2"/>
      <c r="CA1031" s="2"/>
      <c r="CB1031" s="2"/>
      <c r="CC1031" s="2" t="s">
        <v>318</v>
      </c>
      <c r="CD1031" s="2">
        <v>6230</v>
      </c>
      <c r="CE1031" s="2" t="s">
        <v>185</v>
      </c>
      <c r="CF1031" s="5">
        <v>42985</v>
      </c>
      <c r="CG1031" s="2"/>
      <c r="CH1031" s="2"/>
      <c r="CI1031" s="2">
        <v>2</v>
      </c>
      <c r="CJ1031" s="2">
        <v>2</v>
      </c>
      <c r="CK1031" s="2" t="s">
        <v>1251</v>
      </c>
      <c r="CL1031" s="2" t="s">
        <v>85</v>
      </c>
      <c r="CM1031" s="2"/>
    </row>
    <row r="1032" spans="1:91">
      <c r="A1032" s="2" t="s">
        <v>71</v>
      </c>
      <c r="B1032" s="2" t="s">
        <v>72</v>
      </c>
      <c r="C1032" s="2" t="s">
        <v>73</v>
      </c>
      <c r="D1032" s="2"/>
      <c r="E1032" s="2" t="str">
        <f>"FES1162572778"</f>
        <v>FES1162572778</v>
      </c>
      <c r="F1032" s="3">
        <v>42979</v>
      </c>
      <c r="G1032" s="2">
        <v>201803</v>
      </c>
      <c r="H1032" s="2" t="s">
        <v>78</v>
      </c>
      <c r="I1032" s="2" t="s">
        <v>79</v>
      </c>
      <c r="J1032" s="2" t="s">
        <v>80</v>
      </c>
      <c r="K1032" s="2" t="s">
        <v>77</v>
      </c>
      <c r="L1032" s="2" t="s">
        <v>90</v>
      </c>
      <c r="M1032" s="2" t="s">
        <v>91</v>
      </c>
      <c r="N1032" s="2" t="s">
        <v>1127</v>
      </c>
      <c r="O1032" s="2" t="s">
        <v>1249</v>
      </c>
      <c r="P1032" s="2" t="str">
        <f>"2170588330                    "</f>
        <v xml:space="preserve">2170588330  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7.53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</v>
      </c>
      <c r="BI1032" s="2">
        <v>22.7</v>
      </c>
      <c r="BJ1032" s="2">
        <v>17.7</v>
      </c>
      <c r="BK1032" s="2">
        <v>23</v>
      </c>
      <c r="BL1032" s="2">
        <v>82.94</v>
      </c>
      <c r="BM1032" s="2">
        <v>11.61</v>
      </c>
      <c r="BN1032" s="2">
        <v>94.55</v>
      </c>
      <c r="BO1032" s="2">
        <v>94.55</v>
      </c>
      <c r="BP1032" s="2"/>
      <c r="BQ1032" s="2" t="s">
        <v>111</v>
      </c>
      <c r="BR1032" s="2" t="s">
        <v>82</v>
      </c>
      <c r="BS1032" s="3">
        <v>42982</v>
      </c>
      <c r="BT1032" s="4">
        <v>0.36944444444444446</v>
      </c>
      <c r="BU1032" s="2" t="s">
        <v>1504</v>
      </c>
      <c r="BV1032" s="2" t="s">
        <v>95</v>
      </c>
      <c r="BW1032" s="2"/>
      <c r="BX1032" s="2"/>
      <c r="BY1032" s="2">
        <v>88599.679999999993</v>
      </c>
      <c r="BZ1032" s="2"/>
      <c r="CA1032" s="2"/>
      <c r="CB1032" s="2"/>
      <c r="CC1032" s="2" t="s">
        <v>91</v>
      </c>
      <c r="CD1032" s="2">
        <v>4051</v>
      </c>
      <c r="CE1032" s="2" t="s">
        <v>126</v>
      </c>
      <c r="CF1032" s="5">
        <v>42983</v>
      </c>
      <c r="CG1032" s="2"/>
      <c r="CH1032" s="2"/>
      <c r="CI1032" s="2">
        <v>1</v>
      </c>
      <c r="CJ1032" s="2">
        <v>1</v>
      </c>
      <c r="CK1032" s="2" t="s">
        <v>1344</v>
      </c>
      <c r="CL1032" s="2" t="s">
        <v>85</v>
      </c>
      <c r="CM1032" s="2"/>
    </row>
    <row r="1033" spans="1:91">
      <c r="A1033" s="2" t="s">
        <v>71</v>
      </c>
      <c r="B1033" s="2" t="s">
        <v>72</v>
      </c>
      <c r="C1033" s="2" t="s">
        <v>73</v>
      </c>
      <c r="D1033" s="2"/>
      <c r="E1033" s="2" t="str">
        <f>"FES1162572731"</f>
        <v>FES1162572731</v>
      </c>
      <c r="F1033" s="3">
        <v>42979</v>
      </c>
      <c r="G1033" s="2">
        <v>201803</v>
      </c>
      <c r="H1033" s="2" t="s">
        <v>78</v>
      </c>
      <c r="I1033" s="2" t="s">
        <v>79</v>
      </c>
      <c r="J1033" s="2" t="s">
        <v>80</v>
      </c>
      <c r="K1033" s="2" t="s">
        <v>77</v>
      </c>
      <c r="L1033" s="2" t="s">
        <v>278</v>
      </c>
      <c r="M1033" s="2" t="s">
        <v>279</v>
      </c>
      <c r="N1033" s="2" t="s">
        <v>298</v>
      </c>
      <c r="O1033" s="2" t="s">
        <v>1249</v>
      </c>
      <c r="P1033" s="2" t="str">
        <f>"2170586829                    "</f>
        <v xml:space="preserve">2170586829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9.64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2</v>
      </c>
      <c r="BI1033" s="2">
        <v>28</v>
      </c>
      <c r="BJ1033" s="2">
        <v>19.100000000000001</v>
      </c>
      <c r="BK1033" s="2">
        <v>28</v>
      </c>
      <c r="BL1033" s="2">
        <v>104.86</v>
      </c>
      <c r="BM1033" s="2">
        <v>14.68</v>
      </c>
      <c r="BN1033" s="2">
        <v>119.54</v>
      </c>
      <c r="BO1033" s="2">
        <v>119.54</v>
      </c>
      <c r="BP1033" s="2"/>
      <c r="BQ1033" s="2" t="s">
        <v>130</v>
      </c>
      <c r="BR1033" s="2" t="s">
        <v>82</v>
      </c>
      <c r="BS1033" s="3">
        <v>42982</v>
      </c>
      <c r="BT1033" s="4">
        <v>0.5</v>
      </c>
      <c r="BU1033" s="2" t="s">
        <v>430</v>
      </c>
      <c r="BV1033" s="2"/>
      <c r="BW1033" s="2"/>
      <c r="BX1033" s="2"/>
      <c r="BY1033" s="2">
        <v>95425.83</v>
      </c>
      <c r="BZ1033" s="2"/>
      <c r="CA1033" s="2"/>
      <c r="CB1033" s="2"/>
      <c r="CC1033" s="2" t="s">
        <v>279</v>
      </c>
      <c r="CD1033" s="2">
        <v>157</v>
      </c>
      <c r="CE1033" s="2" t="s">
        <v>1505</v>
      </c>
      <c r="CF1033" s="5">
        <v>42983</v>
      </c>
      <c r="CG1033" s="2"/>
      <c r="CH1033" s="2"/>
      <c r="CI1033" s="2">
        <v>0</v>
      </c>
      <c r="CJ1033" s="2">
        <v>0</v>
      </c>
      <c r="CK1033" s="2" t="s">
        <v>1257</v>
      </c>
      <c r="CL1033" s="2" t="s">
        <v>85</v>
      </c>
      <c r="CM1033" s="2"/>
    </row>
    <row r="1034" spans="1:91">
      <c r="A1034" s="2" t="s">
        <v>71</v>
      </c>
      <c r="B1034" s="2" t="s">
        <v>72</v>
      </c>
      <c r="C1034" s="2" t="s">
        <v>73</v>
      </c>
      <c r="D1034" s="2"/>
      <c r="E1034" s="2" t="str">
        <f>"FES1162573080"</f>
        <v>FES1162573080</v>
      </c>
      <c r="F1034" s="3">
        <v>42982</v>
      </c>
      <c r="G1034" s="2">
        <v>201803</v>
      </c>
      <c r="H1034" s="2" t="s">
        <v>78</v>
      </c>
      <c r="I1034" s="2" t="s">
        <v>79</v>
      </c>
      <c r="J1034" s="2" t="s">
        <v>80</v>
      </c>
      <c r="K1034" s="2" t="s">
        <v>77</v>
      </c>
      <c r="L1034" s="2" t="s">
        <v>258</v>
      </c>
      <c r="M1034" s="2" t="s">
        <v>259</v>
      </c>
      <c r="N1034" s="2" t="s">
        <v>746</v>
      </c>
      <c r="O1034" s="2" t="s">
        <v>1249</v>
      </c>
      <c r="P1034" s="2" t="str">
        <f>"2170588419                    "</f>
        <v xml:space="preserve">2170588419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18.36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2</v>
      </c>
      <c r="BI1034" s="2">
        <v>43.1</v>
      </c>
      <c r="BJ1034" s="2">
        <v>17.899999999999999</v>
      </c>
      <c r="BK1034" s="2">
        <v>44</v>
      </c>
      <c r="BL1034" s="2">
        <v>195.12</v>
      </c>
      <c r="BM1034" s="2">
        <v>27.32</v>
      </c>
      <c r="BN1034" s="2">
        <v>222.44</v>
      </c>
      <c r="BO1034" s="2">
        <v>222.44</v>
      </c>
      <c r="BP1034" s="2"/>
      <c r="BQ1034" s="2" t="s">
        <v>111</v>
      </c>
      <c r="BR1034" s="2" t="s">
        <v>82</v>
      </c>
      <c r="BS1034" s="3">
        <v>42984</v>
      </c>
      <c r="BT1034" s="4">
        <v>0.5</v>
      </c>
      <c r="BU1034" s="2" t="s">
        <v>1238</v>
      </c>
      <c r="BV1034" s="2" t="s">
        <v>95</v>
      </c>
      <c r="BW1034" s="2"/>
      <c r="BX1034" s="2"/>
      <c r="BY1034" s="2">
        <v>89270.8</v>
      </c>
      <c r="BZ1034" s="2"/>
      <c r="CA1034" s="2"/>
      <c r="CB1034" s="2"/>
      <c r="CC1034" s="2" t="s">
        <v>259</v>
      </c>
      <c r="CD1034" s="2">
        <v>5201</v>
      </c>
      <c r="CE1034" s="2" t="s">
        <v>126</v>
      </c>
      <c r="CF1034" s="5">
        <v>42985</v>
      </c>
      <c r="CG1034" s="2"/>
      <c r="CH1034" s="2"/>
      <c r="CI1034" s="2">
        <v>2</v>
      </c>
      <c r="CJ1034" s="2">
        <v>2</v>
      </c>
      <c r="CK1034" s="2" t="s">
        <v>1506</v>
      </c>
      <c r="CL1034" s="2" t="s">
        <v>85</v>
      </c>
      <c r="CM1034" s="2"/>
    </row>
    <row r="1035" spans="1:91">
      <c r="A1035" s="2" t="s">
        <v>71</v>
      </c>
      <c r="B1035" s="2" t="s">
        <v>72</v>
      </c>
      <c r="C1035" s="2" t="s">
        <v>73</v>
      </c>
      <c r="D1035" s="2"/>
      <c r="E1035" s="2" t="str">
        <f>"FES1162573183"</f>
        <v>FES1162573183</v>
      </c>
      <c r="F1035" s="3">
        <v>42982</v>
      </c>
      <c r="G1035" s="2">
        <v>201803</v>
      </c>
      <c r="H1035" s="2" t="s">
        <v>78</v>
      </c>
      <c r="I1035" s="2" t="s">
        <v>79</v>
      </c>
      <c r="J1035" s="2" t="s">
        <v>80</v>
      </c>
      <c r="K1035" s="2" t="s">
        <v>77</v>
      </c>
      <c r="L1035" s="2" t="s">
        <v>145</v>
      </c>
      <c r="M1035" s="2" t="s">
        <v>146</v>
      </c>
      <c r="N1035" s="2" t="s">
        <v>1507</v>
      </c>
      <c r="O1035" s="2" t="s">
        <v>1249</v>
      </c>
      <c r="P1035" s="2" t="str">
        <f>"2170585333                    "</f>
        <v xml:space="preserve">2170585333 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16.079999999999998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26</v>
      </c>
      <c r="BJ1035" s="2">
        <v>9.1</v>
      </c>
      <c r="BK1035" s="2">
        <v>26</v>
      </c>
      <c r="BL1035" s="2">
        <v>171.52</v>
      </c>
      <c r="BM1035" s="2">
        <v>24.01</v>
      </c>
      <c r="BN1035" s="2">
        <v>195.53</v>
      </c>
      <c r="BO1035" s="2">
        <v>195.53</v>
      </c>
      <c r="BP1035" s="2"/>
      <c r="BQ1035" s="2" t="s">
        <v>111</v>
      </c>
      <c r="BR1035" s="2" t="s">
        <v>82</v>
      </c>
      <c r="BS1035" s="3">
        <v>42984</v>
      </c>
      <c r="BT1035" s="4">
        <v>0.41666666666666669</v>
      </c>
      <c r="BU1035" s="2" t="s">
        <v>1508</v>
      </c>
      <c r="BV1035" s="2" t="s">
        <v>95</v>
      </c>
      <c r="BW1035" s="2"/>
      <c r="BX1035" s="2"/>
      <c r="BY1035" s="2">
        <v>45632</v>
      </c>
      <c r="BZ1035" s="2"/>
      <c r="CA1035" s="2"/>
      <c r="CB1035" s="2"/>
      <c r="CC1035" s="2" t="s">
        <v>146</v>
      </c>
      <c r="CD1035" s="2">
        <v>4930</v>
      </c>
      <c r="CE1035" s="2" t="s">
        <v>126</v>
      </c>
      <c r="CF1035" s="5">
        <v>42986</v>
      </c>
      <c r="CG1035" s="2"/>
      <c r="CH1035" s="2"/>
      <c r="CI1035" s="2">
        <v>4</v>
      </c>
      <c r="CJ1035" s="2">
        <v>2</v>
      </c>
      <c r="CK1035" s="2" t="s">
        <v>1500</v>
      </c>
      <c r="CL1035" s="2" t="s">
        <v>85</v>
      </c>
      <c r="CM1035" s="2"/>
    </row>
    <row r="1036" spans="1:91">
      <c r="A1036" s="2" t="s">
        <v>71</v>
      </c>
      <c r="B1036" s="2" t="s">
        <v>72</v>
      </c>
      <c r="C1036" s="2" t="s">
        <v>73</v>
      </c>
      <c r="D1036" s="2"/>
      <c r="E1036" s="2" t="str">
        <f>"FES1162573439"</f>
        <v>FES1162573439</v>
      </c>
      <c r="F1036" s="3">
        <v>42983</v>
      </c>
      <c r="G1036" s="2">
        <v>201803</v>
      </c>
      <c r="H1036" s="2" t="s">
        <v>78</v>
      </c>
      <c r="I1036" s="2" t="s">
        <v>79</v>
      </c>
      <c r="J1036" s="2" t="s">
        <v>80</v>
      </c>
      <c r="K1036" s="2" t="s">
        <v>77</v>
      </c>
      <c r="L1036" s="2" t="s">
        <v>1130</v>
      </c>
      <c r="M1036" s="2" t="s">
        <v>1131</v>
      </c>
      <c r="N1036" s="2" t="s">
        <v>1509</v>
      </c>
      <c r="O1036" s="2" t="s">
        <v>1249</v>
      </c>
      <c r="P1036" s="2" t="str">
        <f>"21705787157                   "</f>
        <v xml:space="preserve">21705787157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10.14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2</v>
      </c>
      <c r="BI1036" s="2">
        <v>38.5</v>
      </c>
      <c r="BJ1036" s="2">
        <v>19.399999999999999</v>
      </c>
      <c r="BK1036" s="2">
        <v>39</v>
      </c>
      <c r="BL1036" s="2">
        <v>110.03</v>
      </c>
      <c r="BM1036" s="2">
        <v>15.4</v>
      </c>
      <c r="BN1036" s="2">
        <v>125.43</v>
      </c>
      <c r="BO1036" s="2">
        <v>125.43</v>
      </c>
      <c r="BP1036" s="2"/>
      <c r="BQ1036" s="2" t="s">
        <v>130</v>
      </c>
      <c r="BR1036" s="2" t="s">
        <v>82</v>
      </c>
      <c r="BS1036" s="3">
        <v>42984</v>
      </c>
      <c r="BT1036" s="4">
        <v>0.41666666666666669</v>
      </c>
      <c r="BU1036" s="2" t="s">
        <v>1510</v>
      </c>
      <c r="BV1036" s="2" t="s">
        <v>95</v>
      </c>
      <c r="BW1036" s="2"/>
      <c r="BX1036" s="2"/>
      <c r="BY1036" s="2">
        <v>97061.04</v>
      </c>
      <c r="BZ1036" s="2"/>
      <c r="CA1036" s="2"/>
      <c r="CB1036" s="2"/>
      <c r="CC1036" s="2" t="s">
        <v>1131</v>
      </c>
      <c r="CD1036" s="2">
        <v>1724</v>
      </c>
      <c r="CE1036" s="2" t="s">
        <v>126</v>
      </c>
      <c r="CF1036" s="5">
        <v>42985</v>
      </c>
      <c r="CG1036" s="2"/>
      <c r="CH1036" s="2"/>
      <c r="CI1036" s="2">
        <v>1</v>
      </c>
      <c r="CJ1036" s="2">
        <v>1</v>
      </c>
      <c r="CK1036" s="2" t="s">
        <v>1259</v>
      </c>
      <c r="CL1036" s="2" t="s">
        <v>85</v>
      </c>
      <c r="CM1036" s="2"/>
    </row>
    <row r="1037" spans="1:91">
      <c r="A1037" s="2" t="s">
        <v>71</v>
      </c>
      <c r="B1037" s="2" t="s">
        <v>72</v>
      </c>
      <c r="C1037" s="2" t="s">
        <v>73</v>
      </c>
      <c r="D1037" s="2"/>
      <c r="E1037" s="2" t="str">
        <f>"FES1162573507"</f>
        <v>FES1162573507</v>
      </c>
      <c r="F1037" s="3">
        <v>42983</v>
      </c>
      <c r="G1037" s="2">
        <v>201803</v>
      </c>
      <c r="H1037" s="2" t="s">
        <v>78</v>
      </c>
      <c r="I1037" s="2" t="s">
        <v>79</v>
      </c>
      <c r="J1037" s="2" t="s">
        <v>80</v>
      </c>
      <c r="K1037" s="2" t="s">
        <v>77</v>
      </c>
      <c r="L1037" s="2" t="s">
        <v>1264</v>
      </c>
      <c r="M1037" s="2" t="s">
        <v>226</v>
      </c>
      <c r="N1037" s="2" t="s">
        <v>1511</v>
      </c>
      <c r="O1037" s="2" t="s">
        <v>1249</v>
      </c>
      <c r="P1037" s="2" t="str">
        <f>"2170577952                    "</f>
        <v xml:space="preserve">2170577952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46.45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183</v>
      </c>
      <c r="BJ1037" s="2">
        <v>200.9</v>
      </c>
      <c r="BK1037" s="2">
        <v>201</v>
      </c>
      <c r="BL1037" s="2">
        <v>485.94</v>
      </c>
      <c r="BM1037" s="2">
        <v>68.03</v>
      </c>
      <c r="BN1037" s="2">
        <v>553.97</v>
      </c>
      <c r="BO1037" s="2">
        <v>553.97</v>
      </c>
      <c r="BP1037" s="2"/>
      <c r="BQ1037" s="2" t="s">
        <v>111</v>
      </c>
      <c r="BR1037" s="2" t="s">
        <v>82</v>
      </c>
      <c r="BS1037" s="3">
        <v>42984</v>
      </c>
      <c r="BT1037" s="4">
        <v>0.41666666666666669</v>
      </c>
      <c r="BU1037" s="2" t="s">
        <v>1512</v>
      </c>
      <c r="BV1037" s="2"/>
      <c r="BW1037" s="2"/>
      <c r="BX1037" s="2"/>
      <c r="BY1037" s="2">
        <v>1004400</v>
      </c>
      <c r="BZ1037" s="2"/>
      <c r="CA1037" s="2"/>
      <c r="CB1037" s="2"/>
      <c r="CC1037" s="2" t="s">
        <v>226</v>
      </c>
      <c r="CD1037" s="2">
        <v>117</v>
      </c>
      <c r="CE1037" s="2" t="s">
        <v>1513</v>
      </c>
      <c r="CF1037" s="5">
        <v>42992</v>
      </c>
      <c r="CG1037" s="2"/>
      <c r="CH1037" s="2"/>
      <c r="CI1037" s="2">
        <v>0</v>
      </c>
      <c r="CJ1037" s="2">
        <v>0</v>
      </c>
      <c r="CK1037" s="2" t="s">
        <v>1257</v>
      </c>
      <c r="CL1037" s="2" t="s">
        <v>85</v>
      </c>
      <c r="CM1037" s="2"/>
    </row>
    <row r="1038" spans="1:91">
      <c r="A1038" s="2" t="s">
        <v>71</v>
      </c>
      <c r="B1038" s="2" t="s">
        <v>72</v>
      </c>
      <c r="C1038" s="2" t="s">
        <v>73</v>
      </c>
      <c r="D1038" s="2"/>
      <c r="E1038" s="2" t="str">
        <f>"FES1162573312"</f>
        <v>FES1162573312</v>
      </c>
      <c r="F1038" s="3">
        <v>42983</v>
      </c>
      <c r="G1038" s="2">
        <v>201803</v>
      </c>
      <c r="H1038" s="2" t="s">
        <v>78</v>
      </c>
      <c r="I1038" s="2" t="s">
        <v>79</v>
      </c>
      <c r="J1038" s="2" t="s">
        <v>80</v>
      </c>
      <c r="K1038" s="2" t="s">
        <v>77</v>
      </c>
      <c r="L1038" s="2" t="s">
        <v>78</v>
      </c>
      <c r="M1038" s="2" t="s">
        <v>79</v>
      </c>
      <c r="N1038" s="2" t="s">
        <v>1514</v>
      </c>
      <c r="O1038" s="2" t="s">
        <v>1249</v>
      </c>
      <c r="P1038" s="2" t="str">
        <f>"2170588173                    "</f>
        <v xml:space="preserve">2170588173  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9.1999999999999993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18.600000000000001</v>
      </c>
      <c r="BJ1038" s="2">
        <v>33.9</v>
      </c>
      <c r="BK1038" s="2">
        <v>34</v>
      </c>
      <c r="BL1038" s="2">
        <v>100.29</v>
      </c>
      <c r="BM1038" s="2">
        <v>14.04</v>
      </c>
      <c r="BN1038" s="2">
        <v>114.33</v>
      </c>
      <c r="BO1038" s="2">
        <v>114.33</v>
      </c>
      <c r="BP1038" s="2"/>
      <c r="BQ1038" s="2" t="s">
        <v>111</v>
      </c>
      <c r="BR1038" s="2" t="s">
        <v>82</v>
      </c>
      <c r="BS1038" s="3">
        <v>42984</v>
      </c>
      <c r="BT1038" s="4">
        <v>0.41666666666666669</v>
      </c>
      <c r="BU1038" s="2" t="s">
        <v>1515</v>
      </c>
      <c r="BV1038" s="2" t="s">
        <v>95</v>
      </c>
      <c r="BW1038" s="2"/>
      <c r="BX1038" s="2"/>
      <c r="BY1038" s="2">
        <v>169421.9</v>
      </c>
      <c r="BZ1038" s="2"/>
      <c r="CA1038" s="2"/>
      <c r="CB1038" s="2"/>
      <c r="CC1038" s="2" t="s">
        <v>79</v>
      </c>
      <c r="CD1038" s="2">
        <v>1600</v>
      </c>
      <c r="CE1038" s="2" t="s">
        <v>126</v>
      </c>
      <c r="CF1038" s="5">
        <v>42986</v>
      </c>
      <c r="CG1038" s="2"/>
      <c r="CH1038" s="2"/>
      <c r="CI1038" s="2">
        <v>1</v>
      </c>
      <c r="CJ1038" s="2">
        <v>1</v>
      </c>
      <c r="CK1038" s="2" t="s">
        <v>1259</v>
      </c>
      <c r="CL1038" s="2" t="s">
        <v>85</v>
      </c>
      <c r="CM1038" s="2"/>
    </row>
    <row r="1039" spans="1:91">
      <c r="A1039" s="2" t="s">
        <v>71</v>
      </c>
      <c r="B1039" s="2" t="s">
        <v>72</v>
      </c>
      <c r="C1039" s="2" t="s">
        <v>73</v>
      </c>
      <c r="D1039" s="2"/>
      <c r="E1039" s="2" t="str">
        <f>"FES1162573152"</f>
        <v>FES1162573152</v>
      </c>
      <c r="F1039" s="3">
        <v>42983</v>
      </c>
      <c r="G1039" s="2">
        <v>201803</v>
      </c>
      <c r="H1039" s="2" t="s">
        <v>78</v>
      </c>
      <c r="I1039" s="2" t="s">
        <v>79</v>
      </c>
      <c r="J1039" s="2" t="s">
        <v>80</v>
      </c>
      <c r="K1039" s="2" t="s">
        <v>77</v>
      </c>
      <c r="L1039" s="2" t="s">
        <v>171</v>
      </c>
      <c r="M1039" s="2" t="s">
        <v>172</v>
      </c>
      <c r="N1039" s="2" t="s">
        <v>997</v>
      </c>
      <c r="O1039" s="2" t="s">
        <v>1249</v>
      </c>
      <c r="P1039" s="2" t="str">
        <f>"2170588548                    "</f>
        <v xml:space="preserve">2170588548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10.52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5</v>
      </c>
      <c r="BI1039" s="2">
        <v>29.2</v>
      </c>
      <c r="BJ1039" s="2">
        <v>40.6</v>
      </c>
      <c r="BK1039" s="2">
        <v>41</v>
      </c>
      <c r="BL1039" s="2">
        <v>113.93</v>
      </c>
      <c r="BM1039" s="2">
        <v>15.95</v>
      </c>
      <c r="BN1039" s="2">
        <v>129.88</v>
      </c>
      <c r="BO1039" s="2">
        <v>129.88</v>
      </c>
      <c r="BP1039" s="2"/>
      <c r="BQ1039" s="2" t="s">
        <v>111</v>
      </c>
      <c r="BR1039" s="2" t="s">
        <v>82</v>
      </c>
      <c r="BS1039" s="3">
        <v>42984</v>
      </c>
      <c r="BT1039" s="4">
        <v>0.57638888888888895</v>
      </c>
      <c r="BU1039" s="2" t="s">
        <v>1516</v>
      </c>
      <c r="BV1039" s="2" t="s">
        <v>95</v>
      </c>
      <c r="BW1039" s="2"/>
      <c r="BX1039" s="2"/>
      <c r="BY1039" s="2">
        <v>203167.51</v>
      </c>
      <c r="BZ1039" s="2"/>
      <c r="CA1039" s="2"/>
      <c r="CB1039" s="2"/>
      <c r="CC1039" s="2" t="s">
        <v>172</v>
      </c>
      <c r="CD1039" s="2">
        <v>1459</v>
      </c>
      <c r="CE1039" s="2" t="s">
        <v>89</v>
      </c>
      <c r="CF1039" s="5">
        <v>42985</v>
      </c>
      <c r="CG1039" s="2"/>
      <c r="CH1039" s="2"/>
      <c r="CI1039" s="2">
        <v>1</v>
      </c>
      <c r="CJ1039" s="2">
        <v>1</v>
      </c>
      <c r="CK1039" s="2" t="s">
        <v>1259</v>
      </c>
      <c r="CL1039" s="2" t="s">
        <v>85</v>
      </c>
      <c r="CM1039" s="2"/>
    </row>
    <row r="1040" spans="1:91">
      <c r="A1040" s="2" t="s">
        <v>71</v>
      </c>
      <c r="B1040" s="2" t="s">
        <v>72</v>
      </c>
      <c r="C1040" s="2" t="s">
        <v>73</v>
      </c>
      <c r="D1040" s="2"/>
      <c r="E1040" s="2" t="str">
        <f>"FES1162572993"</f>
        <v>FES1162572993</v>
      </c>
      <c r="F1040" s="3">
        <v>42982</v>
      </c>
      <c r="G1040" s="2">
        <v>201803</v>
      </c>
      <c r="H1040" s="2" t="s">
        <v>78</v>
      </c>
      <c r="I1040" s="2" t="s">
        <v>79</v>
      </c>
      <c r="J1040" s="2" t="s">
        <v>80</v>
      </c>
      <c r="K1040" s="2" t="s">
        <v>77</v>
      </c>
      <c r="L1040" s="2" t="s">
        <v>74</v>
      </c>
      <c r="M1040" s="2" t="s">
        <v>75</v>
      </c>
      <c r="N1040" s="2" t="s">
        <v>712</v>
      </c>
      <c r="O1040" s="2" t="s">
        <v>1249</v>
      </c>
      <c r="P1040" s="2" t="str">
        <f>"2170585660                    "</f>
        <v xml:space="preserve">2170585660  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10.4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22</v>
      </c>
      <c r="BJ1040" s="2">
        <v>9.1</v>
      </c>
      <c r="BK1040" s="2">
        <v>22</v>
      </c>
      <c r="BL1040" s="2">
        <v>112.73</v>
      </c>
      <c r="BM1040" s="2">
        <v>15.78</v>
      </c>
      <c r="BN1040" s="2">
        <v>128.51</v>
      </c>
      <c r="BO1040" s="2">
        <v>128.51</v>
      </c>
      <c r="BP1040" s="2"/>
      <c r="BQ1040" s="2" t="s">
        <v>111</v>
      </c>
      <c r="BR1040" s="2" t="s">
        <v>82</v>
      </c>
      <c r="BS1040" s="3">
        <v>42983</v>
      </c>
      <c r="BT1040" s="4">
        <v>0.42291666666666666</v>
      </c>
      <c r="BU1040" s="2" t="s">
        <v>742</v>
      </c>
      <c r="BV1040" s="2" t="s">
        <v>95</v>
      </c>
      <c r="BW1040" s="2"/>
      <c r="BX1040" s="2"/>
      <c r="BY1040" s="2">
        <v>45410.64</v>
      </c>
      <c r="BZ1040" s="2"/>
      <c r="CA1040" s="2" t="s">
        <v>711</v>
      </c>
      <c r="CB1040" s="2"/>
      <c r="CC1040" s="2" t="s">
        <v>75</v>
      </c>
      <c r="CD1040" s="2">
        <v>3201</v>
      </c>
      <c r="CE1040" s="2" t="s">
        <v>126</v>
      </c>
      <c r="CF1040" s="5">
        <v>42985</v>
      </c>
      <c r="CG1040" s="2"/>
      <c r="CH1040" s="2"/>
      <c r="CI1040" s="2">
        <v>1</v>
      </c>
      <c r="CJ1040" s="2">
        <v>1</v>
      </c>
      <c r="CK1040" s="2" t="s">
        <v>1517</v>
      </c>
      <c r="CL1040" s="2" t="s">
        <v>85</v>
      </c>
      <c r="CM1040" s="2"/>
    </row>
    <row r="1041" spans="1:91">
      <c r="A1041" s="2" t="s">
        <v>71</v>
      </c>
      <c r="B1041" s="2" t="s">
        <v>72</v>
      </c>
      <c r="C1041" s="2" t="s">
        <v>73</v>
      </c>
      <c r="D1041" s="2"/>
      <c r="E1041" s="2" t="str">
        <f>"FES1162573216"</f>
        <v>FES1162573216</v>
      </c>
      <c r="F1041" s="3">
        <v>42983</v>
      </c>
      <c r="G1041" s="2">
        <v>201803</v>
      </c>
      <c r="H1041" s="2" t="s">
        <v>78</v>
      </c>
      <c r="I1041" s="2" t="s">
        <v>79</v>
      </c>
      <c r="J1041" s="2" t="s">
        <v>80</v>
      </c>
      <c r="K1041" s="2" t="s">
        <v>77</v>
      </c>
      <c r="L1041" s="2" t="s">
        <v>74</v>
      </c>
      <c r="M1041" s="2" t="s">
        <v>75</v>
      </c>
      <c r="N1041" s="2" t="s">
        <v>267</v>
      </c>
      <c r="O1041" s="2" t="s">
        <v>1249</v>
      </c>
      <c r="P1041" s="2" t="str">
        <f>"2170588570                    "</f>
        <v xml:space="preserve">2170588570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13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2</v>
      </c>
      <c r="BI1041" s="2">
        <v>29.5</v>
      </c>
      <c r="BJ1041" s="2">
        <v>11.6</v>
      </c>
      <c r="BK1041" s="2">
        <v>30</v>
      </c>
      <c r="BL1041" s="2">
        <v>139.65</v>
      </c>
      <c r="BM1041" s="2">
        <v>19.55</v>
      </c>
      <c r="BN1041" s="2">
        <v>159.19999999999999</v>
      </c>
      <c r="BO1041" s="2">
        <v>159.19999999999999</v>
      </c>
      <c r="BP1041" s="2"/>
      <c r="BQ1041" s="2" t="s">
        <v>111</v>
      </c>
      <c r="BR1041" s="2" t="s">
        <v>82</v>
      </c>
      <c r="BS1041" s="3">
        <v>42984</v>
      </c>
      <c r="BT1041" s="4">
        <v>0.5</v>
      </c>
      <c r="BU1041" s="2" t="s">
        <v>716</v>
      </c>
      <c r="BV1041" s="2" t="s">
        <v>95</v>
      </c>
      <c r="BW1041" s="2"/>
      <c r="BX1041" s="2"/>
      <c r="BY1041" s="2">
        <v>57796.84</v>
      </c>
      <c r="BZ1041" s="2"/>
      <c r="CA1041" s="2" t="s">
        <v>711</v>
      </c>
      <c r="CB1041" s="2"/>
      <c r="CC1041" s="2" t="s">
        <v>75</v>
      </c>
      <c r="CD1041" s="2">
        <v>3200</v>
      </c>
      <c r="CE1041" s="2" t="s">
        <v>126</v>
      </c>
      <c r="CF1041" s="5">
        <v>42985</v>
      </c>
      <c r="CG1041" s="2"/>
      <c r="CH1041" s="2"/>
      <c r="CI1041" s="2">
        <v>1</v>
      </c>
      <c r="CJ1041" s="2">
        <v>1</v>
      </c>
      <c r="CK1041" s="2" t="s">
        <v>1517</v>
      </c>
      <c r="CL1041" s="2" t="s">
        <v>85</v>
      </c>
      <c r="CM1041" s="2"/>
    </row>
    <row r="1042" spans="1:91">
      <c r="A1042" s="2" t="s">
        <v>71</v>
      </c>
      <c r="B1042" s="2" t="s">
        <v>72</v>
      </c>
      <c r="C1042" s="2" t="s">
        <v>73</v>
      </c>
      <c r="D1042" s="2"/>
      <c r="E1042" s="2" t="str">
        <f>"FES1162572982"</f>
        <v>FES1162572982</v>
      </c>
      <c r="F1042" s="3">
        <v>42983</v>
      </c>
      <c r="G1042" s="2">
        <v>201803</v>
      </c>
      <c r="H1042" s="2" t="s">
        <v>78</v>
      </c>
      <c r="I1042" s="2" t="s">
        <v>79</v>
      </c>
      <c r="J1042" s="2" t="s">
        <v>80</v>
      </c>
      <c r="K1042" s="2" t="s">
        <v>77</v>
      </c>
      <c r="L1042" s="2" t="s">
        <v>159</v>
      </c>
      <c r="M1042" s="2" t="s">
        <v>160</v>
      </c>
      <c r="N1042" s="2" t="s">
        <v>1518</v>
      </c>
      <c r="O1042" s="2" t="s">
        <v>1249</v>
      </c>
      <c r="P1042" s="2" t="str">
        <f>"2170584138                    "</f>
        <v xml:space="preserve">2170584138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39.869999999999997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197</v>
      </c>
      <c r="BJ1042" s="2">
        <v>182.8</v>
      </c>
      <c r="BK1042" s="2">
        <v>197</v>
      </c>
      <c r="BL1042" s="2">
        <v>417.84</v>
      </c>
      <c r="BM1042" s="2">
        <v>58.5</v>
      </c>
      <c r="BN1042" s="2">
        <v>476.34</v>
      </c>
      <c r="BO1042" s="2">
        <v>476.34</v>
      </c>
      <c r="BP1042" s="2"/>
      <c r="BQ1042" s="2" t="s">
        <v>111</v>
      </c>
      <c r="BR1042" s="2" t="s">
        <v>82</v>
      </c>
      <c r="BS1042" s="3">
        <v>42984</v>
      </c>
      <c r="BT1042" s="4">
        <v>0.41666666666666669</v>
      </c>
      <c r="BU1042" s="2" t="s">
        <v>1519</v>
      </c>
      <c r="BV1042" s="2" t="s">
        <v>95</v>
      </c>
      <c r="BW1042" s="2"/>
      <c r="BX1042" s="2"/>
      <c r="BY1042" s="2">
        <v>914004</v>
      </c>
      <c r="BZ1042" s="2"/>
      <c r="CA1042" s="2"/>
      <c r="CB1042" s="2"/>
      <c r="CC1042" s="2" t="s">
        <v>160</v>
      </c>
      <c r="CD1042" s="2">
        <v>2040</v>
      </c>
      <c r="CE1042" s="2" t="s">
        <v>708</v>
      </c>
      <c r="CF1042" s="5">
        <v>42985</v>
      </c>
      <c r="CG1042" s="2"/>
      <c r="CH1042" s="2"/>
      <c r="CI1042" s="2">
        <v>1</v>
      </c>
      <c r="CJ1042" s="2">
        <v>1</v>
      </c>
      <c r="CK1042" s="2" t="s">
        <v>1259</v>
      </c>
      <c r="CL1042" s="2" t="s">
        <v>85</v>
      </c>
      <c r="CM1042" s="2"/>
    </row>
    <row r="1043" spans="1:91">
      <c r="A1043" s="2" t="s">
        <v>71</v>
      </c>
      <c r="B1043" s="2" t="s">
        <v>72</v>
      </c>
      <c r="C1043" s="2" t="s">
        <v>73</v>
      </c>
      <c r="D1043" s="2"/>
      <c r="E1043" s="2" t="str">
        <f>"FES1162573361"</f>
        <v>FES1162573361</v>
      </c>
      <c r="F1043" s="3">
        <v>42983</v>
      </c>
      <c r="G1043" s="2">
        <v>201803</v>
      </c>
      <c r="H1043" s="2" t="s">
        <v>78</v>
      </c>
      <c r="I1043" s="2" t="s">
        <v>79</v>
      </c>
      <c r="J1043" s="2" t="s">
        <v>80</v>
      </c>
      <c r="K1043" s="2" t="s">
        <v>77</v>
      </c>
      <c r="L1043" s="2" t="s">
        <v>159</v>
      </c>
      <c r="M1043" s="2" t="s">
        <v>160</v>
      </c>
      <c r="N1043" s="2" t="s">
        <v>245</v>
      </c>
      <c r="O1043" s="2" t="s">
        <v>1249</v>
      </c>
      <c r="P1043" s="2" t="str">
        <f>"2170584924                    "</f>
        <v xml:space="preserve">2170584924  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19.170000000000002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1</v>
      </c>
      <c r="BI1043" s="2">
        <v>46</v>
      </c>
      <c r="BJ1043" s="2">
        <v>86.4</v>
      </c>
      <c r="BK1043" s="2">
        <v>87</v>
      </c>
      <c r="BL1043" s="2">
        <v>203.54</v>
      </c>
      <c r="BM1043" s="2">
        <v>28.5</v>
      </c>
      <c r="BN1043" s="2">
        <v>232.04</v>
      </c>
      <c r="BO1043" s="2">
        <v>232.04</v>
      </c>
      <c r="BP1043" s="2"/>
      <c r="BQ1043" s="2" t="s">
        <v>130</v>
      </c>
      <c r="BR1043" s="2" t="s">
        <v>82</v>
      </c>
      <c r="BS1043" s="3">
        <v>42984</v>
      </c>
      <c r="BT1043" s="4">
        <v>0.54375000000000007</v>
      </c>
      <c r="BU1043" s="2" t="s">
        <v>1520</v>
      </c>
      <c r="BV1043" s="2" t="s">
        <v>95</v>
      </c>
      <c r="BW1043" s="2"/>
      <c r="BX1043" s="2"/>
      <c r="BY1043" s="2">
        <v>431892</v>
      </c>
      <c r="BZ1043" s="2"/>
      <c r="CA1043" s="2" t="s">
        <v>1521</v>
      </c>
      <c r="CB1043" s="2"/>
      <c r="CC1043" s="2" t="s">
        <v>160</v>
      </c>
      <c r="CD1043" s="2">
        <v>2013</v>
      </c>
      <c r="CE1043" s="2" t="s">
        <v>708</v>
      </c>
      <c r="CF1043" s="5">
        <v>42985</v>
      </c>
      <c r="CG1043" s="2"/>
      <c r="CH1043" s="2"/>
      <c r="CI1043" s="2">
        <v>1</v>
      </c>
      <c r="CJ1043" s="2">
        <v>1</v>
      </c>
      <c r="CK1043" s="2" t="s">
        <v>1259</v>
      </c>
      <c r="CL1043" s="2" t="s">
        <v>85</v>
      </c>
      <c r="CM1043" s="2"/>
    </row>
    <row r="1044" spans="1:91">
      <c r="A1044" s="2" t="s">
        <v>71</v>
      </c>
      <c r="B1044" s="2" t="s">
        <v>72</v>
      </c>
      <c r="C1044" s="2" t="s">
        <v>73</v>
      </c>
      <c r="D1044" s="2"/>
      <c r="E1044" s="2" t="str">
        <f>"FES1162573577"</f>
        <v>FES1162573577</v>
      </c>
      <c r="F1044" s="3">
        <v>42983</v>
      </c>
      <c r="G1044" s="2">
        <v>201803</v>
      </c>
      <c r="H1044" s="2" t="s">
        <v>78</v>
      </c>
      <c r="I1044" s="2" t="s">
        <v>79</v>
      </c>
      <c r="J1044" s="2" t="s">
        <v>80</v>
      </c>
      <c r="K1044" s="2" t="s">
        <v>77</v>
      </c>
      <c r="L1044" s="2" t="s">
        <v>1281</v>
      </c>
      <c r="M1044" s="2" t="s">
        <v>121</v>
      </c>
      <c r="N1044" s="2" t="s">
        <v>381</v>
      </c>
      <c r="O1044" s="2" t="s">
        <v>1249</v>
      </c>
      <c r="P1044" s="2" t="str">
        <f>"2170588897                    "</f>
        <v xml:space="preserve">2170588897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8.19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12</v>
      </c>
      <c r="BJ1044" s="2">
        <v>4.0999999999999996</v>
      </c>
      <c r="BK1044" s="2">
        <v>12</v>
      </c>
      <c r="BL1044" s="2">
        <v>89.83</v>
      </c>
      <c r="BM1044" s="2">
        <v>12.58</v>
      </c>
      <c r="BN1044" s="2">
        <v>102.41</v>
      </c>
      <c r="BO1044" s="2">
        <v>102.41</v>
      </c>
      <c r="BP1044" s="2" t="s">
        <v>1522</v>
      </c>
      <c r="BQ1044" s="2" t="s">
        <v>99</v>
      </c>
      <c r="BR1044" s="2" t="s">
        <v>82</v>
      </c>
      <c r="BS1044" s="3">
        <v>42985</v>
      </c>
      <c r="BT1044" s="4">
        <v>0.5805555555555556</v>
      </c>
      <c r="BU1044" s="2" t="s">
        <v>1523</v>
      </c>
      <c r="BV1044" s="2" t="s">
        <v>95</v>
      </c>
      <c r="BW1044" s="2"/>
      <c r="BX1044" s="2"/>
      <c r="BY1044" s="2">
        <v>20358</v>
      </c>
      <c r="BZ1044" s="2"/>
      <c r="CA1044" s="2" t="s">
        <v>830</v>
      </c>
      <c r="CB1044" s="2"/>
      <c r="CC1044" s="2" t="s">
        <v>121</v>
      </c>
      <c r="CD1044" s="2">
        <v>7500</v>
      </c>
      <c r="CE1044" s="2" t="s">
        <v>126</v>
      </c>
      <c r="CF1044" s="5">
        <v>42986</v>
      </c>
      <c r="CG1044" s="2"/>
      <c r="CH1044" s="2"/>
      <c r="CI1044" s="2">
        <v>2</v>
      </c>
      <c r="CJ1044" s="2">
        <v>2</v>
      </c>
      <c r="CK1044" s="2" t="s">
        <v>1251</v>
      </c>
      <c r="CL1044" s="2" t="s">
        <v>85</v>
      </c>
      <c r="CM1044" s="2"/>
    </row>
    <row r="1045" spans="1:91">
      <c r="A1045" s="2" t="s">
        <v>71</v>
      </c>
      <c r="B1045" s="2" t="s">
        <v>72</v>
      </c>
      <c r="C1045" s="2" t="s">
        <v>73</v>
      </c>
      <c r="D1045" s="2"/>
      <c r="E1045" s="2" t="str">
        <f>"FES1162573265"</f>
        <v>FES1162573265</v>
      </c>
      <c r="F1045" s="3">
        <v>42983</v>
      </c>
      <c r="G1045" s="2">
        <v>201803</v>
      </c>
      <c r="H1045" s="2" t="s">
        <v>78</v>
      </c>
      <c r="I1045" s="2" t="s">
        <v>79</v>
      </c>
      <c r="J1045" s="2" t="s">
        <v>80</v>
      </c>
      <c r="K1045" s="2" t="s">
        <v>77</v>
      </c>
      <c r="L1045" s="2" t="s">
        <v>1524</v>
      </c>
      <c r="M1045" s="2" t="s">
        <v>1525</v>
      </c>
      <c r="N1045" s="2" t="s">
        <v>1526</v>
      </c>
      <c r="O1045" s="2" t="s">
        <v>1249</v>
      </c>
      <c r="P1045" s="2" t="str">
        <f>"2170588590                    "</f>
        <v xml:space="preserve">2170588590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9.76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9.1999999999999993</v>
      </c>
      <c r="BJ1045" s="2">
        <v>3.7</v>
      </c>
      <c r="BK1045" s="2">
        <v>10</v>
      </c>
      <c r="BL1045" s="2">
        <v>106.02</v>
      </c>
      <c r="BM1045" s="2">
        <v>14.84</v>
      </c>
      <c r="BN1045" s="2">
        <v>120.86</v>
      </c>
      <c r="BO1045" s="2">
        <v>120.86</v>
      </c>
      <c r="BP1045" s="2"/>
      <c r="BQ1045" s="2"/>
      <c r="BR1045" s="2" t="s">
        <v>82</v>
      </c>
      <c r="BS1045" s="3">
        <v>42985</v>
      </c>
      <c r="BT1045" s="4">
        <v>0.52083333333333337</v>
      </c>
      <c r="BU1045" s="2" t="s">
        <v>1527</v>
      </c>
      <c r="BV1045" s="2"/>
      <c r="BW1045" s="2"/>
      <c r="BX1045" s="2"/>
      <c r="BY1045" s="2">
        <v>18707.25</v>
      </c>
      <c r="BZ1045" s="2"/>
      <c r="CA1045" s="2" t="s">
        <v>1528</v>
      </c>
      <c r="CB1045" s="2"/>
      <c r="CC1045" s="2" t="s">
        <v>1525</v>
      </c>
      <c r="CD1045" s="2">
        <v>319</v>
      </c>
      <c r="CE1045" s="2" t="s">
        <v>185</v>
      </c>
      <c r="CF1045" s="5">
        <v>42989</v>
      </c>
      <c r="CG1045" s="2"/>
      <c r="CH1045" s="2"/>
      <c r="CI1045" s="2">
        <v>0</v>
      </c>
      <c r="CJ1045" s="2">
        <v>0</v>
      </c>
      <c r="CK1045" s="2" t="s">
        <v>1529</v>
      </c>
      <c r="CL1045" s="2" t="s">
        <v>85</v>
      </c>
      <c r="CM1045" s="2"/>
    </row>
    <row r="1046" spans="1:91">
      <c r="A1046" s="2" t="s">
        <v>71</v>
      </c>
      <c r="B1046" s="2" t="s">
        <v>72</v>
      </c>
      <c r="C1046" s="2" t="s">
        <v>73</v>
      </c>
      <c r="D1046" s="2"/>
      <c r="E1046" s="2" t="str">
        <f>"FES1162578218"</f>
        <v>FES1162578218</v>
      </c>
      <c r="F1046" s="3">
        <v>43006</v>
      </c>
      <c r="G1046" s="2">
        <v>201803</v>
      </c>
      <c r="H1046" s="2" t="s">
        <v>78</v>
      </c>
      <c r="I1046" s="2" t="s">
        <v>79</v>
      </c>
      <c r="J1046" s="2" t="s">
        <v>80</v>
      </c>
      <c r="K1046" s="2" t="s">
        <v>77</v>
      </c>
      <c r="L1046" s="2" t="s">
        <v>90</v>
      </c>
      <c r="M1046" s="2" t="s">
        <v>91</v>
      </c>
      <c r="N1046" s="2" t="s">
        <v>1127</v>
      </c>
      <c r="O1046" s="2" t="s">
        <v>81</v>
      </c>
      <c r="P1046" s="2" t="str">
        <f>"2170592968                    "</f>
        <v xml:space="preserve">2170592968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4.55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1</v>
      </c>
      <c r="BJ1046" s="2">
        <v>0.2</v>
      </c>
      <c r="BK1046" s="2">
        <v>1</v>
      </c>
      <c r="BL1046" s="2">
        <v>41.99</v>
      </c>
      <c r="BM1046" s="2">
        <v>5.88</v>
      </c>
      <c r="BN1046" s="2">
        <v>47.87</v>
      </c>
      <c r="BO1046" s="2">
        <v>47.87</v>
      </c>
      <c r="BP1046" s="2"/>
      <c r="BQ1046" s="2" t="s">
        <v>1530</v>
      </c>
      <c r="BR1046" s="2" t="s">
        <v>82</v>
      </c>
      <c r="BS1046" s="3">
        <v>43007</v>
      </c>
      <c r="BT1046" s="4">
        <v>0.60069444444444442</v>
      </c>
      <c r="BU1046" s="2" t="s">
        <v>1531</v>
      </c>
      <c r="BV1046" s="2" t="s">
        <v>85</v>
      </c>
      <c r="BW1046" s="2" t="s">
        <v>113</v>
      </c>
      <c r="BX1046" s="2" t="s">
        <v>114</v>
      </c>
      <c r="BY1046" s="2">
        <v>1200</v>
      </c>
      <c r="BZ1046" s="2" t="s">
        <v>27</v>
      </c>
      <c r="CA1046" s="2" t="s">
        <v>316</v>
      </c>
      <c r="CB1046" s="2"/>
      <c r="CC1046" s="2" t="s">
        <v>91</v>
      </c>
      <c r="CD1046" s="2">
        <v>4051</v>
      </c>
      <c r="CE1046" s="2" t="s">
        <v>89</v>
      </c>
      <c r="CF1046" s="5">
        <v>43007</v>
      </c>
      <c r="CG1046" s="2"/>
      <c r="CH1046" s="2"/>
      <c r="CI1046" s="2">
        <v>1</v>
      </c>
      <c r="CJ1046" s="2">
        <v>1</v>
      </c>
      <c r="CK1046" s="2">
        <v>21</v>
      </c>
      <c r="CL1046" s="2" t="s">
        <v>85</v>
      </c>
      <c r="CM1046" s="2"/>
    </row>
    <row r="1047" spans="1:91">
      <c r="A1047" s="2" t="s">
        <v>71</v>
      </c>
      <c r="B1047" s="2" t="s">
        <v>72</v>
      </c>
      <c r="C1047" s="2" t="s">
        <v>73</v>
      </c>
      <c r="D1047" s="2"/>
      <c r="E1047" s="2" t="str">
        <f>"FES1162568963"</f>
        <v>FES1162568963</v>
      </c>
      <c r="F1047" s="3">
        <v>42962</v>
      </c>
      <c r="G1047" s="2">
        <v>201803</v>
      </c>
      <c r="H1047" s="2" t="s">
        <v>78</v>
      </c>
      <c r="I1047" s="2" t="s">
        <v>79</v>
      </c>
      <c r="J1047" s="2" t="s">
        <v>989</v>
      </c>
      <c r="K1047" s="2" t="s">
        <v>77</v>
      </c>
      <c r="L1047" s="2" t="s">
        <v>1281</v>
      </c>
      <c r="M1047" s="2" t="s">
        <v>121</v>
      </c>
      <c r="N1047" s="2" t="s">
        <v>1532</v>
      </c>
      <c r="O1047" s="2" t="s">
        <v>1249</v>
      </c>
      <c r="P1047" s="2" t="str">
        <f>"2170579630                    "</f>
        <v xml:space="preserve">2170579630 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13.8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</v>
      </c>
      <c r="BI1047" s="2">
        <v>12.4</v>
      </c>
      <c r="BJ1047" s="2">
        <v>30.9</v>
      </c>
      <c r="BK1047" s="2">
        <v>31</v>
      </c>
      <c r="BL1047" s="2">
        <v>147.91999999999999</v>
      </c>
      <c r="BM1047" s="2">
        <v>20.71</v>
      </c>
      <c r="BN1047" s="2">
        <v>168.63</v>
      </c>
      <c r="BO1047" s="2">
        <v>168.63</v>
      </c>
      <c r="BP1047" s="2"/>
      <c r="BQ1047" s="2" t="s">
        <v>99</v>
      </c>
      <c r="BR1047" s="2" t="s">
        <v>1250</v>
      </c>
      <c r="BS1047" s="3">
        <v>42963</v>
      </c>
      <c r="BT1047" s="4">
        <v>0.41666666666666669</v>
      </c>
      <c r="BU1047" s="2" t="s">
        <v>1533</v>
      </c>
      <c r="BV1047" s="2" t="s">
        <v>95</v>
      </c>
      <c r="BW1047" s="2"/>
      <c r="BX1047" s="2"/>
      <c r="BY1047" s="2">
        <v>154360.26999999999</v>
      </c>
      <c r="BZ1047" s="2"/>
      <c r="CA1047" s="2" t="s">
        <v>180</v>
      </c>
      <c r="CB1047" s="2"/>
      <c r="CC1047" s="2" t="s">
        <v>121</v>
      </c>
      <c r="CD1047" s="2">
        <v>7405</v>
      </c>
      <c r="CE1047" s="2" t="s">
        <v>126</v>
      </c>
      <c r="CF1047" s="5">
        <v>42984</v>
      </c>
      <c r="CG1047" s="2"/>
      <c r="CH1047" s="2"/>
      <c r="CI1047" s="2">
        <v>2</v>
      </c>
      <c r="CJ1047" s="2">
        <v>1</v>
      </c>
      <c r="CK1047" s="2" t="s">
        <v>1251</v>
      </c>
      <c r="CL1047" s="2" t="s">
        <v>85</v>
      </c>
      <c r="CM1047" s="2"/>
    </row>
    <row r="1048" spans="1:91">
      <c r="A1048" s="2" t="s">
        <v>71</v>
      </c>
      <c r="B1048" s="2" t="s">
        <v>72</v>
      </c>
      <c r="C1048" s="2" t="s">
        <v>73</v>
      </c>
      <c r="D1048" s="2"/>
      <c r="E1048" s="2" t="str">
        <f>"FES11625682358"</f>
        <v>FES11625682358</v>
      </c>
      <c r="F1048" s="3">
        <v>42962</v>
      </c>
      <c r="G1048" s="2">
        <v>201803</v>
      </c>
      <c r="H1048" s="2" t="s">
        <v>78</v>
      </c>
      <c r="I1048" s="2" t="s">
        <v>79</v>
      </c>
      <c r="J1048" s="2" t="s">
        <v>989</v>
      </c>
      <c r="K1048" s="2" t="s">
        <v>77</v>
      </c>
      <c r="L1048" s="2" t="s">
        <v>233</v>
      </c>
      <c r="M1048" s="2" t="s">
        <v>234</v>
      </c>
      <c r="N1048" s="2" t="s">
        <v>1534</v>
      </c>
      <c r="O1048" s="2" t="s">
        <v>1249</v>
      </c>
      <c r="P1048" s="2" t="str">
        <f>"2170582358                    "</f>
        <v xml:space="preserve">2170582358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7.73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18</v>
      </c>
      <c r="BJ1048" s="2">
        <v>18.3</v>
      </c>
      <c r="BK1048" s="2">
        <v>19</v>
      </c>
      <c r="BL1048" s="2">
        <v>85.04</v>
      </c>
      <c r="BM1048" s="2">
        <v>11.91</v>
      </c>
      <c r="BN1048" s="2">
        <v>96.95</v>
      </c>
      <c r="BO1048" s="2">
        <v>96.95</v>
      </c>
      <c r="BP1048" s="2"/>
      <c r="BQ1048" s="2" t="s">
        <v>99</v>
      </c>
      <c r="BR1048" s="2" t="s">
        <v>1250</v>
      </c>
      <c r="BS1048" s="3">
        <v>42963</v>
      </c>
      <c r="BT1048" s="4">
        <v>0.43888888888888888</v>
      </c>
      <c r="BU1048" s="2" t="s">
        <v>1535</v>
      </c>
      <c r="BV1048" s="2" t="s">
        <v>95</v>
      </c>
      <c r="BW1048" s="2"/>
      <c r="BX1048" s="2"/>
      <c r="BY1048" s="2">
        <v>91264</v>
      </c>
      <c r="BZ1048" s="2"/>
      <c r="CA1048" s="2" t="s">
        <v>1536</v>
      </c>
      <c r="CB1048" s="2"/>
      <c r="CC1048" s="2" t="s">
        <v>234</v>
      </c>
      <c r="CD1048" s="2">
        <v>1876</v>
      </c>
      <c r="CE1048" s="2" t="s">
        <v>126</v>
      </c>
      <c r="CF1048" s="5">
        <v>42984</v>
      </c>
      <c r="CG1048" s="2"/>
      <c r="CH1048" s="2"/>
      <c r="CI1048" s="2">
        <v>1</v>
      </c>
      <c r="CJ1048" s="2">
        <v>1</v>
      </c>
      <c r="CK1048" s="2" t="s">
        <v>1257</v>
      </c>
      <c r="CL1048" s="2" t="s">
        <v>85</v>
      </c>
      <c r="CM1048" s="2"/>
    </row>
    <row r="1049" spans="1:91">
      <c r="A1049" s="2" t="s">
        <v>71</v>
      </c>
      <c r="B1049" s="2" t="s">
        <v>72</v>
      </c>
      <c r="C1049" s="2" t="s">
        <v>73</v>
      </c>
      <c r="D1049" s="2"/>
      <c r="E1049" s="2" t="str">
        <f>"FES1162560807"</f>
        <v>FES1162560807</v>
      </c>
      <c r="F1049" s="3">
        <v>42963</v>
      </c>
      <c r="G1049" s="2">
        <v>201803</v>
      </c>
      <c r="H1049" s="2" t="s">
        <v>78</v>
      </c>
      <c r="I1049" s="2" t="s">
        <v>79</v>
      </c>
      <c r="J1049" s="2" t="s">
        <v>989</v>
      </c>
      <c r="K1049" s="2" t="s">
        <v>77</v>
      </c>
      <c r="L1049" s="2" t="s">
        <v>1537</v>
      </c>
      <c r="M1049" s="2" t="s">
        <v>1538</v>
      </c>
      <c r="N1049" s="2" t="s">
        <v>1539</v>
      </c>
      <c r="O1049" s="2" t="s">
        <v>1249</v>
      </c>
      <c r="P1049" s="2" t="str">
        <f>"2170577589                    "</f>
        <v xml:space="preserve">2170577589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11.35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23.1</v>
      </c>
      <c r="BJ1049" s="2">
        <v>8.8000000000000007</v>
      </c>
      <c r="BK1049" s="2">
        <v>24</v>
      </c>
      <c r="BL1049" s="2">
        <v>122.51</v>
      </c>
      <c r="BM1049" s="2">
        <v>17.149999999999999</v>
      </c>
      <c r="BN1049" s="2">
        <v>139.66</v>
      </c>
      <c r="BO1049" s="2">
        <v>139.66</v>
      </c>
      <c r="BP1049" s="2"/>
      <c r="BQ1049" s="2" t="s">
        <v>99</v>
      </c>
      <c r="BR1049" s="2" t="s">
        <v>1250</v>
      </c>
      <c r="BS1049" s="3">
        <v>42964</v>
      </c>
      <c r="BT1049" s="4">
        <v>0.43055555555555558</v>
      </c>
      <c r="BU1049" s="2" t="s">
        <v>1540</v>
      </c>
      <c r="BV1049" s="2" t="s">
        <v>95</v>
      </c>
      <c r="BW1049" s="2"/>
      <c r="BX1049" s="2"/>
      <c r="BY1049" s="2">
        <v>44077.61</v>
      </c>
      <c r="BZ1049" s="2"/>
      <c r="CA1049" s="2" t="s">
        <v>1541</v>
      </c>
      <c r="CB1049" s="2"/>
      <c r="CC1049" s="2" t="s">
        <v>1538</v>
      </c>
      <c r="CD1049" s="2">
        <v>3900</v>
      </c>
      <c r="CE1049" s="2" t="s">
        <v>126</v>
      </c>
      <c r="CF1049" s="5">
        <v>42984</v>
      </c>
      <c r="CG1049" s="2"/>
      <c r="CH1049" s="2"/>
      <c r="CI1049" s="2">
        <v>2</v>
      </c>
      <c r="CJ1049" s="2">
        <v>1</v>
      </c>
      <c r="CK1049" s="2" t="s">
        <v>1506</v>
      </c>
      <c r="CL1049" s="2" t="s">
        <v>85</v>
      </c>
      <c r="CM1049" s="2"/>
    </row>
    <row r="1050" spans="1:91">
      <c r="A1050" s="2" t="s">
        <v>71</v>
      </c>
      <c r="B1050" s="2" t="s">
        <v>72</v>
      </c>
      <c r="C1050" s="2" t="s">
        <v>73</v>
      </c>
      <c r="D1050" s="2"/>
      <c r="E1050" s="2" t="str">
        <f>"FES1162573557"</f>
        <v>FES1162573557</v>
      </c>
      <c r="F1050" s="3">
        <v>42983</v>
      </c>
      <c r="G1050" s="2">
        <v>201803</v>
      </c>
      <c r="H1050" s="2" t="s">
        <v>78</v>
      </c>
      <c r="I1050" s="2" t="s">
        <v>79</v>
      </c>
      <c r="J1050" s="2" t="s">
        <v>80</v>
      </c>
      <c r="K1050" s="2" t="s">
        <v>77</v>
      </c>
      <c r="L1050" s="2" t="s">
        <v>115</v>
      </c>
      <c r="M1050" s="2" t="s">
        <v>116</v>
      </c>
      <c r="N1050" s="2" t="s">
        <v>1542</v>
      </c>
      <c r="O1050" s="2" t="s">
        <v>81</v>
      </c>
      <c r="P1050" s="2" t="str">
        <f>"21705888873                   "</f>
        <v xml:space="preserve">21705888873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4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1</v>
      </c>
      <c r="BJ1050" s="2">
        <v>0.2</v>
      </c>
      <c r="BK1050" s="2">
        <v>1</v>
      </c>
      <c r="BL1050" s="2">
        <v>41.44</v>
      </c>
      <c r="BM1050" s="2">
        <v>5.8</v>
      </c>
      <c r="BN1050" s="2">
        <v>47.24</v>
      </c>
      <c r="BO1050" s="2">
        <v>47.24</v>
      </c>
      <c r="BP1050" s="2"/>
      <c r="BQ1050" s="2" t="s">
        <v>99</v>
      </c>
      <c r="BR1050" s="2" t="s">
        <v>82</v>
      </c>
      <c r="BS1050" s="3">
        <v>42985</v>
      </c>
      <c r="BT1050" s="4">
        <v>0.4055555555555555</v>
      </c>
      <c r="BU1050" s="2" t="s">
        <v>537</v>
      </c>
      <c r="BV1050" s="2" t="s">
        <v>85</v>
      </c>
      <c r="BW1050" s="2" t="s">
        <v>113</v>
      </c>
      <c r="BX1050" s="2" t="s">
        <v>114</v>
      </c>
      <c r="BY1050" s="2">
        <v>1200</v>
      </c>
      <c r="BZ1050" s="2" t="s">
        <v>27</v>
      </c>
      <c r="CA1050" s="2" t="s">
        <v>304</v>
      </c>
      <c r="CB1050" s="2"/>
      <c r="CC1050" s="2" t="s">
        <v>116</v>
      </c>
      <c r="CD1050" s="2">
        <v>4302</v>
      </c>
      <c r="CE1050" s="2" t="s">
        <v>89</v>
      </c>
      <c r="CF1050" s="5">
        <v>42986</v>
      </c>
      <c r="CG1050" s="2"/>
      <c r="CH1050" s="2"/>
      <c r="CI1050" s="2">
        <v>1</v>
      </c>
      <c r="CJ1050" s="2">
        <v>2</v>
      </c>
      <c r="CK1050" s="2">
        <v>21</v>
      </c>
      <c r="CL1050" s="2" t="s">
        <v>85</v>
      </c>
      <c r="CM1050" s="2"/>
    </row>
    <row r="1051" spans="1:91">
      <c r="A1051" s="2" t="s">
        <v>71</v>
      </c>
      <c r="B1051" s="2" t="s">
        <v>72</v>
      </c>
      <c r="C1051" s="2" t="s">
        <v>73</v>
      </c>
      <c r="D1051" s="2"/>
      <c r="E1051" s="2" t="str">
        <f>"FES1162573878"</f>
        <v>FES1162573878</v>
      </c>
      <c r="F1051" s="3">
        <v>42984</v>
      </c>
      <c r="G1051" s="2">
        <v>201803</v>
      </c>
      <c r="H1051" s="2" t="s">
        <v>78</v>
      </c>
      <c r="I1051" s="2" t="s">
        <v>79</v>
      </c>
      <c r="J1051" s="2" t="s">
        <v>80</v>
      </c>
      <c r="K1051" s="2" t="s">
        <v>77</v>
      </c>
      <c r="L1051" s="2" t="s">
        <v>394</v>
      </c>
      <c r="M1051" s="2" t="s">
        <v>395</v>
      </c>
      <c r="N1051" s="2" t="s">
        <v>1543</v>
      </c>
      <c r="O1051" s="2" t="s">
        <v>81</v>
      </c>
      <c r="P1051" s="2" t="str">
        <f>"2170589243                    "</f>
        <v xml:space="preserve">2170589243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3.55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3</v>
      </c>
      <c r="BJ1051" s="2">
        <v>3.4</v>
      </c>
      <c r="BK1051" s="2">
        <v>4</v>
      </c>
      <c r="BL1051" s="2">
        <v>32.799999999999997</v>
      </c>
      <c r="BM1051" s="2">
        <v>4.59</v>
      </c>
      <c r="BN1051" s="2">
        <v>37.39</v>
      </c>
      <c r="BO1051" s="2">
        <v>37.39</v>
      </c>
      <c r="BP1051" s="2"/>
      <c r="BQ1051" s="2" t="s">
        <v>99</v>
      </c>
      <c r="BR1051" s="2" t="s">
        <v>82</v>
      </c>
      <c r="BS1051" s="3">
        <v>42985</v>
      </c>
      <c r="BT1051" s="4">
        <v>0.40625</v>
      </c>
      <c r="BU1051" s="2" t="s">
        <v>791</v>
      </c>
      <c r="BV1051" s="2" t="s">
        <v>95</v>
      </c>
      <c r="BW1051" s="2"/>
      <c r="BX1051" s="2"/>
      <c r="BY1051" s="2">
        <v>17087.93</v>
      </c>
      <c r="BZ1051" s="2" t="s">
        <v>27</v>
      </c>
      <c r="CA1051" s="2" t="s">
        <v>658</v>
      </c>
      <c r="CB1051" s="2"/>
      <c r="CC1051" s="2" t="s">
        <v>395</v>
      </c>
      <c r="CD1051" s="2">
        <v>2162</v>
      </c>
      <c r="CE1051" s="2" t="s">
        <v>126</v>
      </c>
      <c r="CF1051" s="5">
        <v>42986</v>
      </c>
      <c r="CG1051" s="2"/>
      <c r="CH1051" s="2"/>
      <c r="CI1051" s="2">
        <v>1</v>
      </c>
      <c r="CJ1051" s="2">
        <v>1</v>
      </c>
      <c r="CK1051" s="2">
        <v>22</v>
      </c>
      <c r="CL1051" s="2" t="s">
        <v>85</v>
      </c>
      <c r="CM1051" s="2"/>
    </row>
    <row r="1052" spans="1:91">
      <c r="A1052" s="2" t="s">
        <v>71</v>
      </c>
      <c r="B1052" s="2" t="s">
        <v>72</v>
      </c>
      <c r="C1052" s="2" t="s">
        <v>73</v>
      </c>
      <c r="D1052" s="2"/>
      <c r="E1052" s="2" t="str">
        <f>"080001727211"</f>
        <v>080001727211</v>
      </c>
      <c r="F1052" s="3">
        <v>42984</v>
      </c>
      <c r="G1052" s="2">
        <v>201803</v>
      </c>
      <c r="H1052" s="2" t="s">
        <v>171</v>
      </c>
      <c r="I1052" s="2" t="s">
        <v>172</v>
      </c>
      <c r="J1052" s="2" t="s">
        <v>305</v>
      </c>
      <c r="K1052" s="2" t="s">
        <v>77</v>
      </c>
      <c r="L1052" s="2" t="s">
        <v>90</v>
      </c>
      <c r="M1052" s="2" t="s">
        <v>91</v>
      </c>
      <c r="N1052" s="2" t="s">
        <v>1185</v>
      </c>
      <c r="O1052" s="2" t="s">
        <v>81</v>
      </c>
      <c r="P1052" s="2" t="str">
        <f>"INCORRECT UNILEVER DE         "</f>
        <v xml:space="preserve">INCORRECT UNILEVER DE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4.55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0.4</v>
      </c>
      <c r="BJ1052" s="2">
        <v>1</v>
      </c>
      <c r="BK1052" s="2">
        <v>1</v>
      </c>
      <c r="BL1052" s="2">
        <v>41.99</v>
      </c>
      <c r="BM1052" s="2">
        <v>5.88</v>
      </c>
      <c r="BN1052" s="2">
        <v>47.87</v>
      </c>
      <c r="BO1052" s="2">
        <v>47.87</v>
      </c>
      <c r="BP1052" s="2" t="s">
        <v>1544</v>
      </c>
      <c r="BQ1052" s="2" t="s">
        <v>479</v>
      </c>
      <c r="BR1052" s="2" t="s">
        <v>1545</v>
      </c>
      <c r="BS1052" s="3">
        <v>42985</v>
      </c>
      <c r="BT1052" s="4">
        <v>0.54166666666666663</v>
      </c>
      <c r="BU1052" s="2" t="s">
        <v>1187</v>
      </c>
      <c r="BV1052" s="2" t="s">
        <v>85</v>
      </c>
      <c r="BW1052" s="2" t="s">
        <v>113</v>
      </c>
      <c r="BX1052" s="2" t="s">
        <v>114</v>
      </c>
      <c r="BY1052" s="2">
        <v>4864.38</v>
      </c>
      <c r="BZ1052" s="2" t="s">
        <v>27</v>
      </c>
      <c r="CA1052" s="2"/>
      <c r="CB1052" s="2"/>
      <c r="CC1052" s="2" t="s">
        <v>91</v>
      </c>
      <c r="CD1052" s="2">
        <v>4000</v>
      </c>
      <c r="CE1052" s="2" t="s">
        <v>126</v>
      </c>
      <c r="CF1052" s="5">
        <v>42986</v>
      </c>
      <c r="CG1052" s="2"/>
      <c r="CH1052" s="2"/>
      <c r="CI1052" s="2">
        <v>1</v>
      </c>
      <c r="CJ1052" s="2">
        <v>1</v>
      </c>
      <c r="CK1052" s="2">
        <v>21</v>
      </c>
      <c r="CL1052" s="2" t="s">
        <v>85</v>
      </c>
      <c r="CM1052" s="2"/>
    </row>
    <row r="1053" spans="1:91">
      <c r="A1053" s="2" t="s">
        <v>71</v>
      </c>
      <c r="B1053" s="2" t="s">
        <v>72</v>
      </c>
      <c r="C1053" s="2" t="s">
        <v>73</v>
      </c>
      <c r="D1053" s="2"/>
      <c r="E1053" s="2" t="str">
        <f>"FES1162573424"</f>
        <v>FES1162573424</v>
      </c>
      <c r="F1053" s="3">
        <v>42983</v>
      </c>
      <c r="G1053" s="2">
        <v>201803</v>
      </c>
      <c r="H1053" s="2" t="s">
        <v>78</v>
      </c>
      <c r="I1053" s="2" t="s">
        <v>79</v>
      </c>
      <c r="J1053" s="2" t="s">
        <v>80</v>
      </c>
      <c r="K1053" s="2" t="s">
        <v>77</v>
      </c>
      <c r="L1053" s="2" t="s">
        <v>171</v>
      </c>
      <c r="M1053" s="2" t="s">
        <v>172</v>
      </c>
      <c r="N1053" s="2" t="s">
        <v>305</v>
      </c>
      <c r="O1053" s="2" t="s">
        <v>81</v>
      </c>
      <c r="P1053" s="2" t="str">
        <f>"2170582197                    "</f>
        <v xml:space="preserve">2170582197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3.13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1</v>
      </c>
      <c r="BJ1053" s="2">
        <v>0.2</v>
      </c>
      <c r="BK1053" s="2">
        <v>1</v>
      </c>
      <c r="BL1053" s="2">
        <v>32.380000000000003</v>
      </c>
      <c r="BM1053" s="2">
        <v>4.53</v>
      </c>
      <c r="BN1053" s="2">
        <v>36.909999999999997</v>
      </c>
      <c r="BO1053" s="2">
        <v>36.909999999999997</v>
      </c>
      <c r="BP1053" s="2"/>
      <c r="BQ1053" s="2" t="s">
        <v>111</v>
      </c>
      <c r="BR1053" s="2" t="s">
        <v>82</v>
      </c>
      <c r="BS1053" s="3">
        <v>42985</v>
      </c>
      <c r="BT1053" s="4">
        <v>0.41666666666666669</v>
      </c>
      <c r="BU1053" s="2" t="s">
        <v>1546</v>
      </c>
      <c r="BV1053" s="2" t="s">
        <v>85</v>
      </c>
      <c r="BW1053" s="2" t="s">
        <v>1547</v>
      </c>
      <c r="BX1053" s="2" t="s">
        <v>1548</v>
      </c>
      <c r="BY1053" s="2">
        <v>1200</v>
      </c>
      <c r="BZ1053" s="2" t="s">
        <v>27</v>
      </c>
      <c r="CA1053" s="2" t="s">
        <v>699</v>
      </c>
      <c r="CB1053" s="2"/>
      <c r="CC1053" s="2" t="s">
        <v>172</v>
      </c>
      <c r="CD1053" s="2">
        <v>1459</v>
      </c>
      <c r="CE1053" s="2" t="s">
        <v>89</v>
      </c>
      <c r="CF1053" s="5">
        <v>42991</v>
      </c>
      <c r="CG1053" s="2"/>
      <c r="CH1053" s="2"/>
      <c r="CI1053" s="2">
        <v>1</v>
      </c>
      <c r="CJ1053" s="2">
        <v>2</v>
      </c>
      <c r="CK1053" s="2">
        <v>22</v>
      </c>
      <c r="CL1053" s="2" t="s">
        <v>85</v>
      </c>
      <c r="CM1053" s="2"/>
    </row>
    <row r="1054" spans="1:91">
      <c r="A1054" s="2" t="s">
        <v>71</v>
      </c>
      <c r="B1054" s="2" t="s">
        <v>72</v>
      </c>
      <c r="C1054" s="2" t="s">
        <v>73</v>
      </c>
      <c r="D1054" s="2"/>
      <c r="E1054" s="2" t="str">
        <f>"FES1162573535"</f>
        <v>FES1162573535</v>
      </c>
      <c r="F1054" s="3">
        <v>42983</v>
      </c>
      <c r="G1054" s="2">
        <v>201803</v>
      </c>
      <c r="H1054" s="2" t="s">
        <v>78</v>
      </c>
      <c r="I1054" s="2" t="s">
        <v>79</v>
      </c>
      <c r="J1054" s="2" t="s">
        <v>80</v>
      </c>
      <c r="K1054" s="2" t="s">
        <v>77</v>
      </c>
      <c r="L1054" s="2" t="s">
        <v>120</v>
      </c>
      <c r="M1054" s="2" t="s">
        <v>121</v>
      </c>
      <c r="N1054" s="2" t="s">
        <v>371</v>
      </c>
      <c r="O1054" s="2" t="s">
        <v>81</v>
      </c>
      <c r="P1054" s="2" t="str">
        <f>"2170588848                    "</f>
        <v xml:space="preserve">2170588848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4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1</v>
      </c>
      <c r="BI1054" s="2">
        <v>1</v>
      </c>
      <c r="BJ1054" s="2">
        <v>0.2</v>
      </c>
      <c r="BK1054" s="2">
        <v>1</v>
      </c>
      <c r="BL1054" s="2">
        <v>41.44</v>
      </c>
      <c r="BM1054" s="2">
        <v>5.8</v>
      </c>
      <c r="BN1054" s="2">
        <v>47.24</v>
      </c>
      <c r="BO1054" s="2">
        <v>47.24</v>
      </c>
      <c r="BP1054" s="2"/>
      <c r="BQ1054" s="2" t="s">
        <v>111</v>
      </c>
      <c r="BR1054" s="2" t="s">
        <v>82</v>
      </c>
      <c r="BS1054" s="3">
        <v>42985</v>
      </c>
      <c r="BT1054" s="4">
        <v>0.38750000000000001</v>
      </c>
      <c r="BU1054" s="2" t="s">
        <v>1549</v>
      </c>
      <c r="BV1054" s="2" t="s">
        <v>85</v>
      </c>
      <c r="BW1054" s="2" t="s">
        <v>113</v>
      </c>
      <c r="BX1054" s="2" t="s">
        <v>1198</v>
      </c>
      <c r="BY1054" s="2">
        <v>1200</v>
      </c>
      <c r="BZ1054" s="2" t="s">
        <v>27</v>
      </c>
      <c r="CA1054" s="2"/>
      <c r="CB1054" s="2"/>
      <c r="CC1054" s="2" t="s">
        <v>121</v>
      </c>
      <c r="CD1054" s="2">
        <v>7490</v>
      </c>
      <c r="CE1054" s="2" t="s">
        <v>89</v>
      </c>
      <c r="CF1054" s="5">
        <v>42986</v>
      </c>
      <c r="CG1054" s="2"/>
      <c r="CH1054" s="2"/>
      <c r="CI1054" s="2">
        <v>1</v>
      </c>
      <c r="CJ1054" s="2">
        <v>2</v>
      </c>
      <c r="CK1054" s="2">
        <v>21</v>
      </c>
      <c r="CL1054" s="2" t="s">
        <v>85</v>
      </c>
      <c r="CM1054" s="2"/>
    </row>
    <row r="1055" spans="1:91">
      <c r="A1055" s="2" t="s">
        <v>71</v>
      </c>
      <c r="B1055" s="2" t="s">
        <v>72</v>
      </c>
      <c r="C1055" s="2" t="s">
        <v>73</v>
      </c>
      <c r="D1055" s="2"/>
      <c r="E1055" s="2" t="str">
        <f>"FES1162573879"</f>
        <v>FES1162573879</v>
      </c>
      <c r="F1055" s="3">
        <v>42984</v>
      </c>
      <c r="G1055" s="2">
        <v>201803</v>
      </c>
      <c r="H1055" s="2" t="s">
        <v>78</v>
      </c>
      <c r="I1055" s="2" t="s">
        <v>79</v>
      </c>
      <c r="J1055" s="2" t="s">
        <v>80</v>
      </c>
      <c r="K1055" s="2" t="s">
        <v>77</v>
      </c>
      <c r="L1055" s="2" t="s">
        <v>394</v>
      </c>
      <c r="M1055" s="2" t="s">
        <v>395</v>
      </c>
      <c r="N1055" s="2" t="s">
        <v>1364</v>
      </c>
      <c r="O1055" s="2" t="s">
        <v>81</v>
      </c>
      <c r="P1055" s="2" t="str">
        <f>"2170589245                    "</f>
        <v xml:space="preserve">2170589245  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3.55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1</v>
      </c>
      <c r="BJ1055" s="2">
        <v>0.2</v>
      </c>
      <c r="BK1055" s="2">
        <v>1</v>
      </c>
      <c r="BL1055" s="2">
        <v>32.799999999999997</v>
      </c>
      <c r="BM1055" s="2">
        <v>4.59</v>
      </c>
      <c r="BN1055" s="2">
        <v>37.39</v>
      </c>
      <c r="BO1055" s="2">
        <v>37.39</v>
      </c>
      <c r="BP1055" s="2"/>
      <c r="BQ1055" s="2" t="s">
        <v>99</v>
      </c>
      <c r="BR1055" s="2" t="s">
        <v>82</v>
      </c>
      <c r="BS1055" s="3">
        <v>42985</v>
      </c>
      <c r="BT1055" s="4">
        <v>0.43055555555555558</v>
      </c>
      <c r="BU1055" s="2" t="s">
        <v>100</v>
      </c>
      <c r="BV1055" s="2" t="s">
        <v>95</v>
      </c>
      <c r="BW1055" s="2"/>
      <c r="BX1055" s="2"/>
      <c r="BY1055" s="2">
        <v>1200</v>
      </c>
      <c r="BZ1055" s="2" t="s">
        <v>27</v>
      </c>
      <c r="CA1055" s="2" t="s">
        <v>658</v>
      </c>
      <c r="CB1055" s="2"/>
      <c r="CC1055" s="2" t="s">
        <v>395</v>
      </c>
      <c r="CD1055" s="2">
        <v>2163</v>
      </c>
      <c r="CE1055" s="2" t="s">
        <v>89</v>
      </c>
      <c r="CF1055" s="5">
        <v>42986</v>
      </c>
      <c r="CG1055" s="2"/>
      <c r="CH1055" s="2"/>
      <c r="CI1055" s="2">
        <v>1</v>
      </c>
      <c r="CJ1055" s="2">
        <v>1</v>
      </c>
      <c r="CK1055" s="2">
        <v>22</v>
      </c>
      <c r="CL1055" s="2" t="s">
        <v>85</v>
      </c>
      <c r="CM1055" s="2"/>
    </row>
    <row r="1056" spans="1:91">
      <c r="A1056" s="2" t="s">
        <v>71</v>
      </c>
      <c r="B1056" s="2" t="s">
        <v>72</v>
      </c>
      <c r="C1056" s="2" t="s">
        <v>73</v>
      </c>
      <c r="D1056" s="2"/>
      <c r="E1056" s="2" t="str">
        <f>"FES1162573884"</f>
        <v>FES1162573884</v>
      </c>
      <c r="F1056" s="3">
        <v>42984</v>
      </c>
      <c r="G1056" s="2">
        <v>201803</v>
      </c>
      <c r="H1056" s="2" t="s">
        <v>78</v>
      </c>
      <c r="I1056" s="2" t="s">
        <v>79</v>
      </c>
      <c r="J1056" s="2" t="s">
        <v>80</v>
      </c>
      <c r="K1056" s="2" t="s">
        <v>77</v>
      </c>
      <c r="L1056" s="2" t="s">
        <v>90</v>
      </c>
      <c r="M1056" s="2" t="s">
        <v>91</v>
      </c>
      <c r="N1056" s="2" t="s">
        <v>431</v>
      </c>
      <c r="O1056" s="2" t="s">
        <v>81</v>
      </c>
      <c r="P1056" s="2" t="str">
        <f>"2170588892                    "</f>
        <v xml:space="preserve">2170588892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34.090000000000003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15</v>
      </c>
      <c r="BJ1056" s="2">
        <v>8.8000000000000007</v>
      </c>
      <c r="BK1056" s="2">
        <v>15</v>
      </c>
      <c r="BL1056" s="2">
        <v>314.89</v>
      </c>
      <c r="BM1056" s="2">
        <v>44.08</v>
      </c>
      <c r="BN1056" s="2">
        <v>358.97</v>
      </c>
      <c r="BO1056" s="2">
        <v>358.97</v>
      </c>
      <c r="BP1056" s="2"/>
      <c r="BQ1056" s="2" t="s">
        <v>99</v>
      </c>
      <c r="BR1056" s="2" t="s">
        <v>82</v>
      </c>
      <c r="BS1056" s="3">
        <v>42985</v>
      </c>
      <c r="BT1056" s="4">
        <v>0.44305555555555554</v>
      </c>
      <c r="BU1056" s="2" t="s">
        <v>1550</v>
      </c>
      <c r="BV1056" s="2" t="s">
        <v>95</v>
      </c>
      <c r="BW1056" s="2"/>
      <c r="BX1056" s="2"/>
      <c r="BY1056" s="2">
        <v>43771</v>
      </c>
      <c r="BZ1056" s="2" t="s">
        <v>27</v>
      </c>
      <c r="CA1056" s="2" t="s">
        <v>1551</v>
      </c>
      <c r="CB1056" s="2"/>
      <c r="CC1056" s="2" t="s">
        <v>91</v>
      </c>
      <c r="CD1056" s="2">
        <v>4052</v>
      </c>
      <c r="CE1056" s="2" t="s">
        <v>1552</v>
      </c>
      <c r="CF1056" s="5">
        <v>42986</v>
      </c>
      <c r="CG1056" s="2"/>
      <c r="CH1056" s="2"/>
      <c r="CI1056" s="2">
        <v>1</v>
      </c>
      <c r="CJ1056" s="2">
        <v>1</v>
      </c>
      <c r="CK1056" s="2">
        <v>21</v>
      </c>
      <c r="CL1056" s="2" t="s">
        <v>85</v>
      </c>
      <c r="CM1056" s="2"/>
    </row>
    <row r="1057" spans="1:91">
      <c r="A1057" s="2" t="s">
        <v>71</v>
      </c>
      <c r="B1057" s="2" t="s">
        <v>72</v>
      </c>
      <c r="C1057" s="2" t="s">
        <v>73</v>
      </c>
      <c r="D1057" s="2"/>
      <c r="E1057" s="2" t="str">
        <f>"FES1162572829"</f>
        <v>FES1162572829</v>
      </c>
      <c r="F1057" s="3">
        <v>42984</v>
      </c>
      <c r="G1057" s="2">
        <v>201803</v>
      </c>
      <c r="H1057" s="2" t="s">
        <v>78</v>
      </c>
      <c r="I1057" s="2" t="s">
        <v>79</v>
      </c>
      <c r="J1057" s="2" t="s">
        <v>80</v>
      </c>
      <c r="K1057" s="2" t="s">
        <v>77</v>
      </c>
      <c r="L1057" s="2" t="s">
        <v>159</v>
      </c>
      <c r="M1057" s="2" t="s">
        <v>160</v>
      </c>
      <c r="N1057" s="2" t="s">
        <v>161</v>
      </c>
      <c r="O1057" s="2" t="s">
        <v>81</v>
      </c>
      <c r="P1057" s="2" t="str">
        <f>"2170585774                    "</f>
        <v xml:space="preserve">2170585774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3.55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1</v>
      </c>
      <c r="BJ1057" s="2">
        <v>0.2</v>
      </c>
      <c r="BK1057" s="2">
        <v>1</v>
      </c>
      <c r="BL1057" s="2">
        <v>32.799999999999997</v>
      </c>
      <c r="BM1057" s="2">
        <v>4.59</v>
      </c>
      <c r="BN1057" s="2">
        <v>37.39</v>
      </c>
      <c r="BO1057" s="2">
        <v>37.39</v>
      </c>
      <c r="BP1057" s="2"/>
      <c r="BQ1057" s="2" t="s">
        <v>99</v>
      </c>
      <c r="BR1057" s="2" t="s">
        <v>82</v>
      </c>
      <c r="BS1057" s="3">
        <v>42985</v>
      </c>
      <c r="BT1057" s="4">
        <v>0.68958333333333333</v>
      </c>
      <c r="BU1057" s="2" t="s">
        <v>162</v>
      </c>
      <c r="BV1057" s="2" t="s">
        <v>85</v>
      </c>
      <c r="BW1057" s="2"/>
      <c r="BX1057" s="2"/>
      <c r="BY1057" s="2">
        <v>1200</v>
      </c>
      <c r="BZ1057" s="2" t="s">
        <v>27</v>
      </c>
      <c r="CA1057" s="2"/>
      <c r="CB1057" s="2"/>
      <c r="CC1057" s="2" t="s">
        <v>160</v>
      </c>
      <c r="CD1057" s="2">
        <v>2094</v>
      </c>
      <c r="CE1057" s="2" t="s">
        <v>89</v>
      </c>
      <c r="CF1057" s="5">
        <v>42985</v>
      </c>
      <c r="CG1057" s="2"/>
      <c r="CH1057" s="2"/>
      <c r="CI1057" s="2">
        <v>1</v>
      </c>
      <c r="CJ1057" s="2">
        <v>1</v>
      </c>
      <c r="CK1057" s="2">
        <v>22</v>
      </c>
      <c r="CL1057" s="2" t="s">
        <v>85</v>
      </c>
      <c r="CM1057" s="2"/>
    </row>
    <row r="1058" spans="1:91">
      <c r="A1058" s="2" t="s">
        <v>71</v>
      </c>
      <c r="B1058" s="2" t="s">
        <v>72</v>
      </c>
      <c r="C1058" s="2" t="s">
        <v>73</v>
      </c>
      <c r="D1058" s="2"/>
      <c r="E1058" s="2" t="str">
        <f>"FES1162573864"</f>
        <v>FES1162573864</v>
      </c>
      <c r="F1058" s="3">
        <v>42984</v>
      </c>
      <c r="G1058" s="2">
        <v>201803</v>
      </c>
      <c r="H1058" s="2" t="s">
        <v>78</v>
      </c>
      <c r="I1058" s="2" t="s">
        <v>79</v>
      </c>
      <c r="J1058" s="2" t="s">
        <v>80</v>
      </c>
      <c r="K1058" s="2" t="s">
        <v>77</v>
      </c>
      <c r="L1058" s="2" t="s">
        <v>563</v>
      </c>
      <c r="M1058" s="2" t="s">
        <v>564</v>
      </c>
      <c r="N1058" s="2" t="s">
        <v>1553</v>
      </c>
      <c r="O1058" s="2" t="s">
        <v>81</v>
      </c>
      <c r="P1058" s="2" t="str">
        <f>"2170589233                    "</f>
        <v xml:space="preserve">2170589233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4.55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1</v>
      </c>
      <c r="BJ1058" s="2">
        <v>1.6</v>
      </c>
      <c r="BK1058" s="2">
        <v>2</v>
      </c>
      <c r="BL1058" s="2">
        <v>41.99</v>
      </c>
      <c r="BM1058" s="2">
        <v>5.88</v>
      </c>
      <c r="BN1058" s="2">
        <v>47.87</v>
      </c>
      <c r="BO1058" s="2">
        <v>47.87</v>
      </c>
      <c r="BP1058" s="2"/>
      <c r="BQ1058" s="2" t="s">
        <v>1554</v>
      </c>
      <c r="BR1058" s="2" t="s">
        <v>82</v>
      </c>
      <c r="BS1058" s="3">
        <v>42985</v>
      </c>
      <c r="BT1058" s="4">
        <v>0.4145833333333333</v>
      </c>
      <c r="BU1058" s="2" t="s">
        <v>1555</v>
      </c>
      <c r="BV1058" s="2" t="s">
        <v>95</v>
      </c>
      <c r="BW1058" s="2"/>
      <c r="BX1058" s="2"/>
      <c r="BY1058" s="2">
        <v>8130.1</v>
      </c>
      <c r="BZ1058" s="2" t="s">
        <v>27</v>
      </c>
      <c r="CA1058" s="2" t="s">
        <v>1556</v>
      </c>
      <c r="CB1058" s="2"/>
      <c r="CC1058" s="2" t="s">
        <v>564</v>
      </c>
      <c r="CD1058" s="2">
        <v>1911</v>
      </c>
      <c r="CE1058" s="2" t="s">
        <v>615</v>
      </c>
      <c r="CF1058" s="5">
        <v>42986</v>
      </c>
      <c r="CG1058" s="2"/>
      <c r="CH1058" s="2"/>
      <c r="CI1058" s="2">
        <v>1</v>
      </c>
      <c r="CJ1058" s="2">
        <v>1</v>
      </c>
      <c r="CK1058" s="2">
        <v>21</v>
      </c>
      <c r="CL1058" s="2" t="s">
        <v>85</v>
      </c>
      <c r="CM1058" s="2"/>
    </row>
    <row r="1059" spans="1:91">
      <c r="A1059" s="2" t="s">
        <v>71</v>
      </c>
      <c r="B1059" s="2" t="s">
        <v>72</v>
      </c>
      <c r="C1059" s="2" t="s">
        <v>73</v>
      </c>
      <c r="D1059" s="2"/>
      <c r="E1059" s="2" t="str">
        <f>"FES1162573841"</f>
        <v>FES1162573841</v>
      </c>
      <c r="F1059" s="3">
        <v>42984</v>
      </c>
      <c r="G1059" s="2">
        <v>201803</v>
      </c>
      <c r="H1059" s="2" t="s">
        <v>78</v>
      </c>
      <c r="I1059" s="2" t="s">
        <v>79</v>
      </c>
      <c r="J1059" s="2" t="s">
        <v>80</v>
      </c>
      <c r="K1059" s="2" t="s">
        <v>77</v>
      </c>
      <c r="L1059" s="2" t="s">
        <v>90</v>
      </c>
      <c r="M1059" s="2" t="s">
        <v>91</v>
      </c>
      <c r="N1059" s="2" t="s">
        <v>1557</v>
      </c>
      <c r="O1059" s="2" t="s">
        <v>81</v>
      </c>
      <c r="P1059" s="2" t="str">
        <f>"2170589207                    "</f>
        <v xml:space="preserve">2170589207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35.229999999999997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15.2</v>
      </c>
      <c r="BJ1059" s="2">
        <v>8.3000000000000007</v>
      </c>
      <c r="BK1059" s="2">
        <v>15.5</v>
      </c>
      <c r="BL1059" s="2">
        <v>325.39</v>
      </c>
      <c r="BM1059" s="2">
        <v>45.55</v>
      </c>
      <c r="BN1059" s="2">
        <v>370.94</v>
      </c>
      <c r="BO1059" s="2">
        <v>370.94</v>
      </c>
      <c r="BP1059" s="2"/>
      <c r="BQ1059" s="2" t="s">
        <v>99</v>
      </c>
      <c r="BR1059" s="2" t="s">
        <v>82</v>
      </c>
      <c r="BS1059" s="3">
        <v>42985</v>
      </c>
      <c r="BT1059" s="4">
        <v>0.4375</v>
      </c>
      <c r="BU1059" s="2" t="s">
        <v>1558</v>
      </c>
      <c r="BV1059" s="2" t="s">
        <v>95</v>
      </c>
      <c r="BW1059" s="2"/>
      <c r="BX1059" s="2"/>
      <c r="BY1059" s="2">
        <v>41688.58</v>
      </c>
      <c r="BZ1059" s="2" t="s">
        <v>27</v>
      </c>
      <c r="CA1059" s="2" t="s">
        <v>180</v>
      </c>
      <c r="CB1059" s="2"/>
      <c r="CC1059" s="2" t="s">
        <v>91</v>
      </c>
      <c r="CD1059" s="2">
        <v>4052</v>
      </c>
      <c r="CE1059" s="2" t="s">
        <v>615</v>
      </c>
      <c r="CF1059" s="5">
        <v>42986</v>
      </c>
      <c r="CG1059" s="2"/>
      <c r="CH1059" s="2"/>
      <c r="CI1059" s="2">
        <v>1</v>
      </c>
      <c r="CJ1059" s="2">
        <v>1</v>
      </c>
      <c r="CK1059" s="2">
        <v>21</v>
      </c>
      <c r="CL1059" s="2" t="s">
        <v>85</v>
      </c>
      <c r="CM1059" s="2"/>
    </row>
    <row r="1060" spans="1:91">
      <c r="A1060" s="2" t="s">
        <v>71</v>
      </c>
      <c r="B1060" s="2" t="s">
        <v>72</v>
      </c>
      <c r="C1060" s="2" t="s">
        <v>73</v>
      </c>
      <c r="D1060" s="2"/>
      <c r="E1060" s="2" t="str">
        <f>"FES1162573836"</f>
        <v>FES1162573836</v>
      </c>
      <c r="F1060" s="3">
        <v>42984</v>
      </c>
      <c r="G1060" s="2">
        <v>201803</v>
      </c>
      <c r="H1060" s="2" t="s">
        <v>78</v>
      </c>
      <c r="I1060" s="2" t="s">
        <v>79</v>
      </c>
      <c r="J1060" s="2" t="s">
        <v>80</v>
      </c>
      <c r="K1060" s="2" t="s">
        <v>77</v>
      </c>
      <c r="L1060" s="2" t="s">
        <v>90</v>
      </c>
      <c r="M1060" s="2" t="s">
        <v>91</v>
      </c>
      <c r="N1060" s="2" t="s">
        <v>1127</v>
      </c>
      <c r="O1060" s="2" t="s">
        <v>81</v>
      </c>
      <c r="P1060" s="2" t="str">
        <f>"2170589195                    "</f>
        <v xml:space="preserve">2170589195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39.770000000000003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5</v>
      </c>
      <c r="BJ1060" s="2">
        <v>17.5</v>
      </c>
      <c r="BK1060" s="2">
        <v>17.5</v>
      </c>
      <c r="BL1060" s="2">
        <v>367.37</v>
      </c>
      <c r="BM1060" s="2">
        <v>51.43</v>
      </c>
      <c r="BN1060" s="2">
        <v>418.8</v>
      </c>
      <c r="BO1060" s="2">
        <v>418.8</v>
      </c>
      <c r="BP1060" s="2"/>
      <c r="BQ1060" s="2" t="s">
        <v>111</v>
      </c>
      <c r="BR1060" s="2" t="s">
        <v>82</v>
      </c>
      <c r="BS1060" s="3">
        <v>42985</v>
      </c>
      <c r="BT1060" s="4">
        <v>0.40277777777777773</v>
      </c>
      <c r="BU1060" s="2" t="s">
        <v>1559</v>
      </c>
      <c r="BV1060" s="2" t="s">
        <v>95</v>
      </c>
      <c r="BW1060" s="2"/>
      <c r="BX1060" s="2"/>
      <c r="BY1060" s="2">
        <v>87575.95</v>
      </c>
      <c r="BZ1060" s="2" t="s">
        <v>27</v>
      </c>
      <c r="CA1060" s="2"/>
      <c r="CB1060" s="2"/>
      <c r="CC1060" s="2" t="s">
        <v>91</v>
      </c>
      <c r="CD1060" s="2">
        <v>4051</v>
      </c>
      <c r="CE1060" s="2" t="s">
        <v>615</v>
      </c>
      <c r="CF1060" s="5">
        <v>42986</v>
      </c>
      <c r="CG1060" s="2"/>
      <c r="CH1060" s="2"/>
      <c r="CI1060" s="2">
        <v>1</v>
      </c>
      <c r="CJ1060" s="2">
        <v>1</v>
      </c>
      <c r="CK1060" s="2">
        <v>21</v>
      </c>
      <c r="CL1060" s="2" t="s">
        <v>85</v>
      </c>
      <c r="CM1060" s="2"/>
    </row>
    <row r="1061" spans="1:91">
      <c r="A1061" s="2" t="s">
        <v>71</v>
      </c>
      <c r="B1061" s="2" t="s">
        <v>72</v>
      </c>
      <c r="C1061" s="2" t="s">
        <v>73</v>
      </c>
      <c r="D1061" s="2"/>
      <c r="E1061" s="2" t="str">
        <f>"FES1162573846"</f>
        <v>FES1162573846</v>
      </c>
      <c r="F1061" s="3">
        <v>42984</v>
      </c>
      <c r="G1061" s="2">
        <v>201803</v>
      </c>
      <c r="H1061" s="2" t="s">
        <v>78</v>
      </c>
      <c r="I1061" s="2" t="s">
        <v>79</v>
      </c>
      <c r="J1061" s="2" t="s">
        <v>80</v>
      </c>
      <c r="K1061" s="2" t="s">
        <v>77</v>
      </c>
      <c r="L1061" s="2" t="s">
        <v>115</v>
      </c>
      <c r="M1061" s="2" t="s">
        <v>116</v>
      </c>
      <c r="N1061" s="2" t="s">
        <v>117</v>
      </c>
      <c r="O1061" s="2" t="s">
        <v>81</v>
      </c>
      <c r="P1061" s="2" t="str">
        <f>"2170589210                    "</f>
        <v xml:space="preserve">2170589210  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27.27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2</v>
      </c>
      <c r="BI1061" s="2">
        <v>12</v>
      </c>
      <c r="BJ1061" s="2">
        <v>6.9</v>
      </c>
      <c r="BK1061" s="2">
        <v>12</v>
      </c>
      <c r="BL1061" s="2">
        <v>251.91</v>
      </c>
      <c r="BM1061" s="2">
        <v>35.270000000000003</v>
      </c>
      <c r="BN1061" s="2">
        <v>287.18</v>
      </c>
      <c r="BO1061" s="2">
        <v>287.18</v>
      </c>
      <c r="BP1061" s="2"/>
      <c r="BQ1061" s="2" t="s">
        <v>118</v>
      </c>
      <c r="BR1061" s="2" t="s">
        <v>82</v>
      </c>
      <c r="BS1061" s="3">
        <v>42985</v>
      </c>
      <c r="BT1061" s="4">
        <v>0.40972222222222227</v>
      </c>
      <c r="BU1061" s="2" t="s">
        <v>1489</v>
      </c>
      <c r="BV1061" s="2" t="s">
        <v>95</v>
      </c>
      <c r="BW1061" s="2"/>
      <c r="BX1061" s="2"/>
      <c r="BY1061" s="2">
        <v>34594.980000000003</v>
      </c>
      <c r="BZ1061" s="2" t="s">
        <v>27</v>
      </c>
      <c r="CA1061" s="2"/>
      <c r="CB1061" s="2"/>
      <c r="CC1061" s="2" t="s">
        <v>116</v>
      </c>
      <c r="CD1061" s="2">
        <v>4300</v>
      </c>
      <c r="CE1061" s="2" t="s">
        <v>1388</v>
      </c>
      <c r="CF1061" s="5">
        <v>42986</v>
      </c>
      <c r="CG1061" s="2"/>
      <c r="CH1061" s="2"/>
      <c r="CI1061" s="2">
        <v>1</v>
      </c>
      <c r="CJ1061" s="2">
        <v>1</v>
      </c>
      <c r="CK1061" s="2">
        <v>21</v>
      </c>
      <c r="CL1061" s="2" t="s">
        <v>85</v>
      </c>
      <c r="CM1061" s="2"/>
    </row>
    <row r="1062" spans="1:91">
      <c r="A1062" s="2" t="s">
        <v>71</v>
      </c>
      <c r="B1062" s="2" t="s">
        <v>72</v>
      </c>
      <c r="C1062" s="2" t="s">
        <v>73</v>
      </c>
      <c r="D1062" s="2"/>
      <c r="E1062" s="2" t="str">
        <f>"FES1162573828"</f>
        <v>FES1162573828</v>
      </c>
      <c r="F1062" s="3">
        <v>42984</v>
      </c>
      <c r="G1062" s="2">
        <v>201803</v>
      </c>
      <c r="H1062" s="2" t="s">
        <v>78</v>
      </c>
      <c r="I1062" s="2" t="s">
        <v>79</v>
      </c>
      <c r="J1062" s="2" t="s">
        <v>80</v>
      </c>
      <c r="K1062" s="2" t="s">
        <v>77</v>
      </c>
      <c r="L1062" s="2" t="s">
        <v>74</v>
      </c>
      <c r="M1062" s="2" t="s">
        <v>75</v>
      </c>
      <c r="N1062" s="2" t="s">
        <v>1560</v>
      </c>
      <c r="O1062" s="2" t="s">
        <v>81</v>
      </c>
      <c r="P1062" s="2" t="str">
        <f>"2170589181                    "</f>
        <v xml:space="preserve">2170589181           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10.23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0.7</v>
      </c>
      <c r="BJ1062" s="2">
        <v>4.0999999999999996</v>
      </c>
      <c r="BK1062" s="2">
        <v>4.5</v>
      </c>
      <c r="BL1062" s="2">
        <v>94.47</v>
      </c>
      <c r="BM1062" s="2">
        <v>13.23</v>
      </c>
      <c r="BN1062" s="2">
        <v>107.7</v>
      </c>
      <c r="BO1062" s="2">
        <v>107.7</v>
      </c>
      <c r="BP1062" s="2"/>
      <c r="BQ1062" s="2" t="s">
        <v>130</v>
      </c>
      <c r="BR1062" s="2" t="s">
        <v>82</v>
      </c>
      <c r="BS1062" s="3">
        <v>42985</v>
      </c>
      <c r="BT1062" s="4">
        <v>0.36805555555555558</v>
      </c>
      <c r="BU1062" s="2" t="s">
        <v>1561</v>
      </c>
      <c r="BV1062" s="2" t="s">
        <v>95</v>
      </c>
      <c r="BW1062" s="2"/>
      <c r="BX1062" s="2"/>
      <c r="BY1062" s="2">
        <v>20433.55</v>
      </c>
      <c r="BZ1062" s="2" t="s">
        <v>27</v>
      </c>
      <c r="CA1062" s="2" t="s">
        <v>426</v>
      </c>
      <c r="CB1062" s="2"/>
      <c r="CC1062" s="2" t="s">
        <v>75</v>
      </c>
      <c r="CD1062" s="2">
        <v>3201</v>
      </c>
      <c r="CE1062" s="2" t="s">
        <v>89</v>
      </c>
      <c r="CF1062" s="5">
        <v>42986</v>
      </c>
      <c r="CG1062" s="2"/>
      <c r="CH1062" s="2"/>
      <c r="CI1062" s="2">
        <v>1</v>
      </c>
      <c r="CJ1062" s="2">
        <v>1</v>
      </c>
      <c r="CK1062" s="2">
        <v>21</v>
      </c>
      <c r="CL1062" s="2" t="s">
        <v>85</v>
      </c>
      <c r="CM1062" s="2"/>
    </row>
    <row r="1063" spans="1:91">
      <c r="A1063" s="2" t="s">
        <v>71</v>
      </c>
      <c r="B1063" s="2" t="s">
        <v>72</v>
      </c>
      <c r="C1063" s="2" t="s">
        <v>73</v>
      </c>
      <c r="D1063" s="2"/>
      <c r="E1063" s="2" t="str">
        <f>"FES1162573799"</f>
        <v>FES1162573799</v>
      </c>
      <c r="F1063" s="3">
        <v>42984</v>
      </c>
      <c r="G1063" s="2">
        <v>201803</v>
      </c>
      <c r="H1063" s="2" t="s">
        <v>78</v>
      </c>
      <c r="I1063" s="2" t="s">
        <v>79</v>
      </c>
      <c r="J1063" s="2" t="s">
        <v>80</v>
      </c>
      <c r="K1063" s="2" t="s">
        <v>77</v>
      </c>
      <c r="L1063" s="2" t="s">
        <v>90</v>
      </c>
      <c r="M1063" s="2" t="s">
        <v>91</v>
      </c>
      <c r="N1063" s="2" t="s">
        <v>345</v>
      </c>
      <c r="O1063" s="2" t="s">
        <v>81</v>
      </c>
      <c r="P1063" s="2" t="str">
        <f>"2170589119                    "</f>
        <v xml:space="preserve">2170589119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4.55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1</v>
      </c>
      <c r="BJ1063" s="2">
        <v>0.2</v>
      </c>
      <c r="BK1063" s="2">
        <v>1</v>
      </c>
      <c r="BL1063" s="2">
        <v>41.99</v>
      </c>
      <c r="BM1063" s="2">
        <v>5.88</v>
      </c>
      <c r="BN1063" s="2">
        <v>47.87</v>
      </c>
      <c r="BO1063" s="2">
        <v>47.87</v>
      </c>
      <c r="BP1063" s="2"/>
      <c r="BQ1063" s="2" t="s">
        <v>111</v>
      </c>
      <c r="BR1063" s="2" t="s">
        <v>82</v>
      </c>
      <c r="BS1063" s="3">
        <v>42985</v>
      </c>
      <c r="BT1063" s="4">
        <v>0.4375</v>
      </c>
      <c r="BU1063" s="2" t="s">
        <v>961</v>
      </c>
      <c r="BV1063" s="2" t="s">
        <v>95</v>
      </c>
      <c r="BW1063" s="2"/>
      <c r="BX1063" s="2"/>
      <c r="BY1063" s="2">
        <v>1200</v>
      </c>
      <c r="BZ1063" s="2" t="s">
        <v>27</v>
      </c>
      <c r="CA1063" s="2"/>
      <c r="CB1063" s="2"/>
      <c r="CC1063" s="2" t="s">
        <v>91</v>
      </c>
      <c r="CD1063" s="2">
        <v>4052</v>
      </c>
      <c r="CE1063" s="2" t="s">
        <v>756</v>
      </c>
      <c r="CF1063" s="5">
        <v>42986</v>
      </c>
      <c r="CG1063" s="2"/>
      <c r="CH1063" s="2"/>
      <c r="CI1063" s="2">
        <v>1</v>
      </c>
      <c r="CJ1063" s="2">
        <v>1</v>
      </c>
      <c r="CK1063" s="2">
        <v>21</v>
      </c>
      <c r="CL1063" s="2" t="s">
        <v>85</v>
      </c>
      <c r="CM1063" s="2"/>
    </row>
    <row r="1064" spans="1:91">
      <c r="A1064" s="2" t="s">
        <v>71</v>
      </c>
      <c r="B1064" s="2" t="s">
        <v>72</v>
      </c>
      <c r="C1064" s="2" t="s">
        <v>73</v>
      </c>
      <c r="D1064" s="2"/>
      <c r="E1064" s="2" t="str">
        <f>"FES1162573834"</f>
        <v>FES1162573834</v>
      </c>
      <c r="F1064" s="3">
        <v>42984</v>
      </c>
      <c r="G1064" s="2">
        <v>201803</v>
      </c>
      <c r="H1064" s="2" t="s">
        <v>78</v>
      </c>
      <c r="I1064" s="2" t="s">
        <v>79</v>
      </c>
      <c r="J1064" s="2" t="s">
        <v>80</v>
      </c>
      <c r="K1064" s="2" t="s">
        <v>77</v>
      </c>
      <c r="L1064" s="2" t="s">
        <v>225</v>
      </c>
      <c r="M1064" s="2" t="s">
        <v>226</v>
      </c>
      <c r="N1064" s="2" t="s">
        <v>1562</v>
      </c>
      <c r="O1064" s="2" t="s">
        <v>81</v>
      </c>
      <c r="P1064" s="2" t="str">
        <f>"2170589073                    "</f>
        <v xml:space="preserve">2170589073 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6.82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3</v>
      </c>
      <c r="BJ1064" s="2">
        <v>1.2</v>
      </c>
      <c r="BK1064" s="2">
        <v>3</v>
      </c>
      <c r="BL1064" s="2">
        <v>62.98</v>
      </c>
      <c r="BM1064" s="2">
        <v>8.82</v>
      </c>
      <c r="BN1064" s="2">
        <v>71.8</v>
      </c>
      <c r="BO1064" s="2">
        <v>71.8</v>
      </c>
      <c r="BP1064" s="2"/>
      <c r="BQ1064" s="2" t="s">
        <v>111</v>
      </c>
      <c r="BR1064" s="2" t="s">
        <v>82</v>
      </c>
      <c r="BS1064" s="3">
        <v>42985</v>
      </c>
      <c r="BT1064" s="4">
        <v>0.3923611111111111</v>
      </c>
      <c r="BU1064" s="2" t="s">
        <v>1563</v>
      </c>
      <c r="BV1064" s="2" t="s">
        <v>95</v>
      </c>
      <c r="BW1064" s="2"/>
      <c r="BX1064" s="2"/>
      <c r="BY1064" s="2">
        <v>5819.61</v>
      </c>
      <c r="BZ1064" s="2" t="s">
        <v>27</v>
      </c>
      <c r="CA1064" s="2"/>
      <c r="CB1064" s="2"/>
      <c r="CC1064" s="2" t="s">
        <v>226</v>
      </c>
      <c r="CD1064" s="2">
        <v>117</v>
      </c>
      <c r="CE1064" s="2" t="s">
        <v>1373</v>
      </c>
      <c r="CF1064" s="5">
        <v>42986</v>
      </c>
      <c r="CG1064" s="2"/>
      <c r="CH1064" s="2"/>
      <c r="CI1064" s="2">
        <v>1</v>
      </c>
      <c r="CJ1064" s="2">
        <v>1</v>
      </c>
      <c r="CK1064" s="2">
        <v>21</v>
      </c>
      <c r="CL1064" s="2" t="s">
        <v>85</v>
      </c>
      <c r="CM1064" s="2"/>
    </row>
    <row r="1065" spans="1:91">
      <c r="A1065" s="2" t="s">
        <v>71</v>
      </c>
      <c r="B1065" s="2" t="s">
        <v>72</v>
      </c>
      <c r="C1065" s="2" t="s">
        <v>73</v>
      </c>
      <c r="D1065" s="2"/>
      <c r="E1065" s="2" t="str">
        <f>"FES1162573861"</f>
        <v>FES1162573861</v>
      </c>
      <c r="F1065" s="3">
        <v>42984</v>
      </c>
      <c r="G1065" s="2">
        <v>201803</v>
      </c>
      <c r="H1065" s="2" t="s">
        <v>78</v>
      </c>
      <c r="I1065" s="2" t="s">
        <v>79</v>
      </c>
      <c r="J1065" s="2" t="s">
        <v>80</v>
      </c>
      <c r="K1065" s="2" t="s">
        <v>77</v>
      </c>
      <c r="L1065" s="2" t="s">
        <v>120</v>
      </c>
      <c r="M1065" s="2" t="s">
        <v>121</v>
      </c>
      <c r="N1065" s="2" t="s">
        <v>366</v>
      </c>
      <c r="O1065" s="2" t="s">
        <v>81</v>
      </c>
      <c r="P1065" s="2" t="str">
        <f>"2170589228                    "</f>
        <v xml:space="preserve">2170589228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4.55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1.1000000000000001</v>
      </c>
      <c r="BJ1065" s="2">
        <v>0.7</v>
      </c>
      <c r="BK1065" s="2">
        <v>1.5</v>
      </c>
      <c r="BL1065" s="2">
        <v>41.99</v>
      </c>
      <c r="BM1065" s="2">
        <v>5.88</v>
      </c>
      <c r="BN1065" s="2">
        <v>47.87</v>
      </c>
      <c r="BO1065" s="2">
        <v>47.87</v>
      </c>
      <c r="BP1065" s="2"/>
      <c r="BQ1065" s="2" t="s">
        <v>99</v>
      </c>
      <c r="BR1065" s="2" t="s">
        <v>82</v>
      </c>
      <c r="BS1065" s="3">
        <v>42985</v>
      </c>
      <c r="BT1065" s="4">
        <v>0.36944444444444446</v>
      </c>
      <c r="BU1065" s="2" t="s">
        <v>1564</v>
      </c>
      <c r="BV1065" s="2" t="s">
        <v>95</v>
      </c>
      <c r="BW1065" s="2"/>
      <c r="BX1065" s="2"/>
      <c r="BY1065" s="2">
        <v>3333.12</v>
      </c>
      <c r="BZ1065" s="2" t="s">
        <v>27</v>
      </c>
      <c r="CA1065" s="2" t="s">
        <v>1565</v>
      </c>
      <c r="CB1065" s="2"/>
      <c r="CC1065" s="2" t="s">
        <v>121</v>
      </c>
      <c r="CD1065" s="2">
        <v>7405</v>
      </c>
      <c r="CE1065" s="2" t="s">
        <v>1373</v>
      </c>
      <c r="CF1065" s="5">
        <v>42986</v>
      </c>
      <c r="CG1065" s="2"/>
      <c r="CH1065" s="2"/>
      <c r="CI1065" s="2">
        <v>1</v>
      </c>
      <c r="CJ1065" s="2">
        <v>1</v>
      </c>
      <c r="CK1065" s="2">
        <v>21</v>
      </c>
      <c r="CL1065" s="2" t="s">
        <v>85</v>
      </c>
      <c r="CM1065" s="2"/>
    </row>
    <row r="1066" spans="1:91">
      <c r="A1066" s="2" t="s">
        <v>71</v>
      </c>
      <c r="B1066" s="2" t="s">
        <v>72</v>
      </c>
      <c r="C1066" s="2" t="s">
        <v>73</v>
      </c>
      <c r="D1066" s="2"/>
      <c r="E1066" s="2" t="str">
        <f>"FES1162573867"</f>
        <v>FES1162573867</v>
      </c>
      <c r="F1066" s="3">
        <v>42984</v>
      </c>
      <c r="G1066" s="2">
        <v>201803</v>
      </c>
      <c r="H1066" s="2" t="s">
        <v>78</v>
      </c>
      <c r="I1066" s="2" t="s">
        <v>79</v>
      </c>
      <c r="J1066" s="2" t="s">
        <v>80</v>
      </c>
      <c r="K1066" s="2" t="s">
        <v>77</v>
      </c>
      <c r="L1066" s="2" t="s">
        <v>120</v>
      </c>
      <c r="M1066" s="2" t="s">
        <v>121</v>
      </c>
      <c r="N1066" s="2" t="s">
        <v>1566</v>
      </c>
      <c r="O1066" s="2" t="s">
        <v>81</v>
      </c>
      <c r="P1066" s="2" t="str">
        <f>"2170589237                    "</f>
        <v xml:space="preserve">2170589237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4.55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1</v>
      </c>
      <c r="BJ1066" s="2">
        <v>0.2</v>
      </c>
      <c r="BK1066" s="2">
        <v>1</v>
      </c>
      <c r="BL1066" s="2">
        <v>41.99</v>
      </c>
      <c r="BM1066" s="2">
        <v>5.88</v>
      </c>
      <c r="BN1066" s="2">
        <v>47.87</v>
      </c>
      <c r="BO1066" s="2">
        <v>47.87</v>
      </c>
      <c r="BP1066" s="2"/>
      <c r="BQ1066" s="2" t="s">
        <v>111</v>
      </c>
      <c r="BR1066" s="2" t="s">
        <v>82</v>
      </c>
      <c r="BS1066" s="3">
        <v>42985</v>
      </c>
      <c r="BT1066" s="4">
        <v>0.3611111111111111</v>
      </c>
      <c r="BU1066" s="2" t="s">
        <v>1567</v>
      </c>
      <c r="BV1066" s="2" t="s">
        <v>95</v>
      </c>
      <c r="BW1066" s="2"/>
      <c r="BX1066" s="2"/>
      <c r="BY1066" s="2">
        <v>1200</v>
      </c>
      <c r="BZ1066" s="2" t="s">
        <v>27</v>
      </c>
      <c r="CA1066" s="2" t="s">
        <v>1568</v>
      </c>
      <c r="CB1066" s="2"/>
      <c r="CC1066" s="2" t="s">
        <v>121</v>
      </c>
      <c r="CD1066" s="2">
        <v>7530</v>
      </c>
      <c r="CE1066" s="2" t="s">
        <v>756</v>
      </c>
      <c r="CF1066" s="5">
        <v>42986</v>
      </c>
      <c r="CG1066" s="2"/>
      <c r="CH1066" s="2"/>
      <c r="CI1066" s="2">
        <v>1</v>
      </c>
      <c r="CJ1066" s="2">
        <v>1</v>
      </c>
      <c r="CK1066" s="2">
        <v>21</v>
      </c>
      <c r="CL1066" s="2" t="s">
        <v>85</v>
      </c>
      <c r="CM1066" s="2"/>
    </row>
    <row r="1067" spans="1:91">
      <c r="A1067" s="2" t="s">
        <v>71</v>
      </c>
      <c r="B1067" s="2" t="s">
        <v>72</v>
      </c>
      <c r="C1067" s="2" t="s">
        <v>73</v>
      </c>
      <c r="D1067" s="2"/>
      <c r="E1067" s="2" t="str">
        <f>"FES1162573873"</f>
        <v>FES1162573873</v>
      </c>
      <c r="F1067" s="3">
        <v>42984</v>
      </c>
      <c r="G1067" s="2">
        <v>201803</v>
      </c>
      <c r="H1067" s="2" t="s">
        <v>78</v>
      </c>
      <c r="I1067" s="2" t="s">
        <v>79</v>
      </c>
      <c r="J1067" s="2" t="s">
        <v>80</v>
      </c>
      <c r="K1067" s="2" t="s">
        <v>77</v>
      </c>
      <c r="L1067" s="2" t="s">
        <v>127</v>
      </c>
      <c r="M1067" s="2" t="s">
        <v>128</v>
      </c>
      <c r="N1067" s="2" t="s">
        <v>181</v>
      </c>
      <c r="O1067" s="2" t="s">
        <v>81</v>
      </c>
      <c r="P1067" s="2" t="str">
        <f>"2170589238                    "</f>
        <v xml:space="preserve">2170589238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12.5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5.2</v>
      </c>
      <c r="BJ1067" s="2">
        <v>1.7</v>
      </c>
      <c r="BK1067" s="2">
        <v>5.5</v>
      </c>
      <c r="BL1067" s="2">
        <v>115.46</v>
      </c>
      <c r="BM1067" s="2">
        <v>16.16</v>
      </c>
      <c r="BN1067" s="2">
        <v>131.62</v>
      </c>
      <c r="BO1067" s="2">
        <v>131.62</v>
      </c>
      <c r="BP1067" s="2"/>
      <c r="BQ1067" s="2" t="s">
        <v>111</v>
      </c>
      <c r="BR1067" s="2" t="s">
        <v>82</v>
      </c>
      <c r="BS1067" s="3">
        <v>42985</v>
      </c>
      <c r="BT1067" s="4">
        <v>0.34027777777777773</v>
      </c>
      <c r="BU1067" s="2" t="s">
        <v>1569</v>
      </c>
      <c r="BV1067" s="2" t="s">
        <v>95</v>
      </c>
      <c r="BW1067" s="2"/>
      <c r="BX1067" s="2"/>
      <c r="BY1067" s="2">
        <v>8612.89</v>
      </c>
      <c r="BZ1067" s="2" t="s">
        <v>27</v>
      </c>
      <c r="CA1067" s="2" t="s">
        <v>368</v>
      </c>
      <c r="CB1067" s="2"/>
      <c r="CC1067" s="2" t="s">
        <v>128</v>
      </c>
      <c r="CD1067" s="2">
        <v>6001</v>
      </c>
      <c r="CE1067" s="2" t="s">
        <v>1373</v>
      </c>
      <c r="CF1067" s="5">
        <v>42985</v>
      </c>
      <c r="CG1067" s="2"/>
      <c r="CH1067" s="2"/>
      <c r="CI1067" s="2">
        <v>1</v>
      </c>
      <c r="CJ1067" s="2">
        <v>1</v>
      </c>
      <c r="CK1067" s="2">
        <v>21</v>
      </c>
      <c r="CL1067" s="2" t="s">
        <v>85</v>
      </c>
      <c r="CM1067" s="2"/>
    </row>
    <row r="1068" spans="1:91">
      <c r="A1068" s="2" t="s">
        <v>71</v>
      </c>
      <c r="B1068" s="2" t="s">
        <v>72</v>
      </c>
      <c r="C1068" s="2" t="s">
        <v>73</v>
      </c>
      <c r="D1068" s="2"/>
      <c r="E1068" s="2" t="str">
        <f>"FES1162573874"</f>
        <v>FES1162573874</v>
      </c>
      <c r="F1068" s="3">
        <v>42984</v>
      </c>
      <c r="G1068" s="2">
        <v>201803</v>
      </c>
      <c r="H1068" s="2" t="s">
        <v>78</v>
      </c>
      <c r="I1068" s="2" t="s">
        <v>79</v>
      </c>
      <c r="J1068" s="2" t="s">
        <v>80</v>
      </c>
      <c r="K1068" s="2" t="s">
        <v>77</v>
      </c>
      <c r="L1068" s="2" t="s">
        <v>127</v>
      </c>
      <c r="M1068" s="2" t="s">
        <v>128</v>
      </c>
      <c r="N1068" s="2" t="s">
        <v>891</v>
      </c>
      <c r="O1068" s="2" t="s">
        <v>81</v>
      </c>
      <c r="P1068" s="2" t="str">
        <f>"2170589239                    "</f>
        <v xml:space="preserve">2170589239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5.68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1</v>
      </c>
      <c r="BI1068" s="2">
        <v>1</v>
      </c>
      <c r="BJ1068" s="2">
        <v>2.5</v>
      </c>
      <c r="BK1068" s="2">
        <v>2.5</v>
      </c>
      <c r="BL1068" s="2">
        <v>52.48</v>
      </c>
      <c r="BM1068" s="2">
        <v>7.35</v>
      </c>
      <c r="BN1068" s="2">
        <v>59.83</v>
      </c>
      <c r="BO1068" s="2">
        <v>59.83</v>
      </c>
      <c r="BP1068" s="2"/>
      <c r="BQ1068" s="2" t="s">
        <v>111</v>
      </c>
      <c r="BR1068" s="2" t="s">
        <v>82</v>
      </c>
      <c r="BS1068" s="3">
        <v>42985</v>
      </c>
      <c r="BT1068" s="4">
        <v>0.3659722222222222</v>
      </c>
      <c r="BU1068" s="2" t="s">
        <v>1180</v>
      </c>
      <c r="BV1068" s="2" t="s">
        <v>95</v>
      </c>
      <c r="BW1068" s="2"/>
      <c r="BX1068" s="2"/>
      <c r="BY1068" s="2">
        <v>12403.58</v>
      </c>
      <c r="BZ1068" s="2" t="s">
        <v>27</v>
      </c>
      <c r="CA1068" s="2" t="s">
        <v>132</v>
      </c>
      <c r="CB1068" s="2"/>
      <c r="CC1068" s="2" t="s">
        <v>128</v>
      </c>
      <c r="CD1068" s="2">
        <v>6001</v>
      </c>
      <c r="CE1068" s="2" t="s">
        <v>756</v>
      </c>
      <c r="CF1068" s="5">
        <v>42986</v>
      </c>
      <c r="CG1068" s="2"/>
      <c r="CH1068" s="2"/>
      <c r="CI1068" s="2">
        <v>1</v>
      </c>
      <c r="CJ1068" s="2">
        <v>1</v>
      </c>
      <c r="CK1068" s="2">
        <v>21</v>
      </c>
      <c r="CL1068" s="2" t="s">
        <v>85</v>
      </c>
      <c r="CM1068" s="2"/>
    </row>
    <row r="1069" spans="1:91">
      <c r="A1069" s="2" t="s">
        <v>71</v>
      </c>
      <c r="B1069" s="2" t="s">
        <v>72</v>
      </c>
      <c r="C1069" s="2" t="s">
        <v>73</v>
      </c>
      <c r="D1069" s="2"/>
      <c r="E1069" s="2" t="str">
        <f>"FES1162573670"</f>
        <v>FES1162573670</v>
      </c>
      <c r="F1069" s="3">
        <v>42984</v>
      </c>
      <c r="G1069" s="2">
        <v>201803</v>
      </c>
      <c r="H1069" s="2" t="s">
        <v>78</v>
      </c>
      <c r="I1069" s="2" t="s">
        <v>79</v>
      </c>
      <c r="J1069" s="2" t="s">
        <v>80</v>
      </c>
      <c r="K1069" s="2" t="s">
        <v>77</v>
      </c>
      <c r="L1069" s="2" t="s">
        <v>127</v>
      </c>
      <c r="M1069" s="2" t="s">
        <v>128</v>
      </c>
      <c r="N1069" s="2" t="s">
        <v>640</v>
      </c>
      <c r="O1069" s="2" t="s">
        <v>81</v>
      </c>
      <c r="P1069" s="2" t="str">
        <f>"2170581671                    "</f>
        <v xml:space="preserve">2170581671 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4.55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1</v>
      </c>
      <c r="BI1069" s="2">
        <v>2</v>
      </c>
      <c r="BJ1069" s="2">
        <v>1.6</v>
      </c>
      <c r="BK1069" s="2">
        <v>2</v>
      </c>
      <c r="BL1069" s="2">
        <v>41.99</v>
      </c>
      <c r="BM1069" s="2">
        <v>5.88</v>
      </c>
      <c r="BN1069" s="2">
        <v>47.87</v>
      </c>
      <c r="BO1069" s="2">
        <v>47.87</v>
      </c>
      <c r="BP1069" s="2"/>
      <c r="BQ1069" s="2" t="s">
        <v>99</v>
      </c>
      <c r="BR1069" s="2" t="s">
        <v>82</v>
      </c>
      <c r="BS1069" s="3">
        <v>42985</v>
      </c>
      <c r="BT1069" s="4">
        <v>0.35416666666666669</v>
      </c>
      <c r="BU1069" s="2" t="s">
        <v>1019</v>
      </c>
      <c r="BV1069" s="2" t="s">
        <v>95</v>
      </c>
      <c r="BW1069" s="2"/>
      <c r="BX1069" s="2"/>
      <c r="BY1069" s="2">
        <v>8140.48</v>
      </c>
      <c r="BZ1069" s="2" t="s">
        <v>27</v>
      </c>
      <c r="CA1069" s="2" t="s">
        <v>132</v>
      </c>
      <c r="CB1069" s="2"/>
      <c r="CC1069" s="2" t="s">
        <v>128</v>
      </c>
      <c r="CD1069" s="2">
        <v>6001</v>
      </c>
      <c r="CE1069" s="2" t="s">
        <v>615</v>
      </c>
      <c r="CF1069" s="5">
        <v>42986</v>
      </c>
      <c r="CG1069" s="2"/>
      <c r="CH1069" s="2"/>
      <c r="CI1069" s="2">
        <v>1</v>
      </c>
      <c r="CJ1069" s="2">
        <v>1</v>
      </c>
      <c r="CK1069" s="2">
        <v>21</v>
      </c>
      <c r="CL1069" s="2" t="s">
        <v>85</v>
      </c>
      <c r="CM1069" s="2"/>
    </row>
    <row r="1070" spans="1:91">
      <c r="A1070" s="2" t="s">
        <v>71</v>
      </c>
      <c r="B1070" s="2" t="s">
        <v>72</v>
      </c>
      <c r="C1070" s="2" t="s">
        <v>73</v>
      </c>
      <c r="D1070" s="2"/>
      <c r="E1070" s="2" t="str">
        <f>"FES1162573765"</f>
        <v>FES1162573765</v>
      </c>
      <c r="F1070" s="3">
        <v>42984</v>
      </c>
      <c r="G1070" s="2">
        <v>201803</v>
      </c>
      <c r="H1070" s="2" t="s">
        <v>78</v>
      </c>
      <c r="I1070" s="2" t="s">
        <v>79</v>
      </c>
      <c r="J1070" s="2" t="s">
        <v>80</v>
      </c>
      <c r="K1070" s="2" t="s">
        <v>77</v>
      </c>
      <c r="L1070" s="2" t="s">
        <v>317</v>
      </c>
      <c r="M1070" s="2" t="s">
        <v>318</v>
      </c>
      <c r="N1070" s="2" t="s">
        <v>838</v>
      </c>
      <c r="O1070" s="2" t="s">
        <v>81</v>
      </c>
      <c r="P1070" s="2" t="str">
        <f>"2170577950                    "</f>
        <v xml:space="preserve">2170577950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4.55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1</v>
      </c>
      <c r="BJ1070" s="2">
        <v>0.2</v>
      </c>
      <c r="BK1070" s="2">
        <v>1</v>
      </c>
      <c r="BL1070" s="2">
        <v>41.99</v>
      </c>
      <c r="BM1070" s="2">
        <v>5.88</v>
      </c>
      <c r="BN1070" s="2">
        <v>47.87</v>
      </c>
      <c r="BO1070" s="2">
        <v>47.87</v>
      </c>
      <c r="BP1070" s="2"/>
      <c r="BQ1070" s="2" t="s">
        <v>111</v>
      </c>
      <c r="BR1070" s="2" t="s">
        <v>82</v>
      </c>
      <c r="BS1070" s="3">
        <v>42985</v>
      </c>
      <c r="BT1070" s="4">
        <v>0.31597222222222221</v>
      </c>
      <c r="BU1070" s="2" t="s">
        <v>839</v>
      </c>
      <c r="BV1070" s="2" t="s">
        <v>95</v>
      </c>
      <c r="BW1070" s="2"/>
      <c r="BX1070" s="2"/>
      <c r="BY1070" s="2">
        <v>1200</v>
      </c>
      <c r="BZ1070" s="2" t="s">
        <v>27</v>
      </c>
      <c r="CA1070" s="2" t="s">
        <v>322</v>
      </c>
      <c r="CB1070" s="2"/>
      <c r="CC1070" s="2" t="s">
        <v>318</v>
      </c>
      <c r="CD1070" s="2">
        <v>6229</v>
      </c>
      <c r="CE1070" s="2" t="s">
        <v>756</v>
      </c>
      <c r="CF1070" s="5">
        <v>42986</v>
      </c>
      <c r="CG1070" s="2"/>
      <c r="CH1070" s="2"/>
      <c r="CI1070" s="2">
        <v>1</v>
      </c>
      <c r="CJ1070" s="2">
        <v>1</v>
      </c>
      <c r="CK1070" s="2">
        <v>21</v>
      </c>
      <c r="CL1070" s="2" t="s">
        <v>85</v>
      </c>
      <c r="CM1070" s="2"/>
    </row>
    <row r="1071" spans="1:91">
      <c r="A1071" s="2" t="s">
        <v>71</v>
      </c>
      <c r="B1071" s="2" t="s">
        <v>72</v>
      </c>
      <c r="C1071" s="2" t="s">
        <v>73</v>
      </c>
      <c r="D1071" s="2"/>
      <c r="E1071" s="2" t="str">
        <f>"FES1162573724"</f>
        <v>FES1162573724</v>
      </c>
      <c r="F1071" s="3">
        <v>42984</v>
      </c>
      <c r="G1071" s="2">
        <v>201803</v>
      </c>
      <c r="H1071" s="2" t="s">
        <v>78</v>
      </c>
      <c r="I1071" s="2" t="s">
        <v>79</v>
      </c>
      <c r="J1071" s="2" t="s">
        <v>80</v>
      </c>
      <c r="K1071" s="2" t="s">
        <v>77</v>
      </c>
      <c r="L1071" s="2" t="s">
        <v>317</v>
      </c>
      <c r="M1071" s="2" t="s">
        <v>318</v>
      </c>
      <c r="N1071" s="2" t="s">
        <v>319</v>
      </c>
      <c r="O1071" s="2" t="s">
        <v>81</v>
      </c>
      <c r="P1071" s="2" t="str">
        <f>"2170589077                    "</f>
        <v xml:space="preserve">2170589077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4.55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2</v>
      </c>
      <c r="BI1071" s="2">
        <v>2</v>
      </c>
      <c r="BJ1071" s="2">
        <v>0.5</v>
      </c>
      <c r="BK1071" s="2">
        <v>2</v>
      </c>
      <c r="BL1071" s="2">
        <v>41.99</v>
      </c>
      <c r="BM1071" s="2">
        <v>5.88</v>
      </c>
      <c r="BN1071" s="2">
        <v>47.87</v>
      </c>
      <c r="BO1071" s="2">
        <v>47.87</v>
      </c>
      <c r="BP1071" s="2"/>
      <c r="BQ1071" s="2" t="s">
        <v>130</v>
      </c>
      <c r="BR1071" s="2" t="s">
        <v>82</v>
      </c>
      <c r="BS1071" s="3">
        <v>42985</v>
      </c>
      <c r="BT1071" s="4">
        <v>0.39097222222222222</v>
      </c>
      <c r="BU1071" s="2" t="s">
        <v>1570</v>
      </c>
      <c r="BV1071" s="2" t="s">
        <v>95</v>
      </c>
      <c r="BW1071" s="2"/>
      <c r="BX1071" s="2"/>
      <c r="BY1071" s="2">
        <v>2400</v>
      </c>
      <c r="BZ1071" s="2" t="s">
        <v>27</v>
      </c>
      <c r="CA1071" s="2" t="s">
        <v>322</v>
      </c>
      <c r="CB1071" s="2"/>
      <c r="CC1071" s="2" t="s">
        <v>318</v>
      </c>
      <c r="CD1071" s="2">
        <v>6229</v>
      </c>
      <c r="CE1071" s="2" t="s">
        <v>1571</v>
      </c>
      <c r="CF1071" s="5">
        <v>42986</v>
      </c>
      <c r="CG1071" s="2"/>
      <c r="CH1071" s="2"/>
      <c r="CI1071" s="2">
        <v>1</v>
      </c>
      <c r="CJ1071" s="2">
        <v>1</v>
      </c>
      <c r="CK1071" s="2">
        <v>21</v>
      </c>
      <c r="CL1071" s="2" t="s">
        <v>85</v>
      </c>
      <c r="CM1071" s="2"/>
    </row>
    <row r="1072" spans="1:91">
      <c r="A1072" s="2" t="s">
        <v>71</v>
      </c>
      <c r="B1072" s="2" t="s">
        <v>72</v>
      </c>
      <c r="C1072" s="2" t="s">
        <v>73</v>
      </c>
      <c r="D1072" s="2"/>
      <c r="E1072" s="2" t="str">
        <f>"FES1162573708"</f>
        <v>FES1162573708</v>
      </c>
      <c r="F1072" s="3">
        <v>42984</v>
      </c>
      <c r="G1072" s="2">
        <v>201803</v>
      </c>
      <c r="H1072" s="2" t="s">
        <v>78</v>
      </c>
      <c r="I1072" s="2" t="s">
        <v>79</v>
      </c>
      <c r="J1072" s="2" t="s">
        <v>80</v>
      </c>
      <c r="K1072" s="2" t="s">
        <v>77</v>
      </c>
      <c r="L1072" s="2" t="s">
        <v>127</v>
      </c>
      <c r="M1072" s="2" t="s">
        <v>128</v>
      </c>
      <c r="N1072" s="2" t="s">
        <v>1572</v>
      </c>
      <c r="O1072" s="2" t="s">
        <v>81</v>
      </c>
      <c r="P1072" s="2" t="str">
        <f>"2170589051                    "</f>
        <v xml:space="preserve">2170589051                    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4.55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1</v>
      </c>
      <c r="BJ1072" s="2">
        <v>0.2</v>
      </c>
      <c r="BK1072" s="2">
        <v>1</v>
      </c>
      <c r="BL1072" s="2">
        <v>41.99</v>
      </c>
      <c r="BM1072" s="2">
        <v>5.88</v>
      </c>
      <c r="BN1072" s="2">
        <v>47.87</v>
      </c>
      <c r="BO1072" s="2">
        <v>47.87</v>
      </c>
      <c r="BP1072" s="2"/>
      <c r="BQ1072" s="2"/>
      <c r="BR1072" s="2" t="s">
        <v>82</v>
      </c>
      <c r="BS1072" s="3">
        <v>42985</v>
      </c>
      <c r="BT1072" s="4">
        <v>0.4152777777777778</v>
      </c>
      <c r="BU1072" s="2" t="s">
        <v>1573</v>
      </c>
      <c r="BV1072" s="2" t="s">
        <v>95</v>
      </c>
      <c r="BW1072" s="2"/>
      <c r="BX1072" s="2"/>
      <c r="BY1072" s="2">
        <v>1200</v>
      </c>
      <c r="BZ1072" s="2" t="s">
        <v>27</v>
      </c>
      <c r="CA1072" s="2"/>
      <c r="CB1072" s="2"/>
      <c r="CC1072" s="2" t="s">
        <v>128</v>
      </c>
      <c r="CD1072" s="2">
        <v>6001</v>
      </c>
      <c r="CE1072" s="2" t="s">
        <v>756</v>
      </c>
      <c r="CF1072" s="5">
        <v>42985</v>
      </c>
      <c r="CG1072" s="2"/>
      <c r="CH1072" s="2"/>
      <c r="CI1072" s="2">
        <v>1</v>
      </c>
      <c r="CJ1072" s="2">
        <v>1</v>
      </c>
      <c r="CK1072" s="2">
        <v>21</v>
      </c>
      <c r="CL1072" s="2" t="s">
        <v>85</v>
      </c>
      <c r="CM1072" s="2"/>
    </row>
    <row r="1073" spans="1:91">
      <c r="A1073" s="2" t="s">
        <v>71</v>
      </c>
      <c r="B1073" s="2" t="s">
        <v>72</v>
      </c>
      <c r="C1073" s="2" t="s">
        <v>73</v>
      </c>
      <c r="D1073" s="2"/>
      <c r="E1073" s="2" t="str">
        <f>"FES1162573704"</f>
        <v>FES1162573704</v>
      </c>
      <c r="F1073" s="3">
        <v>42984</v>
      </c>
      <c r="G1073" s="2">
        <v>201803</v>
      </c>
      <c r="H1073" s="2" t="s">
        <v>78</v>
      </c>
      <c r="I1073" s="2" t="s">
        <v>79</v>
      </c>
      <c r="J1073" s="2" t="s">
        <v>80</v>
      </c>
      <c r="K1073" s="2" t="s">
        <v>77</v>
      </c>
      <c r="L1073" s="2" t="s">
        <v>127</v>
      </c>
      <c r="M1073" s="2" t="s">
        <v>128</v>
      </c>
      <c r="N1073" s="2" t="s">
        <v>625</v>
      </c>
      <c r="O1073" s="2" t="s">
        <v>81</v>
      </c>
      <c r="P1073" s="2" t="str">
        <f>"2170589043                    "</f>
        <v xml:space="preserve">2170589043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4.55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1</v>
      </c>
      <c r="BI1073" s="2">
        <v>1</v>
      </c>
      <c r="BJ1073" s="2">
        <v>0.2</v>
      </c>
      <c r="BK1073" s="2">
        <v>1</v>
      </c>
      <c r="BL1073" s="2">
        <v>41.99</v>
      </c>
      <c r="BM1073" s="2">
        <v>5.88</v>
      </c>
      <c r="BN1073" s="2">
        <v>47.87</v>
      </c>
      <c r="BO1073" s="2">
        <v>47.87</v>
      </c>
      <c r="BP1073" s="2"/>
      <c r="BQ1073" s="2" t="s">
        <v>111</v>
      </c>
      <c r="BR1073" s="2" t="s">
        <v>82</v>
      </c>
      <c r="BS1073" s="3">
        <v>42985</v>
      </c>
      <c r="BT1073" s="4">
        <v>0.29375000000000001</v>
      </c>
      <c r="BU1073" s="2" t="s">
        <v>1574</v>
      </c>
      <c r="BV1073" s="2" t="s">
        <v>95</v>
      </c>
      <c r="BW1073" s="2"/>
      <c r="BX1073" s="2"/>
      <c r="BY1073" s="2">
        <v>1200</v>
      </c>
      <c r="BZ1073" s="2" t="s">
        <v>27</v>
      </c>
      <c r="CA1073" s="2" t="s">
        <v>132</v>
      </c>
      <c r="CB1073" s="2"/>
      <c r="CC1073" s="2" t="s">
        <v>128</v>
      </c>
      <c r="CD1073" s="2">
        <v>6012</v>
      </c>
      <c r="CE1073" s="2" t="s">
        <v>756</v>
      </c>
      <c r="CF1073" s="5">
        <v>42986</v>
      </c>
      <c r="CG1073" s="2"/>
      <c r="CH1073" s="2"/>
      <c r="CI1073" s="2">
        <v>1</v>
      </c>
      <c r="CJ1073" s="2">
        <v>1</v>
      </c>
      <c r="CK1073" s="2">
        <v>21</v>
      </c>
      <c r="CL1073" s="2" t="s">
        <v>85</v>
      </c>
      <c r="CM1073" s="2"/>
    </row>
    <row r="1074" spans="1:91">
      <c r="A1074" s="2" t="s">
        <v>71</v>
      </c>
      <c r="B1074" s="2" t="s">
        <v>72</v>
      </c>
      <c r="C1074" s="2" t="s">
        <v>73</v>
      </c>
      <c r="D1074" s="2"/>
      <c r="E1074" s="2" t="str">
        <f>"FES1162573699"</f>
        <v>FES1162573699</v>
      </c>
      <c r="F1074" s="3">
        <v>42984</v>
      </c>
      <c r="G1074" s="2">
        <v>201803</v>
      </c>
      <c r="H1074" s="2" t="s">
        <v>78</v>
      </c>
      <c r="I1074" s="2" t="s">
        <v>79</v>
      </c>
      <c r="J1074" s="2" t="s">
        <v>80</v>
      </c>
      <c r="K1074" s="2" t="s">
        <v>77</v>
      </c>
      <c r="L1074" s="2" t="s">
        <v>120</v>
      </c>
      <c r="M1074" s="2" t="s">
        <v>121</v>
      </c>
      <c r="N1074" s="2" t="s">
        <v>1575</v>
      </c>
      <c r="O1074" s="2" t="s">
        <v>81</v>
      </c>
      <c r="P1074" s="2" t="str">
        <f>"2170589031                    "</f>
        <v xml:space="preserve">2170589031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4.55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1</v>
      </c>
      <c r="BI1074" s="2">
        <v>1</v>
      </c>
      <c r="BJ1074" s="2">
        <v>0.2</v>
      </c>
      <c r="BK1074" s="2">
        <v>1</v>
      </c>
      <c r="BL1074" s="2">
        <v>41.99</v>
      </c>
      <c r="BM1074" s="2">
        <v>5.88</v>
      </c>
      <c r="BN1074" s="2">
        <v>47.87</v>
      </c>
      <c r="BO1074" s="2">
        <v>47.87</v>
      </c>
      <c r="BP1074" s="2"/>
      <c r="BQ1074" s="2" t="s">
        <v>111</v>
      </c>
      <c r="BR1074" s="2" t="s">
        <v>82</v>
      </c>
      <c r="BS1074" s="3">
        <v>42985</v>
      </c>
      <c r="BT1074" s="4">
        <v>0.3263888888888889</v>
      </c>
      <c r="BU1074" s="2" t="s">
        <v>1576</v>
      </c>
      <c r="BV1074" s="2" t="s">
        <v>95</v>
      </c>
      <c r="BW1074" s="2"/>
      <c r="BX1074" s="2"/>
      <c r="BY1074" s="2">
        <v>1200</v>
      </c>
      <c r="BZ1074" s="2" t="s">
        <v>27</v>
      </c>
      <c r="CA1074" s="2"/>
      <c r="CB1074" s="2"/>
      <c r="CC1074" s="2" t="s">
        <v>121</v>
      </c>
      <c r="CD1074" s="2">
        <v>7530</v>
      </c>
      <c r="CE1074" s="2" t="s">
        <v>756</v>
      </c>
      <c r="CF1074" s="5">
        <v>42986</v>
      </c>
      <c r="CG1074" s="2"/>
      <c r="CH1074" s="2"/>
      <c r="CI1074" s="2">
        <v>1</v>
      </c>
      <c r="CJ1074" s="2">
        <v>1</v>
      </c>
      <c r="CK1074" s="2">
        <v>21</v>
      </c>
      <c r="CL1074" s="2" t="s">
        <v>85</v>
      </c>
      <c r="CM1074" s="2"/>
    </row>
    <row r="1075" spans="1:91">
      <c r="A1075" s="2" t="s">
        <v>71</v>
      </c>
      <c r="B1075" s="2" t="s">
        <v>72</v>
      </c>
      <c r="C1075" s="2" t="s">
        <v>73</v>
      </c>
      <c r="D1075" s="2"/>
      <c r="E1075" s="2" t="str">
        <f>"FES1162573703"</f>
        <v>FES1162573703</v>
      </c>
      <c r="F1075" s="3">
        <v>42984</v>
      </c>
      <c r="G1075" s="2">
        <v>201803</v>
      </c>
      <c r="H1075" s="2" t="s">
        <v>78</v>
      </c>
      <c r="I1075" s="2" t="s">
        <v>79</v>
      </c>
      <c r="J1075" s="2" t="s">
        <v>80</v>
      </c>
      <c r="K1075" s="2" t="s">
        <v>77</v>
      </c>
      <c r="L1075" s="2" t="s">
        <v>127</v>
      </c>
      <c r="M1075" s="2" t="s">
        <v>128</v>
      </c>
      <c r="N1075" s="2" t="s">
        <v>625</v>
      </c>
      <c r="O1075" s="2" t="s">
        <v>81</v>
      </c>
      <c r="P1075" s="2" t="str">
        <f>"2170589040                    "</f>
        <v xml:space="preserve">2170589040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4.55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1</v>
      </c>
      <c r="BJ1075" s="2">
        <v>0.2</v>
      </c>
      <c r="BK1075" s="2">
        <v>1</v>
      </c>
      <c r="BL1075" s="2">
        <v>41.99</v>
      </c>
      <c r="BM1075" s="2">
        <v>5.88</v>
      </c>
      <c r="BN1075" s="2">
        <v>47.87</v>
      </c>
      <c r="BO1075" s="2">
        <v>47.87</v>
      </c>
      <c r="BP1075" s="2"/>
      <c r="BQ1075" s="2" t="s">
        <v>111</v>
      </c>
      <c r="BR1075" s="2" t="s">
        <v>82</v>
      </c>
      <c r="BS1075" s="3">
        <v>42985</v>
      </c>
      <c r="BT1075" s="4">
        <v>0.29375000000000001</v>
      </c>
      <c r="BU1075" s="2" t="s">
        <v>1574</v>
      </c>
      <c r="BV1075" s="2" t="s">
        <v>95</v>
      </c>
      <c r="BW1075" s="2"/>
      <c r="BX1075" s="2"/>
      <c r="BY1075" s="2">
        <v>1200</v>
      </c>
      <c r="BZ1075" s="2" t="s">
        <v>27</v>
      </c>
      <c r="CA1075" s="2" t="s">
        <v>132</v>
      </c>
      <c r="CB1075" s="2"/>
      <c r="CC1075" s="2" t="s">
        <v>128</v>
      </c>
      <c r="CD1075" s="2">
        <v>6012</v>
      </c>
      <c r="CE1075" s="2" t="s">
        <v>756</v>
      </c>
      <c r="CF1075" s="5">
        <v>42986</v>
      </c>
      <c r="CG1075" s="2"/>
      <c r="CH1075" s="2"/>
      <c r="CI1075" s="2">
        <v>1</v>
      </c>
      <c r="CJ1075" s="2">
        <v>1</v>
      </c>
      <c r="CK1075" s="2">
        <v>21</v>
      </c>
      <c r="CL1075" s="2" t="s">
        <v>85</v>
      </c>
      <c r="CM1075" s="2"/>
    </row>
    <row r="1076" spans="1:91">
      <c r="A1076" s="2" t="s">
        <v>71</v>
      </c>
      <c r="B1076" s="2" t="s">
        <v>72</v>
      </c>
      <c r="C1076" s="2" t="s">
        <v>73</v>
      </c>
      <c r="D1076" s="2"/>
      <c r="E1076" s="2" t="str">
        <f>"FES1162573790"</f>
        <v>FES1162573790</v>
      </c>
      <c r="F1076" s="3">
        <v>42984</v>
      </c>
      <c r="G1076" s="2">
        <v>201803</v>
      </c>
      <c r="H1076" s="2" t="s">
        <v>78</v>
      </c>
      <c r="I1076" s="2" t="s">
        <v>79</v>
      </c>
      <c r="J1076" s="2" t="s">
        <v>80</v>
      </c>
      <c r="K1076" s="2" t="s">
        <v>77</v>
      </c>
      <c r="L1076" s="2" t="s">
        <v>127</v>
      </c>
      <c r="M1076" s="2" t="s">
        <v>128</v>
      </c>
      <c r="N1076" s="2" t="s">
        <v>1577</v>
      </c>
      <c r="O1076" s="2" t="s">
        <v>81</v>
      </c>
      <c r="P1076" s="2" t="str">
        <f>"2170589141                    "</f>
        <v xml:space="preserve">2170589141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4.55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1</v>
      </c>
      <c r="BI1076" s="2">
        <v>1</v>
      </c>
      <c r="BJ1076" s="2">
        <v>0.2</v>
      </c>
      <c r="BK1076" s="2">
        <v>1</v>
      </c>
      <c r="BL1076" s="2">
        <v>41.99</v>
      </c>
      <c r="BM1076" s="2">
        <v>5.88</v>
      </c>
      <c r="BN1076" s="2">
        <v>47.87</v>
      </c>
      <c r="BO1076" s="2">
        <v>47.87</v>
      </c>
      <c r="BP1076" s="2"/>
      <c r="BQ1076" s="2" t="s">
        <v>1578</v>
      </c>
      <c r="BR1076" s="2" t="s">
        <v>82</v>
      </c>
      <c r="BS1076" s="3">
        <v>42985</v>
      </c>
      <c r="BT1076" s="4">
        <v>0.38750000000000001</v>
      </c>
      <c r="BU1076" s="2" t="s">
        <v>1579</v>
      </c>
      <c r="BV1076" s="2" t="s">
        <v>95</v>
      </c>
      <c r="BW1076" s="2"/>
      <c r="BX1076" s="2"/>
      <c r="BY1076" s="2">
        <v>1200</v>
      </c>
      <c r="BZ1076" s="2" t="s">
        <v>27</v>
      </c>
      <c r="CA1076" s="2" t="s">
        <v>1580</v>
      </c>
      <c r="CB1076" s="2"/>
      <c r="CC1076" s="2" t="s">
        <v>128</v>
      </c>
      <c r="CD1076" s="2">
        <v>6065</v>
      </c>
      <c r="CE1076" s="2" t="s">
        <v>756</v>
      </c>
      <c r="CF1076" s="5">
        <v>42986</v>
      </c>
      <c r="CG1076" s="2"/>
      <c r="CH1076" s="2"/>
      <c r="CI1076" s="2">
        <v>1</v>
      </c>
      <c r="CJ1076" s="2">
        <v>1</v>
      </c>
      <c r="CK1076" s="2">
        <v>21</v>
      </c>
      <c r="CL1076" s="2" t="s">
        <v>85</v>
      </c>
      <c r="CM1076" s="2"/>
    </row>
    <row r="1077" spans="1:91">
      <c r="A1077" s="2" t="s">
        <v>71</v>
      </c>
      <c r="B1077" s="2" t="s">
        <v>72</v>
      </c>
      <c r="C1077" s="2" t="s">
        <v>73</v>
      </c>
      <c r="D1077" s="2"/>
      <c r="E1077" s="2" t="str">
        <f>"FES1162573733"</f>
        <v>FES1162573733</v>
      </c>
      <c r="F1077" s="3">
        <v>42984</v>
      </c>
      <c r="G1077" s="2">
        <v>201803</v>
      </c>
      <c r="H1077" s="2" t="s">
        <v>78</v>
      </c>
      <c r="I1077" s="2" t="s">
        <v>79</v>
      </c>
      <c r="J1077" s="2" t="s">
        <v>80</v>
      </c>
      <c r="K1077" s="2" t="s">
        <v>77</v>
      </c>
      <c r="L1077" s="2" t="s">
        <v>326</v>
      </c>
      <c r="M1077" s="2" t="s">
        <v>326</v>
      </c>
      <c r="N1077" s="2" t="s">
        <v>611</v>
      </c>
      <c r="O1077" s="2" t="s">
        <v>81</v>
      </c>
      <c r="P1077" s="2" t="str">
        <f>"2170589082                    "</f>
        <v xml:space="preserve">2170589082 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6.82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1</v>
      </c>
      <c r="BI1077" s="2">
        <v>3</v>
      </c>
      <c r="BJ1077" s="2">
        <v>1.8</v>
      </c>
      <c r="BK1077" s="2">
        <v>3</v>
      </c>
      <c r="BL1077" s="2">
        <v>62.98</v>
      </c>
      <c r="BM1077" s="2">
        <v>8.82</v>
      </c>
      <c r="BN1077" s="2">
        <v>71.8</v>
      </c>
      <c r="BO1077" s="2">
        <v>71.8</v>
      </c>
      <c r="BP1077" s="2"/>
      <c r="BQ1077" s="2" t="s">
        <v>99</v>
      </c>
      <c r="BR1077" s="2" t="s">
        <v>82</v>
      </c>
      <c r="BS1077" s="3">
        <v>42985</v>
      </c>
      <c r="BT1077" s="4">
        <v>0.50486111111111109</v>
      </c>
      <c r="BU1077" s="2" t="s">
        <v>1581</v>
      </c>
      <c r="BV1077" s="2" t="s">
        <v>95</v>
      </c>
      <c r="BW1077" s="2"/>
      <c r="BX1077" s="2"/>
      <c r="BY1077" s="2">
        <v>8881.5</v>
      </c>
      <c r="BZ1077" s="2" t="s">
        <v>27</v>
      </c>
      <c r="CA1077" s="2"/>
      <c r="CB1077" s="2"/>
      <c r="CC1077" s="2" t="s">
        <v>326</v>
      </c>
      <c r="CD1077" s="2">
        <v>7646</v>
      </c>
      <c r="CE1077" s="2" t="s">
        <v>751</v>
      </c>
      <c r="CF1077" s="5">
        <v>42986</v>
      </c>
      <c r="CG1077" s="2"/>
      <c r="CH1077" s="2"/>
      <c r="CI1077" s="2">
        <v>1</v>
      </c>
      <c r="CJ1077" s="2">
        <v>1</v>
      </c>
      <c r="CK1077" s="2">
        <v>21</v>
      </c>
      <c r="CL1077" s="2" t="s">
        <v>85</v>
      </c>
      <c r="CM1077" s="2"/>
    </row>
    <row r="1078" spans="1:91">
      <c r="A1078" s="2" t="s">
        <v>71</v>
      </c>
      <c r="B1078" s="2" t="s">
        <v>72</v>
      </c>
      <c r="C1078" s="2" t="s">
        <v>73</v>
      </c>
      <c r="D1078" s="2"/>
      <c r="E1078" s="2" t="str">
        <f>"FES1162573696"</f>
        <v>FES1162573696</v>
      </c>
      <c r="F1078" s="3">
        <v>42984</v>
      </c>
      <c r="G1078" s="2">
        <v>201803</v>
      </c>
      <c r="H1078" s="2" t="s">
        <v>78</v>
      </c>
      <c r="I1078" s="2" t="s">
        <v>79</v>
      </c>
      <c r="J1078" s="2" t="s">
        <v>80</v>
      </c>
      <c r="K1078" s="2" t="s">
        <v>77</v>
      </c>
      <c r="L1078" s="2" t="s">
        <v>670</v>
      </c>
      <c r="M1078" s="2" t="s">
        <v>671</v>
      </c>
      <c r="N1078" s="2" t="s">
        <v>163</v>
      </c>
      <c r="O1078" s="2" t="s">
        <v>81</v>
      </c>
      <c r="P1078" s="2" t="str">
        <f>"2170589024                    "</f>
        <v xml:space="preserve">2170589024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4.55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1</v>
      </c>
      <c r="BJ1078" s="2">
        <v>0.2</v>
      </c>
      <c r="BK1078" s="2">
        <v>1</v>
      </c>
      <c r="BL1078" s="2">
        <v>41.99</v>
      </c>
      <c r="BM1078" s="2">
        <v>5.88</v>
      </c>
      <c r="BN1078" s="2">
        <v>47.87</v>
      </c>
      <c r="BO1078" s="2">
        <v>47.87</v>
      </c>
      <c r="BP1078" s="2"/>
      <c r="BQ1078" s="2" t="s">
        <v>111</v>
      </c>
      <c r="BR1078" s="2" t="s">
        <v>82</v>
      </c>
      <c r="BS1078" s="3">
        <v>42985</v>
      </c>
      <c r="BT1078" s="4">
        <v>0.41666666666666669</v>
      </c>
      <c r="BU1078" s="2" t="s">
        <v>360</v>
      </c>
      <c r="BV1078" s="2" t="s">
        <v>95</v>
      </c>
      <c r="BW1078" s="2"/>
      <c r="BX1078" s="2"/>
      <c r="BY1078" s="2">
        <v>1200</v>
      </c>
      <c r="BZ1078" s="2" t="s">
        <v>27</v>
      </c>
      <c r="CA1078" s="2"/>
      <c r="CB1078" s="2"/>
      <c r="CC1078" s="2" t="s">
        <v>671</v>
      </c>
      <c r="CD1078" s="2">
        <v>7599</v>
      </c>
      <c r="CE1078" s="2" t="s">
        <v>756</v>
      </c>
      <c r="CF1078" s="5">
        <v>42986</v>
      </c>
      <c r="CG1078" s="2"/>
      <c r="CH1078" s="2"/>
      <c r="CI1078" s="2">
        <v>1</v>
      </c>
      <c r="CJ1078" s="2">
        <v>1</v>
      </c>
      <c r="CK1078" s="2">
        <v>21</v>
      </c>
      <c r="CL1078" s="2" t="s">
        <v>85</v>
      </c>
      <c r="CM1078" s="2"/>
    </row>
    <row r="1079" spans="1:91">
      <c r="A1079" s="2" t="s">
        <v>71</v>
      </c>
      <c r="B1079" s="2" t="s">
        <v>72</v>
      </c>
      <c r="C1079" s="2" t="s">
        <v>73</v>
      </c>
      <c r="D1079" s="2"/>
      <c r="E1079" s="2" t="str">
        <f>"FES1162573750"</f>
        <v>FES1162573750</v>
      </c>
      <c r="F1079" s="3">
        <v>42984</v>
      </c>
      <c r="G1079" s="2">
        <v>201803</v>
      </c>
      <c r="H1079" s="2" t="s">
        <v>78</v>
      </c>
      <c r="I1079" s="2" t="s">
        <v>79</v>
      </c>
      <c r="J1079" s="2" t="s">
        <v>80</v>
      </c>
      <c r="K1079" s="2" t="s">
        <v>77</v>
      </c>
      <c r="L1079" s="2" t="s">
        <v>326</v>
      </c>
      <c r="M1079" s="2" t="s">
        <v>326</v>
      </c>
      <c r="N1079" s="2" t="s">
        <v>459</v>
      </c>
      <c r="O1079" s="2" t="s">
        <v>81</v>
      </c>
      <c r="P1079" s="2" t="str">
        <f>"2170589100                    "</f>
        <v xml:space="preserve">2170589100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4.55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2</v>
      </c>
      <c r="BJ1079" s="2">
        <v>1</v>
      </c>
      <c r="BK1079" s="2">
        <v>2</v>
      </c>
      <c r="BL1079" s="2">
        <v>41.99</v>
      </c>
      <c r="BM1079" s="2">
        <v>5.88</v>
      </c>
      <c r="BN1079" s="2">
        <v>47.87</v>
      </c>
      <c r="BO1079" s="2">
        <v>47.87</v>
      </c>
      <c r="BP1079" s="2"/>
      <c r="BQ1079" s="2" t="s">
        <v>111</v>
      </c>
      <c r="BR1079" s="2" t="s">
        <v>82</v>
      </c>
      <c r="BS1079" s="3">
        <v>42985</v>
      </c>
      <c r="BT1079" s="4">
        <v>0.50694444444444442</v>
      </c>
      <c r="BU1079" s="2" t="s">
        <v>1582</v>
      </c>
      <c r="BV1079" s="2" t="s">
        <v>95</v>
      </c>
      <c r="BW1079" s="2"/>
      <c r="BX1079" s="2"/>
      <c r="BY1079" s="2">
        <v>5059.8900000000003</v>
      </c>
      <c r="BZ1079" s="2" t="s">
        <v>27</v>
      </c>
      <c r="CA1079" s="2"/>
      <c r="CB1079" s="2"/>
      <c r="CC1079" s="2" t="s">
        <v>326</v>
      </c>
      <c r="CD1079" s="2">
        <v>7646</v>
      </c>
      <c r="CE1079" s="2" t="s">
        <v>615</v>
      </c>
      <c r="CF1079" s="5">
        <v>42986</v>
      </c>
      <c r="CG1079" s="2"/>
      <c r="CH1079" s="2"/>
      <c r="CI1079" s="2">
        <v>1</v>
      </c>
      <c r="CJ1079" s="2">
        <v>1</v>
      </c>
      <c r="CK1079" s="2">
        <v>21</v>
      </c>
      <c r="CL1079" s="2" t="s">
        <v>85</v>
      </c>
      <c r="CM1079" s="2"/>
    </row>
    <row r="1080" spans="1:91">
      <c r="A1080" s="2" t="s">
        <v>71</v>
      </c>
      <c r="B1080" s="2" t="s">
        <v>72</v>
      </c>
      <c r="C1080" s="2" t="s">
        <v>73</v>
      </c>
      <c r="D1080" s="2"/>
      <c r="E1080" s="2" t="str">
        <f>"FES1162573711"</f>
        <v>FES1162573711</v>
      </c>
      <c r="F1080" s="3">
        <v>42984</v>
      </c>
      <c r="G1080" s="2">
        <v>201803</v>
      </c>
      <c r="H1080" s="2" t="s">
        <v>78</v>
      </c>
      <c r="I1080" s="2" t="s">
        <v>79</v>
      </c>
      <c r="J1080" s="2" t="s">
        <v>80</v>
      </c>
      <c r="K1080" s="2" t="s">
        <v>77</v>
      </c>
      <c r="L1080" s="2" t="s">
        <v>361</v>
      </c>
      <c r="M1080" s="2" t="s">
        <v>362</v>
      </c>
      <c r="N1080" s="2" t="s">
        <v>821</v>
      </c>
      <c r="O1080" s="2" t="s">
        <v>81</v>
      </c>
      <c r="P1080" s="2" t="str">
        <f>"2170589049                    "</f>
        <v xml:space="preserve">2170589049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3.55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1</v>
      </c>
      <c r="BJ1080" s="2">
        <v>0.2</v>
      </c>
      <c r="BK1080" s="2">
        <v>1</v>
      </c>
      <c r="BL1080" s="2">
        <v>32.799999999999997</v>
      </c>
      <c r="BM1080" s="2">
        <v>4.59</v>
      </c>
      <c r="BN1080" s="2">
        <v>37.39</v>
      </c>
      <c r="BO1080" s="2">
        <v>37.39</v>
      </c>
      <c r="BP1080" s="2"/>
      <c r="BQ1080" s="2" t="s">
        <v>99</v>
      </c>
      <c r="BR1080" s="2" t="s">
        <v>82</v>
      </c>
      <c r="BS1080" s="3">
        <v>42985</v>
      </c>
      <c r="BT1080" s="4">
        <v>0.42291666666666666</v>
      </c>
      <c r="BU1080" s="2" t="s">
        <v>822</v>
      </c>
      <c r="BV1080" s="2" t="s">
        <v>95</v>
      </c>
      <c r="BW1080" s="2"/>
      <c r="BX1080" s="2"/>
      <c r="BY1080" s="2">
        <v>1200</v>
      </c>
      <c r="BZ1080" s="2" t="s">
        <v>27</v>
      </c>
      <c r="CA1080" s="2" t="s">
        <v>1175</v>
      </c>
      <c r="CB1080" s="2"/>
      <c r="CC1080" s="2" t="s">
        <v>362</v>
      </c>
      <c r="CD1080" s="2">
        <v>1449</v>
      </c>
      <c r="CE1080" s="2" t="s">
        <v>89</v>
      </c>
      <c r="CF1080" s="5">
        <v>42986</v>
      </c>
      <c r="CG1080" s="2"/>
      <c r="CH1080" s="2"/>
      <c r="CI1080" s="2">
        <v>1</v>
      </c>
      <c r="CJ1080" s="2">
        <v>1</v>
      </c>
      <c r="CK1080" s="2">
        <v>22</v>
      </c>
      <c r="CL1080" s="2" t="s">
        <v>85</v>
      </c>
      <c r="CM1080" s="2"/>
    </row>
    <row r="1081" spans="1:91">
      <c r="A1081" s="2" t="s">
        <v>71</v>
      </c>
      <c r="B1081" s="2" t="s">
        <v>72</v>
      </c>
      <c r="C1081" s="2" t="s">
        <v>73</v>
      </c>
      <c r="D1081" s="2"/>
      <c r="E1081" s="2" t="str">
        <f>"FES1162573679"</f>
        <v>FES1162573679</v>
      </c>
      <c r="F1081" s="3">
        <v>42984</v>
      </c>
      <c r="G1081" s="2">
        <v>201803</v>
      </c>
      <c r="H1081" s="2" t="s">
        <v>78</v>
      </c>
      <c r="I1081" s="2" t="s">
        <v>79</v>
      </c>
      <c r="J1081" s="2" t="s">
        <v>80</v>
      </c>
      <c r="K1081" s="2" t="s">
        <v>77</v>
      </c>
      <c r="L1081" s="2" t="s">
        <v>326</v>
      </c>
      <c r="M1081" s="2" t="s">
        <v>326</v>
      </c>
      <c r="N1081" s="2" t="s">
        <v>327</v>
      </c>
      <c r="O1081" s="2" t="s">
        <v>81</v>
      </c>
      <c r="P1081" s="2" t="str">
        <f>"2170587245                    "</f>
        <v xml:space="preserve">2170587245  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4.55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2</v>
      </c>
      <c r="BJ1081" s="2">
        <v>1.4</v>
      </c>
      <c r="BK1081" s="2">
        <v>2</v>
      </c>
      <c r="BL1081" s="2">
        <v>41.99</v>
      </c>
      <c r="BM1081" s="2">
        <v>5.88</v>
      </c>
      <c r="BN1081" s="2">
        <v>47.87</v>
      </c>
      <c r="BO1081" s="2">
        <v>47.87</v>
      </c>
      <c r="BP1081" s="2"/>
      <c r="BQ1081" s="2" t="s">
        <v>111</v>
      </c>
      <c r="BR1081" s="2" t="s">
        <v>82</v>
      </c>
      <c r="BS1081" s="3">
        <v>42985</v>
      </c>
      <c r="BT1081" s="4">
        <v>0.50694444444444442</v>
      </c>
      <c r="BU1081" s="2" t="s">
        <v>1583</v>
      </c>
      <c r="BV1081" s="2" t="s">
        <v>95</v>
      </c>
      <c r="BW1081" s="2"/>
      <c r="BX1081" s="2"/>
      <c r="BY1081" s="2">
        <v>6922.42</v>
      </c>
      <c r="BZ1081" s="2" t="s">
        <v>27</v>
      </c>
      <c r="CA1081" s="2"/>
      <c r="CB1081" s="2"/>
      <c r="CC1081" s="2" t="s">
        <v>326</v>
      </c>
      <c r="CD1081" s="2">
        <v>7646</v>
      </c>
      <c r="CE1081" s="2" t="s">
        <v>615</v>
      </c>
      <c r="CF1081" s="5">
        <v>42986</v>
      </c>
      <c r="CG1081" s="2"/>
      <c r="CH1081" s="2"/>
      <c r="CI1081" s="2">
        <v>1</v>
      </c>
      <c r="CJ1081" s="2">
        <v>1</v>
      </c>
      <c r="CK1081" s="2">
        <v>21</v>
      </c>
      <c r="CL1081" s="2" t="s">
        <v>85</v>
      </c>
      <c r="CM1081" s="2"/>
    </row>
    <row r="1082" spans="1:91">
      <c r="A1082" s="2" t="s">
        <v>71</v>
      </c>
      <c r="B1082" s="2" t="s">
        <v>72</v>
      </c>
      <c r="C1082" s="2" t="s">
        <v>73</v>
      </c>
      <c r="D1082" s="2"/>
      <c r="E1082" s="2" t="str">
        <f>"FES1162573768"</f>
        <v>FES1162573768</v>
      </c>
      <c r="F1082" s="3">
        <v>42984</v>
      </c>
      <c r="G1082" s="2">
        <v>201803</v>
      </c>
      <c r="H1082" s="2" t="s">
        <v>78</v>
      </c>
      <c r="I1082" s="2" t="s">
        <v>79</v>
      </c>
      <c r="J1082" s="2" t="s">
        <v>80</v>
      </c>
      <c r="K1082" s="2" t="s">
        <v>77</v>
      </c>
      <c r="L1082" s="2" t="s">
        <v>74</v>
      </c>
      <c r="M1082" s="2" t="s">
        <v>75</v>
      </c>
      <c r="N1082" s="2" t="s">
        <v>1584</v>
      </c>
      <c r="O1082" s="2" t="s">
        <v>81</v>
      </c>
      <c r="P1082" s="2" t="str">
        <f>"21720588946                   "</f>
        <v xml:space="preserve">21720588946 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6.82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3</v>
      </c>
      <c r="BJ1082" s="2">
        <v>1</v>
      </c>
      <c r="BK1082" s="2">
        <v>3</v>
      </c>
      <c r="BL1082" s="2">
        <v>62.98</v>
      </c>
      <c r="BM1082" s="2">
        <v>8.82</v>
      </c>
      <c r="BN1082" s="2">
        <v>71.8</v>
      </c>
      <c r="BO1082" s="2">
        <v>71.8</v>
      </c>
      <c r="BP1082" s="2"/>
      <c r="BQ1082" s="2" t="s">
        <v>794</v>
      </c>
      <c r="BR1082" s="2" t="s">
        <v>82</v>
      </c>
      <c r="BS1082" s="3">
        <v>42985</v>
      </c>
      <c r="BT1082" s="4">
        <v>0.4201388888888889</v>
      </c>
      <c r="BU1082" s="2" t="s">
        <v>1585</v>
      </c>
      <c r="BV1082" s="2" t="s">
        <v>95</v>
      </c>
      <c r="BW1082" s="2"/>
      <c r="BX1082" s="2"/>
      <c r="BY1082" s="2">
        <v>5041.3999999999996</v>
      </c>
      <c r="BZ1082" s="2" t="s">
        <v>27</v>
      </c>
      <c r="CA1082" s="2" t="s">
        <v>1399</v>
      </c>
      <c r="CB1082" s="2"/>
      <c r="CC1082" s="2" t="s">
        <v>75</v>
      </c>
      <c r="CD1082" s="2">
        <v>3201</v>
      </c>
      <c r="CE1082" s="2" t="s">
        <v>751</v>
      </c>
      <c r="CF1082" s="5">
        <v>42986</v>
      </c>
      <c r="CG1082" s="2"/>
      <c r="CH1082" s="2"/>
      <c r="CI1082" s="2">
        <v>1</v>
      </c>
      <c r="CJ1082" s="2">
        <v>1</v>
      </c>
      <c r="CK1082" s="2">
        <v>21</v>
      </c>
      <c r="CL1082" s="2" t="s">
        <v>85</v>
      </c>
      <c r="CM1082" s="2"/>
    </row>
    <row r="1083" spans="1:91">
      <c r="A1083" s="2" t="s">
        <v>71</v>
      </c>
      <c r="B1083" s="2" t="s">
        <v>72</v>
      </c>
      <c r="C1083" s="2" t="s">
        <v>73</v>
      </c>
      <c r="D1083" s="2"/>
      <c r="E1083" s="2" t="str">
        <f>"FES1162573745"</f>
        <v>FES1162573745</v>
      </c>
      <c r="F1083" s="3">
        <v>42984</v>
      </c>
      <c r="G1083" s="2">
        <v>201803</v>
      </c>
      <c r="H1083" s="2" t="s">
        <v>78</v>
      </c>
      <c r="I1083" s="2" t="s">
        <v>79</v>
      </c>
      <c r="J1083" s="2" t="s">
        <v>80</v>
      </c>
      <c r="K1083" s="2" t="s">
        <v>77</v>
      </c>
      <c r="L1083" s="2" t="s">
        <v>351</v>
      </c>
      <c r="M1083" s="2" t="s">
        <v>352</v>
      </c>
      <c r="N1083" s="2" t="s">
        <v>471</v>
      </c>
      <c r="O1083" s="2" t="s">
        <v>81</v>
      </c>
      <c r="P1083" s="2" t="str">
        <f>"2170589099                    "</f>
        <v xml:space="preserve">2170589099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43.18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7.3</v>
      </c>
      <c r="BJ1083" s="2">
        <v>18.600000000000001</v>
      </c>
      <c r="BK1083" s="2">
        <v>19</v>
      </c>
      <c r="BL1083" s="2">
        <v>398.86</v>
      </c>
      <c r="BM1083" s="2">
        <v>55.84</v>
      </c>
      <c r="BN1083" s="2">
        <v>454.7</v>
      </c>
      <c r="BO1083" s="2">
        <v>454.7</v>
      </c>
      <c r="BP1083" s="2"/>
      <c r="BQ1083" s="2" t="s">
        <v>111</v>
      </c>
      <c r="BR1083" s="2" t="s">
        <v>82</v>
      </c>
      <c r="BS1083" s="3">
        <v>42985</v>
      </c>
      <c r="BT1083" s="4">
        <v>0.34375</v>
      </c>
      <c r="BU1083" s="2" t="s">
        <v>906</v>
      </c>
      <c r="BV1083" s="2" t="s">
        <v>95</v>
      </c>
      <c r="BW1083" s="2"/>
      <c r="BX1083" s="2"/>
      <c r="BY1083" s="2">
        <v>92946.82</v>
      </c>
      <c r="BZ1083" s="2" t="s">
        <v>27</v>
      </c>
      <c r="CA1083" s="2"/>
      <c r="CB1083" s="2"/>
      <c r="CC1083" s="2" t="s">
        <v>352</v>
      </c>
      <c r="CD1083" s="2">
        <v>6536</v>
      </c>
      <c r="CE1083" s="2" t="s">
        <v>615</v>
      </c>
      <c r="CF1083" s="5">
        <v>42986</v>
      </c>
      <c r="CG1083" s="2"/>
      <c r="CH1083" s="2"/>
      <c r="CI1083" s="2">
        <v>1</v>
      </c>
      <c r="CJ1083" s="2">
        <v>1</v>
      </c>
      <c r="CK1083" s="2">
        <v>21</v>
      </c>
      <c r="CL1083" s="2" t="s">
        <v>85</v>
      </c>
      <c r="CM1083" s="2"/>
    </row>
    <row r="1084" spans="1:91">
      <c r="A1084" s="2" t="s">
        <v>71</v>
      </c>
      <c r="B1084" s="2" t="s">
        <v>72</v>
      </c>
      <c r="C1084" s="2" t="s">
        <v>73</v>
      </c>
      <c r="D1084" s="2"/>
      <c r="E1084" s="2" t="str">
        <f>"FES1162573784"</f>
        <v>FES1162573784</v>
      </c>
      <c r="F1084" s="3">
        <v>42984</v>
      </c>
      <c r="G1084" s="2">
        <v>201803</v>
      </c>
      <c r="H1084" s="2" t="s">
        <v>78</v>
      </c>
      <c r="I1084" s="2" t="s">
        <v>79</v>
      </c>
      <c r="J1084" s="2" t="s">
        <v>80</v>
      </c>
      <c r="K1084" s="2" t="s">
        <v>77</v>
      </c>
      <c r="L1084" s="2" t="s">
        <v>127</v>
      </c>
      <c r="M1084" s="2" t="s">
        <v>128</v>
      </c>
      <c r="N1084" s="2" t="s">
        <v>884</v>
      </c>
      <c r="O1084" s="2" t="s">
        <v>81</v>
      </c>
      <c r="P1084" s="2" t="str">
        <f>"2170589133                    "</f>
        <v xml:space="preserve">2170589133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20.45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8.3000000000000007</v>
      </c>
      <c r="BJ1084" s="2">
        <v>8.9</v>
      </c>
      <c r="BK1084" s="2">
        <v>9</v>
      </c>
      <c r="BL1084" s="2">
        <v>188.93</v>
      </c>
      <c r="BM1084" s="2">
        <v>26.45</v>
      </c>
      <c r="BN1084" s="2">
        <v>215.38</v>
      </c>
      <c r="BO1084" s="2">
        <v>215.38</v>
      </c>
      <c r="BP1084" s="2"/>
      <c r="BQ1084" s="2" t="s">
        <v>130</v>
      </c>
      <c r="BR1084" s="2" t="s">
        <v>82</v>
      </c>
      <c r="BS1084" s="3">
        <v>42985</v>
      </c>
      <c r="BT1084" s="4">
        <v>0.39305555555555555</v>
      </c>
      <c r="BU1084" s="2" t="s">
        <v>885</v>
      </c>
      <c r="BV1084" s="2" t="s">
        <v>95</v>
      </c>
      <c r="BW1084" s="2"/>
      <c r="BX1084" s="2"/>
      <c r="BY1084" s="2">
        <v>44282.080000000002</v>
      </c>
      <c r="BZ1084" s="2" t="s">
        <v>27</v>
      </c>
      <c r="CA1084" s="2" t="s">
        <v>132</v>
      </c>
      <c r="CB1084" s="2"/>
      <c r="CC1084" s="2" t="s">
        <v>128</v>
      </c>
      <c r="CD1084" s="2">
        <v>6012</v>
      </c>
      <c r="CE1084" s="2" t="s">
        <v>615</v>
      </c>
      <c r="CF1084" s="5">
        <v>42986</v>
      </c>
      <c r="CG1084" s="2"/>
      <c r="CH1084" s="2"/>
      <c r="CI1084" s="2">
        <v>1</v>
      </c>
      <c r="CJ1084" s="2">
        <v>1</v>
      </c>
      <c r="CK1084" s="2">
        <v>21</v>
      </c>
      <c r="CL1084" s="2" t="s">
        <v>85</v>
      </c>
      <c r="CM1084" s="2"/>
    </row>
    <row r="1085" spans="1:91">
      <c r="A1085" s="2" t="s">
        <v>71</v>
      </c>
      <c r="B1085" s="2" t="s">
        <v>72</v>
      </c>
      <c r="C1085" s="2" t="s">
        <v>73</v>
      </c>
      <c r="D1085" s="2"/>
      <c r="E1085" s="2" t="str">
        <f>"FES1162573847"</f>
        <v>FES1162573847</v>
      </c>
      <c r="F1085" s="3">
        <v>42984</v>
      </c>
      <c r="G1085" s="2">
        <v>201803</v>
      </c>
      <c r="H1085" s="2" t="s">
        <v>78</v>
      </c>
      <c r="I1085" s="2" t="s">
        <v>79</v>
      </c>
      <c r="J1085" s="2" t="s">
        <v>80</v>
      </c>
      <c r="K1085" s="2" t="s">
        <v>77</v>
      </c>
      <c r="L1085" s="2" t="s">
        <v>115</v>
      </c>
      <c r="M1085" s="2" t="s">
        <v>116</v>
      </c>
      <c r="N1085" s="2" t="s">
        <v>117</v>
      </c>
      <c r="O1085" s="2" t="s">
        <v>81</v>
      </c>
      <c r="P1085" s="2" t="str">
        <f>"2170589212                    "</f>
        <v xml:space="preserve">2170589212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4.55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1</v>
      </c>
      <c r="BJ1085" s="2">
        <v>0.2</v>
      </c>
      <c r="BK1085" s="2">
        <v>1</v>
      </c>
      <c r="BL1085" s="2">
        <v>41.99</v>
      </c>
      <c r="BM1085" s="2">
        <v>5.88</v>
      </c>
      <c r="BN1085" s="2">
        <v>47.87</v>
      </c>
      <c r="BO1085" s="2">
        <v>47.87</v>
      </c>
      <c r="BP1085" s="2"/>
      <c r="BQ1085" s="2" t="s">
        <v>118</v>
      </c>
      <c r="BR1085" s="2" t="s">
        <v>82</v>
      </c>
      <c r="BS1085" s="3">
        <v>42985</v>
      </c>
      <c r="BT1085" s="4">
        <v>0.40972222222222227</v>
      </c>
      <c r="BU1085" s="2" t="s">
        <v>1489</v>
      </c>
      <c r="BV1085" s="2" t="s">
        <v>95</v>
      </c>
      <c r="BW1085" s="2"/>
      <c r="BX1085" s="2"/>
      <c r="BY1085" s="2">
        <v>1200</v>
      </c>
      <c r="BZ1085" s="2" t="s">
        <v>27</v>
      </c>
      <c r="CA1085" s="2"/>
      <c r="CB1085" s="2"/>
      <c r="CC1085" s="2" t="s">
        <v>116</v>
      </c>
      <c r="CD1085" s="2">
        <v>4300</v>
      </c>
      <c r="CE1085" s="2" t="s">
        <v>756</v>
      </c>
      <c r="CF1085" s="5">
        <v>42986</v>
      </c>
      <c r="CG1085" s="2"/>
      <c r="CH1085" s="2"/>
      <c r="CI1085" s="2">
        <v>1</v>
      </c>
      <c r="CJ1085" s="2">
        <v>1</v>
      </c>
      <c r="CK1085" s="2">
        <v>21</v>
      </c>
      <c r="CL1085" s="2" t="s">
        <v>85</v>
      </c>
      <c r="CM1085" s="2"/>
    </row>
    <row r="1086" spans="1:91">
      <c r="A1086" s="2" t="s">
        <v>71</v>
      </c>
      <c r="B1086" s="2" t="s">
        <v>72</v>
      </c>
      <c r="C1086" s="2" t="s">
        <v>73</v>
      </c>
      <c r="D1086" s="2"/>
      <c r="E1086" s="2" t="str">
        <f>"FES1162573780"</f>
        <v>FES1162573780</v>
      </c>
      <c r="F1086" s="3">
        <v>42984</v>
      </c>
      <c r="G1086" s="2">
        <v>201803</v>
      </c>
      <c r="H1086" s="2" t="s">
        <v>78</v>
      </c>
      <c r="I1086" s="2" t="s">
        <v>79</v>
      </c>
      <c r="J1086" s="2" t="s">
        <v>80</v>
      </c>
      <c r="K1086" s="2" t="s">
        <v>77</v>
      </c>
      <c r="L1086" s="2" t="s">
        <v>240</v>
      </c>
      <c r="M1086" s="2" t="s">
        <v>241</v>
      </c>
      <c r="N1086" s="2" t="s">
        <v>242</v>
      </c>
      <c r="O1086" s="2" t="s">
        <v>81</v>
      </c>
      <c r="P1086" s="2" t="str">
        <f>"2170589129                    "</f>
        <v xml:space="preserve">2170589129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6.39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0.5</v>
      </c>
      <c r="BJ1086" s="2">
        <v>1</v>
      </c>
      <c r="BK1086" s="2">
        <v>1</v>
      </c>
      <c r="BL1086" s="2">
        <v>59.04</v>
      </c>
      <c r="BM1086" s="2">
        <v>8.27</v>
      </c>
      <c r="BN1086" s="2">
        <v>67.31</v>
      </c>
      <c r="BO1086" s="2">
        <v>67.31</v>
      </c>
      <c r="BP1086" s="2"/>
      <c r="BQ1086" s="2" t="s">
        <v>111</v>
      </c>
      <c r="BR1086" s="2" t="s">
        <v>82</v>
      </c>
      <c r="BS1086" s="3">
        <v>42986</v>
      </c>
      <c r="BT1086" s="4">
        <v>0.48958333333333331</v>
      </c>
      <c r="BU1086" s="2" t="s">
        <v>398</v>
      </c>
      <c r="BV1086" s="2" t="s">
        <v>95</v>
      </c>
      <c r="BW1086" s="2"/>
      <c r="BX1086" s="2"/>
      <c r="BY1086" s="2">
        <v>4815</v>
      </c>
      <c r="BZ1086" s="2" t="s">
        <v>27</v>
      </c>
      <c r="CA1086" s="2" t="s">
        <v>180</v>
      </c>
      <c r="CB1086" s="2"/>
      <c r="CC1086" s="2" t="s">
        <v>241</v>
      </c>
      <c r="CD1086" s="2">
        <v>1028</v>
      </c>
      <c r="CE1086" s="2" t="s">
        <v>89</v>
      </c>
      <c r="CF1086" s="5">
        <v>42989</v>
      </c>
      <c r="CG1086" s="2"/>
      <c r="CH1086" s="2"/>
      <c r="CI1086" s="2">
        <v>2</v>
      </c>
      <c r="CJ1086" s="2">
        <v>2</v>
      </c>
      <c r="CK1086" s="2">
        <v>24</v>
      </c>
      <c r="CL1086" s="2" t="s">
        <v>85</v>
      </c>
      <c r="CM1086" s="2"/>
    </row>
    <row r="1087" spans="1:91">
      <c r="A1087" s="2" t="s">
        <v>71</v>
      </c>
      <c r="B1087" s="2" t="s">
        <v>72</v>
      </c>
      <c r="C1087" s="2" t="s">
        <v>73</v>
      </c>
      <c r="D1087" s="2"/>
      <c r="E1087" s="2" t="str">
        <f>"FES1162573835"</f>
        <v>FES1162573835</v>
      </c>
      <c r="F1087" s="3">
        <v>42984</v>
      </c>
      <c r="G1087" s="2">
        <v>201803</v>
      </c>
      <c r="H1087" s="2" t="s">
        <v>78</v>
      </c>
      <c r="I1087" s="2" t="s">
        <v>79</v>
      </c>
      <c r="J1087" s="2" t="s">
        <v>80</v>
      </c>
      <c r="K1087" s="2" t="s">
        <v>77</v>
      </c>
      <c r="L1087" s="2" t="s">
        <v>90</v>
      </c>
      <c r="M1087" s="2" t="s">
        <v>91</v>
      </c>
      <c r="N1087" s="2" t="s">
        <v>1185</v>
      </c>
      <c r="O1087" s="2" t="s">
        <v>81</v>
      </c>
      <c r="P1087" s="2" t="str">
        <f>"2170589192                    "</f>
        <v xml:space="preserve">2170589192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4.55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1</v>
      </c>
      <c r="BJ1087" s="2">
        <v>0.2</v>
      </c>
      <c r="BK1087" s="2">
        <v>1</v>
      </c>
      <c r="BL1087" s="2">
        <v>41.99</v>
      </c>
      <c r="BM1087" s="2">
        <v>5.88</v>
      </c>
      <c r="BN1087" s="2">
        <v>47.87</v>
      </c>
      <c r="BO1087" s="2">
        <v>47.87</v>
      </c>
      <c r="BP1087" s="2"/>
      <c r="BQ1087" s="2" t="s">
        <v>1186</v>
      </c>
      <c r="BR1087" s="2" t="s">
        <v>82</v>
      </c>
      <c r="BS1087" s="3">
        <v>42985</v>
      </c>
      <c r="BT1087" s="4">
        <v>0.54166666666666663</v>
      </c>
      <c r="BU1087" s="2" t="s">
        <v>1187</v>
      </c>
      <c r="BV1087" s="2" t="s">
        <v>85</v>
      </c>
      <c r="BW1087" s="2"/>
      <c r="BX1087" s="2"/>
      <c r="BY1087" s="2">
        <v>1200</v>
      </c>
      <c r="BZ1087" s="2" t="s">
        <v>27</v>
      </c>
      <c r="CA1087" s="2"/>
      <c r="CB1087" s="2"/>
      <c r="CC1087" s="2" t="s">
        <v>91</v>
      </c>
      <c r="CD1087" s="2">
        <v>4001</v>
      </c>
      <c r="CE1087" s="2" t="s">
        <v>756</v>
      </c>
      <c r="CF1087" s="5">
        <v>42986</v>
      </c>
      <c r="CG1087" s="2"/>
      <c r="CH1087" s="2"/>
      <c r="CI1087" s="2">
        <v>1</v>
      </c>
      <c r="CJ1087" s="2">
        <v>1</v>
      </c>
      <c r="CK1087" s="2">
        <v>21</v>
      </c>
      <c r="CL1087" s="2" t="s">
        <v>85</v>
      </c>
      <c r="CM1087" s="2"/>
    </row>
    <row r="1088" spans="1:91">
      <c r="A1088" s="2" t="s">
        <v>71</v>
      </c>
      <c r="B1088" s="2" t="s">
        <v>72</v>
      </c>
      <c r="C1088" s="2" t="s">
        <v>73</v>
      </c>
      <c r="D1088" s="2"/>
      <c r="E1088" s="2" t="str">
        <f>"FES1162573849"</f>
        <v>FES1162573849</v>
      </c>
      <c r="F1088" s="3">
        <v>42984</v>
      </c>
      <c r="G1088" s="2">
        <v>201803</v>
      </c>
      <c r="H1088" s="2" t="s">
        <v>78</v>
      </c>
      <c r="I1088" s="2" t="s">
        <v>79</v>
      </c>
      <c r="J1088" s="2" t="s">
        <v>80</v>
      </c>
      <c r="K1088" s="2" t="s">
        <v>77</v>
      </c>
      <c r="L1088" s="2" t="s">
        <v>90</v>
      </c>
      <c r="M1088" s="2" t="s">
        <v>91</v>
      </c>
      <c r="N1088" s="2" t="s">
        <v>1557</v>
      </c>
      <c r="O1088" s="2" t="s">
        <v>81</v>
      </c>
      <c r="P1088" s="2" t="str">
        <f>"2170589207                    "</f>
        <v xml:space="preserve">2170589207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4.55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1</v>
      </c>
      <c r="BJ1088" s="2">
        <v>0.2</v>
      </c>
      <c r="BK1088" s="2">
        <v>1</v>
      </c>
      <c r="BL1088" s="2">
        <v>41.99</v>
      </c>
      <c r="BM1088" s="2">
        <v>5.88</v>
      </c>
      <c r="BN1088" s="2">
        <v>47.87</v>
      </c>
      <c r="BO1088" s="2">
        <v>47.87</v>
      </c>
      <c r="BP1088" s="2"/>
      <c r="BQ1088" s="2" t="s">
        <v>99</v>
      </c>
      <c r="BR1088" s="2" t="s">
        <v>82</v>
      </c>
      <c r="BS1088" s="3">
        <v>42985</v>
      </c>
      <c r="BT1088" s="4">
        <v>0.4375</v>
      </c>
      <c r="BU1088" s="2" t="s">
        <v>1558</v>
      </c>
      <c r="BV1088" s="2" t="s">
        <v>95</v>
      </c>
      <c r="BW1088" s="2"/>
      <c r="BX1088" s="2"/>
      <c r="BY1088" s="2">
        <v>1200</v>
      </c>
      <c r="BZ1088" s="2" t="s">
        <v>27</v>
      </c>
      <c r="CA1088" s="2" t="s">
        <v>180</v>
      </c>
      <c r="CB1088" s="2"/>
      <c r="CC1088" s="2" t="s">
        <v>91</v>
      </c>
      <c r="CD1088" s="2">
        <v>4052</v>
      </c>
      <c r="CE1088" s="2" t="s">
        <v>756</v>
      </c>
      <c r="CF1088" s="5">
        <v>42986</v>
      </c>
      <c r="CG1088" s="2"/>
      <c r="CH1088" s="2"/>
      <c r="CI1088" s="2">
        <v>1</v>
      </c>
      <c r="CJ1088" s="2">
        <v>1</v>
      </c>
      <c r="CK1088" s="2">
        <v>21</v>
      </c>
      <c r="CL1088" s="2" t="s">
        <v>85</v>
      </c>
      <c r="CM1088" s="2"/>
    </row>
    <row r="1089" spans="1:91">
      <c r="A1089" s="2" t="s">
        <v>71</v>
      </c>
      <c r="B1089" s="2" t="s">
        <v>72</v>
      </c>
      <c r="C1089" s="2" t="s">
        <v>73</v>
      </c>
      <c r="D1089" s="2"/>
      <c r="E1089" s="2" t="str">
        <f>"FES1162573672"</f>
        <v>FES1162573672</v>
      </c>
      <c r="F1089" s="3">
        <v>42984</v>
      </c>
      <c r="G1089" s="2">
        <v>201803</v>
      </c>
      <c r="H1089" s="2" t="s">
        <v>78</v>
      </c>
      <c r="I1089" s="2" t="s">
        <v>79</v>
      </c>
      <c r="J1089" s="2" t="s">
        <v>80</v>
      </c>
      <c r="K1089" s="2" t="s">
        <v>77</v>
      </c>
      <c r="L1089" s="2" t="s">
        <v>74</v>
      </c>
      <c r="M1089" s="2" t="s">
        <v>75</v>
      </c>
      <c r="N1089" s="2" t="s">
        <v>375</v>
      </c>
      <c r="O1089" s="2" t="s">
        <v>81</v>
      </c>
      <c r="P1089" s="2" t="str">
        <f>"2170585957                    "</f>
        <v xml:space="preserve">2170585957 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13.64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4.0999999999999996</v>
      </c>
      <c r="BJ1089" s="2">
        <v>5.7</v>
      </c>
      <c r="BK1089" s="2">
        <v>6</v>
      </c>
      <c r="BL1089" s="2">
        <v>125.96</v>
      </c>
      <c r="BM1089" s="2">
        <v>17.63</v>
      </c>
      <c r="BN1089" s="2">
        <v>143.59</v>
      </c>
      <c r="BO1089" s="2">
        <v>143.59</v>
      </c>
      <c r="BP1089" s="2"/>
      <c r="BQ1089" s="2" t="s">
        <v>111</v>
      </c>
      <c r="BR1089" s="2" t="s">
        <v>82</v>
      </c>
      <c r="BS1089" s="3">
        <v>42985</v>
      </c>
      <c r="BT1089" s="4">
        <v>0.39930555555555558</v>
      </c>
      <c r="BU1089" s="2" t="s">
        <v>1586</v>
      </c>
      <c r="BV1089" s="2" t="s">
        <v>95</v>
      </c>
      <c r="BW1089" s="2"/>
      <c r="BX1089" s="2"/>
      <c r="BY1089" s="2">
        <v>28669.29</v>
      </c>
      <c r="BZ1089" s="2" t="s">
        <v>27</v>
      </c>
      <c r="CA1089" s="2" t="s">
        <v>1587</v>
      </c>
      <c r="CB1089" s="2"/>
      <c r="CC1089" s="2" t="s">
        <v>75</v>
      </c>
      <c r="CD1089" s="2">
        <v>3201</v>
      </c>
      <c r="CE1089" s="2" t="s">
        <v>1373</v>
      </c>
      <c r="CF1089" s="5">
        <v>42986</v>
      </c>
      <c r="CG1089" s="2"/>
      <c r="CH1089" s="2"/>
      <c r="CI1089" s="2">
        <v>1</v>
      </c>
      <c r="CJ1089" s="2">
        <v>1</v>
      </c>
      <c r="CK1089" s="2">
        <v>21</v>
      </c>
      <c r="CL1089" s="2" t="s">
        <v>85</v>
      </c>
      <c r="CM1089" s="2"/>
    </row>
    <row r="1090" spans="1:91">
      <c r="A1090" s="2" t="s">
        <v>71</v>
      </c>
      <c r="B1090" s="2" t="s">
        <v>72</v>
      </c>
      <c r="C1090" s="2" t="s">
        <v>73</v>
      </c>
      <c r="D1090" s="2"/>
      <c r="E1090" s="2" t="str">
        <f>"FES1162573756"</f>
        <v>FES1162573756</v>
      </c>
      <c r="F1090" s="3">
        <v>42984</v>
      </c>
      <c r="G1090" s="2">
        <v>201803</v>
      </c>
      <c r="H1090" s="2" t="s">
        <v>78</v>
      </c>
      <c r="I1090" s="2" t="s">
        <v>79</v>
      </c>
      <c r="J1090" s="2" t="s">
        <v>80</v>
      </c>
      <c r="K1090" s="2" t="s">
        <v>77</v>
      </c>
      <c r="L1090" s="2" t="s">
        <v>159</v>
      </c>
      <c r="M1090" s="2" t="s">
        <v>160</v>
      </c>
      <c r="N1090" s="2" t="s">
        <v>161</v>
      </c>
      <c r="O1090" s="2" t="s">
        <v>81</v>
      </c>
      <c r="P1090" s="2" t="str">
        <f>"2170589105                    "</f>
        <v xml:space="preserve">2170589105   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3.55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3</v>
      </c>
      <c r="BJ1090" s="2">
        <v>5</v>
      </c>
      <c r="BK1090" s="2">
        <v>5</v>
      </c>
      <c r="BL1090" s="2">
        <v>32.799999999999997</v>
      </c>
      <c r="BM1090" s="2">
        <v>4.59</v>
      </c>
      <c r="BN1090" s="2">
        <v>37.39</v>
      </c>
      <c r="BO1090" s="2">
        <v>37.39</v>
      </c>
      <c r="BP1090" s="2"/>
      <c r="BQ1090" s="2" t="s">
        <v>99</v>
      </c>
      <c r="BR1090" s="2" t="s">
        <v>82</v>
      </c>
      <c r="BS1090" s="3">
        <v>42985</v>
      </c>
      <c r="BT1090" s="4">
        <v>0.46319444444444446</v>
      </c>
      <c r="BU1090" s="2" t="s">
        <v>162</v>
      </c>
      <c r="BV1090" s="2" t="s">
        <v>85</v>
      </c>
      <c r="BW1090" s="2"/>
      <c r="BX1090" s="2"/>
      <c r="BY1090" s="2">
        <v>25122.639999999999</v>
      </c>
      <c r="BZ1090" s="2" t="s">
        <v>27</v>
      </c>
      <c r="CA1090" s="2"/>
      <c r="CB1090" s="2"/>
      <c r="CC1090" s="2" t="s">
        <v>160</v>
      </c>
      <c r="CD1090" s="2">
        <v>2094</v>
      </c>
      <c r="CE1090" s="2" t="s">
        <v>126</v>
      </c>
      <c r="CF1090" s="5">
        <v>42985</v>
      </c>
      <c r="CG1090" s="2"/>
      <c r="CH1090" s="2"/>
      <c r="CI1090" s="2">
        <v>1</v>
      </c>
      <c r="CJ1090" s="2">
        <v>1</v>
      </c>
      <c r="CK1090" s="2">
        <v>22</v>
      </c>
      <c r="CL1090" s="2" t="s">
        <v>85</v>
      </c>
      <c r="CM1090" s="2"/>
    </row>
    <row r="1091" spans="1:91">
      <c r="A1091" s="2" t="s">
        <v>71</v>
      </c>
      <c r="B1091" s="2" t="s">
        <v>72</v>
      </c>
      <c r="C1091" s="2" t="s">
        <v>73</v>
      </c>
      <c r="D1091" s="2"/>
      <c r="E1091" s="2" t="str">
        <f>"FES1162573709"</f>
        <v>FES1162573709</v>
      </c>
      <c r="F1091" s="3">
        <v>42984</v>
      </c>
      <c r="G1091" s="2">
        <v>201803</v>
      </c>
      <c r="H1091" s="2" t="s">
        <v>78</v>
      </c>
      <c r="I1091" s="2" t="s">
        <v>79</v>
      </c>
      <c r="J1091" s="2" t="s">
        <v>80</v>
      </c>
      <c r="K1091" s="2" t="s">
        <v>77</v>
      </c>
      <c r="L1091" s="2" t="s">
        <v>78</v>
      </c>
      <c r="M1091" s="2" t="s">
        <v>79</v>
      </c>
      <c r="N1091" s="2" t="s">
        <v>1588</v>
      </c>
      <c r="O1091" s="2" t="s">
        <v>81</v>
      </c>
      <c r="P1091" s="2" t="str">
        <f>"2170589052                    "</f>
        <v xml:space="preserve">2170589052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3.55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2.4</v>
      </c>
      <c r="BJ1091" s="2">
        <v>0.7</v>
      </c>
      <c r="BK1091" s="2">
        <v>3</v>
      </c>
      <c r="BL1091" s="2">
        <v>32.799999999999997</v>
      </c>
      <c r="BM1091" s="2">
        <v>4.59</v>
      </c>
      <c r="BN1091" s="2">
        <v>37.39</v>
      </c>
      <c r="BO1091" s="2">
        <v>37.39</v>
      </c>
      <c r="BP1091" s="2"/>
      <c r="BQ1091" s="2" t="s">
        <v>130</v>
      </c>
      <c r="BR1091" s="2" t="s">
        <v>82</v>
      </c>
      <c r="BS1091" s="3">
        <v>42985</v>
      </c>
      <c r="BT1091" s="4">
        <v>0.4375</v>
      </c>
      <c r="BU1091" s="2" t="s">
        <v>1589</v>
      </c>
      <c r="BV1091" s="2" t="s">
        <v>95</v>
      </c>
      <c r="BW1091" s="2"/>
      <c r="BX1091" s="2"/>
      <c r="BY1091" s="2">
        <v>3531.77</v>
      </c>
      <c r="BZ1091" s="2" t="s">
        <v>27</v>
      </c>
      <c r="CA1091" s="2"/>
      <c r="CB1091" s="2"/>
      <c r="CC1091" s="2" t="s">
        <v>79</v>
      </c>
      <c r="CD1091" s="2">
        <v>1665</v>
      </c>
      <c r="CE1091" s="2" t="s">
        <v>126</v>
      </c>
      <c r="CF1091" s="5">
        <v>42986</v>
      </c>
      <c r="CG1091" s="2"/>
      <c r="CH1091" s="2"/>
      <c r="CI1091" s="2">
        <v>1</v>
      </c>
      <c r="CJ1091" s="2">
        <v>1</v>
      </c>
      <c r="CK1091" s="2">
        <v>22</v>
      </c>
      <c r="CL1091" s="2" t="s">
        <v>85</v>
      </c>
      <c r="CM1091" s="2"/>
    </row>
    <row r="1092" spans="1:91">
      <c r="A1092" s="2" t="s">
        <v>71</v>
      </c>
      <c r="B1092" s="2" t="s">
        <v>72</v>
      </c>
      <c r="C1092" s="2" t="s">
        <v>73</v>
      </c>
      <c r="D1092" s="2"/>
      <c r="E1092" s="2" t="str">
        <f>"FES1162573691"</f>
        <v>FES1162573691</v>
      </c>
      <c r="F1092" s="3">
        <v>42984</v>
      </c>
      <c r="G1092" s="2">
        <v>201803</v>
      </c>
      <c r="H1092" s="2" t="s">
        <v>78</v>
      </c>
      <c r="I1092" s="2" t="s">
        <v>79</v>
      </c>
      <c r="J1092" s="2" t="s">
        <v>80</v>
      </c>
      <c r="K1092" s="2" t="s">
        <v>77</v>
      </c>
      <c r="L1092" s="2" t="s">
        <v>115</v>
      </c>
      <c r="M1092" s="2" t="s">
        <v>116</v>
      </c>
      <c r="N1092" s="2" t="s">
        <v>302</v>
      </c>
      <c r="O1092" s="2" t="s">
        <v>81</v>
      </c>
      <c r="P1092" s="2" t="str">
        <f>"2170589013                    "</f>
        <v xml:space="preserve">2170589013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4.55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1</v>
      </c>
      <c r="BJ1092" s="2">
        <v>0.9</v>
      </c>
      <c r="BK1092" s="2">
        <v>1</v>
      </c>
      <c r="BL1092" s="2">
        <v>41.99</v>
      </c>
      <c r="BM1092" s="2">
        <v>5.88</v>
      </c>
      <c r="BN1092" s="2">
        <v>47.87</v>
      </c>
      <c r="BO1092" s="2">
        <v>47.87</v>
      </c>
      <c r="BP1092" s="2"/>
      <c r="BQ1092" s="2" t="s">
        <v>111</v>
      </c>
      <c r="BR1092" s="2" t="s">
        <v>82</v>
      </c>
      <c r="BS1092" s="3">
        <v>42985</v>
      </c>
      <c r="BT1092" s="4">
        <v>0.38472222222222219</v>
      </c>
      <c r="BU1092" s="2" t="s">
        <v>303</v>
      </c>
      <c r="BV1092" s="2" t="s">
        <v>95</v>
      </c>
      <c r="BW1092" s="2"/>
      <c r="BX1092" s="2"/>
      <c r="BY1092" s="2">
        <v>4572.8100000000004</v>
      </c>
      <c r="BZ1092" s="2" t="s">
        <v>27</v>
      </c>
      <c r="CA1092" s="2" t="s">
        <v>304</v>
      </c>
      <c r="CB1092" s="2"/>
      <c r="CC1092" s="2" t="s">
        <v>116</v>
      </c>
      <c r="CD1092" s="2">
        <v>4302</v>
      </c>
      <c r="CE1092" s="2" t="s">
        <v>1373</v>
      </c>
      <c r="CF1092" s="5">
        <v>42986</v>
      </c>
      <c r="CG1092" s="2"/>
      <c r="CH1092" s="2"/>
      <c r="CI1092" s="2">
        <v>1</v>
      </c>
      <c r="CJ1092" s="2">
        <v>1</v>
      </c>
      <c r="CK1092" s="2">
        <v>21</v>
      </c>
      <c r="CL1092" s="2" t="s">
        <v>85</v>
      </c>
      <c r="CM1092" s="2"/>
    </row>
    <row r="1093" spans="1:91">
      <c r="A1093" s="2" t="s">
        <v>71</v>
      </c>
      <c r="B1093" s="2" t="s">
        <v>72</v>
      </c>
      <c r="C1093" s="2" t="s">
        <v>73</v>
      </c>
      <c r="D1093" s="2"/>
      <c r="E1093" s="2" t="str">
        <f>"FES1162573869"</f>
        <v>FES1162573869</v>
      </c>
      <c r="F1093" s="3">
        <v>42984</v>
      </c>
      <c r="G1093" s="2">
        <v>201803</v>
      </c>
      <c r="H1093" s="2" t="s">
        <v>78</v>
      </c>
      <c r="I1093" s="2" t="s">
        <v>79</v>
      </c>
      <c r="J1093" s="2" t="s">
        <v>80</v>
      </c>
      <c r="K1093" s="2" t="s">
        <v>77</v>
      </c>
      <c r="L1093" s="2" t="s">
        <v>203</v>
      </c>
      <c r="M1093" s="2" t="s">
        <v>204</v>
      </c>
      <c r="N1093" s="2" t="s">
        <v>1590</v>
      </c>
      <c r="O1093" s="2" t="s">
        <v>81</v>
      </c>
      <c r="P1093" s="2" t="str">
        <f>"2170589034                    "</f>
        <v xml:space="preserve">2170589034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3.55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1.3</v>
      </c>
      <c r="BJ1093" s="2">
        <v>1</v>
      </c>
      <c r="BK1093" s="2">
        <v>2</v>
      </c>
      <c r="BL1093" s="2">
        <v>32.799999999999997</v>
      </c>
      <c r="BM1093" s="2">
        <v>4.59</v>
      </c>
      <c r="BN1093" s="2">
        <v>37.39</v>
      </c>
      <c r="BO1093" s="2">
        <v>37.39</v>
      </c>
      <c r="BP1093" s="2"/>
      <c r="BQ1093" s="2" t="s">
        <v>111</v>
      </c>
      <c r="BR1093" s="2" t="s">
        <v>82</v>
      </c>
      <c r="BS1093" s="3">
        <v>42985</v>
      </c>
      <c r="BT1093" s="4">
        <v>0.4375</v>
      </c>
      <c r="BU1093" s="2" t="s">
        <v>294</v>
      </c>
      <c r="BV1093" s="2" t="s">
        <v>95</v>
      </c>
      <c r="BW1093" s="2"/>
      <c r="BX1093" s="2"/>
      <c r="BY1093" s="2">
        <v>5193.84</v>
      </c>
      <c r="BZ1093" s="2" t="s">
        <v>27</v>
      </c>
      <c r="CA1093" s="2"/>
      <c r="CB1093" s="2"/>
      <c r="CC1093" s="2" t="s">
        <v>204</v>
      </c>
      <c r="CD1093" s="2">
        <v>1406</v>
      </c>
      <c r="CE1093" s="2" t="s">
        <v>126</v>
      </c>
      <c r="CF1093" s="5">
        <v>42986</v>
      </c>
      <c r="CG1093" s="2"/>
      <c r="CH1093" s="2"/>
      <c r="CI1093" s="2">
        <v>1</v>
      </c>
      <c r="CJ1093" s="2">
        <v>1</v>
      </c>
      <c r="CK1093" s="2">
        <v>22</v>
      </c>
      <c r="CL1093" s="2" t="s">
        <v>85</v>
      </c>
      <c r="CM1093" s="2"/>
    </row>
    <row r="1094" spans="1:91">
      <c r="A1094" s="2" t="s">
        <v>71</v>
      </c>
      <c r="B1094" s="2" t="s">
        <v>72</v>
      </c>
      <c r="C1094" s="2" t="s">
        <v>73</v>
      </c>
      <c r="D1094" s="2"/>
      <c r="E1094" s="2" t="str">
        <f>"FES1162573868"</f>
        <v>FES1162573868</v>
      </c>
      <c r="F1094" s="3">
        <v>42984</v>
      </c>
      <c r="G1094" s="2">
        <v>201803</v>
      </c>
      <c r="H1094" s="2" t="s">
        <v>78</v>
      </c>
      <c r="I1094" s="2" t="s">
        <v>79</v>
      </c>
      <c r="J1094" s="2" t="s">
        <v>80</v>
      </c>
      <c r="K1094" s="2" t="s">
        <v>77</v>
      </c>
      <c r="L1094" s="2" t="s">
        <v>171</v>
      </c>
      <c r="M1094" s="2" t="s">
        <v>172</v>
      </c>
      <c r="N1094" s="2" t="s">
        <v>173</v>
      </c>
      <c r="O1094" s="2" t="s">
        <v>81</v>
      </c>
      <c r="P1094" s="2" t="str">
        <f>"2170584778                    "</f>
        <v xml:space="preserve">2170584778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3.55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4.5</v>
      </c>
      <c r="BJ1094" s="2">
        <v>1.8</v>
      </c>
      <c r="BK1094" s="2">
        <v>5</v>
      </c>
      <c r="BL1094" s="2">
        <v>32.799999999999997</v>
      </c>
      <c r="BM1094" s="2">
        <v>4.59</v>
      </c>
      <c r="BN1094" s="2">
        <v>37.39</v>
      </c>
      <c r="BO1094" s="2">
        <v>37.39</v>
      </c>
      <c r="BP1094" s="2"/>
      <c r="BQ1094" s="2" t="s">
        <v>111</v>
      </c>
      <c r="BR1094" s="2" t="s">
        <v>82</v>
      </c>
      <c r="BS1094" s="3">
        <v>42985</v>
      </c>
      <c r="BT1094" s="4">
        <v>0.3666666666666667</v>
      </c>
      <c r="BU1094" s="2" t="s">
        <v>1022</v>
      </c>
      <c r="BV1094" s="2" t="s">
        <v>95</v>
      </c>
      <c r="BW1094" s="2"/>
      <c r="BX1094" s="2"/>
      <c r="BY1094" s="2">
        <v>9087.7900000000009</v>
      </c>
      <c r="BZ1094" s="2" t="s">
        <v>27</v>
      </c>
      <c r="CA1094" s="2"/>
      <c r="CB1094" s="2"/>
      <c r="CC1094" s="2" t="s">
        <v>172</v>
      </c>
      <c r="CD1094" s="2">
        <v>1459</v>
      </c>
      <c r="CE1094" s="2" t="s">
        <v>708</v>
      </c>
      <c r="CF1094" s="5">
        <v>42986</v>
      </c>
      <c r="CG1094" s="2"/>
      <c r="CH1094" s="2"/>
      <c r="CI1094" s="2">
        <v>1</v>
      </c>
      <c r="CJ1094" s="2">
        <v>1</v>
      </c>
      <c r="CK1094" s="2">
        <v>22</v>
      </c>
      <c r="CL1094" s="2" t="s">
        <v>85</v>
      </c>
      <c r="CM1094" s="2"/>
    </row>
    <row r="1095" spans="1:91">
      <c r="A1095" s="2" t="s">
        <v>71</v>
      </c>
      <c r="B1095" s="2" t="s">
        <v>72</v>
      </c>
      <c r="C1095" s="2" t="s">
        <v>73</v>
      </c>
      <c r="D1095" s="2"/>
      <c r="E1095" s="2" t="str">
        <f>"FES1162573726"</f>
        <v>FES1162573726</v>
      </c>
      <c r="F1095" s="3">
        <v>42984</v>
      </c>
      <c r="G1095" s="2">
        <v>201803</v>
      </c>
      <c r="H1095" s="2" t="s">
        <v>78</v>
      </c>
      <c r="I1095" s="2" t="s">
        <v>79</v>
      </c>
      <c r="J1095" s="2" t="s">
        <v>80</v>
      </c>
      <c r="K1095" s="2" t="s">
        <v>77</v>
      </c>
      <c r="L1095" s="2" t="s">
        <v>216</v>
      </c>
      <c r="M1095" s="2" t="s">
        <v>217</v>
      </c>
      <c r="N1095" s="2" t="s">
        <v>748</v>
      </c>
      <c r="O1095" s="2" t="s">
        <v>81</v>
      </c>
      <c r="P1095" s="2" t="str">
        <f>"2170588105                    "</f>
        <v xml:space="preserve">2170588105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6.39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1</v>
      </c>
      <c r="BJ1095" s="2">
        <v>0.2</v>
      </c>
      <c r="BK1095" s="2">
        <v>1</v>
      </c>
      <c r="BL1095" s="2">
        <v>59.04</v>
      </c>
      <c r="BM1095" s="2">
        <v>8.27</v>
      </c>
      <c r="BN1095" s="2">
        <v>67.31</v>
      </c>
      <c r="BO1095" s="2">
        <v>67.31</v>
      </c>
      <c r="BP1095" s="2"/>
      <c r="BQ1095" s="2" t="s">
        <v>111</v>
      </c>
      <c r="BR1095" s="2" t="s">
        <v>82</v>
      </c>
      <c r="BS1095" s="3">
        <v>42985</v>
      </c>
      <c r="BT1095" s="4">
        <v>0.68194444444444446</v>
      </c>
      <c r="BU1095" s="2" t="s">
        <v>1034</v>
      </c>
      <c r="BV1095" s="2" t="s">
        <v>85</v>
      </c>
      <c r="BW1095" s="2"/>
      <c r="BX1095" s="2"/>
      <c r="BY1095" s="2">
        <v>1200</v>
      </c>
      <c r="BZ1095" s="2" t="s">
        <v>27</v>
      </c>
      <c r="CA1095" s="2" t="s">
        <v>1035</v>
      </c>
      <c r="CB1095" s="2"/>
      <c r="CC1095" s="2" t="s">
        <v>217</v>
      </c>
      <c r="CD1095" s="2">
        <v>1739</v>
      </c>
      <c r="CE1095" s="2" t="s">
        <v>89</v>
      </c>
      <c r="CF1095" s="5">
        <v>42986</v>
      </c>
      <c r="CG1095" s="2"/>
      <c r="CH1095" s="2"/>
      <c r="CI1095" s="2">
        <v>1</v>
      </c>
      <c r="CJ1095" s="2">
        <v>1</v>
      </c>
      <c r="CK1095" s="2">
        <v>24</v>
      </c>
      <c r="CL1095" s="2" t="s">
        <v>85</v>
      </c>
      <c r="CM1095" s="2"/>
    </row>
    <row r="1096" spans="1:91">
      <c r="A1096" s="2" t="s">
        <v>71</v>
      </c>
      <c r="B1096" s="2" t="s">
        <v>72</v>
      </c>
      <c r="C1096" s="2" t="s">
        <v>73</v>
      </c>
      <c r="D1096" s="2"/>
      <c r="E1096" s="2" t="str">
        <f>"FES1162573805"</f>
        <v>FES1162573805</v>
      </c>
      <c r="F1096" s="3">
        <v>42984</v>
      </c>
      <c r="G1096" s="2">
        <v>201803</v>
      </c>
      <c r="H1096" s="2" t="s">
        <v>78</v>
      </c>
      <c r="I1096" s="2" t="s">
        <v>79</v>
      </c>
      <c r="J1096" s="2" t="s">
        <v>80</v>
      </c>
      <c r="K1096" s="2" t="s">
        <v>77</v>
      </c>
      <c r="L1096" s="2" t="s">
        <v>166</v>
      </c>
      <c r="M1096" s="2" t="s">
        <v>167</v>
      </c>
      <c r="N1096" s="2" t="s">
        <v>363</v>
      </c>
      <c r="O1096" s="2" t="s">
        <v>81</v>
      </c>
      <c r="P1096" s="2" t="str">
        <f>"2170589153                    "</f>
        <v xml:space="preserve">2170589153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3.55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1</v>
      </c>
      <c r="BI1096" s="2">
        <v>1</v>
      </c>
      <c r="BJ1096" s="2">
        <v>0.2</v>
      </c>
      <c r="BK1096" s="2">
        <v>1</v>
      </c>
      <c r="BL1096" s="2">
        <v>32.799999999999997</v>
      </c>
      <c r="BM1096" s="2">
        <v>4.59</v>
      </c>
      <c r="BN1096" s="2">
        <v>37.39</v>
      </c>
      <c r="BO1096" s="2">
        <v>37.39</v>
      </c>
      <c r="BP1096" s="2"/>
      <c r="BQ1096" s="2"/>
      <c r="BR1096" s="2" t="s">
        <v>82</v>
      </c>
      <c r="BS1096" s="3">
        <v>42985</v>
      </c>
      <c r="BT1096" s="4">
        <v>0.36805555555555558</v>
      </c>
      <c r="BU1096" s="2" t="s">
        <v>1591</v>
      </c>
      <c r="BV1096" s="2" t="s">
        <v>95</v>
      </c>
      <c r="BW1096" s="2"/>
      <c r="BX1096" s="2"/>
      <c r="BY1096" s="2">
        <v>1200</v>
      </c>
      <c r="BZ1096" s="2" t="s">
        <v>27</v>
      </c>
      <c r="CA1096" s="2"/>
      <c r="CB1096" s="2"/>
      <c r="CC1096" s="2" t="s">
        <v>167</v>
      </c>
      <c r="CD1096" s="2">
        <v>1451</v>
      </c>
      <c r="CE1096" s="2" t="s">
        <v>89</v>
      </c>
      <c r="CF1096" s="5">
        <v>42986</v>
      </c>
      <c r="CG1096" s="2"/>
      <c r="CH1096" s="2"/>
      <c r="CI1096" s="2">
        <v>1</v>
      </c>
      <c r="CJ1096" s="2">
        <v>1</v>
      </c>
      <c r="CK1096" s="2">
        <v>22</v>
      </c>
      <c r="CL1096" s="2" t="s">
        <v>85</v>
      </c>
      <c r="CM1096" s="2"/>
    </row>
    <row r="1097" spans="1:91">
      <c r="A1097" s="2" t="s">
        <v>71</v>
      </c>
      <c r="B1097" s="2" t="s">
        <v>72</v>
      </c>
      <c r="C1097" s="2" t="s">
        <v>73</v>
      </c>
      <c r="D1097" s="2"/>
      <c r="E1097" s="2" t="str">
        <f>"FES1162573555"</f>
        <v>FES1162573555</v>
      </c>
      <c r="F1097" s="3">
        <v>42984</v>
      </c>
      <c r="G1097" s="2">
        <v>201803</v>
      </c>
      <c r="H1097" s="2" t="s">
        <v>78</v>
      </c>
      <c r="I1097" s="2" t="s">
        <v>79</v>
      </c>
      <c r="J1097" s="2" t="s">
        <v>80</v>
      </c>
      <c r="K1097" s="2" t="s">
        <v>77</v>
      </c>
      <c r="L1097" s="2" t="s">
        <v>78</v>
      </c>
      <c r="M1097" s="2" t="s">
        <v>79</v>
      </c>
      <c r="N1097" s="2" t="s">
        <v>586</v>
      </c>
      <c r="O1097" s="2" t="s">
        <v>81</v>
      </c>
      <c r="P1097" s="2" t="str">
        <f>"2170587488                    "</f>
        <v xml:space="preserve">2170587488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3.55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5</v>
      </c>
      <c r="BJ1097" s="2">
        <v>1.9</v>
      </c>
      <c r="BK1097" s="2">
        <v>5</v>
      </c>
      <c r="BL1097" s="2">
        <v>32.799999999999997</v>
      </c>
      <c r="BM1097" s="2">
        <v>4.59</v>
      </c>
      <c r="BN1097" s="2">
        <v>37.39</v>
      </c>
      <c r="BO1097" s="2">
        <v>37.39</v>
      </c>
      <c r="BP1097" s="2"/>
      <c r="BQ1097" s="2" t="s">
        <v>99</v>
      </c>
      <c r="BR1097" s="2" t="s">
        <v>82</v>
      </c>
      <c r="BS1097" s="3">
        <v>42985</v>
      </c>
      <c r="BT1097" s="4">
        <v>0.4375</v>
      </c>
      <c r="BU1097" s="2" t="s">
        <v>1592</v>
      </c>
      <c r="BV1097" s="2" t="s">
        <v>95</v>
      </c>
      <c r="BW1097" s="2"/>
      <c r="BX1097" s="2"/>
      <c r="BY1097" s="2">
        <v>9600</v>
      </c>
      <c r="BZ1097" s="2" t="s">
        <v>27</v>
      </c>
      <c r="CA1097" s="2"/>
      <c r="CB1097" s="2"/>
      <c r="CC1097" s="2" t="s">
        <v>79</v>
      </c>
      <c r="CD1097" s="2">
        <v>1666</v>
      </c>
      <c r="CE1097" s="2" t="s">
        <v>708</v>
      </c>
      <c r="CF1097" s="5">
        <v>42986</v>
      </c>
      <c r="CG1097" s="2"/>
      <c r="CH1097" s="2"/>
      <c r="CI1097" s="2">
        <v>1</v>
      </c>
      <c r="CJ1097" s="2">
        <v>1</v>
      </c>
      <c r="CK1097" s="2">
        <v>22</v>
      </c>
      <c r="CL1097" s="2" t="s">
        <v>85</v>
      </c>
      <c r="CM1097" s="2"/>
    </row>
    <row r="1098" spans="1:91">
      <c r="A1098" s="2" t="s">
        <v>71</v>
      </c>
      <c r="B1098" s="2" t="s">
        <v>72</v>
      </c>
      <c r="C1098" s="2" t="s">
        <v>73</v>
      </c>
      <c r="D1098" s="2"/>
      <c r="E1098" s="2" t="str">
        <f>"FES1162573747"</f>
        <v>FES1162573747</v>
      </c>
      <c r="F1098" s="3">
        <v>42984</v>
      </c>
      <c r="G1098" s="2">
        <v>201803</v>
      </c>
      <c r="H1098" s="2" t="s">
        <v>78</v>
      </c>
      <c r="I1098" s="2" t="s">
        <v>79</v>
      </c>
      <c r="J1098" s="2" t="s">
        <v>80</v>
      </c>
      <c r="K1098" s="2" t="s">
        <v>77</v>
      </c>
      <c r="L1098" s="2" t="s">
        <v>278</v>
      </c>
      <c r="M1098" s="2" t="s">
        <v>279</v>
      </c>
      <c r="N1098" s="2" t="s">
        <v>532</v>
      </c>
      <c r="O1098" s="2" t="s">
        <v>81</v>
      </c>
      <c r="P1098" s="2" t="str">
        <f>"2170579061                    "</f>
        <v xml:space="preserve">2170579061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4.55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1</v>
      </c>
      <c r="BJ1098" s="2">
        <v>0.2</v>
      </c>
      <c r="BK1098" s="2">
        <v>1</v>
      </c>
      <c r="BL1098" s="2">
        <v>41.99</v>
      </c>
      <c r="BM1098" s="2">
        <v>5.88</v>
      </c>
      <c r="BN1098" s="2">
        <v>47.87</v>
      </c>
      <c r="BO1098" s="2">
        <v>47.87</v>
      </c>
      <c r="BP1098" s="2"/>
      <c r="BQ1098" s="2" t="s">
        <v>111</v>
      </c>
      <c r="BR1098" s="2" t="s">
        <v>82</v>
      </c>
      <c r="BS1098" s="3">
        <v>42985</v>
      </c>
      <c r="BT1098" s="4">
        <v>0.40972222222222227</v>
      </c>
      <c r="BU1098" s="2" t="s">
        <v>750</v>
      </c>
      <c r="BV1098" s="2" t="s">
        <v>95</v>
      </c>
      <c r="BW1098" s="2"/>
      <c r="BX1098" s="2"/>
      <c r="BY1098" s="2">
        <v>1200</v>
      </c>
      <c r="BZ1098" s="2" t="s">
        <v>27</v>
      </c>
      <c r="CA1098" s="2"/>
      <c r="CB1098" s="2"/>
      <c r="CC1098" s="2" t="s">
        <v>279</v>
      </c>
      <c r="CD1098" s="2">
        <v>157</v>
      </c>
      <c r="CE1098" s="2" t="s">
        <v>756</v>
      </c>
      <c r="CF1098" s="5">
        <v>42985</v>
      </c>
      <c r="CG1098" s="2"/>
      <c r="CH1098" s="2"/>
      <c r="CI1098" s="2">
        <v>1</v>
      </c>
      <c r="CJ1098" s="2">
        <v>1</v>
      </c>
      <c r="CK1098" s="2">
        <v>21</v>
      </c>
      <c r="CL1098" s="2" t="s">
        <v>85</v>
      </c>
      <c r="CM1098" s="2"/>
    </row>
    <row r="1099" spans="1:91">
      <c r="A1099" s="2" t="s">
        <v>71</v>
      </c>
      <c r="B1099" s="2" t="s">
        <v>72</v>
      </c>
      <c r="C1099" s="2" t="s">
        <v>73</v>
      </c>
      <c r="D1099" s="2"/>
      <c r="E1099" s="2" t="str">
        <f>"FES1162573773"</f>
        <v>FES1162573773</v>
      </c>
      <c r="F1099" s="3">
        <v>42984</v>
      </c>
      <c r="G1099" s="2">
        <v>201803</v>
      </c>
      <c r="H1099" s="2" t="s">
        <v>78</v>
      </c>
      <c r="I1099" s="2" t="s">
        <v>79</v>
      </c>
      <c r="J1099" s="2" t="s">
        <v>80</v>
      </c>
      <c r="K1099" s="2" t="s">
        <v>77</v>
      </c>
      <c r="L1099" s="2" t="s">
        <v>96</v>
      </c>
      <c r="M1099" s="2" t="s">
        <v>97</v>
      </c>
      <c r="N1099" s="2" t="s">
        <v>438</v>
      </c>
      <c r="O1099" s="2" t="s">
        <v>81</v>
      </c>
      <c r="P1099" s="2" t="str">
        <f>"2170589123                    "</f>
        <v xml:space="preserve">2170589123  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4.55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1</v>
      </c>
      <c r="BJ1099" s="2">
        <v>0.2</v>
      </c>
      <c r="BK1099" s="2">
        <v>1</v>
      </c>
      <c r="BL1099" s="2">
        <v>41.99</v>
      </c>
      <c r="BM1099" s="2">
        <v>5.88</v>
      </c>
      <c r="BN1099" s="2">
        <v>47.87</v>
      </c>
      <c r="BO1099" s="2">
        <v>47.87</v>
      </c>
      <c r="BP1099" s="2"/>
      <c r="BQ1099" s="2" t="s">
        <v>111</v>
      </c>
      <c r="BR1099" s="2" t="s">
        <v>82</v>
      </c>
      <c r="BS1099" s="3">
        <v>42985</v>
      </c>
      <c r="BT1099" s="4">
        <v>0.43333333333333335</v>
      </c>
      <c r="BU1099" s="2" t="s">
        <v>1026</v>
      </c>
      <c r="BV1099" s="2" t="s">
        <v>95</v>
      </c>
      <c r="BW1099" s="2"/>
      <c r="BX1099" s="2"/>
      <c r="BY1099" s="2">
        <v>1200</v>
      </c>
      <c r="BZ1099" s="2" t="s">
        <v>27</v>
      </c>
      <c r="CA1099" s="2"/>
      <c r="CB1099" s="2"/>
      <c r="CC1099" s="2" t="s">
        <v>97</v>
      </c>
      <c r="CD1099" s="2">
        <v>3620</v>
      </c>
      <c r="CE1099" s="2" t="s">
        <v>756</v>
      </c>
      <c r="CF1099" s="5">
        <v>42986</v>
      </c>
      <c r="CG1099" s="2"/>
      <c r="CH1099" s="2"/>
      <c r="CI1099" s="2">
        <v>1</v>
      </c>
      <c r="CJ1099" s="2">
        <v>1</v>
      </c>
      <c r="CK1099" s="2">
        <v>21</v>
      </c>
      <c r="CL1099" s="2" t="s">
        <v>85</v>
      </c>
      <c r="CM1099" s="2"/>
    </row>
    <row r="1100" spans="1:91">
      <c r="A1100" s="2" t="s">
        <v>71</v>
      </c>
      <c r="B1100" s="2" t="s">
        <v>72</v>
      </c>
      <c r="C1100" s="2" t="s">
        <v>73</v>
      </c>
      <c r="D1100" s="2"/>
      <c r="E1100" s="2" t="str">
        <f>"FES1162573731"</f>
        <v>FES1162573731</v>
      </c>
      <c r="F1100" s="3">
        <v>42984</v>
      </c>
      <c r="G1100" s="2">
        <v>201803</v>
      </c>
      <c r="H1100" s="2" t="s">
        <v>78</v>
      </c>
      <c r="I1100" s="2" t="s">
        <v>79</v>
      </c>
      <c r="J1100" s="2" t="s">
        <v>80</v>
      </c>
      <c r="K1100" s="2" t="s">
        <v>77</v>
      </c>
      <c r="L1100" s="2" t="s">
        <v>312</v>
      </c>
      <c r="M1100" s="2" t="s">
        <v>313</v>
      </c>
      <c r="N1100" s="2" t="s">
        <v>363</v>
      </c>
      <c r="O1100" s="2" t="s">
        <v>81</v>
      </c>
      <c r="P1100" s="2" t="str">
        <f>"2170589080                    "</f>
        <v xml:space="preserve">2170589080 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4.55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1</v>
      </c>
      <c r="BJ1100" s="2">
        <v>0.2</v>
      </c>
      <c r="BK1100" s="2">
        <v>1</v>
      </c>
      <c r="BL1100" s="2">
        <v>41.99</v>
      </c>
      <c r="BM1100" s="2">
        <v>5.88</v>
      </c>
      <c r="BN1100" s="2">
        <v>47.87</v>
      </c>
      <c r="BO1100" s="2">
        <v>47.87</v>
      </c>
      <c r="BP1100" s="2"/>
      <c r="BQ1100" s="2" t="s">
        <v>111</v>
      </c>
      <c r="BR1100" s="2" t="s">
        <v>82</v>
      </c>
      <c r="BS1100" s="3">
        <v>42985</v>
      </c>
      <c r="BT1100" s="4">
        <v>0.54166666666666663</v>
      </c>
      <c r="BU1100" s="2" t="s">
        <v>1165</v>
      </c>
      <c r="BV1100" s="2" t="s">
        <v>85</v>
      </c>
      <c r="BW1100" s="2"/>
      <c r="BX1100" s="2"/>
      <c r="BY1100" s="2">
        <v>1200</v>
      </c>
      <c r="BZ1100" s="2" t="s">
        <v>27</v>
      </c>
      <c r="CA1100" s="2"/>
      <c r="CB1100" s="2"/>
      <c r="CC1100" s="2" t="s">
        <v>313</v>
      </c>
      <c r="CD1100" s="2">
        <v>4133</v>
      </c>
      <c r="CE1100" s="2" t="s">
        <v>756</v>
      </c>
      <c r="CF1100" s="5">
        <v>42986</v>
      </c>
      <c r="CG1100" s="2"/>
      <c r="CH1100" s="2"/>
      <c r="CI1100" s="2">
        <v>1</v>
      </c>
      <c r="CJ1100" s="2">
        <v>1</v>
      </c>
      <c r="CK1100" s="2">
        <v>21</v>
      </c>
      <c r="CL1100" s="2" t="s">
        <v>85</v>
      </c>
      <c r="CM1100" s="2"/>
    </row>
    <row r="1101" spans="1:91">
      <c r="A1101" s="2" t="s">
        <v>71</v>
      </c>
      <c r="B1101" s="2" t="s">
        <v>72</v>
      </c>
      <c r="C1101" s="2" t="s">
        <v>73</v>
      </c>
      <c r="D1101" s="2"/>
      <c r="E1101" s="2" t="str">
        <f>"FES1162573715"</f>
        <v>FES1162573715</v>
      </c>
      <c r="F1101" s="3">
        <v>42984</v>
      </c>
      <c r="G1101" s="2">
        <v>201803</v>
      </c>
      <c r="H1101" s="2" t="s">
        <v>78</v>
      </c>
      <c r="I1101" s="2" t="s">
        <v>79</v>
      </c>
      <c r="J1101" s="2" t="s">
        <v>80</v>
      </c>
      <c r="K1101" s="2" t="s">
        <v>77</v>
      </c>
      <c r="L1101" s="2" t="s">
        <v>312</v>
      </c>
      <c r="M1101" s="2" t="s">
        <v>313</v>
      </c>
      <c r="N1101" s="2" t="s">
        <v>363</v>
      </c>
      <c r="O1101" s="2" t="s">
        <v>81</v>
      </c>
      <c r="P1101" s="2" t="str">
        <f>"2170589058                    "</f>
        <v xml:space="preserve">2170589058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4.55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1</v>
      </c>
      <c r="BJ1101" s="2">
        <v>0.2</v>
      </c>
      <c r="BK1101" s="2">
        <v>1</v>
      </c>
      <c r="BL1101" s="2">
        <v>41.99</v>
      </c>
      <c r="BM1101" s="2">
        <v>5.88</v>
      </c>
      <c r="BN1101" s="2">
        <v>47.87</v>
      </c>
      <c r="BO1101" s="2">
        <v>47.87</v>
      </c>
      <c r="BP1101" s="2"/>
      <c r="BQ1101" s="2" t="s">
        <v>111</v>
      </c>
      <c r="BR1101" s="2" t="s">
        <v>82</v>
      </c>
      <c r="BS1101" s="3">
        <v>42985</v>
      </c>
      <c r="BT1101" s="4">
        <v>0.4375</v>
      </c>
      <c r="BU1101" s="2" t="s">
        <v>1165</v>
      </c>
      <c r="BV1101" s="2" t="s">
        <v>95</v>
      </c>
      <c r="BW1101" s="2"/>
      <c r="BX1101" s="2"/>
      <c r="BY1101" s="2">
        <v>1200</v>
      </c>
      <c r="BZ1101" s="2" t="s">
        <v>27</v>
      </c>
      <c r="CA1101" s="2"/>
      <c r="CB1101" s="2"/>
      <c r="CC1101" s="2" t="s">
        <v>313</v>
      </c>
      <c r="CD1101" s="2">
        <v>4133</v>
      </c>
      <c r="CE1101" s="2" t="s">
        <v>756</v>
      </c>
      <c r="CF1101" s="5">
        <v>42986</v>
      </c>
      <c r="CG1101" s="2"/>
      <c r="CH1101" s="2"/>
      <c r="CI1101" s="2">
        <v>1</v>
      </c>
      <c r="CJ1101" s="2">
        <v>1</v>
      </c>
      <c r="CK1101" s="2">
        <v>21</v>
      </c>
      <c r="CL1101" s="2" t="s">
        <v>85</v>
      </c>
      <c r="CM1101" s="2"/>
    </row>
    <row r="1102" spans="1:91">
      <c r="A1102" s="2" t="s">
        <v>71</v>
      </c>
      <c r="B1102" s="2" t="s">
        <v>72</v>
      </c>
      <c r="C1102" s="2" t="s">
        <v>73</v>
      </c>
      <c r="D1102" s="2"/>
      <c r="E1102" s="2" t="str">
        <f>"FES1162573725"</f>
        <v>FES1162573725</v>
      </c>
      <c r="F1102" s="3">
        <v>42984</v>
      </c>
      <c r="G1102" s="2">
        <v>201803</v>
      </c>
      <c r="H1102" s="2" t="s">
        <v>78</v>
      </c>
      <c r="I1102" s="2" t="s">
        <v>79</v>
      </c>
      <c r="J1102" s="2" t="s">
        <v>80</v>
      </c>
      <c r="K1102" s="2" t="s">
        <v>77</v>
      </c>
      <c r="L1102" s="2" t="s">
        <v>1068</v>
      </c>
      <c r="M1102" s="2" t="s">
        <v>1069</v>
      </c>
      <c r="N1102" s="2" t="s">
        <v>1070</v>
      </c>
      <c r="O1102" s="2" t="s">
        <v>81</v>
      </c>
      <c r="P1102" s="2" t="str">
        <f>"2170589078                    "</f>
        <v xml:space="preserve">2170589078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8.81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1</v>
      </c>
      <c r="BJ1102" s="2">
        <v>0.2</v>
      </c>
      <c r="BK1102" s="2">
        <v>1</v>
      </c>
      <c r="BL1102" s="2">
        <v>81.349999999999994</v>
      </c>
      <c r="BM1102" s="2">
        <v>11.39</v>
      </c>
      <c r="BN1102" s="2">
        <v>92.74</v>
      </c>
      <c r="BO1102" s="2">
        <v>92.74</v>
      </c>
      <c r="BP1102" s="2"/>
      <c r="BQ1102" s="2" t="s">
        <v>130</v>
      </c>
      <c r="BR1102" s="2" t="s">
        <v>82</v>
      </c>
      <c r="BS1102" s="3">
        <v>42985</v>
      </c>
      <c r="BT1102" s="4">
        <v>0.39583333333333331</v>
      </c>
      <c r="BU1102" s="2" t="s">
        <v>1593</v>
      </c>
      <c r="BV1102" s="2" t="s">
        <v>95</v>
      </c>
      <c r="BW1102" s="2"/>
      <c r="BX1102" s="2"/>
      <c r="BY1102" s="2">
        <v>1200</v>
      </c>
      <c r="BZ1102" s="2" t="s">
        <v>27</v>
      </c>
      <c r="CA1102" s="2"/>
      <c r="CB1102" s="2"/>
      <c r="CC1102" s="2" t="s">
        <v>1069</v>
      </c>
      <c r="CD1102" s="2">
        <v>9650</v>
      </c>
      <c r="CE1102" s="2" t="s">
        <v>89</v>
      </c>
      <c r="CF1102" s="5">
        <v>42989</v>
      </c>
      <c r="CG1102" s="2"/>
      <c r="CH1102" s="2"/>
      <c r="CI1102" s="2">
        <v>1</v>
      </c>
      <c r="CJ1102" s="2">
        <v>1</v>
      </c>
      <c r="CK1102" s="2">
        <v>23</v>
      </c>
      <c r="CL1102" s="2" t="s">
        <v>85</v>
      </c>
      <c r="CM1102" s="2"/>
    </row>
    <row r="1103" spans="1:91">
      <c r="A1103" s="2" t="s">
        <v>71</v>
      </c>
      <c r="B1103" s="2" t="s">
        <v>72</v>
      </c>
      <c r="C1103" s="2" t="s">
        <v>73</v>
      </c>
      <c r="D1103" s="2"/>
      <c r="E1103" s="2" t="str">
        <f>"FES1162573742"</f>
        <v>FES1162573742</v>
      </c>
      <c r="F1103" s="3">
        <v>42984</v>
      </c>
      <c r="G1103" s="2">
        <v>201803</v>
      </c>
      <c r="H1103" s="2" t="s">
        <v>78</v>
      </c>
      <c r="I1103" s="2" t="s">
        <v>79</v>
      </c>
      <c r="J1103" s="2" t="s">
        <v>80</v>
      </c>
      <c r="K1103" s="2" t="s">
        <v>77</v>
      </c>
      <c r="L1103" s="2" t="s">
        <v>159</v>
      </c>
      <c r="M1103" s="2" t="s">
        <v>160</v>
      </c>
      <c r="N1103" s="2" t="s">
        <v>254</v>
      </c>
      <c r="O1103" s="2" t="s">
        <v>81</v>
      </c>
      <c r="P1103" s="2" t="str">
        <f>"2170589059                    "</f>
        <v xml:space="preserve">2170589059   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3.55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1</v>
      </c>
      <c r="BJ1103" s="2">
        <v>0.2</v>
      </c>
      <c r="BK1103" s="2">
        <v>1</v>
      </c>
      <c r="BL1103" s="2">
        <v>32.799999999999997</v>
      </c>
      <c r="BM1103" s="2">
        <v>4.59</v>
      </c>
      <c r="BN1103" s="2">
        <v>37.39</v>
      </c>
      <c r="BO1103" s="2">
        <v>37.39</v>
      </c>
      <c r="BP1103" s="2"/>
      <c r="BQ1103" s="2" t="s">
        <v>111</v>
      </c>
      <c r="BR1103" s="2" t="s">
        <v>82</v>
      </c>
      <c r="BS1103" s="3">
        <v>42985</v>
      </c>
      <c r="BT1103" s="4">
        <v>0.49652777777777773</v>
      </c>
      <c r="BU1103" s="2" t="s">
        <v>1594</v>
      </c>
      <c r="BV1103" s="2" t="s">
        <v>85</v>
      </c>
      <c r="BW1103" s="2"/>
      <c r="BX1103" s="2"/>
      <c r="BY1103" s="2">
        <v>1200</v>
      </c>
      <c r="BZ1103" s="2" t="s">
        <v>27</v>
      </c>
      <c r="CA1103" s="2"/>
      <c r="CB1103" s="2"/>
      <c r="CC1103" s="2" t="s">
        <v>160</v>
      </c>
      <c r="CD1103" s="2">
        <v>2011</v>
      </c>
      <c r="CE1103" s="2" t="s">
        <v>89</v>
      </c>
      <c r="CF1103" s="5">
        <v>42985</v>
      </c>
      <c r="CG1103" s="2"/>
      <c r="CH1103" s="2"/>
      <c r="CI1103" s="2">
        <v>1</v>
      </c>
      <c r="CJ1103" s="2">
        <v>1</v>
      </c>
      <c r="CK1103" s="2">
        <v>22</v>
      </c>
      <c r="CL1103" s="2" t="s">
        <v>85</v>
      </c>
      <c r="CM1103" s="2"/>
    </row>
    <row r="1104" spans="1:91">
      <c r="A1104" s="2" t="s">
        <v>71</v>
      </c>
      <c r="B1104" s="2" t="s">
        <v>72</v>
      </c>
      <c r="C1104" s="2" t="s">
        <v>73</v>
      </c>
      <c r="D1104" s="2"/>
      <c r="E1104" s="2" t="str">
        <f>"FES1162573688"</f>
        <v>FES1162573688</v>
      </c>
      <c r="F1104" s="3">
        <v>42984</v>
      </c>
      <c r="G1104" s="2">
        <v>201803</v>
      </c>
      <c r="H1104" s="2" t="s">
        <v>78</v>
      </c>
      <c r="I1104" s="2" t="s">
        <v>79</v>
      </c>
      <c r="J1104" s="2" t="s">
        <v>80</v>
      </c>
      <c r="K1104" s="2" t="s">
        <v>77</v>
      </c>
      <c r="L1104" s="2" t="s">
        <v>225</v>
      </c>
      <c r="M1104" s="2" t="s">
        <v>226</v>
      </c>
      <c r="N1104" s="2" t="s">
        <v>1074</v>
      </c>
      <c r="O1104" s="2" t="s">
        <v>81</v>
      </c>
      <c r="P1104" s="2" t="str">
        <f>"2170588865                    "</f>
        <v xml:space="preserve">2170588865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4.55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1</v>
      </c>
      <c r="BJ1104" s="2">
        <v>0.2</v>
      </c>
      <c r="BK1104" s="2">
        <v>1</v>
      </c>
      <c r="BL1104" s="2">
        <v>41.99</v>
      </c>
      <c r="BM1104" s="2">
        <v>5.88</v>
      </c>
      <c r="BN1104" s="2">
        <v>47.87</v>
      </c>
      <c r="BO1104" s="2">
        <v>47.87</v>
      </c>
      <c r="BP1104" s="2"/>
      <c r="BQ1104" s="2" t="s">
        <v>111</v>
      </c>
      <c r="BR1104" s="2" t="s">
        <v>82</v>
      </c>
      <c r="BS1104" s="3">
        <v>42985</v>
      </c>
      <c r="BT1104" s="4">
        <v>0.47291666666666665</v>
      </c>
      <c r="BU1104" s="2" t="s">
        <v>1595</v>
      </c>
      <c r="BV1104" s="2" t="s">
        <v>85</v>
      </c>
      <c r="BW1104" s="2"/>
      <c r="BX1104" s="2"/>
      <c r="BY1104" s="2">
        <v>1200</v>
      </c>
      <c r="BZ1104" s="2" t="s">
        <v>27</v>
      </c>
      <c r="CA1104" s="2" t="s">
        <v>1596</v>
      </c>
      <c r="CB1104" s="2"/>
      <c r="CC1104" s="2" t="s">
        <v>226</v>
      </c>
      <c r="CD1104" s="2">
        <v>184</v>
      </c>
      <c r="CE1104" s="2" t="s">
        <v>756</v>
      </c>
      <c r="CF1104" s="5">
        <v>42986</v>
      </c>
      <c r="CG1104" s="2"/>
      <c r="CH1104" s="2"/>
      <c r="CI1104" s="2">
        <v>1</v>
      </c>
      <c r="CJ1104" s="2">
        <v>1</v>
      </c>
      <c r="CK1104" s="2">
        <v>21</v>
      </c>
      <c r="CL1104" s="2" t="s">
        <v>85</v>
      </c>
      <c r="CM1104" s="2"/>
    </row>
    <row r="1105" spans="1:91">
      <c r="A1105" s="2" t="s">
        <v>71</v>
      </c>
      <c r="B1105" s="2" t="s">
        <v>72</v>
      </c>
      <c r="C1105" s="2" t="s">
        <v>73</v>
      </c>
      <c r="D1105" s="2"/>
      <c r="E1105" s="2" t="str">
        <f>"FES1162573723"</f>
        <v>FES1162573723</v>
      </c>
      <c r="F1105" s="3">
        <v>42984</v>
      </c>
      <c r="G1105" s="2">
        <v>201803</v>
      </c>
      <c r="H1105" s="2" t="s">
        <v>78</v>
      </c>
      <c r="I1105" s="2" t="s">
        <v>79</v>
      </c>
      <c r="J1105" s="2" t="s">
        <v>80</v>
      </c>
      <c r="K1105" s="2" t="s">
        <v>77</v>
      </c>
      <c r="L1105" s="2" t="s">
        <v>140</v>
      </c>
      <c r="M1105" s="2" t="s">
        <v>141</v>
      </c>
      <c r="N1105" s="2" t="s">
        <v>142</v>
      </c>
      <c r="O1105" s="2" t="s">
        <v>81</v>
      </c>
      <c r="P1105" s="2" t="str">
        <f>"2170589076                    "</f>
        <v xml:space="preserve">2170589076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6.39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1</v>
      </c>
      <c r="BI1105" s="2">
        <v>1</v>
      </c>
      <c r="BJ1105" s="2">
        <v>0.2</v>
      </c>
      <c r="BK1105" s="2">
        <v>1</v>
      </c>
      <c r="BL1105" s="2">
        <v>59.04</v>
      </c>
      <c r="BM1105" s="2">
        <v>8.27</v>
      </c>
      <c r="BN1105" s="2">
        <v>67.31</v>
      </c>
      <c r="BO1105" s="2">
        <v>67.31</v>
      </c>
      <c r="BP1105" s="2"/>
      <c r="BQ1105" s="2" t="s">
        <v>143</v>
      </c>
      <c r="BR1105" s="2" t="s">
        <v>82</v>
      </c>
      <c r="BS1105" s="3">
        <v>42985</v>
      </c>
      <c r="BT1105" s="4">
        <v>0.59930555555555554</v>
      </c>
      <c r="BU1105" s="2" t="s">
        <v>1597</v>
      </c>
      <c r="BV1105" s="2" t="s">
        <v>95</v>
      </c>
      <c r="BW1105" s="2"/>
      <c r="BX1105" s="2"/>
      <c r="BY1105" s="2">
        <v>1200</v>
      </c>
      <c r="BZ1105" s="2" t="s">
        <v>27</v>
      </c>
      <c r="CA1105" s="2"/>
      <c r="CB1105" s="2"/>
      <c r="CC1105" s="2" t="s">
        <v>141</v>
      </c>
      <c r="CD1105" s="2">
        <v>407</v>
      </c>
      <c r="CE1105" s="2" t="s">
        <v>756</v>
      </c>
      <c r="CF1105" s="5">
        <v>42986</v>
      </c>
      <c r="CG1105" s="2"/>
      <c r="CH1105" s="2"/>
      <c r="CI1105" s="2">
        <v>1</v>
      </c>
      <c r="CJ1105" s="2">
        <v>1</v>
      </c>
      <c r="CK1105" s="2">
        <v>24</v>
      </c>
      <c r="CL1105" s="2" t="s">
        <v>85</v>
      </c>
      <c r="CM1105" s="2"/>
    </row>
    <row r="1106" spans="1:91">
      <c r="A1106" s="2" t="s">
        <v>71</v>
      </c>
      <c r="B1106" s="2" t="s">
        <v>72</v>
      </c>
      <c r="C1106" s="2" t="s">
        <v>73</v>
      </c>
      <c r="D1106" s="2"/>
      <c r="E1106" s="2" t="str">
        <f>"FES1162573761"</f>
        <v>FES1162573761</v>
      </c>
      <c r="F1106" s="3">
        <v>42984</v>
      </c>
      <c r="G1106" s="2">
        <v>201803</v>
      </c>
      <c r="H1106" s="2" t="s">
        <v>78</v>
      </c>
      <c r="I1106" s="2" t="s">
        <v>79</v>
      </c>
      <c r="J1106" s="2" t="s">
        <v>80</v>
      </c>
      <c r="K1106" s="2" t="s">
        <v>77</v>
      </c>
      <c r="L1106" s="2" t="s">
        <v>312</v>
      </c>
      <c r="M1106" s="2" t="s">
        <v>313</v>
      </c>
      <c r="N1106" s="2" t="s">
        <v>1598</v>
      </c>
      <c r="O1106" s="2" t="s">
        <v>81</v>
      </c>
      <c r="P1106" s="2" t="str">
        <f>"2170589114                    "</f>
        <v xml:space="preserve">2170589114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4.55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1</v>
      </c>
      <c r="BJ1106" s="2">
        <v>0.2</v>
      </c>
      <c r="BK1106" s="2">
        <v>1</v>
      </c>
      <c r="BL1106" s="2">
        <v>41.99</v>
      </c>
      <c r="BM1106" s="2">
        <v>5.88</v>
      </c>
      <c r="BN1106" s="2">
        <v>47.87</v>
      </c>
      <c r="BO1106" s="2">
        <v>47.87</v>
      </c>
      <c r="BP1106" s="2"/>
      <c r="BQ1106" s="2" t="s">
        <v>1599</v>
      </c>
      <c r="BR1106" s="2" t="s">
        <v>82</v>
      </c>
      <c r="BS1106" s="3">
        <v>42985</v>
      </c>
      <c r="BT1106" s="4">
        <v>0.35069444444444442</v>
      </c>
      <c r="BU1106" s="2" t="s">
        <v>1600</v>
      </c>
      <c r="BV1106" s="2" t="s">
        <v>95</v>
      </c>
      <c r="BW1106" s="2"/>
      <c r="BX1106" s="2"/>
      <c r="BY1106" s="2">
        <v>1200</v>
      </c>
      <c r="BZ1106" s="2" t="s">
        <v>27</v>
      </c>
      <c r="CA1106" s="2"/>
      <c r="CB1106" s="2"/>
      <c r="CC1106" s="2" t="s">
        <v>313</v>
      </c>
      <c r="CD1106" s="2">
        <v>4133</v>
      </c>
      <c r="CE1106" s="2" t="s">
        <v>756</v>
      </c>
      <c r="CF1106" s="5">
        <v>42986</v>
      </c>
      <c r="CG1106" s="2"/>
      <c r="CH1106" s="2"/>
      <c r="CI1106" s="2">
        <v>1</v>
      </c>
      <c r="CJ1106" s="2">
        <v>1</v>
      </c>
      <c r="CK1106" s="2">
        <v>21</v>
      </c>
      <c r="CL1106" s="2" t="s">
        <v>85</v>
      </c>
      <c r="CM1106" s="2"/>
    </row>
    <row r="1107" spans="1:91">
      <c r="A1107" s="2" t="s">
        <v>71</v>
      </c>
      <c r="B1107" s="2" t="s">
        <v>72</v>
      </c>
      <c r="C1107" s="2" t="s">
        <v>73</v>
      </c>
      <c r="D1107" s="2"/>
      <c r="E1107" s="2" t="str">
        <f>"FES1162573687"</f>
        <v>FES1162573687</v>
      </c>
      <c r="F1107" s="3">
        <v>42984</v>
      </c>
      <c r="G1107" s="2">
        <v>201803</v>
      </c>
      <c r="H1107" s="2" t="s">
        <v>78</v>
      </c>
      <c r="I1107" s="2" t="s">
        <v>79</v>
      </c>
      <c r="J1107" s="2" t="s">
        <v>80</v>
      </c>
      <c r="K1107" s="2" t="s">
        <v>77</v>
      </c>
      <c r="L1107" s="2" t="s">
        <v>1306</v>
      </c>
      <c r="M1107" s="2" t="s">
        <v>1307</v>
      </c>
      <c r="N1107" s="2" t="s">
        <v>559</v>
      </c>
      <c r="O1107" s="2" t="s">
        <v>81</v>
      </c>
      <c r="P1107" s="2" t="str">
        <f>"2170588650                    "</f>
        <v xml:space="preserve">2170588650           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26.7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6</v>
      </c>
      <c r="BJ1107" s="2">
        <v>6.1</v>
      </c>
      <c r="BK1107" s="2">
        <v>6.5</v>
      </c>
      <c r="BL1107" s="2">
        <v>246.66</v>
      </c>
      <c r="BM1107" s="2">
        <v>34.53</v>
      </c>
      <c r="BN1107" s="2">
        <v>281.19</v>
      </c>
      <c r="BO1107" s="2">
        <v>281.19</v>
      </c>
      <c r="BP1107" s="2"/>
      <c r="BQ1107" s="2" t="s">
        <v>111</v>
      </c>
      <c r="BR1107" s="2" t="s">
        <v>82</v>
      </c>
      <c r="BS1107" s="3">
        <v>42985</v>
      </c>
      <c r="BT1107" s="4">
        <v>0.41666666666666669</v>
      </c>
      <c r="BU1107" s="2" t="s">
        <v>1601</v>
      </c>
      <c r="BV1107" s="2" t="s">
        <v>95</v>
      </c>
      <c r="BW1107" s="2"/>
      <c r="BX1107" s="2"/>
      <c r="BY1107" s="2">
        <v>30654.62</v>
      </c>
      <c r="BZ1107" s="2" t="s">
        <v>27</v>
      </c>
      <c r="CA1107" s="2"/>
      <c r="CB1107" s="2"/>
      <c r="CC1107" s="2" t="s">
        <v>1307</v>
      </c>
      <c r="CD1107" s="2">
        <v>4339</v>
      </c>
      <c r="CE1107" s="2" t="s">
        <v>1373</v>
      </c>
      <c r="CF1107" s="5">
        <v>42986</v>
      </c>
      <c r="CG1107" s="2"/>
      <c r="CH1107" s="2"/>
      <c r="CI1107" s="2">
        <v>1</v>
      </c>
      <c r="CJ1107" s="2">
        <v>1</v>
      </c>
      <c r="CK1107" s="2">
        <v>23</v>
      </c>
      <c r="CL1107" s="2" t="s">
        <v>85</v>
      </c>
      <c r="CM1107" s="2"/>
    </row>
    <row r="1108" spans="1:91">
      <c r="A1108" s="2" t="s">
        <v>71</v>
      </c>
      <c r="B1108" s="2" t="s">
        <v>72</v>
      </c>
      <c r="C1108" s="2" t="s">
        <v>73</v>
      </c>
      <c r="D1108" s="2"/>
      <c r="E1108" s="2" t="str">
        <f>"FES1162573693"</f>
        <v>FES1162573693</v>
      </c>
      <c r="F1108" s="3">
        <v>42984</v>
      </c>
      <c r="G1108" s="2">
        <v>201803</v>
      </c>
      <c r="H1108" s="2" t="s">
        <v>78</v>
      </c>
      <c r="I1108" s="2" t="s">
        <v>79</v>
      </c>
      <c r="J1108" s="2" t="s">
        <v>80</v>
      </c>
      <c r="K1108" s="2" t="s">
        <v>77</v>
      </c>
      <c r="L1108" s="2" t="s">
        <v>115</v>
      </c>
      <c r="M1108" s="2" t="s">
        <v>116</v>
      </c>
      <c r="N1108" s="2" t="s">
        <v>302</v>
      </c>
      <c r="O1108" s="2" t="s">
        <v>81</v>
      </c>
      <c r="P1108" s="2" t="str">
        <f>"2170589018                    "</f>
        <v xml:space="preserve">2170589018 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7.95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3.1</v>
      </c>
      <c r="BJ1108" s="2">
        <v>1.8</v>
      </c>
      <c r="BK1108" s="2">
        <v>3.5</v>
      </c>
      <c r="BL1108" s="2">
        <v>73.47</v>
      </c>
      <c r="BM1108" s="2">
        <v>10.29</v>
      </c>
      <c r="BN1108" s="2">
        <v>83.76</v>
      </c>
      <c r="BO1108" s="2">
        <v>83.76</v>
      </c>
      <c r="BP1108" s="2"/>
      <c r="BQ1108" s="2" t="s">
        <v>111</v>
      </c>
      <c r="BR1108" s="2" t="s">
        <v>82</v>
      </c>
      <c r="BS1108" s="3">
        <v>42985</v>
      </c>
      <c r="BT1108" s="4">
        <v>0.38472222222222219</v>
      </c>
      <c r="BU1108" s="2" t="s">
        <v>303</v>
      </c>
      <c r="BV1108" s="2" t="s">
        <v>95</v>
      </c>
      <c r="BW1108" s="2"/>
      <c r="BX1108" s="2"/>
      <c r="BY1108" s="2">
        <v>8918.91</v>
      </c>
      <c r="BZ1108" s="2" t="s">
        <v>27</v>
      </c>
      <c r="CA1108" s="2" t="s">
        <v>304</v>
      </c>
      <c r="CB1108" s="2"/>
      <c r="CC1108" s="2" t="s">
        <v>116</v>
      </c>
      <c r="CD1108" s="2">
        <v>4302</v>
      </c>
      <c r="CE1108" s="2" t="s">
        <v>615</v>
      </c>
      <c r="CF1108" s="5">
        <v>42986</v>
      </c>
      <c r="CG1108" s="2"/>
      <c r="CH1108" s="2"/>
      <c r="CI1108" s="2">
        <v>1</v>
      </c>
      <c r="CJ1108" s="2">
        <v>1</v>
      </c>
      <c r="CK1108" s="2">
        <v>21</v>
      </c>
      <c r="CL1108" s="2" t="s">
        <v>85</v>
      </c>
      <c r="CM1108" s="2"/>
    </row>
    <row r="1109" spans="1:91">
      <c r="A1109" s="2" t="s">
        <v>71</v>
      </c>
      <c r="B1109" s="2" t="s">
        <v>72</v>
      </c>
      <c r="C1109" s="2" t="s">
        <v>73</v>
      </c>
      <c r="D1109" s="2"/>
      <c r="E1109" s="2" t="str">
        <f>"FES1162573758"</f>
        <v>FES1162573758</v>
      </c>
      <c r="F1109" s="3">
        <v>42984</v>
      </c>
      <c r="G1109" s="2">
        <v>201803</v>
      </c>
      <c r="H1109" s="2" t="s">
        <v>78</v>
      </c>
      <c r="I1109" s="2" t="s">
        <v>79</v>
      </c>
      <c r="J1109" s="2" t="s">
        <v>80</v>
      </c>
      <c r="K1109" s="2" t="s">
        <v>77</v>
      </c>
      <c r="L1109" s="2" t="s">
        <v>203</v>
      </c>
      <c r="M1109" s="2" t="s">
        <v>204</v>
      </c>
      <c r="N1109" s="2" t="s">
        <v>1602</v>
      </c>
      <c r="O1109" s="2" t="s">
        <v>81</v>
      </c>
      <c r="P1109" s="2" t="str">
        <f>"217058911                     "</f>
        <v xml:space="preserve">217058911 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3.55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3</v>
      </c>
      <c r="BJ1109" s="2">
        <v>4.2</v>
      </c>
      <c r="BK1109" s="2">
        <v>5</v>
      </c>
      <c r="BL1109" s="2">
        <v>32.799999999999997</v>
      </c>
      <c r="BM1109" s="2">
        <v>4.59</v>
      </c>
      <c r="BN1109" s="2">
        <v>37.39</v>
      </c>
      <c r="BO1109" s="2">
        <v>37.39</v>
      </c>
      <c r="BP1109" s="2"/>
      <c r="BQ1109" s="2" t="s">
        <v>1603</v>
      </c>
      <c r="BR1109" s="2" t="s">
        <v>82</v>
      </c>
      <c r="BS1109" s="3">
        <v>42985</v>
      </c>
      <c r="BT1109" s="4">
        <v>0.41666666666666669</v>
      </c>
      <c r="BU1109" s="2" t="s">
        <v>1604</v>
      </c>
      <c r="BV1109" s="2" t="s">
        <v>95</v>
      </c>
      <c r="BW1109" s="2"/>
      <c r="BX1109" s="2"/>
      <c r="BY1109" s="2">
        <v>21100.92</v>
      </c>
      <c r="BZ1109" s="2" t="s">
        <v>27</v>
      </c>
      <c r="CA1109" s="2" t="s">
        <v>180</v>
      </c>
      <c r="CB1109" s="2"/>
      <c r="CC1109" s="2" t="s">
        <v>204</v>
      </c>
      <c r="CD1109" s="2">
        <v>1422</v>
      </c>
      <c r="CE1109" s="2" t="s">
        <v>185</v>
      </c>
      <c r="CF1109" s="5">
        <v>42986</v>
      </c>
      <c r="CG1109" s="2"/>
      <c r="CH1109" s="2"/>
      <c r="CI1109" s="2">
        <v>1</v>
      </c>
      <c r="CJ1109" s="2">
        <v>1</v>
      </c>
      <c r="CK1109" s="2">
        <v>22</v>
      </c>
      <c r="CL1109" s="2" t="s">
        <v>85</v>
      </c>
      <c r="CM1109" s="2"/>
    </row>
    <row r="1110" spans="1:91">
      <c r="A1110" s="2" t="s">
        <v>71</v>
      </c>
      <c r="B1110" s="2" t="s">
        <v>72</v>
      </c>
      <c r="C1110" s="2" t="s">
        <v>73</v>
      </c>
      <c r="D1110" s="2"/>
      <c r="E1110" s="2" t="str">
        <f>"FES1162573673"</f>
        <v>FES1162573673</v>
      </c>
      <c r="F1110" s="3">
        <v>42984</v>
      </c>
      <c r="G1110" s="2">
        <v>201803</v>
      </c>
      <c r="H1110" s="2" t="s">
        <v>78</v>
      </c>
      <c r="I1110" s="2" t="s">
        <v>79</v>
      </c>
      <c r="J1110" s="2" t="s">
        <v>80</v>
      </c>
      <c r="K1110" s="2" t="s">
        <v>77</v>
      </c>
      <c r="L1110" s="2" t="s">
        <v>120</v>
      </c>
      <c r="M1110" s="2" t="s">
        <v>121</v>
      </c>
      <c r="N1110" s="2" t="s">
        <v>1605</v>
      </c>
      <c r="O1110" s="2" t="s">
        <v>81</v>
      </c>
      <c r="P1110" s="2" t="str">
        <f>"2170586056                    "</f>
        <v xml:space="preserve">2170586056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14.77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1</v>
      </c>
      <c r="BI1110" s="2">
        <v>3.6</v>
      </c>
      <c r="BJ1110" s="2">
        <v>6.3</v>
      </c>
      <c r="BK1110" s="2">
        <v>6.5</v>
      </c>
      <c r="BL1110" s="2">
        <v>136.44999999999999</v>
      </c>
      <c r="BM1110" s="2">
        <v>19.100000000000001</v>
      </c>
      <c r="BN1110" s="2">
        <v>155.55000000000001</v>
      </c>
      <c r="BO1110" s="2">
        <v>155.55000000000001</v>
      </c>
      <c r="BP1110" s="2"/>
      <c r="BQ1110" s="2" t="s">
        <v>111</v>
      </c>
      <c r="BR1110" s="2" t="s">
        <v>82</v>
      </c>
      <c r="BS1110" s="3">
        <v>42985</v>
      </c>
      <c r="BT1110" s="4">
        <v>0.41666666666666669</v>
      </c>
      <c r="BU1110" s="2" t="s">
        <v>1606</v>
      </c>
      <c r="BV1110" s="2" t="s">
        <v>95</v>
      </c>
      <c r="BW1110" s="2"/>
      <c r="BX1110" s="2"/>
      <c r="BY1110" s="2">
        <v>31722.6</v>
      </c>
      <c r="BZ1110" s="2" t="s">
        <v>27</v>
      </c>
      <c r="CA1110" s="2"/>
      <c r="CB1110" s="2"/>
      <c r="CC1110" s="2" t="s">
        <v>121</v>
      </c>
      <c r="CD1110" s="2">
        <v>7441</v>
      </c>
      <c r="CE1110" s="2" t="s">
        <v>751</v>
      </c>
      <c r="CF1110" s="5">
        <v>42986</v>
      </c>
      <c r="CG1110" s="2"/>
      <c r="CH1110" s="2"/>
      <c r="CI1110" s="2">
        <v>1</v>
      </c>
      <c r="CJ1110" s="2">
        <v>1</v>
      </c>
      <c r="CK1110" s="2">
        <v>21</v>
      </c>
      <c r="CL1110" s="2" t="s">
        <v>85</v>
      </c>
      <c r="CM1110" s="2"/>
    </row>
    <row r="1111" spans="1:91">
      <c r="A1111" s="2" t="s">
        <v>71</v>
      </c>
      <c r="B1111" s="2" t="s">
        <v>72</v>
      </c>
      <c r="C1111" s="2" t="s">
        <v>73</v>
      </c>
      <c r="D1111" s="2"/>
      <c r="E1111" s="2" t="str">
        <f>"FES1162573713"</f>
        <v>FES1162573713</v>
      </c>
      <c r="F1111" s="3">
        <v>42984</v>
      </c>
      <c r="G1111" s="2">
        <v>201803</v>
      </c>
      <c r="H1111" s="2" t="s">
        <v>78</v>
      </c>
      <c r="I1111" s="2" t="s">
        <v>79</v>
      </c>
      <c r="J1111" s="2" t="s">
        <v>80</v>
      </c>
      <c r="K1111" s="2" t="s">
        <v>77</v>
      </c>
      <c r="L1111" s="2" t="s">
        <v>171</v>
      </c>
      <c r="M1111" s="2" t="s">
        <v>172</v>
      </c>
      <c r="N1111" s="2" t="s">
        <v>1607</v>
      </c>
      <c r="O1111" s="2" t="s">
        <v>81</v>
      </c>
      <c r="P1111" s="2" t="str">
        <f>"2170589055                    "</f>
        <v xml:space="preserve">2170589055                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3.55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1</v>
      </c>
      <c r="BI1111" s="2">
        <v>2.2000000000000002</v>
      </c>
      <c r="BJ1111" s="2">
        <v>0.9</v>
      </c>
      <c r="BK1111" s="2">
        <v>3</v>
      </c>
      <c r="BL1111" s="2">
        <v>32.799999999999997</v>
      </c>
      <c r="BM1111" s="2">
        <v>4.59</v>
      </c>
      <c r="BN1111" s="2">
        <v>37.39</v>
      </c>
      <c r="BO1111" s="2">
        <v>37.39</v>
      </c>
      <c r="BP1111" s="2"/>
      <c r="BQ1111" s="2" t="s">
        <v>99</v>
      </c>
      <c r="BR1111" s="2" t="s">
        <v>82</v>
      </c>
      <c r="BS1111" s="3">
        <v>42985</v>
      </c>
      <c r="BT1111" s="4">
        <v>0.48819444444444443</v>
      </c>
      <c r="BU1111" s="2" t="s">
        <v>1608</v>
      </c>
      <c r="BV1111" s="2" t="s">
        <v>85</v>
      </c>
      <c r="BW1111" s="2"/>
      <c r="BX1111" s="2"/>
      <c r="BY1111" s="2">
        <v>4703.6099999999997</v>
      </c>
      <c r="BZ1111" s="2" t="s">
        <v>27</v>
      </c>
      <c r="CA1111" s="2" t="s">
        <v>180</v>
      </c>
      <c r="CB1111" s="2"/>
      <c r="CC1111" s="2" t="s">
        <v>172</v>
      </c>
      <c r="CD1111" s="2">
        <v>1459</v>
      </c>
      <c r="CE1111" s="2" t="s">
        <v>1609</v>
      </c>
      <c r="CF1111" s="5">
        <v>42986</v>
      </c>
      <c r="CG1111" s="2"/>
      <c r="CH1111" s="2"/>
      <c r="CI1111" s="2">
        <v>1</v>
      </c>
      <c r="CJ1111" s="2">
        <v>1</v>
      </c>
      <c r="CK1111" s="2">
        <v>22</v>
      </c>
      <c r="CL1111" s="2" t="s">
        <v>85</v>
      </c>
      <c r="CM1111" s="2"/>
    </row>
    <row r="1112" spans="1:91">
      <c r="A1112" s="2" t="s">
        <v>71</v>
      </c>
      <c r="B1112" s="2" t="s">
        <v>72</v>
      </c>
      <c r="C1112" s="2" t="s">
        <v>73</v>
      </c>
      <c r="D1112" s="2"/>
      <c r="E1112" s="2" t="str">
        <f>"FES1162573686"</f>
        <v>FES1162573686</v>
      </c>
      <c r="F1112" s="3">
        <v>42984</v>
      </c>
      <c r="G1112" s="2">
        <v>201803</v>
      </c>
      <c r="H1112" s="2" t="s">
        <v>78</v>
      </c>
      <c r="I1112" s="2" t="s">
        <v>79</v>
      </c>
      <c r="J1112" s="2" t="s">
        <v>80</v>
      </c>
      <c r="K1112" s="2" t="s">
        <v>77</v>
      </c>
      <c r="L1112" s="2" t="s">
        <v>78</v>
      </c>
      <c r="M1112" s="2" t="s">
        <v>79</v>
      </c>
      <c r="N1112" s="2" t="s">
        <v>723</v>
      </c>
      <c r="O1112" s="2" t="s">
        <v>81</v>
      </c>
      <c r="P1112" s="2" t="str">
        <f>"2170588549                    "</f>
        <v xml:space="preserve">2170588549         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3.55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1</v>
      </c>
      <c r="BI1112" s="2">
        <v>1</v>
      </c>
      <c r="BJ1112" s="2">
        <v>0.2</v>
      </c>
      <c r="BK1112" s="2">
        <v>1</v>
      </c>
      <c r="BL1112" s="2">
        <v>32.799999999999997</v>
      </c>
      <c r="BM1112" s="2">
        <v>4.59</v>
      </c>
      <c r="BN1112" s="2">
        <v>37.39</v>
      </c>
      <c r="BO1112" s="2">
        <v>37.39</v>
      </c>
      <c r="BP1112" s="2"/>
      <c r="BQ1112" s="2" t="s">
        <v>99</v>
      </c>
      <c r="BR1112" s="2" t="s">
        <v>82</v>
      </c>
      <c r="BS1112" s="3">
        <v>42985</v>
      </c>
      <c r="BT1112" s="4">
        <v>0.41666666666666669</v>
      </c>
      <c r="BU1112" s="2" t="s">
        <v>211</v>
      </c>
      <c r="BV1112" s="2" t="s">
        <v>95</v>
      </c>
      <c r="BW1112" s="2"/>
      <c r="BX1112" s="2"/>
      <c r="BY1112" s="2">
        <v>1200</v>
      </c>
      <c r="BZ1112" s="2" t="s">
        <v>27</v>
      </c>
      <c r="CA1112" s="2"/>
      <c r="CB1112" s="2"/>
      <c r="CC1112" s="2" t="s">
        <v>79</v>
      </c>
      <c r="CD1112" s="2">
        <v>1600</v>
      </c>
      <c r="CE1112" s="2" t="s">
        <v>89</v>
      </c>
      <c r="CF1112" s="5">
        <v>42986</v>
      </c>
      <c r="CG1112" s="2"/>
      <c r="CH1112" s="2"/>
      <c r="CI1112" s="2">
        <v>1</v>
      </c>
      <c r="CJ1112" s="2">
        <v>1</v>
      </c>
      <c r="CK1112" s="2">
        <v>22</v>
      </c>
      <c r="CL1112" s="2" t="s">
        <v>85</v>
      </c>
      <c r="CM1112" s="2"/>
    </row>
    <row r="1113" spans="1:91">
      <c r="A1113" s="2" t="s">
        <v>71</v>
      </c>
      <c r="B1113" s="2" t="s">
        <v>72</v>
      </c>
      <c r="C1113" s="2" t="s">
        <v>73</v>
      </c>
      <c r="D1113" s="2"/>
      <c r="E1113" s="2" t="str">
        <f>"FES1162573676"</f>
        <v>FES1162573676</v>
      </c>
      <c r="F1113" s="3">
        <v>42984</v>
      </c>
      <c r="G1113" s="2">
        <v>201803</v>
      </c>
      <c r="H1113" s="2" t="s">
        <v>78</v>
      </c>
      <c r="I1113" s="2" t="s">
        <v>79</v>
      </c>
      <c r="J1113" s="2" t="s">
        <v>80</v>
      </c>
      <c r="K1113" s="2" t="s">
        <v>77</v>
      </c>
      <c r="L1113" s="2" t="s">
        <v>159</v>
      </c>
      <c r="M1113" s="2" t="s">
        <v>160</v>
      </c>
      <c r="N1113" s="2" t="s">
        <v>1610</v>
      </c>
      <c r="O1113" s="2" t="s">
        <v>81</v>
      </c>
      <c r="P1113" s="2" t="str">
        <f>"2170587074                    "</f>
        <v xml:space="preserve">2170587074           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3.55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1</v>
      </c>
      <c r="BJ1113" s="2">
        <v>0.2</v>
      </c>
      <c r="BK1113" s="2">
        <v>1</v>
      </c>
      <c r="BL1113" s="2">
        <v>32.799999999999997</v>
      </c>
      <c r="BM1113" s="2">
        <v>4.59</v>
      </c>
      <c r="BN1113" s="2">
        <v>37.39</v>
      </c>
      <c r="BO1113" s="2">
        <v>37.39</v>
      </c>
      <c r="BP1113" s="2"/>
      <c r="BQ1113" s="2" t="s">
        <v>99</v>
      </c>
      <c r="BR1113" s="2" t="s">
        <v>82</v>
      </c>
      <c r="BS1113" s="3">
        <v>42985</v>
      </c>
      <c r="BT1113" s="4">
        <v>0.4916666666666667</v>
      </c>
      <c r="BU1113" s="2" t="s">
        <v>294</v>
      </c>
      <c r="BV1113" s="2" t="s">
        <v>85</v>
      </c>
      <c r="BW1113" s="2"/>
      <c r="BX1113" s="2"/>
      <c r="BY1113" s="2">
        <v>1200</v>
      </c>
      <c r="BZ1113" s="2" t="s">
        <v>27</v>
      </c>
      <c r="CA1113" s="2"/>
      <c r="CB1113" s="2"/>
      <c r="CC1113" s="2" t="s">
        <v>160</v>
      </c>
      <c r="CD1113" s="2">
        <v>2094</v>
      </c>
      <c r="CE1113" s="2" t="s">
        <v>89</v>
      </c>
      <c r="CF1113" s="5">
        <v>42985</v>
      </c>
      <c r="CG1113" s="2"/>
      <c r="CH1113" s="2"/>
      <c r="CI1113" s="2">
        <v>1</v>
      </c>
      <c r="CJ1113" s="2">
        <v>1</v>
      </c>
      <c r="CK1113" s="2">
        <v>22</v>
      </c>
      <c r="CL1113" s="2" t="s">
        <v>85</v>
      </c>
      <c r="CM1113" s="2"/>
    </row>
    <row r="1114" spans="1:91">
      <c r="A1114" s="2" t="s">
        <v>71</v>
      </c>
      <c r="B1114" s="2" t="s">
        <v>72</v>
      </c>
      <c r="C1114" s="2" t="s">
        <v>73</v>
      </c>
      <c r="D1114" s="2"/>
      <c r="E1114" s="2" t="str">
        <f>"FES1162573785"</f>
        <v>FES1162573785</v>
      </c>
      <c r="F1114" s="3">
        <v>42984</v>
      </c>
      <c r="G1114" s="2">
        <v>201803</v>
      </c>
      <c r="H1114" s="2" t="s">
        <v>78</v>
      </c>
      <c r="I1114" s="2" t="s">
        <v>79</v>
      </c>
      <c r="J1114" s="2" t="s">
        <v>80</v>
      </c>
      <c r="K1114" s="2" t="s">
        <v>77</v>
      </c>
      <c r="L1114" s="2" t="s">
        <v>659</v>
      </c>
      <c r="M1114" s="2" t="s">
        <v>660</v>
      </c>
      <c r="N1114" s="2" t="s">
        <v>661</v>
      </c>
      <c r="O1114" s="2" t="s">
        <v>81</v>
      </c>
      <c r="P1114" s="2" t="str">
        <f>"2170589134                    "</f>
        <v xml:space="preserve">2170589134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4.55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2</v>
      </c>
      <c r="BJ1114" s="2">
        <v>1</v>
      </c>
      <c r="BK1114" s="2">
        <v>2</v>
      </c>
      <c r="BL1114" s="2">
        <v>41.99</v>
      </c>
      <c r="BM1114" s="2">
        <v>5.88</v>
      </c>
      <c r="BN1114" s="2">
        <v>47.87</v>
      </c>
      <c r="BO1114" s="2">
        <v>47.87</v>
      </c>
      <c r="BP1114" s="2"/>
      <c r="BQ1114" s="2" t="s">
        <v>99</v>
      </c>
      <c r="BR1114" s="2" t="s">
        <v>82</v>
      </c>
      <c r="BS1114" s="3">
        <v>42985</v>
      </c>
      <c r="BT1114" s="4">
        <v>0.38263888888888892</v>
      </c>
      <c r="BU1114" s="2" t="s">
        <v>740</v>
      </c>
      <c r="BV1114" s="2" t="s">
        <v>95</v>
      </c>
      <c r="BW1114" s="2"/>
      <c r="BX1114" s="2"/>
      <c r="BY1114" s="2">
        <v>5058.74</v>
      </c>
      <c r="BZ1114" s="2" t="s">
        <v>27</v>
      </c>
      <c r="CA1114" s="2" t="s">
        <v>165</v>
      </c>
      <c r="CB1114" s="2"/>
      <c r="CC1114" s="2" t="s">
        <v>660</v>
      </c>
      <c r="CD1114" s="2">
        <v>6220</v>
      </c>
      <c r="CE1114" s="2" t="s">
        <v>751</v>
      </c>
      <c r="CF1114" s="5">
        <v>42986</v>
      </c>
      <c r="CG1114" s="2"/>
      <c r="CH1114" s="2"/>
      <c r="CI1114" s="2">
        <v>1</v>
      </c>
      <c r="CJ1114" s="2">
        <v>1</v>
      </c>
      <c r="CK1114" s="2">
        <v>21</v>
      </c>
      <c r="CL1114" s="2" t="s">
        <v>85</v>
      </c>
      <c r="CM1114" s="2"/>
    </row>
    <row r="1115" spans="1:91">
      <c r="A1115" s="2" t="s">
        <v>71</v>
      </c>
      <c r="B1115" s="2" t="s">
        <v>72</v>
      </c>
      <c r="C1115" s="2" t="s">
        <v>73</v>
      </c>
      <c r="D1115" s="2"/>
      <c r="E1115" s="2" t="str">
        <f>"FES1162573653"</f>
        <v>FES1162573653</v>
      </c>
      <c r="F1115" s="3">
        <v>42984</v>
      </c>
      <c r="G1115" s="2">
        <v>201803</v>
      </c>
      <c r="H1115" s="2" t="s">
        <v>78</v>
      </c>
      <c r="I1115" s="2" t="s">
        <v>79</v>
      </c>
      <c r="J1115" s="2" t="s">
        <v>80</v>
      </c>
      <c r="K1115" s="2" t="s">
        <v>77</v>
      </c>
      <c r="L1115" s="2" t="s">
        <v>1130</v>
      </c>
      <c r="M1115" s="2" t="s">
        <v>1131</v>
      </c>
      <c r="N1115" s="2" t="s">
        <v>1611</v>
      </c>
      <c r="O1115" s="2" t="s">
        <v>81</v>
      </c>
      <c r="P1115" s="2" t="str">
        <f>"2170589005                    "</f>
        <v xml:space="preserve">2170589005 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3.55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</v>
      </c>
      <c r="BI1115" s="2">
        <v>1</v>
      </c>
      <c r="BJ1115" s="2">
        <v>0.2</v>
      </c>
      <c r="BK1115" s="2">
        <v>1</v>
      </c>
      <c r="BL1115" s="2">
        <v>32.799999999999997</v>
      </c>
      <c r="BM1115" s="2">
        <v>4.59</v>
      </c>
      <c r="BN1115" s="2">
        <v>37.39</v>
      </c>
      <c r="BO1115" s="2">
        <v>37.39</v>
      </c>
      <c r="BP1115" s="2"/>
      <c r="BQ1115" s="2" t="s">
        <v>99</v>
      </c>
      <c r="BR1115" s="2" t="s">
        <v>82</v>
      </c>
      <c r="BS1115" s="3">
        <v>42985</v>
      </c>
      <c r="BT1115" s="4">
        <v>0.68611111111111101</v>
      </c>
      <c r="BU1115" s="2" t="s">
        <v>294</v>
      </c>
      <c r="BV1115" s="2" t="s">
        <v>85</v>
      </c>
      <c r="BW1115" s="2"/>
      <c r="BX1115" s="2"/>
      <c r="BY1115" s="2">
        <v>1200</v>
      </c>
      <c r="BZ1115" s="2" t="s">
        <v>27</v>
      </c>
      <c r="CA1115" s="2"/>
      <c r="CB1115" s="2"/>
      <c r="CC1115" s="2" t="s">
        <v>1131</v>
      </c>
      <c r="CD1115" s="2">
        <v>1709</v>
      </c>
      <c r="CE1115" s="2" t="s">
        <v>89</v>
      </c>
      <c r="CF1115" s="5">
        <v>42986</v>
      </c>
      <c r="CG1115" s="2"/>
      <c r="CH1115" s="2"/>
      <c r="CI1115" s="2">
        <v>1</v>
      </c>
      <c r="CJ1115" s="2">
        <v>1</v>
      </c>
      <c r="CK1115" s="2">
        <v>22</v>
      </c>
      <c r="CL1115" s="2" t="s">
        <v>85</v>
      </c>
      <c r="CM1115" s="2"/>
    </row>
    <row r="1116" spans="1:91">
      <c r="A1116" s="2" t="s">
        <v>71</v>
      </c>
      <c r="B1116" s="2" t="s">
        <v>72</v>
      </c>
      <c r="C1116" s="2" t="s">
        <v>73</v>
      </c>
      <c r="D1116" s="2"/>
      <c r="E1116" s="2" t="str">
        <f>"FES1162573700"</f>
        <v>FES1162573700</v>
      </c>
      <c r="F1116" s="3">
        <v>42984</v>
      </c>
      <c r="G1116" s="2">
        <v>201803</v>
      </c>
      <c r="H1116" s="2" t="s">
        <v>78</v>
      </c>
      <c r="I1116" s="2" t="s">
        <v>79</v>
      </c>
      <c r="J1116" s="2" t="s">
        <v>80</v>
      </c>
      <c r="K1116" s="2" t="s">
        <v>77</v>
      </c>
      <c r="L1116" s="2" t="s">
        <v>120</v>
      </c>
      <c r="M1116" s="2" t="s">
        <v>121</v>
      </c>
      <c r="N1116" s="2" t="s">
        <v>214</v>
      </c>
      <c r="O1116" s="2" t="s">
        <v>81</v>
      </c>
      <c r="P1116" s="2" t="str">
        <f>"2170589032                    "</f>
        <v xml:space="preserve">2170589032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21.59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7</v>
      </c>
      <c r="BJ1116" s="2">
        <v>9.1</v>
      </c>
      <c r="BK1116" s="2">
        <v>9.5</v>
      </c>
      <c r="BL1116" s="2">
        <v>199.43</v>
      </c>
      <c r="BM1116" s="2">
        <v>27.92</v>
      </c>
      <c r="BN1116" s="2">
        <v>227.35</v>
      </c>
      <c r="BO1116" s="2">
        <v>227.35</v>
      </c>
      <c r="BP1116" s="2"/>
      <c r="BQ1116" s="2" t="s">
        <v>111</v>
      </c>
      <c r="BR1116" s="2" t="s">
        <v>82</v>
      </c>
      <c r="BS1116" s="3">
        <v>42985</v>
      </c>
      <c r="BT1116" s="4">
        <v>0.32291666666666669</v>
      </c>
      <c r="BU1116" s="2" t="s">
        <v>215</v>
      </c>
      <c r="BV1116" s="2" t="s">
        <v>95</v>
      </c>
      <c r="BW1116" s="2"/>
      <c r="BX1116" s="2"/>
      <c r="BY1116" s="2">
        <v>45281.71</v>
      </c>
      <c r="BZ1116" s="2" t="s">
        <v>27</v>
      </c>
      <c r="CA1116" s="2"/>
      <c r="CB1116" s="2"/>
      <c r="CC1116" s="2" t="s">
        <v>121</v>
      </c>
      <c r="CD1116" s="2">
        <v>7530</v>
      </c>
      <c r="CE1116" s="2" t="s">
        <v>751</v>
      </c>
      <c r="CF1116" s="5">
        <v>42986</v>
      </c>
      <c r="CG1116" s="2"/>
      <c r="CH1116" s="2"/>
      <c r="CI1116" s="2">
        <v>1</v>
      </c>
      <c r="CJ1116" s="2">
        <v>1</v>
      </c>
      <c r="CK1116" s="2">
        <v>21</v>
      </c>
      <c r="CL1116" s="2" t="s">
        <v>85</v>
      </c>
      <c r="CM1116" s="2"/>
    </row>
    <row r="1117" spans="1:91">
      <c r="A1117" s="2" t="s">
        <v>71</v>
      </c>
      <c r="B1117" s="2" t="s">
        <v>72</v>
      </c>
      <c r="C1117" s="2" t="s">
        <v>73</v>
      </c>
      <c r="D1117" s="2"/>
      <c r="E1117" s="2" t="str">
        <f>"FES1162573721"</f>
        <v>FES1162573721</v>
      </c>
      <c r="F1117" s="3">
        <v>42984</v>
      </c>
      <c r="G1117" s="2">
        <v>201803</v>
      </c>
      <c r="H1117" s="2" t="s">
        <v>78</v>
      </c>
      <c r="I1117" s="2" t="s">
        <v>79</v>
      </c>
      <c r="J1117" s="2" t="s">
        <v>80</v>
      </c>
      <c r="K1117" s="2" t="s">
        <v>77</v>
      </c>
      <c r="L1117" s="2" t="s">
        <v>120</v>
      </c>
      <c r="M1117" s="2" t="s">
        <v>121</v>
      </c>
      <c r="N1117" s="2" t="s">
        <v>993</v>
      </c>
      <c r="O1117" s="2" t="s">
        <v>81</v>
      </c>
      <c r="P1117" s="2" t="str">
        <f>"2170589075                    "</f>
        <v xml:space="preserve">2170589075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23.86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3</v>
      </c>
      <c r="BI1117" s="2">
        <v>10.5</v>
      </c>
      <c r="BJ1117" s="2">
        <v>3.9</v>
      </c>
      <c r="BK1117" s="2">
        <v>10.5</v>
      </c>
      <c r="BL1117" s="2">
        <v>220.42</v>
      </c>
      <c r="BM1117" s="2">
        <v>30.86</v>
      </c>
      <c r="BN1117" s="2">
        <v>251.28</v>
      </c>
      <c r="BO1117" s="2">
        <v>251.28</v>
      </c>
      <c r="BP1117" s="2"/>
      <c r="BQ1117" s="2" t="s">
        <v>130</v>
      </c>
      <c r="BR1117" s="2" t="s">
        <v>82</v>
      </c>
      <c r="BS1117" s="3">
        <v>42985</v>
      </c>
      <c r="BT1117" s="4">
        <v>0.41666666666666669</v>
      </c>
      <c r="BU1117" s="2" t="s">
        <v>1612</v>
      </c>
      <c r="BV1117" s="2" t="s">
        <v>95</v>
      </c>
      <c r="BW1117" s="2"/>
      <c r="BX1117" s="2"/>
      <c r="BY1117" s="2">
        <v>19544.759999999998</v>
      </c>
      <c r="BZ1117" s="2" t="s">
        <v>27</v>
      </c>
      <c r="CA1117" s="2"/>
      <c r="CB1117" s="2"/>
      <c r="CC1117" s="2" t="s">
        <v>121</v>
      </c>
      <c r="CD1117" s="2">
        <v>7441</v>
      </c>
      <c r="CE1117" s="2" t="s">
        <v>1613</v>
      </c>
      <c r="CF1117" s="5">
        <v>42986</v>
      </c>
      <c r="CG1117" s="2"/>
      <c r="CH1117" s="2"/>
      <c r="CI1117" s="2">
        <v>1</v>
      </c>
      <c r="CJ1117" s="2">
        <v>1</v>
      </c>
      <c r="CK1117" s="2">
        <v>21</v>
      </c>
      <c r="CL1117" s="2" t="s">
        <v>85</v>
      </c>
      <c r="CM1117" s="2"/>
    </row>
    <row r="1118" spans="1:91">
      <c r="A1118" s="2" t="s">
        <v>71</v>
      </c>
      <c r="B1118" s="2" t="s">
        <v>72</v>
      </c>
      <c r="C1118" s="2" t="s">
        <v>73</v>
      </c>
      <c r="D1118" s="2"/>
      <c r="E1118" s="2" t="str">
        <f>"FES1162573748"</f>
        <v>FES1162573748</v>
      </c>
      <c r="F1118" s="3">
        <v>42984</v>
      </c>
      <c r="G1118" s="2">
        <v>201803</v>
      </c>
      <c r="H1118" s="2" t="s">
        <v>78</v>
      </c>
      <c r="I1118" s="2" t="s">
        <v>79</v>
      </c>
      <c r="J1118" s="2" t="s">
        <v>80</v>
      </c>
      <c r="K1118" s="2" t="s">
        <v>77</v>
      </c>
      <c r="L1118" s="2" t="s">
        <v>90</v>
      </c>
      <c r="M1118" s="2" t="s">
        <v>91</v>
      </c>
      <c r="N1118" s="2" t="s">
        <v>1614</v>
      </c>
      <c r="O1118" s="2" t="s">
        <v>81</v>
      </c>
      <c r="P1118" s="2" t="str">
        <f>"2170588952                    "</f>
        <v xml:space="preserve">2170588952 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4.55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1</v>
      </c>
      <c r="BI1118" s="2">
        <v>1</v>
      </c>
      <c r="BJ1118" s="2">
        <v>0.2</v>
      </c>
      <c r="BK1118" s="2">
        <v>1</v>
      </c>
      <c r="BL1118" s="2">
        <v>41.99</v>
      </c>
      <c r="BM1118" s="2">
        <v>5.88</v>
      </c>
      <c r="BN1118" s="2">
        <v>47.87</v>
      </c>
      <c r="BO1118" s="2">
        <v>47.87</v>
      </c>
      <c r="BP1118" s="2"/>
      <c r="BQ1118" s="2"/>
      <c r="BR1118" s="2" t="s">
        <v>82</v>
      </c>
      <c r="BS1118" s="3">
        <v>42985</v>
      </c>
      <c r="BT1118" s="4">
        <v>0.45833333333333331</v>
      </c>
      <c r="BU1118" s="2" t="s">
        <v>1615</v>
      </c>
      <c r="BV1118" s="2" t="s">
        <v>85</v>
      </c>
      <c r="BW1118" s="2"/>
      <c r="BX1118" s="2"/>
      <c r="BY1118" s="2">
        <v>1200</v>
      </c>
      <c r="BZ1118" s="2" t="s">
        <v>27</v>
      </c>
      <c r="CA1118" s="2"/>
      <c r="CB1118" s="2"/>
      <c r="CC1118" s="2" t="s">
        <v>91</v>
      </c>
      <c r="CD1118" s="2">
        <v>4000</v>
      </c>
      <c r="CE1118" s="2" t="s">
        <v>756</v>
      </c>
      <c r="CF1118" s="5">
        <v>42986</v>
      </c>
      <c r="CG1118" s="2"/>
      <c r="CH1118" s="2"/>
      <c r="CI1118" s="2">
        <v>1</v>
      </c>
      <c r="CJ1118" s="2">
        <v>1</v>
      </c>
      <c r="CK1118" s="2">
        <v>21</v>
      </c>
      <c r="CL1118" s="2" t="s">
        <v>85</v>
      </c>
      <c r="CM1118" s="2"/>
    </row>
    <row r="1119" spans="1:91">
      <c r="A1119" s="2" t="s">
        <v>71</v>
      </c>
      <c r="B1119" s="2" t="s">
        <v>72</v>
      </c>
      <c r="C1119" s="2" t="s">
        <v>73</v>
      </c>
      <c r="D1119" s="2"/>
      <c r="E1119" s="2" t="str">
        <f>"FES1162573755"</f>
        <v>FES1162573755</v>
      </c>
      <c r="F1119" s="3">
        <v>42984</v>
      </c>
      <c r="G1119" s="2">
        <v>201803</v>
      </c>
      <c r="H1119" s="2" t="s">
        <v>78</v>
      </c>
      <c r="I1119" s="2" t="s">
        <v>79</v>
      </c>
      <c r="J1119" s="2" t="s">
        <v>80</v>
      </c>
      <c r="K1119" s="2" t="s">
        <v>77</v>
      </c>
      <c r="L1119" s="2" t="s">
        <v>78</v>
      </c>
      <c r="M1119" s="2" t="s">
        <v>79</v>
      </c>
      <c r="N1119" s="2" t="s">
        <v>1616</v>
      </c>
      <c r="O1119" s="2" t="s">
        <v>81</v>
      </c>
      <c r="P1119" s="2" t="str">
        <f>"2170585442                    "</f>
        <v xml:space="preserve">2170585442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3.55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1</v>
      </c>
      <c r="BJ1119" s="2">
        <v>0.2</v>
      </c>
      <c r="BK1119" s="2">
        <v>1</v>
      </c>
      <c r="BL1119" s="2">
        <v>32.799999999999997</v>
      </c>
      <c r="BM1119" s="2">
        <v>4.59</v>
      </c>
      <c r="BN1119" s="2">
        <v>37.39</v>
      </c>
      <c r="BO1119" s="2">
        <v>37.39</v>
      </c>
      <c r="BP1119" s="2"/>
      <c r="BQ1119" s="2" t="s">
        <v>111</v>
      </c>
      <c r="BR1119" s="2" t="s">
        <v>82</v>
      </c>
      <c r="BS1119" s="3">
        <v>42985</v>
      </c>
      <c r="BT1119" s="4">
        <v>0.40208333333333335</v>
      </c>
      <c r="BU1119" s="2" t="s">
        <v>1617</v>
      </c>
      <c r="BV1119" s="2" t="s">
        <v>95</v>
      </c>
      <c r="BW1119" s="2"/>
      <c r="BX1119" s="2"/>
      <c r="BY1119" s="2">
        <v>1200</v>
      </c>
      <c r="BZ1119" s="2" t="s">
        <v>27</v>
      </c>
      <c r="CA1119" s="2" t="s">
        <v>1618</v>
      </c>
      <c r="CB1119" s="2"/>
      <c r="CC1119" s="2" t="s">
        <v>79</v>
      </c>
      <c r="CD1119" s="2">
        <v>1682</v>
      </c>
      <c r="CE1119" s="2" t="s">
        <v>89</v>
      </c>
      <c r="CF1119" s="5">
        <v>42986</v>
      </c>
      <c r="CG1119" s="2"/>
      <c r="CH1119" s="2"/>
      <c r="CI1119" s="2">
        <v>1</v>
      </c>
      <c r="CJ1119" s="2">
        <v>1</v>
      </c>
      <c r="CK1119" s="2">
        <v>22</v>
      </c>
      <c r="CL1119" s="2" t="s">
        <v>85</v>
      </c>
      <c r="CM1119" s="2"/>
    </row>
    <row r="1120" spans="1:91">
      <c r="A1120" s="2" t="s">
        <v>71</v>
      </c>
      <c r="B1120" s="2" t="s">
        <v>72</v>
      </c>
      <c r="C1120" s="2" t="s">
        <v>73</v>
      </c>
      <c r="D1120" s="2"/>
      <c r="E1120" s="2" t="str">
        <f>"FES1162573759"</f>
        <v>FES1162573759</v>
      </c>
      <c r="F1120" s="3">
        <v>42984</v>
      </c>
      <c r="G1120" s="2">
        <v>201803</v>
      </c>
      <c r="H1120" s="2" t="s">
        <v>78</v>
      </c>
      <c r="I1120" s="2" t="s">
        <v>79</v>
      </c>
      <c r="J1120" s="2" t="s">
        <v>80</v>
      </c>
      <c r="K1120" s="2" t="s">
        <v>77</v>
      </c>
      <c r="L1120" s="2" t="s">
        <v>399</v>
      </c>
      <c r="M1120" s="2" t="s">
        <v>400</v>
      </c>
      <c r="N1120" s="2" t="s">
        <v>401</v>
      </c>
      <c r="O1120" s="2" t="s">
        <v>81</v>
      </c>
      <c r="P1120" s="2" t="str">
        <f>"2170589112                    "</f>
        <v xml:space="preserve">2170589112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3.55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1</v>
      </c>
      <c r="BJ1120" s="2">
        <v>0.2</v>
      </c>
      <c r="BK1120" s="2">
        <v>1</v>
      </c>
      <c r="BL1120" s="2">
        <v>32.799999999999997</v>
      </c>
      <c r="BM1120" s="2">
        <v>4.59</v>
      </c>
      <c r="BN1120" s="2">
        <v>37.39</v>
      </c>
      <c r="BO1120" s="2">
        <v>37.39</v>
      </c>
      <c r="BP1120" s="2"/>
      <c r="BQ1120" s="2"/>
      <c r="BR1120" s="2" t="s">
        <v>82</v>
      </c>
      <c r="BS1120" s="3">
        <v>42985</v>
      </c>
      <c r="BT1120" s="4">
        <v>0.4284722222222222</v>
      </c>
      <c r="BU1120" s="2" t="s">
        <v>1619</v>
      </c>
      <c r="BV1120" s="2" t="s">
        <v>95</v>
      </c>
      <c r="BW1120" s="2"/>
      <c r="BX1120" s="2"/>
      <c r="BY1120" s="2">
        <v>1200</v>
      </c>
      <c r="BZ1120" s="2" t="s">
        <v>27</v>
      </c>
      <c r="CA1120" s="2" t="s">
        <v>696</v>
      </c>
      <c r="CB1120" s="2"/>
      <c r="CC1120" s="2" t="s">
        <v>400</v>
      </c>
      <c r="CD1120" s="2">
        <v>1500</v>
      </c>
      <c r="CE1120" s="2" t="s">
        <v>89</v>
      </c>
      <c r="CF1120" s="5">
        <v>42986</v>
      </c>
      <c r="CG1120" s="2"/>
      <c r="CH1120" s="2"/>
      <c r="CI1120" s="2">
        <v>1</v>
      </c>
      <c r="CJ1120" s="2">
        <v>1</v>
      </c>
      <c r="CK1120" s="2">
        <v>22</v>
      </c>
      <c r="CL1120" s="2" t="s">
        <v>85</v>
      </c>
      <c r="CM1120" s="2"/>
    </row>
    <row r="1121" spans="1:91">
      <c r="A1121" s="2" t="s">
        <v>71</v>
      </c>
      <c r="B1121" s="2" t="s">
        <v>72</v>
      </c>
      <c r="C1121" s="2" t="s">
        <v>73</v>
      </c>
      <c r="D1121" s="2"/>
      <c r="E1121" s="2" t="str">
        <f>"FES1162573771"</f>
        <v>FES1162573771</v>
      </c>
      <c r="F1121" s="3">
        <v>42984</v>
      </c>
      <c r="G1121" s="2">
        <v>201803</v>
      </c>
      <c r="H1121" s="2" t="s">
        <v>78</v>
      </c>
      <c r="I1121" s="2" t="s">
        <v>79</v>
      </c>
      <c r="J1121" s="2" t="s">
        <v>80</v>
      </c>
      <c r="K1121" s="2" t="s">
        <v>77</v>
      </c>
      <c r="L1121" s="2" t="s">
        <v>78</v>
      </c>
      <c r="M1121" s="2" t="s">
        <v>79</v>
      </c>
      <c r="N1121" s="2" t="s">
        <v>300</v>
      </c>
      <c r="O1121" s="2" t="s">
        <v>81</v>
      </c>
      <c r="P1121" s="2" t="str">
        <f>"2170589121                    "</f>
        <v xml:space="preserve">2170589121 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3.55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1</v>
      </c>
      <c r="BJ1121" s="2">
        <v>0.2</v>
      </c>
      <c r="BK1121" s="2">
        <v>1</v>
      </c>
      <c r="BL1121" s="2">
        <v>32.799999999999997</v>
      </c>
      <c r="BM1121" s="2">
        <v>4.59</v>
      </c>
      <c r="BN1121" s="2">
        <v>37.39</v>
      </c>
      <c r="BO1121" s="2">
        <v>37.39</v>
      </c>
      <c r="BP1121" s="2"/>
      <c r="BQ1121" s="2" t="s">
        <v>111</v>
      </c>
      <c r="BR1121" s="2" t="s">
        <v>82</v>
      </c>
      <c r="BS1121" s="3">
        <v>42985</v>
      </c>
      <c r="BT1121" s="4">
        <v>0.4375</v>
      </c>
      <c r="BU1121" s="2" t="s">
        <v>1620</v>
      </c>
      <c r="BV1121" s="2" t="s">
        <v>95</v>
      </c>
      <c r="BW1121" s="2"/>
      <c r="BX1121" s="2"/>
      <c r="BY1121" s="2">
        <v>1200</v>
      </c>
      <c r="BZ1121" s="2" t="s">
        <v>27</v>
      </c>
      <c r="CA1121" s="2"/>
      <c r="CB1121" s="2"/>
      <c r="CC1121" s="2" t="s">
        <v>79</v>
      </c>
      <c r="CD1121" s="2">
        <v>1665</v>
      </c>
      <c r="CE1121" s="2" t="s">
        <v>89</v>
      </c>
      <c r="CF1121" s="5">
        <v>42986</v>
      </c>
      <c r="CG1121" s="2"/>
      <c r="CH1121" s="2"/>
      <c r="CI1121" s="2">
        <v>1</v>
      </c>
      <c r="CJ1121" s="2">
        <v>1</v>
      </c>
      <c r="CK1121" s="2">
        <v>22</v>
      </c>
      <c r="CL1121" s="2" t="s">
        <v>85</v>
      </c>
      <c r="CM1121" s="2"/>
    </row>
    <row r="1122" spans="1:91">
      <c r="A1122" s="2" t="s">
        <v>71</v>
      </c>
      <c r="B1122" s="2" t="s">
        <v>72</v>
      </c>
      <c r="C1122" s="2" t="s">
        <v>73</v>
      </c>
      <c r="D1122" s="2"/>
      <c r="E1122" s="2" t="str">
        <f>"FES1162573757"</f>
        <v>FES1162573757</v>
      </c>
      <c r="F1122" s="3">
        <v>42984</v>
      </c>
      <c r="G1122" s="2">
        <v>201803</v>
      </c>
      <c r="H1122" s="2" t="s">
        <v>78</v>
      </c>
      <c r="I1122" s="2" t="s">
        <v>79</v>
      </c>
      <c r="J1122" s="2" t="s">
        <v>80</v>
      </c>
      <c r="K1122" s="2" t="s">
        <v>77</v>
      </c>
      <c r="L1122" s="2" t="s">
        <v>90</v>
      </c>
      <c r="M1122" s="2" t="s">
        <v>91</v>
      </c>
      <c r="N1122" s="2" t="s">
        <v>1621</v>
      </c>
      <c r="O1122" s="2" t="s">
        <v>81</v>
      </c>
      <c r="P1122" s="2" t="str">
        <f>"2170589106                    "</f>
        <v xml:space="preserve">2170589106  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4.55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1</v>
      </c>
      <c r="BJ1122" s="2">
        <v>0.2</v>
      </c>
      <c r="BK1122" s="2">
        <v>1</v>
      </c>
      <c r="BL1122" s="2">
        <v>41.99</v>
      </c>
      <c r="BM1122" s="2">
        <v>5.88</v>
      </c>
      <c r="BN1122" s="2">
        <v>47.87</v>
      </c>
      <c r="BO1122" s="2">
        <v>47.87</v>
      </c>
      <c r="BP1122" s="2"/>
      <c r="BQ1122" s="2" t="s">
        <v>1622</v>
      </c>
      <c r="BR1122" s="2" t="s">
        <v>82</v>
      </c>
      <c r="BS1122" s="3">
        <v>42985</v>
      </c>
      <c r="BT1122" s="4">
        <v>0.4375</v>
      </c>
      <c r="BU1122" s="2" t="s">
        <v>1623</v>
      </c>
      <c r="BV1122" s="2" t="s">
        <v>95</v>
      </c>
      <c r="BW1122" s="2"/>
      <c r="BX1122" s="2"/>
      <c r="BY1122" s="2">
        <v>1200</v>
      </c>
      <c r="BZ1122" s="2" t="s">
        <v>27</v>
      </c>
      <c r="CA1122" s="2" t="s">
        <v>180</v>
      </c>
      <c r="CB1122" s="2"/>
      <c r="CC1122" s="2" t="s">
        <v>91</v>
      </c>
      <c r="CD1122" s="2">
        <v>4060</v>
      </c>
      <c r="CE1122" s="2" t="s">
        <v>756</v>
      </c>
      <c r="CF1122" s="5">
        <v>42986</v>
      </c>
      <c r="CG1122" s="2"/>
      <c r="CH1122" s="2"/>
      <c r="CI1122" s="2">
        <v>1</v>
      </c>
      <c r="CJ1122" s="2">
        <v>1</v>
      </c>
      <c r="CK1122" s="2">
        <v>21</v>
      </c>
      <c r="CL1122" s="2" t="s">
        <v>85</v>
      </c>
      <c r="CM1122" s="2"/>
    </row>
    <row r="1123" spans="1:91">
      <c r="A1123" s="2" t="s">
        <v>71</v>
      </c>
      <c r="B1123" s="2" t="s">
        <v>72</v>
      </c>
      <c r="C1123" s="2" t="s">
        <v>73</v>
      </c>
      <c r="D1123" s="2"/>
      <c r="E1123" s="2" t="str">
        <f>"FES1162573695"</f>
        <v>FES1162573695</v>
      </c>
      <c r="F1123" s="3">
        <v>42984</v>
      </c>
      <c r="G1123" s="2">
        <v>201803</v>
      </c>
      <c r="H1123" s="2" t="s">
        <v>78</v>
      </c>
      <c r="I1123" s="2" t="s">
        <v>79</v>
      </c>
      <c r="J1123" s="2" t="s">
        <v>80</v>
      </c>
      <c r="K1123" s="2" t="s">
        <v>77</v>
      </c>
      <c r="L1123" s="2" t="s">
        <v>278</v>
      </c>
      <c r="M1123" s="2" t="s">
        <v>279</v>
      </c>
      <c r="N1123" s="2" t="s">
        <v>1624</v>
      </c>
      <c r="O1123" s="2" t="s">
        <v>81</v>
      </c>
      <c r="P1123" s="2" t="str">
        <f>"2170589022                    "</f>
        <v xml:space="preserve">2170589022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4.55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1</v>
      </c>
      <c r="BJ1123" s="2">
        <v>0.2</v>
      </c>
      <c r="BK1123" s="2">
        <v>1</v>
      </c>
      <c r="BL1123" s="2">
        <v>41.99</v>
      </c>
      <c r="BM1123" s="2">
        <v>5.88</v>
      </c>
      <c r="BN1123" s="2">
        <v>47.87</v>
      </c>
      <c r="BO1123" s="2">
        <v>47.87</v>
      </c>
      <c r="BP1123" s="2"/>
      <c r="BQ1123" s="2" t="s">
        <v>111</v>
      </c>
      <c r="BR1123" s="2" t="s">
        <v>82</v>
      </c>
      <c r="BS1123" s="3">
        <v>42985</v>
      </c>
      <c r="BT1123" s="4">
        <v>0.37986111111111115</v>
      </c>
      <c r="BU1123" s="2" t="s">
        <v>1625</v>
      </c>
      <c r="BV1123" s="2" t="s">
        <v>95</v>
      </c>
      <c r="BW1123" s="2"/>
      <c r="BX1123" s="2"/>
      <c r="BY1123" s="2">
        <v>1200</v>
      </c>
      <c r="BZ1123" s="2" t="s">
        <v>27</v>
      </c>
      <c r="CA1123" s="2"/>
      <c r="CB1123" s="2"/>
      <c r="CC1123" s="2" t="s">
        <v>279</v>
      </c>
      <c r="CD1123" s="2">
        <v>157</v>
      </c>
      <c r="CE1123" s="2" t="s">
        <v>756</v>
      </c>
      <c r="CF1123" s="5">
        <v>42985</v>
      </c>
      <c r="CG1123" s="2"/>
      <c r="CH1123" s="2"/>
      <c r="CI1123" s="2">
        <v>1</v>
      </c>
      <c r="CJ1123" s="2">
        <v>1</v>
      </c>
      <c r="CK1123" s="2">
        <v>21</v>
      </c>
      <c r="CL1123" s="2" t="s">
        <v>85</v>
      </c>
      <c r="CM1123" s="2"/>
    </row>
    <row r="1124" spans="1:91">
      <c r="A1124" s="2" t="s">
        <v>71</v>
      </c>
      <c r="B1124" s="2" t="s">
        <v>72</v>
      </c>
      <c r="C1124" s="2" t="s">
        <v>73</v>
      </c>
      <c r="D1124" s="2"/>
      <c r="E1124" s="2" t="str">
        <f>"FES1162573677"</f>
        <v>FES1162573677</v>
      </c>
      <c r="F1124" s="3">
        <v>42984</v>
      </c>
      <c r="G1124" s="2">
        <v>201803</v>
      </c>
      <c r="H1124" s="2" t="s">
        <v>78</v>
      </c>
      <c r="I1124" s="2" t="s">
        <v>79</v>
      </c>
      <c r="J1124" s="2" t="s">
        <v>80</v>
      </c>
      <c r="K1124" s="2" t="s">
        <v>77</v>
      </c>
      <c r="L1124" s="2" t="s">
        <v>188</v>
      </c>
      <c r="M1124" s="2" t="s">
        <v>189</v>
      </c>
      <c r="N1124" s="2" t="s">
        <v>190</v>
      </c>
      <c r="O1124" s="2" t="s">
        <v>81</v>
      </c>
      <c r="P1124" s="2" t="str">
        <f>"2170587112                    "</f>
        <v xml:space="preserve">2170587112             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6.39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1</v>
      </c>
      <c r="BJ1124" s="2">
        <v>0.2</v>
      </c>
      <c r="BK1124" s="2">
        <v>1</v>
      </c>
      <c r="BL1124" s="2">
        <v>59.04</v>
      </c>
      <c r="BM1124" s="2">
        <v>8.27</v>
      </c>
      <c r="BN1124" s="2">
        <v>67.31</v>
      </c>
      <c r="BO1124" s="2">
        <v>67.31</v>
      </c>
      <c r="BP1124" s="2"/>
      <c r="BQ1124" s="2" t="s">
        <v>111</v>
      </c>
      <c r="BR1124" s="2" t="s">
        <v>82</v>
      </c>
      <c r="BS1124" s="3">
        <v>42985</v>
      </c>
      <c r="BT1124" s="4">
        <v>0.43402777777777773</v>
      </c>
      <c r="BU1124" s="2" t="s">
        <v>191</v>
      </c>
      <c r="BV1124" s="2" t="s">
        <v>95</v>
      </c>
      <c r="BW1124" s="2"/>
      <c r="BX1124" s="2"/>
      <c r="BY1124" s="2">
        <v>1200</v>
      </c>
      <c r="BZ1124" s="2" t="s">
        <v>27</v>
      </c>
      <c r="CA1124" s="2" t="s">
        <v>192</v>
      </c>
      <c r="CB1124" s="2"/>
      <c r="CC1124" s="2" t="s">
        <v>189</v>
      </c>
      <c r="CD1124" s="2">
        <v>250</v>
      </c>
      <c r="CE1124" s="2" t="s">
        <v>756</v>
      </c>
      <c r="CF1124" s="5">
        <v>42989</v>
      </c>
      <c r="CG1124" s="2"/>
      <c r="CH1124" s="2"/>
      <c r="CI1124" s="2">
        <v>1</v>
      </c>
      <c r="CJ1124" s="2">
        <v>1</v>
      </c>
      <c r="CK1124" s="2">
        <v>24</v>
      </c>
      <c r="CL1124" s="2" t="s">
        <v>85</v>
      </c>
      <c r="CM1124" s="2"/>
    </row>
    <row r="1125" spans="1:91">
      <c r="A1125" s="2" t="s">
        <v>71</v>
      </c>
      <c r="B1125" s="2" t="s">
        <v>72</v>
      </c>
      <c r="C1125" s="2" t="s">
        <v>73</v>
      </c>
      <c r="D1125" s="2"/>
      <c r="E1125" s="2" t="str">
        <f>"FES1162573833"</f>
        <v>FES1162573833</v>
      </c>
      <c r="F1125" s="3">
        <v>42984</v>
      </c>
      <c r="G1125" s="2">
        <v>201803</v>
      </c>
      <c r="H1125" s="2" t="s">
        <v>78</v>
      </c>
      <c r="I1125" s="2" t="s">
        <v>79</v>
      </c>
      <c r="J1125" s="2" t="s">
        <v>80</v>
      </c>
      <c r="K1125" s="2" t="s">
        <v>77</v>
      </c>
      <c r="L1125" s="2" t="s">
        <v>225</v>
      </c>
      <c r="M1125" s="2" t="s">
        <v>226</v>
      </c>
      <c r="N1125" s="2" t="s">
        <v>417</v>
      </c>
      <c r="O1125" s="2" t="s">
        <v>81</v>
      </c>
      <c r="P1125" s="2" t="str">
        <f>"2170589194                    "</f>
        <v xml:space="preserve">2170589194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4.55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1</v>
      </c>
      <c r="BJ1125" s="2">
        <v>0.2</v>
      </c>
      <c r="BK1125" s="2">
        <v>1</v>
      </c>
      <c r="BL1125" s="2">
        <v>41.99</v>
      </c>
      <c r="BM1125" s="2">
        <v>5.88</v>
      </c>
      <c r="BN1125" s="2">
        <v>47.87</v>
      </c>
      <c r="BO1125" s="2">
        <v>47.87</v>
      </c>
      <c r="BP1125" s="2"/>
      <c r="BQ1125" s="2" t="s">
        <v>111</v>
      </c>
      <c r="BR1125" s="2" t="s">
        <v>82</v>
      </c>
      <c r="BS1125" s="3">
        <v>42985</v>
      </c>
      <c r="BT1125" s="4">
        <v>0.39583333333333331</v>
      </c>
      <c r="BU1125" s="2" t="s">
        <v>419</v>
      </c>
      <c r="BV1125" s="2" t="s">
        <v>95</v>
      </c>
      <c r="BW1125" s="2"/>
      <c r="BX1125" s="2"/>
      <c r="BY1125" s="2">
        <v>1200</v>
      </c>
      <c r="BZ1125" s="2" t="s">
        <v>27</v>
      </c>
      <c r="CA1125" s="2"/>
      <c r="CB1125" s="2"/>
      <c r="CC1125" s="2" t="s">
        <v>226</v>
      </c>
      <c r="CD1125" s="2">
        <v>140</v>
      </c>
      <c r="CE1125" s="2" t="s">
        <v>756</v>
      </c>
      <c r="CF1125" s="5">
        <v>42986</v>
      </c>
      <c r="CG1125" s="2"/>
      <c r="CH1125" s="2"/>
      <c r="CI1125" s="2">
        <v>1</v>
      </c>
      <c r="CJ1125" s="2">
        <v>1</v>
      </c>
      <c r="CK1125" s="2">
        <v>21</v>
      </c>
      <c r="CL1125" s="2" t="s">
        <v>85</v>
      </c>
      <c r="CM1125" s="2"/>
    </row>
    <row r="1126" spans="1:91">
      <c r="A1126" s="2" t="s">
        <v>71</v>
      </c>
      <c r="B1126" s="2" t="s">
        <v>72</v>
      </c>
      <c r="C1126" s="2" t="s">
        <v>73</v>
      </c>
      <c r="D1126" s="2"/>
      <c r="E1126" s="2" t="str">
        <f>"FES1162573832"</f>
        <v>FES1162573832</v>
      </c>
      <c r="F1126" s="3">
        <v>42984</v>
      </c>
      <c r="G1126" s="2">
        <v>201803</v>
      </c>
      <c r="H1126" s="2" t="s">
        <v>78</v>
      </c>
      <c r="I1126" s="2" t="s">
        <v>79</v>
      </c>
      <c r="J1126" s="2" t="s">
        <v>80</v>
      </c>
      <c r="K1126" s="2" t="s">
        <v>77</v>
      </c>
      <c r="L1126" s="2" t="s">
        <v>225</v>
      </c>
      <c r="M1126" s="2" t="s">
        <v>226</v>
      </c>
      <c r="N1126" s="2" t="s">
        <v>707</v>
      </c>
      <c r="O1126" s="2" t="s">
        <v>81</v>
      </c>
      <c r="P1126" s="2" t="str">
        <f>"2170589189                    "</f>
        <v xml:space="preserve">2170589189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4.55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1</v>
      </c>
      <c r="BJ1126" s="2">
        <v>0.2</v>
      </c>
      <c r="BK1126" s="2">
        <v>1</v>
      </c>
      <c r="BL1126" s="2">
        <v>41.99</v>
      </c>
      <c r="BM1126" s="2">
        <v>5.88</v>
      </c>
      <c r="BN1126" s="2">
        <v>47.87</v>
      </c>
      <c r="BO1126" s="2">
        <v>47.87</v>
      </c>
      <c r="BP1126" s="2"/>
      <c r="BQ1126" s="2" t="s">
        <v>111</v>
      </c>
      <c r="BR1126" s="2" t="s">
        <v>82</v>
      </c>
      <c r="BS1126" s="3">
        <v>42985</v>
      </c>
      <c r="BT1126" s="4">
        <v>0.4513888888888889</v>
      </c>
      <c r="BU1126" s="2" t="s">
        <v>1626</v>
      </c>
      <c r="BV1126" s="2" t="s">
        <v>95</v>
      </c>
      <c r="BW1126" s="2"/>
      <c r="BX1126" s="2"/>
      <c r="BY1126" s="2">
        <v>1200</v>
      </c>
      <c r="BZ1126" s="2" t="s">
        <v>27</v>
      </c>
      <c r="CA1126" s="2"/>
      <c r="CB1126" s="2"/>
      <c r="CC1126" s="2" t="s">
        <v>226</v>
      </c>
      <c r="CD1126" s="2">
        <v>82</v>
      </c>
      <c r="CE1126" s="2" t="s">
        <v>756</v>
      </c>
      <c r="CF1126" s="5">
        <v>42986</v>
      </c>
      <c r="CG1126" s="2"/>
      <c r="CH1126" s="2"/>
      <c r="CI1126" s="2">
        <v>1</v>
      </c>
      <c r="CJ1126" s="2">
        <v>1</v>
      </c>
      <c r="CK1126" s="2">
        <v>21</v>
      </c>
      <c r="CL1126" s="2" t="s">
        <v>85</v>
      </c>
      <c r="CM1126" s="2"/>
    </row>
    <row r="1127" spans="1:91">
      <c r="A1127" s="2" t="s">
        <v>71</v>
      </c>
      <c r="B1127" s="2" t="s">
        <v>72</v>
      </c>
      <c r="C1127" s="2" t="s">
        <v>73</v>
      </c>
      <c r="D1127" s="2"/>
      <c r="E1127" s="2" t="str">
        <f>"FES1162573855"</f>
        <v>FES1162573855</v>
      </c>
      <c r="F1127" s="3">
        <v>42984</v>
      </c>
      <c r="G1127" s="2">
        <v>201803</v>
      </c>
      <c r="H1127" s="2" t="s">
        <v>78</v>
      </c>
      <c r="I1127" s="2" t="s">
        <v>79</v>
      </c>
      <c r="J1127" s="2" t="s">
        <v>80</v>
      </c>
      <c r="K1127" s="2" t="s">
        <v>77</v>
      </c>
      <c r="L1127" s="2" t="s">
        <v>127</v>
      </c>
      <c r="M1127" s="2" t="s">
        <v>128</v>
      </c>
      <c r="N1127" s="2" t="s">
        <v>640</v>
      </c>
      <c r="O1127" s="2" t="s">
        <v>81</v>
      </c>
      <c r="P1127" s="2" t="str">
        <f>"2170580905                    "</f>
        <v xml:space="preserve">2170580905  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6.82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1</v>
      </c>
      <c r="BJ1127" s="2">
        <v>2.6</v>
      </c>
      <c r="BK1127" s="2">
        <v>3</v>
      </c>
      <c r="BL1127" s="2">
        <v>62.98</v>
      </c>
      <c r="BM1127" s="2">
        <v>8.82</v>
      </c>
      <c r="BN1127" s="2">
        <v>71.8</v>
      </c>
      <c r="BO1127" s="2">
        <v>71.8</v>
      </c>
      <c r="BP1127" s="2"/>
      <c r="BQ1127" s="2" t="s">
        <v>99</v>
      </c>
      <c r="BR1127" s="2" t="s">
        <v>82</v>
      </c>
      <c r="BS1127" s="3">
        <v>42985</v>
      </c>
      <c r="BT1127" s="4">
        <v>0.35416666666666669</v>
      </c>
      <c r="BU1127" s="2" t="s">
        <v>1019</v>
      </c>
      <c r="BV1127" s="2" t="s">
        <v>95</v>
      </c>
      <c r="BW1127" s="2"/>
      <c r="BX1127" s="2"/>
      <c r="BY1127" s="2">
        <v>13185.94</v>
      </c>
      <c r="BZ1127" s="2" t="s">
        <v>27</v>
      </c>
      <c r="CA1127" s="2" t="s">
        <v>132</v>
      </c>
      <c r="CB1127" s="2"/>
      <c r="CC1127" s="2" t="s">
        <v>128</v>
      </c>
      <c r="CD1127" s="2">
        <v>6001</v>
      </c>
      <c r="CE1127" s="2" t="s">
        <v>1552</v>
      </c>
      <c r="CF1127" s="5">
        <v>42986</v>
      </c>
      <c r="CG1127" s="2"/>
      <c r="CH1127" s="2"/>
      <c r="CI1127" s="2">
        <v>1</v>
      </c>
      <c r="CJ1127" s="2">
        <v>1</v>
      </c>
      <c r="CK1127" s="2">
        <v>21</v>
      </c>
      <c r="CL1127" s="2" t="s">
        <v>85</v>
      </c>
      <c r="CM1127" s="2"/>
    </row>
    <row r="1128" spans="1:91">
      <c r="A1128" s="2" t="s">
        <v>71</v>
      </c>
      <c r="B1128" s="2" t="s">
        <v>72</v>
      </c>
      <c r="C1128" s="2" t="s">
        <v>73</v>
      </c>
      <c r="D1128" s="2"/>
      <c r="E1128" s="2" t="str">
        <f>"FES1162573783"</f>
        <v>FES1162573783</v>
      </c>
      <c r="F1128" s="3">
        <v>42984</v>
      </c>
      <c r="G1128" s="2">
        <v>201803</v>
      </c>
      <c r="H1128" s="2" t="s">
        <v>78</v>
      </c>
      <c r="I1128" s="2" t="s">
        <v>79</v>
      </c>
      <c r="J1128" s="2" t="s">
        <v>80</v>
      </c>
      <c r="K1128" s="2" t="s">
        <v>77</v>
      </c>
      <c r="L1128" s="2" t="s">
        <v>120</v>
      </c>
      <c r="M1128" s="2" t="s">
        <v>121</v>
      </c>
      <c r="N1128" s="2" t="s">
        <v>1627</v>
      </c>
      <c r="O1128" s="2" t="s">
        <v>81</v>
      </c>
      <c r="P1128" s="2" t="str">
        <f>"2170589070                    "</f>
        <v xml:space="preserve">2170589070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18.18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5.4</v>
      </c>
      <c r="BJ1128" s="2">
        <v>7.9</v>
      </c>
      <c r="BK1128" s="2">
        <v>8</v>
      </c>
      <c r="BL1128" s="2">
        <v>167.94</v>
      </c>
      <c r="BM1128" s="2">
        <v>23.51</v>
      </c>
      <c r="BN1128" s="2">
        <v>191.45</v>
      </c>
      <c r="BO1128" s="2">
        <v>191.45</v>
      </c>
      <c r="BP1128" s="2"/>
      <c r="BQ1128" s="2" t="s">
        <v>1628</v>
      </c>
      <c r="BR1128" s="2" t="s">
        <v>82</v>
      </c>
      <c r="BS1128" s="3">
        <v>42985</v>
      </c>
      <c r="BT1128" s="4">
        <v>0.375</v>
      </c>
      <c r="BU1128" s="2" t="s">
        <v>1629</v>
      </c>
      <c r="BV1128" s="2" t="s">
        <v>95</v>
      </c>
      <c r="BW1128" s="2"/>
      <c r="BX1128" s="2"/>
      <c r="BY1128" s="2">
        <v>39346.559999999998</v>
      </c>
      <c r="BZ1128" s="2" t="s">
        <v>27</v>
      </c>
      <c r="CA1128" s="2" t="s">
        <v>721</v>
      </c>
      <c r="CB1128" s="2"/>
      <c r="CC1128" s="2" t="s">
        <v>121</v>
      </c>
      <c r="CD1128" s="2">
        <v>7802</v>
      </c>
      <c r="CE1128" s="2" t="s">
        <v>751</v>
      </c>
      <c r="CF1128" s="5">
        <v>42986</v>
      </c>
      <c r="CG1128" s="2"/>
      <c r="CH1128" s="2"/>
      <c r="CI1128" s="2">
        <v>1</v>
      </c>
      <c r="CJ1128" s="2">
        <v>1</v>
      </c>
      <c r="CK1128" s="2">
        <v>21</v>
      </c>
      <c r="CL1128" s="2" t="s">
        <v>85</v>
      </c>
      <c r="CM1128" s="2"/>
    </row>
    <row r="1129" spans="1:91">
      <c r="A1129" s="2" t="s">
        <v>71</v>
      </c>
      <c r="B1129" s="2" t="s">
        <v>72</v>
      </c>
      <c r="C1129" s="2" t="s">
        <v>73</v>
      </c>
      <c r="D1129" s="2"/>
      <c r="E1129" s="2" t="str">
        <f>"FES1162573722"</f>
        <v>FES1162573722</v>
      </c>
      <c r="F1129" s="3">
        <v>42984</v>
      </c>
      <c r="G1129" s="2">
        <v>201803</v>
      </c>
      <c r="H1129" s="2" t="s">
        <v>78</v>
      </c>
      <c r="I1129" s="2" t="s">
        <v>79</v>
      </c>
      <c r="J1129" s="2" t="s">
        <v>80</v>
      </c>
      <c r="K1129" s="2" t="s">
        <v>77</v>
      </c>
      <c r="L1129" s="2" t="s">
        <v>225</v>
      </c>
      <c r="M1129" s="2" t="s">
        <v>226</v>
      </c>
      <c r="N1129" s="2" t="s">
        <v>1562</v>
      </c>
      <c r="O1129" s="2" t="s">
        <v>81</v>
      </c>
      <c r="P1129" s="2" t="str">
        <f>"2170589073                    "</f>
        <v xml:space="preserve">2170589073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4.55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1</v>
      </c>
      <c r="BJ1129" s="2">
        <v>0.2</v>
      </c>
      <c r="BK1129" s="2">
        <v>1</v>
      </c>
      <c r="BL1129" s="2">
        <v>41.99</v>
      </c>
      <c r="BM1129" s="2">
        <v>5.88</v>
      </c>
      <c r="BN1129" s="2">
        <v>47.87</v>
      </c>
      <c r="BO1129" s="2">
        <v>47.87</v>
      </c>
      <c r="BP1129" s="2"/>
      <c r="BQ1129" s="2" t="s">
        <v>111</v>
      </c>
      <c r="BR1129" s="2" t="s">
        <v>82</v>
      </c>
      <c r="BS1129" s="3">
        <v>42985</v>
      </c>
      <c r="BT1129" s="4">
        <v>0.3923611111111111</v>
      </c>
      <c r="BU1129" s="2" t="s">
        <v>1563</v>
      </c>
      <c r="BV1129" s="2" t="s">
        <v>95</v>
      </c>
      <c r="BW1129" s="2"/>
      <c r="BX1129" s="2"/>
      <c r="BY1129" s="2">
        <v>1200</v>
      </c>
      <c r="BZ1129" s="2" t="s">
        <v>27</v>
      </c>
      <c r="CA1129" s="2"/>
      <c r="CB1129" s="2"/>
      <c r="CC1129" s="2" t="s">
        <v>226</v>
      </c>
      <c r="CD1129" s="2">
        <v>183</v>
      </c>
      <c r="CE1129" s="2" t="s">
        <v>756</v>
      </c>
      <c r="CF1129" s="5">
        <v>42986</v>
      </c>
      <c r="CG1129" s="2"/>
      <c r="CH1129" s="2"/>
      <c r="CI1129" s="2">
        <v>1</v>
      </c>
      <c r="CJ1129" s="2">
        <v>1</v>
      </c>
      <c r="CK1129" s="2">
        <v>21</v>
      </c>
      <c r="CL1129" s="2" t="s">
        <v>85</v>
      </c>
      <c r="CM1129" s="2"/>
    </row>
    <row r="1130" spans="1:91">
      <c r="A1130" s="2" t="s">
        <v>71</v>
      </c>
      <c r="B1130" s="2" t="s">
        <v>72</v>
      </c>
      <c r="C1130" s="2" t="s">
        <v>73</v>
      </c>
      <c r="D1130" s="2"/>
      <c r="E1130" s="2" t="str">
        <f>"FES1162573831"</f>
        <v>FES1162573831</v>
      </c>
      <c r="F1130" s="3">
        <v>42984</v>
      </c>
      <c r="G1130" s="2">
        <v>201803</v>
      </c>
      <c r="H1130" s="2" t="s">
        <v>78</v>
      </c>
      <c r="I1130" s="2" t="s">
        <v>79</v>
      </c>
      <c r="J1130" s="2" t="s">
        <v>80</v>
      </c>
      <c r="K1130" s="2" t="s">
        <v>77</v>
      </c>
      <c r="L1130" s="2" t="s">
        <v>225</v>
      </c>
      <c r="M1130" s="2" t="s">
        <v>226</v>
      </c>
      <c r="N1130" s="2" t="s">
        <v>953</v>
      </c>
      <c r="O1130" s="2" t="s">
        <v>81</v>
      </c>
      <c r="P1130" s="2" t="str">
        <f>"2170589169                    "</f>
        <v xml:space="preserve">2170589169 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4.55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1</v>
      </c>
      <c r="BJ1130" s="2">
        <v>0.2</v>
      </c>
      <c r="BK1130" s="2">
        <v>1</v>
      </c>
      <c r="BL1130" s="2">
        <v>41.99</v>
      </c>
      <c r="BM1130" s="2">
        <v>5.88</v>
      </c>
      <c r="BN1130" s="2">
        <v>47.87</v>
      </c>
      <c r="BO1130" s="2">
        <v>47.87</v>
      </c>
      <c r="BP1130" s="2"/>
      <c r="BQ1130" s="2" t="s">
        <v>111</v>
      </c>
      <c r="BR1130" s="2" t="s">
        <v>82</v>
      </c>
      <c r="BS1130" s="3">
        <v>42985</v>
      </c>
      <c r="BT1130" s="4">
        <v>0.51041666666666663</v>
      </c>
      <c r="BU1130" s="2" t="s">
        <v>954</v>
      </c>
      <c r="BV1130" s="2" t="s">
        <v>85</v>
      </c>
      <c r="BW1130" s="2"/>
      <c r="BX1130" s="2"/>
      <c r="BY1130" s="2">
        <v>1200</v>
      </c>
      <c r="BZ1130" s="2" t="s">
        <v>27</v>
      </c>
      <c r="CA1130" s="2" t="s">
        <v>180</v>
      </c>
      <c r="CB1130" s="2"/>
      <c r="CC1130" s="2" t="s">
        <v>226</v>
      </c>
      <c r="CD1130" s="2">
        <v>117</v>
      </c>
      <c r="CE1130" s="2" t="s">
        <v>756</v>
      </c>
      <c r="CF1130" s="5">
        <v>42986</v>
      </c>
      <c r="CG1130" s="2"/>
      <c r="CH1130" s="2"/>
      <c r="CI1130" s="2">
        <v>1</v>
      </c>
      <c r="CJ1130" s="2">
        <v>1</v>
      </c>
      <c r="CK1130" s="2">
        <v>21</v>
      </c>
      <c r="CL1130" s="2" t="s">
        <v>85</v>
      </c>
      <c r="CM1130" s="2"/>
    </row>
    <row r="1131" spans="1:91">
      <c r="A1131" s="2" t="s">
        <v>71</v>
      </c>
      <c r="B1131" s="2" t="s">
        <v>72</v>
      </c>
      <c r="C1131" s="2" t="s">
        <v>73</v>
      </c>
      <c r="D1131" s="2"/>
      <c r="E1131" s="2" t="str">
        <f>"FES1162573707"</f>
        <v>FES1162573707</v>
      </c>
      <c r="F1131" s="3">
        <v>42984</v>
      </c>
      <c r="G1131" s="2">
        <v>201803</v>
      </c>
      <c r="H1131" s="2" t="s">
        <v>78</v>
      </c>
      <c r="I1131" s="2" t="s">
        <v>79</v>
      </c>
      <c r="J1131" s="2" t="s">
        <v>80</v>
      </c>
      <c r="K1131" s="2" t="s">
        <v>77</v>
      </c>
      <c r="L1131" s="2" t="s">
        <v>120</v>
      </c>
      <c r="M1131" s="2" t="s">
        <v>121</v>
      </c>
      <c r="N1131" s="2" t="s">
        <v>1144</v>
      </c>
      <c r="O1131" s="2" t="s">
        <v>81</v>
      </c>
      <c r="P1131" s="2" t="str">
        <f>"2170589048                    "</f>
        <v xml:space="preserve">2170589048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4.55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</v>
      </c>
      <c r="BJ1131" s="2">
        <v>0.2</v>
      </c>
      <c r="BK1131" s="2">
        <v>1</v>
      </c>
      <c r="BL1131" s="2">
        <v>41.99</v>
      </c>
      <c r="BM1131" s="2">
        <v>5.88</v>
      </c>
      <c r="BN1131" s="2">
        <v>47.87</v>
      </c>
      <c r="BO1131" s="2">
        <v>47.87</v>
      </c>
      <c r="BP1131" s="2"/>
      <c r="BQ1131" s="2" t="s">
        <v>111</v>
      </c>
      <c r="BR1131" s="2" t="s">
        <v>82</v>
      </c>
      <c r="BS1131" s="3">
        <v>42986</v>
      </c>
      <c r="BT1131" s="4">
        <v>0.43055555555555558</v>
      </c>
      <c r="BU1131" s="2" t="s">
        <v>1630</v>
      </c>
      <c r="BV1131" s="2" t="s">
        <v>85</v>
      </c>
      <c r="BW1131" s="2"/>
      <c r="BX1131" s="2"/>
      <c r="BY1131" s="2">
        <v>1200</v>
      </c>
      <c r="BZ1131" s="2" t="s">
        <v>27</v>
      </c>
      <c r="CA1131" s="2"/>
      <c r="CB1131" s="2"/>
      <c r="CC1131" s="2" t="s">
        <v>121</v>
      </c>
      <c r="CD1131" s="2">
        <v>7945</v>
      </c>
      <c r="CE1131" s="2" t="s">
        <v>89</v>
      </c>
      <c r="CF1131" s="5">
        <v>42989</v>
      </c>
      <c r="CG1131" s="2"/>
      <c r="CH1131" s="2"/>
      <c r="CI1131" s="2">
        <v>1</v>
      </c>
      <c r="CJ1131" s="2">
        <v>2</v>
      </c>
      <c r="CK1131" s="2">
        <v>21</v>
      </c>
      <c r="CL1131" s="2" t="s">
        <v>85</v>
      </c>
      <c r="CM1131" s="2"/>
    </row>
    <row r="1132" spans="1:91">
      <c r="A1132" s="2" t="s">
        <v>71</v>
      </c>
      <c r="B1132" s="2" t="s">
        <v>72</v>
      </c>
      <c r="C1132" s="2" t="s">
        <v>73</v>
      </c>
      <c r="D1132" s="2"/>
      <c r="E1132" s="2" t="str">
        <f>"FES1162573803"</f>
        <v>FES1162573803</v>
      </c>
      <c r="F1132" s="3">
        <v>42984</v>
      </c>
      <c r="G1132" s="2">
        <v>201803</v>
      </c>
      <c r="H1132" s="2" t="s">
        <v>78</v>
      </c>
      <c r="I1132" s="2" t="s">
        <v>79</v>
      </c>
      <c r="J1132" s="2" t="s">
        <v>80</v>
      </c>
      <c r="K1132" s="2" t="s">
        <v>77</v>
      </c>
      <c r="L1132" s="2" t="s">
        <v>258</v>
      </c>
      <c r="M1132" s="2" t="s">
        <v>259</v>
      </c>
      <c r="N1132" s="2" t="s">
        <v>607</v>
      </c>
      <c r="O1132" s="2" t="s">
        <v>81</v>
      </c>
      <c r="P1132" s="2" t="str">
        <f>"2170589149                    "</f>
        <v xml:space="preserve">2170589149 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4.55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1</v>
      </c>
      <c r="BJ1132" s="2">
        <v>0.2</v>
      </c>
      <c r="BK1132" s="2">
        <v>1</v>
      </c>
      <c r="BL1132" s="2">
        <v>41.99</v>
      </c>
      <c r="BM1132" s="2">
        <v>5.88</v>
      </c>
      <c r="BN1132" s="2">
        <v>47.87</v>
      </c>
      <c r="BO1132" s="2">
        <v>47.87</v>
      </c>
      <c r="BP1132" s="2"/>
      <c r="BQ1132" s="2" t="s">
        <v>99</v>
      </c>
      <c r="BR1132" s="2" t="s">
        <v>82</v>
      </c>
      <c r="BS1132" s="3">
        <v>42985</v>
      </c>
      <c r="BT1132" s="4">
        <v>0.39652777777777781</v>
      </c>
      <c r="BU1132" s="2" t="s">
        <v>608</v>
      </c>
      <c r="BV1132" s="2" t="s">
        <v>95</v>
      </c>
      <c r="BW1132" s="2"/>
      <c r="BX1132" s="2"/>
      <c r="BY1132" s="2">
        <v>1200</v>
      </c>
      <c r="BZ1132" s="2" t="s">
        <v>27</v>
      </c>
      <c r="CA1132" s="2" t="s">
        <v>609</v>
      </c>
      <c r="CB1132" s="2"/>
      <c r="CC1132" s="2" t="s">
        <v>259</v>
      </c>
      <c r="CD1132" s="2">
        <v>5201</v>
      </c>
      <c r="CE1132" s="2" t="s">
        <v>756</v>
      </c>
      <c r="CF1132" s="5">
        <v>42986</v>
      </c>
      <c r="CG1132" s="2"/>
      <c r="CH1132" s="2"/>
      <c r="CI1132" s="2">
        <v>1</v>
      </c>
      <c r="CJ1132" s="2">
        <v>1</v>
      </c>
      <c r="CK1132" s="2">
        <v>21</v>
      </c>
      <c r="CL1132" s="2" t="s">
        <v>85</v>
      </c>
      <c r="CM1132" s="2"/>
    </row>
    <row r="1133" spans="1:91">
      <c r="A1133" s="2" t="s">
        <v>71</v>
      </c>
      <c r="B1133" s="2" t="s">
        <v>72</v>
      </c>
      <c r="C1133" s="2" t="s">
        <v>73</v>
      </c>
      <c r="D1133" s="2"/>
      <c r="E1133" s="2" t="str">
        <f>"FES1162573772"</f>
        <v>FES1162573772</v>
      </c>
      <c r="F1133" s="3">
        <v>42984</v>
      </c>
      <c r="G1133" s="2">
        <v>201803</v>
      </c>
      <c r="H1133" s="2" t="s">
        <v>78</v>
      </c>
      <c r="I1133" s="2" t="s">
        <v>79</v>
      </c>
      <c r="J1133" s="2" t="s">
        <v>80</v>
      </c>
      <c r="K1133" s="2" t="s">
        <v>77</v>
      </c>
      <c r="L1133" s="2" t="s">
        <v>258</v>
      </c>
      <c r="M1133" s="2" t="s">
        <v>259</v>
      </c>
      <c r="N1133" s="2" t="s">
        <v>607</v>
      </c>
      <c r="O1133" s="2" t="s">
        <v>81</v>
      </c>
      <c r="P1133" s="2" t="str">
        <f>"2170589122                    "</f>
        <v xml:space="preserve">2170589122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4.55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1</v>
      </c>
      <c r="BJ1133" s="2">
        <v>0.2</v>
      </c>
      <c r="BK1133" s="2">
        <v>1</v>
      </c>
      <c r="BL1133" s="2">
        <v>41.99</v>
      </c>
      <c r="BM1133" s="2">
        <v>5.88</v>
      </c>
      <c r="BN1133" s="2">
        <v>47.87</v>
      </c>
      <c r="BO1133" s="2">
        <v>47.87</v>
      </c>
      <c r="BP1133" s="2"/>
      <c r="BQ1133" s="2" t="s">
        <v>99</v>
      </c>
      <c r="BR1133" s="2" t="s">
        <v>82</v>
      </c>
      <c r="BS1133" s="3">
        <v>42985</v>
      </c>
      <c r="BT1133" s="4">
        <v>0.39861111111111108</v>
      </c>
      <c r="BU1133" s="2" t="s">
        <v>608</v>
      </c>
      <c r="BV1133" s="2" t="s">
        <v>95</v>
      </c>
      <c r="BW1133" s="2"/>
      <c r="BX1133" s="2"/>
      <c r="BY1133" s="2">
        <v>1200</v>
      </c>
      <c r="BZ1133" s="2" t="s">
        <v>27</v>
      </c>
      <c r="CA1133" s="2" t="s">
        <v>609</v>
      </c>
      <c r="CB1133" s="2"/>
      <c r="CC1133" s="2" t="s">
        <v>259</v>
      </c>
      <c r="CD1133" s="2">
        <v>5201</v>
      </c>
      <c r="CE1133" s="2" t="s">
        <v>756</v>
      </c>
      <c r="CF1133" s="5">
        <v>42986</v>
      </c>
      <c r="CG1133" s="2"/>
      <c r="CH1133" s="2"/>
      <c r="CI1133" s="2">
        <v>1</v>
      </c>
      <c r="CJ1133" s="2">
        <v>1</v>
      </c>
      <c r="CK1133" s="2">
        <v>21</v>
      </c>
      <c r="CL1133" s="2" t="s">
        <v>85</v>
      </c>
      <c r="CM1133" s="2"/>
    </row>
    <row r="1134" spans="1:91">
      <c r="A1134" s="2" t="s">
        <v>71</v>
      </c>
      <c r="B1134" s="2" t="s">
        <v>72</v>
      </c>
      <c r="C1134" s="2" t="s">
        <v>73</v>
      </c>
      <c r="D1134" s="2"/>
      <c r="E1134" s="2" t="str">
        <f>"FES1162573718"</f>
        <v>FES1162573718</v>
      </c>
      <c r="F1134" s="3">
        <v>42984</v>
      </c>
      <c r="G1134" s="2">
        <v>201803</v>
      </c>
      <c r="H1134" s="2" t="s">
        <v>78</v>
      </c>
      <c r="I1134" s="2" t="s">
        <v>79</v>
      </c>
      <c r="J1134" s="2" t="s">
        <v>80</v>
      </c>
      <c r="K1134" s="2" t="s">
        <v>77</v>
      </c>
      <c r="L1134" s="2" t="s">
        <v>258</v>
      </c>
      <c r="M1134" s="2" t="s">
        <v>259</v>
      </c>
      <c r="N1134" s="2" t="s">
        <v>607</v>
      </c>
      <c r="O1134" s="2" t="s">
        <v>81</v>
      </c>
      <c r="P1134" s="2" t="str">
        <f>"21720589067                   "</f>
        <v xml:space="preserve">21720589067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4.55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1</v>
      </c>
      <c r="BJ1134" s="2">
        <v>0.2</v>
      </c>
      <c r="BK1134" s="2">
        <v>1</v>
      </c>
      <c r="BL1134" s="2">
        <v>41.99</v>
      </c>
      <c r="BM1134" s="2">
        <v>5.88</v>
      </c>
      <c r="BN1134" s="2">
        <v>47.87</v>
      </c>
      <c r="BO1134" s="2">
        <v>47.87</v>
      </c>
      <c r="BP1134" s="2"/>
      <c r="BQ1134" s="2" t="s">
        <v>99</v>
      </c>
      <c r="BR1134" s="2" t="s">
        <v>82</v>
      </c>
      <c r="BS1134" s="3">
        <v>42985</v>
      </c>
      <c r="BT1134" s="4">
        <v>0.39861111111111108</v>
      </c>
      <c r="BU1134" s="2" t="s">
        <v>608</v>
      </c>
      <c r="BV1134" s="2" t="s">
        <v>95</v>
      </c>
      <c r="BW1134" s="2"/>
      <c r="BX1134" s="2"/>
      <c r="BY1134" s="2">
        <v>1200</v>
      </c>
      <c r="BZ1134" s="2" t="s">
        <v>27</v>
      </c>
      <c r="CA1134" s="2" t="s">
        <v>609</v>
      </c>
      <c r="CB1134" s="2"/>
      <c r="CC1134" s="2" t="s">
        <v>259</v>
      </c>
      <c r="CD1134" s="2">
        <v>5201</v>
      </c>
      <c r="CE1134" s="2" t="s">
        <v>756</v>
      </c>
      <c r="CF1134" s="5">
        <v>42986</v>
      </c>
      <c r="CG1134" s="2"/>
      <c r="CH1134" s="2"/>
      <c r="CI1134" s="2">
        <v>1</v>
      </c>
      <c r="CJ1134" s="2">
        <v>1</v>
      </c>
      <c r="CK1134" s="2">
        <v>21</v>
      </c>
      <c r="CL1134" s="2" t="s">
        <v>85</v>
      </c>
      <c r="CM1134" s="2"/>
    </row>
    <row r="1135" spans="1:91">
      <c r="A1135" s="2" t="s">
        <v>71</v>
      </c>
      <c r="B1135" s="2" t="s">
        <v>72</v>
      </c>
      <c r="C1135" s="2" t="s">
        <v>73</v>
      </c>
      <c r="D1135" s="2"/>
      <c r="E1135" s="2" t="str">
        <f>"FES1162573744"</f>
        <v>FES1162573744</v>
      </c>
      <c r="F1135" s="3">
        <v>42984</v>
      </c>
      <c r="G1135" s="2">
        <v>201803</v>
      </c>
      <c r="H1135" s="2" t="s">
        <v>78</v>
      </c>
      <c r="I1135" s="2" t="s">
        <v>79</v>
      </c>
      <c r="J1135" s="2" t="s">
        <v>80</v>
      </c>
      <c r="K1135" s="2" t="s">
        <v>77</v>
      </c>
      <c r="L1135" s="2" t="s">
        <v>96</v>
      </c>
      <c r="M1135" s="2" t="s">
        <v>97</v>
      </c>
      <c r="N1135" s="2" t="s">
        <v>529</v>
      </c>
      <c r="O1135" s="2" t="s">
        <v>81</v>
      </c>
      <c r="P1135" s="2" t="str">
        <f>"2170589098                    "</f>
        <v xml:space="preserve">2170589098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7.95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3.1</v>
      </c>
      <c r="BJ1135" s="2">
        <v>1.8</v>
      </c>
      <c r="BK1135" s="2">
        <v>3.5</v>
      </c>
      <c r="BL1135" s="2">
        <v>73.47</v>
      </c>
      <c r="BM1135" s="2">
        <v>10.29</v>
      </c>
      <c r="BN1135" s="2">
        <v>83.76</v>
      </c>
      <c r="BO1135" s="2">
        <v>83.76</v>
      </c>
      <c r="BP1135" s="2"/>
      <c r="BQ1135" s="2" t="s">
        <v>130</v>
      </c>
      <c r="BR1135" s="2" t="s">
        <v>82</v>
      </c>
      <c r="BS1135" s="3">
        <v>42985</v>
      </c>
      <c r="BT1135" s="4">
        <v>0.4375</v>
      </c>
      <c r="BU1135" s="2" t="s">
        <v>1631</v>
      </c>
      <c r="BV1135" s="2" t="s">
        <v>95</v>
      </c>
      <c r="BW1135" s="2"/>
      <c r="BX1135" s="2"/>
      <c r="BY1135" s="2">
        <v>8756.57</v>
      </c>
      <c r="BZ1135" s="2" t="s">
        <v>27</v>
      </c>
      <c r="CA1135" s="2" t="s">
        <v>180</v>
      </c>
      <c r="CB1135" s="2"/>
      <c r="CC1135" s="2" t="s">
        <v>97</v>
      </c>
      <c r="CD1135" s="2">
        <v>3610</v>
      </c>
      <c r="CE1135" s="2" t="s">
        <v>751</v>
      </c>
      <c r="CF1135" s="5">
        <v>42986</v>
      </c>
      <c r="CG1135" s="2"/>
      <c r="CH1135" s="2"/>
      <c r="CI1135" s="2">
        <v>1</v>
      </c>
      <c r="CJ1135" s="2">
        <v>1</v>
      </c>
      <c r="CK1135" s="2">
        <v>21</v>
      </c>
      <c r="CL1135" s="2" t="s">
        <v>85</v>
      </c>
      <c r="CM1135" s="2"/>
    </row>
    <row r="1136" spans="1:91">
      <c r="A1136" s="2" t="s">
        <v>71</v>
      </c>
      <c r="B1136" s="2" t="s">
        <v>72</v>
      </c>
      <c r="C1136" s="2" t="s">
        <v>73</v>
      </c>
      <c r="D1136" s="2"/>
      <c r="E1136" s="2" t="str">
        <f>"FES1162573766"</f>
        <v>FES1162573766</v>
      </c>
      <c r="F1136" s="3">
        <v>42984</v>
      </c>
      <c r="G1136" s="2">
        <v>201803</v>
      </c>
      <c r="H1136" s="2" t="s">
        <v>78</v>
      </c>
      <c r="I1136" s="2" t="s">
        <v>79</v>
      </c>
      <c r="J1136" s="2" t="s">
        <v>80</v>
      </c>
      <c r="K1136" s="2" t="s">
        <v>77</v>
      </c>
      <c r="L1136" s="2" t="s">
        <v>203</v>
      </c>
      <c r="M1136" s="2" t="s">
        <v>204</v>
      </c>
      <c r="N1136" s="2" t="s">
        <v>470</v>
      </c>
      <c r="O1136" s="2" t="s">
        <v>81</v>
      </c>
      <c r="P1136" s="2" t="str">
        <f>"2170588771                    "</f>
        <v xml:space="preserve">2170588771 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3.55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5</v>
      </c>
      <c r="BJ1136" s="2">
        <v>2.2000000000000002</v>
      </c>
      <c r="BK1136" s="2">
        <v>5</v>
      </c>
      <c r="BL1136" s="2">
        <v>32.799999999999997</v>
      </c>
      <c r="BM1136" s="2">
        <v>4.59</v>
      </c>
      <c r="BN1136" s="2">
        <v>37.39</v>
      </c>
      <c r="BO1136" s="2">
        <v>37.39</v>
      </c>
      <c r="BP1136" s="2"/>
      <c r="BQ1136" s="2" t="s">
        <v>111</v>
      </c>
      <c r="BR1136" s="2" t="s">
        <v>82</v>
      </c>
      <c r="BS1136" s="3">
        <v>42985</v>
      </c>
      <c r="BT1136" s="4">
        <v>0.41666666666666669</v>
      </c>
      <c r="BU1136" s="2" t="s">
        <v>483</v>
      </c>
      <c r="BV1136" s="2" t="s">
        <v>95</v>
      </c>
      <c r="BW1136" s="2"/>
      <c r="BX1136" s="2"/>
      <c r="BY1136" s="2">
        <v>10852.38</v>
      </c>
      <c r="BZ1136" s="2" t="s">
        <v>27</v>
      </c>
      <c r="CA1136" s="2" t="s">
        <v>180</v>
      </c>
      <c r="CB1136" s="2"/>
      <c r="CC1136" s="2" t="s">
        <v>204</v>
      </c>
      <c r="CD1136" s="2">
        <v>1428</v>
      </c>
      <c r="CE1136" s="2" t="s">
        <v>185</v>
      </c>
      <c r="CF1136" s="5">
        <v>42986</v>
      </c>
      <c r="CG1136" s="2"/>
      <c r="CH1136" s="2"/>
      <c r="CI1136" s="2">
        <v>1</v>
      </c>
      <c r="CJ1136" s="2">
        <v>1</v>
      </c>
      <c r="CK1136" s="2">
        <v>22</v>
      </c>
      <c r="CL1136" s="2" t="s">
        <v>85</v>
      </c>
      <c r="CM1136" s="2"/>
    </row>
    <row r="1137" spans="1:91">
      <c r="A1137" s="2" t="s">
        <v>71</v>
      </c>
      <c r="B1137" s="2" t="s">
        <v>72</v>
      </c>
      <c r="C1137" s="2" t="s">
        <v>73</v>
      </c>
      <c r="D1137" s="2"/>
      <c r="E1137" s="2" t="str">
        <f>"FES1162573822"</f>
        <v>FES1162573822</v>
      </c>
      <c r="F1137" s="3">
        <v>42984</v>
      </c>
      <c r="G1137" s="2">
        <v>201803</v>
      </c>
      <c r="H1137" s="2" t="s">
        <v>78</v>
      </c>
      <c r="I1137" s="2" t="s">
        <v>79</v>
      </c>
      <c r="J1137" s="2" t="s">
        <v>80</v>
      </c>
      <c r="K1137" s="2" t="s">
        <v>77</v>
      </c>
      <c r="L1137" s="2" t="s">
        <v>1130</v>
      </c>
      <c r="M1137" s="2" t="s">
        <v>1131</v>
      </c>
      <c r="N1137" s="2" t="s">
        <v>1632</v>
      </c>
      <c r="O1137" s="2" t="s">
        <v>81</v>
      </c>
      <c r="P1137" s="2" t="str">
        <f>"2170582555                    "</f>
        <v xml:space="preserve">2170582555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4.4000000000000004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9.3000000000000007</v>
      </c>
      <c r="BJ1137" s="2">
        <v>6.1</v>
      </c>
      <c r="BK1137" s="2">
        <v>10</v>
      </c>
      <c r="BL1137" s="2">
        <v>40.67</v>
      </c>
      <c r="BM1137" s="2">
        <v>5.69</v>
      </c>
      <c r="BN1137" s="2">
        <v>46.36</v>
      </c>
      <c r="BO1137" s="2">
        <v>46.36</v>
      </c>
      <c r="BP1137" s="2"/>
      <c r="BQ1137" s="2" t="s">
        <v>130</v>
      </c>
      <c r="BR1137" s="2" t="s">
        <v>82</v>
      </c>
      <c r="BS1137" s="3">
        <v>42985</v>
      </c>
      <c r="BT1137" s="4">
        <v>0.59375</v>
      </c>
      <c r="BU1137" s="2" t="s">
        <v>294</v>
      </c>
      <c r="BV1137" s="2" t="s">
        <v>85</v>
      </c>
      <c r="BW1137" s="2"/>
      <c r="BX1137" s="2"/>
      <c r="BY1137" s="2">
        <v>30254.04</v>
      </c>
      <c r="BZ1137" s="2" t="s">
        <v>27</v>
      </c>
      <c r="CA1137" s="2"/>
      <c r="CB1137" s="2"/>
      <c r="CC1137" s="2" t="s">
        <v>1131</v>
      </c>
      <c r="CD1137" s="2">
        <v>1709</v>
      </c>
      <c r="CE1137" s="2" t="s">
        <v>185</v>
      </c>
      <c r="CF1137" s="5">
        <v>42986</v>
      </c>
      <c r="CG1137" s="2"/>
      <c r="CH1137" s="2"/>
      <c r="CI1137" s="2">
        <v>1</v>
      </c>
      <c r="CJ1137" s="2">
        <v>1</v>
      </c>
      <c r="CK1137" s="2">
        <v>22</v>
      </c>
      <c r="CL1137" s="2" t="s">
        <v>85</v>
      </c>
      <c r="CM1137" s="2"/>
    </row>
    <row r="1138" spans="1:91">
      <c r="A1138" s="2" t="s">
        <v>71</v>
      </c>
      <c r="B1138" s="2" t="s">
        <v>72</v>
      </c>
      <c r="C1138" s="2" t="s">
        <v>73</v>
      </c>
      <c r="D1138" s="2"/>
      <c r="E1138" s="2" t="str">
        <f>"FES1162573863"</f>
        <v>FES1162573863</v>
      </c>
      <c r="F1138" s="3">
        <v>42984</v>
      </c>
      <c r="G1138" s="2">
        <v>201803</v>
      </c>
      <c r="H1138" s="2" t="s">
        <v>78</v>
      </c>
      <c r="I1138" s="2" t="s">
        <v>79</v>
      </c>
      <c r="J1138" s="2" t="s">
        <v>80</v>
      </c>
      <c r="K1138" s="2" t="s">
        <v>77</v>
      </c>
      <c r="L1138" s="2" t="s">
        <v>127</v>
      </c>
      <c r="M1138" s="2" t="s">
        <v>128</v>
      </c>
      <c r="N1138" s="2" t="s">
        <v>640</v>
      </c>
      <c r="O1138" s="2" t="s">
        <v>81</v>
      </c>
      <c r="P1138" s="2" t="str">
        <f>"2170588094                    "</f>
        <v xml:space="preserve">2170588094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22.73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10</v>
      </c>
      <c r="BJ1138" s="2">
        <v>4.0999999999999996</v>
      </c>
      <c r="BK1138" s="2">
        <v>10</v>
      </c>
      <c r="BL1138" s="2">
        <v>209.93</v>
      </c>
      <c r="BM1138" s="2">
        <v>29.39</v>
      </c>
      <c r="BN1138" s="2">
        <v>239.32</v>
      </c>
      <c r="BO1138" s="2">
        <v>239.32</v>
      </c>
      <c r="BP1138" s="2"/>
      <c r="BQ1138" s="2" t="s">
        <v>99</v>
      </c>
      <c r="BR1138" s="2" t="s">
        <v>82</v>
      </c>
      <c r="BS1138" s="3">
        <v>42985</v>
      </c>
      <c r="BT1138" s="4">
        <v>0.35416666666666669</v>
      </c>
      <c r="BU1138" s="2" t="s">
        <v>1633</v>
      </c>
      <c r="BV1138" s="2" t="s">
        <v>95</v>
      </c>
      <c r="BW1138" s="2"/>
      <c r="BX1138" s="2"/>
      <c r="BY1138" s="2">
        <v>20358</v>
      </c>
      <c r="BZ1138" s="2" t="s">
        <v>27</v>
      </c>
      <c r="CA1138" s="2"/>
      <c r="CB1138" s="2"/>
      <c r="CC1138" s="2" t="s">
        <v>128</v>
      </c>
      <c r="CD1138" s="2">
        <v>6001</v>
      </c>
      <c r="CE1138" s="2" t="s">
        <v>615</v>
      </c>
      <c r="CF1138" s="5">
        <v>42986</v>
      </c>
      <c r="CG1138" s="2"/>
      <c r="CH1138" s="2"/>
      <c r="CI1138" s="2">
        <v>1</v>
      </c>
      <c r="CJ1138" s="2">
        <v>1</v>
      </c>
      <c r="CK1138" s="2">
        <v>21</v>
      </c>
      <c r="CL1138" s="2" t="s">
        <v>85</v>
      </c>
      <c r="CM1138" s="2"/>
    </row>
    <row r="1139" spans="1:91">
      <c r="A1139" s="2" t="s">
        <v>71</v>
      </c>
      <c r="B1139" s="2" t="s">
        <v>72</v>
      </c>
      <c r="C1139" s="2" t="s">
        <v>73</v>
      </c>
      <c r="D1139" s="2"/>
      <c r="E1139" s="2" t="str">
        <f>"FES1162573807"</f>
        <v>FES1162573807</v>
      </c>
      <c r="F1139" s="3">
        <v>42984</v>
      </c>
      <c r="G1139" s="2">
        <v>201803</v>
      </c>
      <c r="H1139" s="2" t="s">
        <v>78</v>
      </c>
      <c r="I1139" s="2" t="s">
        <v>79</v>
      </c>
      <c r="J1139" s="2" t="s">
        <v>80</v>
      </c>
      <c r="K1139" s="2" t="s">
        <v>77</v>
      </c>
      <c r="L1139" s="2" t="s">
        <v>120</v>
      </c>
      <c r="M1139" s="2" t="s">
        <v>121</v>
      </c>
      <c r="N1139" s="2" t="s">
        <v>214</v>
      </c>
      <c r="O1139" s="2" t="s">
        <v>81</v>
      </c>
      <c r="P1139" s="2" t="str">
        <f>"2170589156                    "</f>
        <v xml:space="preserve">2170589156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7.95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3.5</v>
      </c>
      <c r="BJ1139" s="2">
        <v>1.4</v>
      </c>
      <c r="BK1139" s="2">
        <v>3.5</v>
      </c>
      <c r="BL1139" s="2">
        <v>73.47</v>
      </c>
      <c r="BM1139" s="2">
        <v>10.29</v>
      </c>
      <c r="BN1139" s="2">
        <v>83.76</v>
      </c>
      <c r="BO1139" s="2">
        <v>83.76</v>
      </c>
      <c r="BP1139" s="2"/>
      <c r="BQ1139" s="2" t="s">
        <v>111</v>
      </c>
      <c r="BR1139" s="2" t="s">
        <v>82</v>
      </c>
      <c r="BS1139" s="3">
        <v>42985</v>
      </c>
      <c r="BT1139" s="4">
        <v>0.32291666666666669</v>
      </c>
      <c r="BU1139" s="2" t="s">
        <v>215</v>
      </c>
      <c r="BV1139" s="2" t="s">
        <v>95</v>
      </c>
      <c r="BW1139" s="2"/>
      <c r="BX1139" s="2"/>
      <c r="BY1139" s="2">
        <v>6889.16</v>
      </c>
      <c r="BZ1139" s="2" t="s">
        <v>27</v>
      </c>
      <c r="CA1139" s="2"/>
      <c r="CB1139" s="2"/>
      <c r="CC1139" s="2" t="s">
        <v>121</v>
      </c>
      <c r="CD1139" s="2">
        <v>7530</v>
      </c>
      <c r="CE1139" s="2" t="s">
        <v>615</v>
      </c>
      <c r="CF1139" s="5">
        <v>42986</v>
      </c>
      <c r="CG1139" s="2"/>
      <c r="CH1139" s="2"/>
      <c r="CI1139" s="2">
        <v>1</v>
      </c>
      <c r="CJ1139" s="2">
        <v>1</v>
      </c>
      <c r="CK1139" s="2">
        <v>21</v>
      </c>
      <c r="CL1139" s="2" t="s">
        <v>85</v>
      </c>
      <c r="CM1139" s="2"/>
    </row>
    <row r="1140" spans="1:91">
      <c r="A1140" s="2" t="s">
        <v>71</v>
      </c>
      <c r="B1140" s="2" t="s">
        <v>72</v>
      </c>
      <c r="C1140" s="2" t="s">
        <v>73</v>
      </c>
      <c r="D1140" s="2"/>
      <c r="E1140" s="2" t="str">
        <f>"FES1162573781"</f>
        <v>FES1162573781</v>
      </c>
      <c r="F1140" s="3">
        <v>42984</v>
      </c>
      <c r="G1140" s="2">
        <v>201803</v>
      </c>
      <c r="H1140" s="2" t="s">
        <v>78</v>
      </c>
      <c r="I1140" s="2" t="s">
        <v>79</v>
      </c>
      <c r="J1140" s="2" t="s">
        <v>80</v>
      </c>
      <c r="K1140" s="2" t="s">
        <v>77</v>
      </c>
      <c r="L1140" s="2" t="s">
        <v>225</v>
      </c>
      <c r="M1140" s="2" t="s">
        <v>226</v>
      </c>
      <c r="N1140" s="2" t="s">
        <v>1634</v>
      </c>
      <c r="O1140" s="2" t="s">
        <v>81</v>
      </c>
      <c r="P1140" s="2" t="str">
        <f>"2170589131                    "</f>
        <v xml:space="preserve">2170589131       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5.68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2</v>
      </c>
      <c r="BJ1140" s="2">
        <v>2.2000000000000002</v>
      </c>
      <c r="BK1140" s="2">
        <v>2.5</v>
      </c>
      <c r="BL1140" s="2">
        <v>52.48</v>
      </c>
      <c r="BM1140" s="2">
        <v>7.35</v>
      </c>
      <c r="BN1140" s="2">
        <v>59.83</v>
      </c>
      <c r="BO1140" s="2">
        <v>59.83</v>
      </c>
      <c r="BP1140" s="2"/>
      <c r="BQ1140" s="2" t="s">
        <v>111</v>
      </c>
      <c r="BR1140" s="2" t="s">
        <v>82</v>
      </c>
      <c r="BS1140" s="3">
        <v>42985</v>
      </c>
      <c r="BT1140" s="4">
        <v>0.37847222222222227</v>
      </c>
      <c r="BU1140" s="2" t="s">
        <v>1635</v>
      </c>
      <c r="BV1140" s="2" t="s">
        <v>95</v>
      </c>
      <c r="BW1140" s="2"/>
      <c r="BX1140" s="2"/>
      <c r="BY1140" s="2">
        <v>11117.23</v>
      </c>
      <c r="BZ1140" s="2" t="s">
        <v>27</v>
      </c>
      <c r="CA1140" s="2" t="s">
        <v>1636</v>
      </c>
      <c r="CB1140" s="2"/>
      <c r="CC1140" s="2" t="s">
        <v>226</v>
      </c>
      <c r="CD1140" s="2">
        <v>117</v>
      </c>
      <c r="CE1140" s="2" t="s">
        <v>1373</v>
      </c>
      <c r="CF1140" s="5">
        <v>42986</v>
      </c>
      <c r="CG1140" s="2"/>
      <c r="CH1140" s="2"/>
      <c r="CI1140" s="2">
        <v>1</v>
      </c>
      <c r="CJ1140" s="2">
        <v>1</v>
      </c>
      <c r="CK1140" s="2">
        <v>21</v>
      </c>
      <c r="CL1140" s="2" t="s">
        <v>85</v>
      </c>
      <c r="CM1140" s="2"/>
    </row>
    <row r="1141" spans="1:91">
      <c r="A1141" s="2" t="s">
        <v>71</v>
      </c>
      <c r="B1141" s="2" t="s">
        <v>72</v>
      </c>
      <c r="C1141" s="2" t="s">
        <v>73</v>
      </c>
      <c r="D1141" s="2"/>
      <c r="E1141" s="2" t="str">
        <f>"FES1162573779"</f>
        <v>FES1162573779</v>
      </c>
      <c r="F1141" s="3">
        <v>42984</v>
      </c>
      <c r="G1141" s="2">
        <v>201803</v>
      </c>
      <c r="H1141" s="2" t="s">
        <v>78</v>
      </c>
      <c r="I1141" s="2" t="s">
        <v>79</v>
      </c>
      <c r="J1141" s="2" t="s">
        <v>80</v>
      </c>
      <c r="K1141" s="2" t="s">
        <v>77</v>
      </c>
      <c r="L1141" s="2" t="s">
        <v>159</v>
      </c>
      <c r="M1141" s="2" t="s">
        <v>160</v>
      </c>
      <c r="N1141" s="2" t="s">
        <v>1637</v>
      </c>
      <c r="O1141" s="2" t="s">
        <v>81</v>
      </c>
      <c r="P1141" s="2" t="str">
        <f>"2170589128                    "</f>
        <v xml:space="preserve">2170589128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3.55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1</v>
      </c>
      <c r="BJ1141" s="2">
        <v>0.2</v>
      </c>
      <c r="BK1141" s="2">
        <v>1</v>
      </c>
      <c r="BL1141" s="2">
        <v>32.799999999999997</v>
      </c>
      <c r="BM1141" s="2">
        <v>4.59</v>
      </c>
      <c r="BN1141" s="2">
        <v>37.39</v>
      </c>
      <c r="BO1141" s="2">
        <v>37.39</v>
      </c>
      <c r="BP1141" s="2"/>
      <c r="BQ1141" s="2"/>
      <c r="BR1141" s="2" t="s">
        <v>82</v>
      </c>
      <c r="BS1141" s="3">
        <v>42985</v>
      </c>
      <c r="BT1141" s="4">
        <v>0.35416666666666669</v>
      </c>
      <c r="BU1141" s="2" t="s">
        <v>1638</v>
      </c>
      <c r="BV1141" s="2" t="s">
        <v>95</v>
      </c>
      <c r="BW1141" s="2"/>
      <c r="BX1141" s="2"/>
      <c r="BY1141" s="2">
        <v>1200</v>
      </c>
      <c r="BZ1141" s="2" t="s">
        <v>27</v>
      </c>
      <c r="CA1141" s="2"/>
      <c r="CB1141" s="2"/>
      <c r="CC1141" s="2" t="s">
        <v>160</v>
      </c>
      <c r="CD1141" s="2">
        <v>2042</v>
      </c>
      <c r="CE1141" s="2" t="s">
        <v>89</v>
      </c>
      <c r="CF1141" s="5">
        <v>42986</v>
      </c>
      <c r="CG1141" s="2"/>
      <c r="CH1141" s="2"/>
      <c r="CI1141" s="2">
        <v>1</v>
      </c>
      <c r="CJ1141" s="2">
        <v>1</v>
      </c>
      <c r="CK1141" s="2">
        <v>22</v>
      </c>
      <c r="CL1141" s="2" t="s">
        <v>85</v>
      </c>
      <c r="CM1141" s="2"/>
    </row>
    <row r="1142" spans="1:91">
      <c r="A1142" s="2" t="s">
        <v>71</v>
      </c>
      <c r="B1142" s="2" t="s">
        <v>72</v>
      </c>
      <c r="C1142" s="2" t="s">
        <v>73</v>
      </c>
      <c r="D1142" s="2"/>
      <c r="E1142" s="2" t="str">
        <f>"FES1162573859"</f>
        <v>FES1162573859</v>
      </c>
      <c r="F1142" s="3">
        <v>42984</v>
      </c>
      <c r="G1142" s="2">
        <v>201803</v>
      </c>
      <c r="H1142" s="2" t="s">
        <v>78</v>
      </c>
      <c r="I1142" s="2" t="s">
        <v>79</v>
      </c>
      <c r="J1142" s="2" t="s">
        <v>80</v>
      </c>
      <c r="K1142" s="2" t="s">
        <v>77</v>
      </c>
      <c r="L1142" s="2" t="s">
        <v>175</v>
      </c>
      <c r="M1142" s="2" t="s">
        <v>176</v>
      </c>
      <c r="N1142" s="2" t="s">
        <v>383</v>
      </c>
      <c r="O1142" s="2" t="s">
        <v>81</v>
      </c>
      <c r="P1142" s="2" t="str">
        <f>"2170589225                    "</f>
        <v xml:space="preserve">2170589225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4.55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1</v>
      </c>
      <c r="BJ1142" s="2">
        <v>0.2</v>
      </c>
      <c r="BK1142" s="2">
        <v>1</v>
      </c>
      <c r="BL1142" s="2">
        <v>41.99</v>
      </c>
      <c r="BM1142" s="2">
        <v>5.88</v>
      </c>
      <c r="BN1142" s="2">
        <v>47.87</v>
      </c>
      <c r="BO1142" s="2">
        <v>47.87</v>
      </c>
      <c r="BP1142" s="2"/>
      <c r="BQ1142" s="2" t="s">
        <v>130</v>
      </c>
      <c r="BR1142" s="2" t="s">
        <v>82</v>
      </c>
      <c r="BS1142" s="3">
        <v>42985</v>
      </c>
      <c r="BT1142" s="4">
        <v>0.41666666666666669</v>
      </c>
      <c r="BU1142" s="2" t="s">
        <v>1639</v>
      </c>
      <c r="BV1142" s="2" t="s">
        <v>95</v>
      </c>
      <c r="BW1142" s="2"/>
      <c r="BX1142" s="2"/>
      <c r="BY1142" s="2">
        <v>1200</v>
      </c>
      <c r="BZ1142" s="2" t="s">
        <v>27</v>
      </c>
      <c r="CA1142" s="2"/>
      <c r="CB1142" s="2"/>
      <c r="CC1142" s="2" t="s">
        <v>176</v>
      </c>
      <c r="CD1142" s="2">
        <v>6850</v>
      </c>
      <c r="CE1142" s="2" t="s">
        <v>756</v>
      </c>
      <c r="CF1142" s="5">
        <v>42986</v>
      </c>
      <c r="CG1142" s="2"/>
      <c r="CH1142" s="2"/>
      <c r="CI1142" s="2">
        <v>3</v>
      </c>
      <c r="CJ1142" s="2">
        <v>1</v>
      </c>
      <c r="CK1142" s="2">
        <v>21</v>
      </c>
      <c r="CL1142" s="2" t="s">
        <v>85</v>
      </c>
      <c r="CM1142" s="2"/>
    </row>
    <row r="1143" spans="1:91">
      <c r="A1143" s="2" t="s">
        <v>71</v>
      </c>
      <c r="B1143" s="2" t="s">
        <v>72</v>
      </c>
      <c r="C1143" s="2" t="s">
        <v>73</v>
      </c>
      <c r="D1143" s="2"/>
      <c r="E1143" s="2" t="str">
        <f>"FES1162573875"</f>
        <v>FES1162573875</v>
      </c>
      <c r="F1143" s="3">
        <v>42984</v>
      </c>
      <c r="G1143" s="2">
        <v>201803</v>
      </c>
      <c r="H1143" s="2" t="s">
        <v>78</v>
      </c>
      <c r="I1143" s="2" t="s">
        <v>79</v>
      </c>
      <c r="J1143" s="2" t="s">
        <v>80</v>
      </c>
      <c r="K1143" s="2" t="s">
        <v>77</v>
      </c>
      <c r="L1143" s="2" t="s">
        <v>120</v>
      </c>
      <c r="M1143" s="2" t="s">
        <v>121</v>
      </c>
      <c r="N1143" s="2" t="s">
        <v>1144</v>
      </c>
      <c r="O1143" s="2" t="s">
        <v>81</v>
      </c>
      <c r="P1143" s="2" t="str">
        <f>"2170589240                    "</f>
        <v xml:space="preserve">2170589240           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4.55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1</v>
      </c>
      <c r="BJ1143" s="2">
        <v>0.2</v>
      </c>
      <c r="BK1143" s="2">
        <v>1</v>
      </c>
      <c r="BL1143" s="2">
        <v>41.99</v>
      </c>
      <c r="BM1143" s="2">
        <v>5.88</v>
      </c>
      <c r="BN1143" s="2">
        <v>47.87</v>
      </c>
      <c r="BO1143" s="2">
        <v>47.87</v>
      </c>
      <c r="BP1143" s="2"/>
      <c r="BQ1143" s="2" t="s">
        <v>111</v>
      </c>
      <c r="BR1143" s="2" t="s">
        <v>82</v>
      </c>
      <c r="BS1143" s="3">
        <v>42986</v>
      </c>
      <c r="BT1143" s="4">
        <v>0.43055555555555558</v>
      </c>
      <c r="BU1143" s="2" t="s">
        <v>1630</v>
      </c>
      <c r="BV1143" s="2" t="s">
        <v>85</v>
      </c>
      <c r="BW1143" s="2"/>
      <c r="BX1143" s="2"/>
      <c r="BY1143" s="2">
        <v>1200</v>
      </c>
      <c r="BZ1143" s="2" t="s">
        <v>27</v>
      </c>
      <c r="CA1143" s="2"/>
      <c r="CB1143" s="2"/>
      <c r="CC1143" s="2" t="s">
        <v>121</v>
      </c>
      <c r="CD1143" s="2">
        <v>7945</v>
      </c>
      <c r="CE1143" s="2" t="s">
        <v>89</v>
      </c>
      <c r="CF1143" s="5">
        <v>42989</v>
      </c>
      <c r="CG1143" s="2"/>
      <c r="CH1143" s="2"/>
      <c r="CI1143" s="2">
        <v>1</v>
      </c>
      <c r="CJ1143" s="2">
        <v>2</v>
      </c>
      <c r="CK1143" s="2">
        <v>21</v>
      </c>
      <c r="CL1143" s="2" t="s">
        <v>85</v>
      </c>
      <c r="CM1143" s="2"/>
    </row>
    <row r="1144" spans="1:91">
      <c r="A1144" s="2" t="s">
        <v>71</v>
      </c>
      <c r="B1144" s="2" t="s">
        <v>72</v>
      </c>
      <c r="C1144" s="2" t="s">
        <v>73</v>
      </c>
      <c r="D1144" s="2"/>
      <c r="E1144" s="2" t="str">
        <f>"FES1162573882"</f>
        <v>FES1162573882</v>
      </c>
      <c r="F1144" s="3">
        <v>42984</v>
      </c>
      <c r="G1144" s="2">
        <v>201803</v>
      </c>
      <c r="H1144" s="2" t="s">
        <v>78</v>
      </c>
      <c r="I1144" s="2" t="s">
        <v>79</v>
      </c>
      <c r="J1144" s="2" t="s">
        <v>80</v>
      </c>
      <c r="K1144" s="2" t="s">
        <v>77</v>
      </c>
      <c r="L1144" s="2" t="s">
        <v>120</v>
      </c>
      <c r="M1144" s="2" t="s">
        <v>121</v>
      </c>
      <c r="N1144" s="2" t="s">
        <v>787</v>
      </c>
      <c r="O1144" s="2" t="s">
        <v>81</v>
      </c>
      <c r="P1144" s="2" t="str">
        <f>"2170589250                    "</f>
        <v xml:space="preserve">2170589250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4.55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1</v>
      </c>
      <c r="BJ1144" s="2">
        <v>0.2</v>
      </c>
      <c r="BK1144" s="2">
        <v>1</v>
      </c>
      <c r="BL1144" s="2">
        <v>41.99</v>
      </c>
      <c r="BM1144" s="2">
        <v>5.88</v>
      </c>
      <c r="BN1144" s="2">
        <v>47.87</v>
      </c>
      <c r="BO1144" s="2">
        <v>47.87</v>
      </c>
      <c r="BP1144" s="2"/>
      <c r="BQ1144" s="2" t="s">
        <v>99</v>
      </c>
      <c r="BR1144" s="2" t="s">
        <v>82</v>
      </c>
      <c r="BS1144" s="3">
        <v>42985</v>
      </c>
      <c r="BT1144" s="4">
        <v>0.41666666666666669</v>
      </c>
      <c r="BU1144" s="2" t="s">
        <v>788</v>
      </c>
      <c r="BV1144" s="2" t="s">
        <v>95</v>
      </c>
      <c r="BW1144" s="2"/>
      <c r="BX1144" s="2"/>
      <c r="BY1144" s="2">
        <v>1200</v>
      </c>
      <c r="BZ1144" s="2" t="s">
        <v>27</v>
      </c>
      <c r="CA1144" s="2"/>
      <c r="CB1144" s="2"/>
      <c r="CC1144" s="2" t="s">
        <v>121</v>
      </c>
      <c r="CD1144" s="2">
        <v>7975</v>
      </c>
      <c r="CE1144" s="2" t="s">
        <v>756</v>
      </c>
      <c r="CF1144" s="5">
        <v>42986</v>
      </c>
      <c r="CG1144" s="2"/>
      <c r="CH1144" s="2"/>
      <c r="CI1144" s="2">
        <v>1</v>
      </c>
      <c r="CJ1144" s="2">
        <v>1</v>
      </c>
      <c r="CK1144" s="2">
        <v>21</v>
      </c>
      <c r="CL1144" s="2" t="s">
        <v>85</v>
      </c>
      <c r="CM1144" s="2"/>
    </row>
    <row r="1145" spans="1:91">
      <c r="A1145" s="2" t="s">
        <v>71</v>
      </c>
      <c r="B1145" s="2" t="s">
        <v>72</v>
      </c>
      <c r="C1145" s="2" t="s">
        <v>73</v>
      </c>
      <c r="D1145" s="2"/>
      <c r="E1145" s="2" t="str">
        <f>"FES1162573838"</f>
        <v>FES1162573838</v>
      </c>
      <c r="F1145" s="3">
        <v>42984</v>
      </c>
      <c r="G1145" s="2">
        <v>201803</v>
      </c>
      <c r="H1145" s="2" t="s">
        <v>78</v>
      </c>
      <c r="I1145" s="2" t="s">
        <v>79</v>
      </c>
      <c r="J1145" s="2" t="s">
        <v>80</v>
      </c>
      <c r="K1145" s="2" t="s">
        <v>77</v>
      </c>
      <c r="L1145" s="2" t="s">
        <v>120</v>
      </c>
      <c r="M1145" s="2" t="s">
        <v>121</v>
      </c>
      <c r="N1145" s="2" t="s">
        <v>381</v>
      </c>
      <c r="O1145" s="2" t="s">
        <v>81</v>
      </c>
      <c r="P1145" s="2" t="str">
        <f>"2170589199                    "</f>
        <v xml:space="preserve">2170589199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4.55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1</v>
      </c>
      <c r="BJ1145" s="2">
        <v>0.2</v>
      </c>
      <c r="BK1145" s="2">
        <v>1</v>
      </c>
      <c r="BL1145" s="2">
        <v>41.99</v>
      </c>
      <c r="BM1145" s="2">
        <v>5.88</v>
      </c>
      <c r="BN1145" s="2">
        <v>47.87</v>
      </c>
      <c r="BO1145" s="2">
        <v>47.87</v>
      </c>
      <c r="BP1145" s="2"/>
      <c r="BQ1145" s="2" t="s">
        <v>111</v>
      </c>
      <c r="BR1145" s="2" t="s">
        <v>82</v>
      </c>
      <c r="BS1145" s="3">
        <v>42985</v>
      </c>
      <c r="BT1145" s="4">
        <v>0.4236111111111111</v>
      </c>
      <c r="BU1145" s="2" t="s">
        <v>1640</v>
      </c>
      <c r="BV1145" s="2" t="s">
        <v>95</v>
      </c>
      <c r="BW1145" s="2"/>
      <c r="BX1145" s="2"/>
      <c r="BY1145" s="2">
        <v>1200</v>
      </c>
      <c r="BZ1145" s="2" t="s">
        <v>27</v>
      </c>
      <c r="CA1145" s="2"/>
      <c r="CB1145" s="2"/>
      <c r="CC1145" s="2" t="s">
        <v>121</v>
      </c>
      <c r="CD1145" s="2">
        <v>7500</v>
      </c>
      <c r="CE1145" s="2" t="s">
        <v>756</v>
      </c>
      <c r="CF1145" s="5">
        <v>42986</v>
      </c>
      <c r="CG1145" s="2"/>
      <c r="CH1145" s="2"/>
      <c r="CI1145" s="2">
        <v>1</v>
      </c>
      <c r="CJ1145" s="2">
        <v>1</v>
      </c>
      <c r="CK1145" s="2">
        <v>21</v>
      </c>
      <c r="CL1145" s="2" t="s">
        <v>85</v>
      </c>
      <c r="CM1145" s="2"/>
    </row>
    <row r="1146" spans="1:91">
      <c r="A1146" s="2" t="s">
        <v>71</v>
      </c>
      <c r="B1146" s="2" t="s">
        <v>72</v>
      </c>
      <c r="C1146" s="2" t="s">
        <v>73</v>
      </c>
      <c r="D1146" s="2"/>
      <c r="E1146" s="2" t="str">
        <f>"FES1162573829"</f>
        <v>FES1162573829</v>
      </c>
      <c r="F1146" s="3">
        <v>42984</v>
      </c>
      <c r="G1146" s="2">
        <v>201803</v>
      </c>
      <c r="H1146" s="2" t="s">
        <v>78</v>
      </c>
      <c r="I1146" s="2" t="s">
        <v>79</v>
      </c>
      <c r="J1146" s="2" t="s">
        <v>80</v>
      </c>
      <c r="K1146" s="2" t="s">
        <v>77</v>
      </c>
      <c r="L1146" s="2" t="s">
        <v>1433</v>
      </c>
      <c r="M1146" s="2" t="s">
        <v>1434</v>
      </c>
      <c r="N1146" s="2" t="s">
        <v>1435</v>
      </c>
      <c r="O1146" s="2" t="s">
        <v>81</v>
      </c>
      <c r="P1146" s="2" t="str">
        <f>"2170589186                    "</f>
        <v xml:space="preserve">2170589186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8.81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1</v>
      </c>
      <c r="BJ1146" s="2">
        <v>0.2</v>
      </c>
      <c r="BK1146" s="2">
        <v>1</v>
      </c>
      <c r="BL1146" s="2">
        <v>81.349999999999994</v>
      </c>
      <c r="BM1146" s="2">
        <v>11.39</v>
      </c>
      <c r="BN1146" s="2">
        <v>92.74</v>
      </c>
      <c r="BO1146" s="2">
        <v>92.74</v>
      </c>
      <c r="BP1146" s="2"/>
      <c r="BQ1146" s="2" t="s">
        <v>99</v>
      </c>
      <c r="BR1146" s="2" t="s">
        <v>82</v>
      </c>
      <c r="BS1146" s="3">
        <v>42985</v>
      </c>
      <c r="BT1146" s="4">
        <v>0.49791666666666662</v>
      </c>
      <c r="BU1146" s="2" t="s">
        <v>1641</v>
      </c>
      <c r="BV1146" s="2" t="s">
        <v>95</v>
      </c>
      <c r="BW1146" s="2"/>
      <c r="BX1146" s="2"/>
      <c r="BY1146" s="2">
        <v>1200</v>
      </c>
      <c r="BZ1146" s="2" t="s">
        <v>27</v>
      </c>
      <c r="CA1146" s="2" t="s">
        <v>1642</v>
      </c>
      <c r="CB1146" s="2"/>
      <c r="CC1146" s="2" t="s">
        <v>1434</v>
      </c>
      <c r="CD1146" s="2">
        <v>3370</v>
      </c>
      <c r="CE1146" s="2" t="s">
        <v>756</v>
      </c>
      <c r="CF1146" s="5">
        <v>42989</v>
      </c>
      <c r="CG1146" s="2"/>
      <c r="CH1146" s="2"/>
      <c r="CI1146" s="2">
        <v>3</v>
      </c>
      <c r="CJ1146" s="2">
        <v>1</v>
      </c>
      <c r="CK1146" s="2">
        <v>23</v>
      </c>
      <c r="CL1146" s="2" t="s">
        <v>85</v>
      </c>
      <c r="CM1146" s="2"/>
    </row>
    <row r="1147" spans="1:91">
      <c r="A1147" s="2" t="s">
        <v>71</v>
      </c>
      <c r="B1147" s="2" t="s">
        <v>72</v>
      </c>
      <c r="C1147" s="2" t="s">
        <v>73</v>
      </c>
      <c r="D1147" s="2"/>
      <c r="E1147" s="2" t="str">
        <f>"FES1162573824"</f>
        <v>FES1162573824</v>
      </c>
      <c r="F1147" s="3">
        <v>42984</v>
      </c>
      <c r="G1147" s="2">
        <v>201803</v>
      </c>
      <c r="H1147" s="2" t="s">
        <v>78</v>
      </c>
      <c r="I1147" s="2" t="s">
        <v>79</v>
      </c>
      <c r="J1147" s="2" t="s">
        <v>80</v>
      </c>
      <c r="K1147" s="2" t="s">
        <v>77</v>
      </c>
      <c r="L1147" s="2" t="s">
        <v>120</v>
      </c>
      <c r="M1147" s="2" t="s">
        <v>121</v>
      </c>
      <c r="N1147" s="2" t="s">
        <v>366</v>
      </c>
      <c r="O1147" s="2" t="s">
        <v>81</v>
      </c>
      <c r="P1147" s="2" t="str">
        <f>"2170589175                    "</f>
        <v xml:space="preserve">2170589175 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4.55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1</v>
      </c>
      <c r="BJ1147" s="2">
        <v>0.2</v>
      </c>
      <c r="BK1147" s="2">
        <v>1</v>
      </c>
      <c r="BL1147" s="2">
        <v>41.99</v>
      </c>
      <c r="BM1147" s="2">
        <v>5.88</v>
      </c>
      <c r="BN1147" s="2">
        <v>47.87</v>
      </c>
      <c r="BO1147" s="2">
        <v>47.87</v>
      </c>
      <c r="BP1147" s="2"/>
      <c r="BQ1147" s="2" t="s">
        <v>99</v>
      </c>
      <c r="BR1147" s="2" t="s">
        <v>82</v>
      </c>
      <c r="BS1147" s="3">
        <v>42985</v>
      </c>
      <c r="BT1147" s="4">
        <v>0.36944444444444446</v>
      </c>
      <c r="BU1147" s="2" t="s">
        <v>1564</v>
      </c>
      <c r="BV1147" s="2" t="s">
        <v>95</v>
      </c>
      <c r="BW1147" s="2"/>
      <c r="BX1147" s="2"/>
      <c r="BY1147" s="2">
        <v>1200</v>
      </c>
      <c r="BZ1147" s="2" t="s">
        <v>27</v>
      </c>
      <c r="CA1147" s="2" t="s">
        <v>1565</v>
      </c>
      <c r="CB1147" s="2"/>
      <c r="CC1147" s="2" t="s">
        <v>121</v>
      </c>
      <c r="CD1147" s="2">
        <v>7405</v>
      </c>
      <c r="CE1147" s="2" t="s">
        <v>756</v>
      </c>
      <c r="CF1147" s="5">
        <v>42986</v>
      </c>
      <c r="CG1147" s="2"/>
      <c r="CH1147" s="2"/>
      <c r="CI1147" s="2">
        <v>1</v>
      </c>
      <c r="CJ1147" s="2">
        <v>1</v>
      </c>
      <c r="CK1147" s="2">
        <v>21</v>
      </c>
      <c r="CL1147" s="2" t="s">
        <v>85</v>
      </c>
      <c r="CM1147" s="2"/>
    </row>
    <row r="1148" spans="1:91">
      <c r="A1148" s="2" t="s">
        <v>71</v>
      </c>
      <c r="B1148" s="2" t="s">
        <v>72</v>
      </c>
      <c r="C1148" s="2" t="s">
        <v>73</v>
      </c>
      <c r="D1148" s="2"/>
      <c r="E1148" s="2" t="str">
        <f>"FES1162573840"</f>
        <v>FES1162573840</v>
      </c>
      <c r="F1148" s="3">
        <v>42984</v>
      </c>
      <c r="G1148" s="2">
        <v>201803</v>
      </c>
      <c r="H1148" s="2" t="s">
        <v>78</v>
      </c>
      <c r="I1148" s="2" t="s">
        <v>79</v>
      </c>
      <c r="J1148" s="2" t="s">
        <v>80</v>
      </c>
      <c r="K1148" s="2" t="s">
        <v>77</v>
      </c>
      <c r="L1148" s="2" t="s">
        <v>120</v>
      </c>
      <c r="M1148" s="2" t="s">
        <v>121</v>
      </c>
      <c r="N1148" s="2" t="s">
        <v>369</v>
      </c>
      <c r="O1148" s="2" t="s">
        <v>81</v>
      </c>
      <c r="P1148" s="2" t="str">
        <f>"2170589206                    "</f>
        <v xml:space="preserve">2170589206 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4.55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</v>
      </c>
      <c r="BJ1148" s="2">
        <v>0.2</v>
      </c>
      <c r="BK1148" s="2">
        <v>1</v>
      </c>
      <c r="BL1148" s="2">
        <v>41.99</v>
      </c>
      <c r="BM1148" s="2">
        <v>5.88</v>
      </c>
      <c r="BN1148" s="2">
        <v>47.87</v>
      </c>
      <c r="BO1148" s="2">
        <v>47.87</v>
      </c>
      <c r="BP1148" s="2"/>
      <c r="BQ1148" s="2" t="s">
        <v>111</v>
      </c>
      <c r="BR1148" s="2" t="s">
        <v>82</v>
      </c>
      <c r="BS1148" s="3">
        <v>42985</v>
      </c>
      <c r="BT1148" s="4">
        <v>0.41666666666666669</v>
      </c>
      <c r="BU1148" s="2" t="s">
        <v>854</v>
      </c>
      <c r="BV1148" s="2" t="s">
        <v>95</v>
      </c>
      <c r="BW1148" s="2"/>
      <c r="BX1148" s="2"/>
      <c r="BY1148" s="2">
        <v>1200</v>
      </c>
      <c r="BZ1148" s="2" t="s">
        <v>27</v>
      </c>
      <c r="CA1148" s="2"/>
      <c r="CB1148" s="2"/>
      <c r="CC1148" s="2" t="s">
        <v>121</v>
      </c>
      <c r="CD1148" s="2">
        <v>7441</v>
      </c>
      <c r="CE1148" s="2" t="s">
        <v>756</v>
      </c>
      <c r="CF1148" s="5">
        <v>42986</v>
      </c>
      <c r="CG1148" s="2"/>
      <c r="CH1148" s="2"/>
      <c r="CI1148" s="2">
        <v>1</v>
      </c>
      <c r="CJ1148" s="2">
        <v>1</v>
      </c>
      <c r="CK1148" s="2">
        <v>21</v>
      </c>
      <c r="CL1148" s="2" t="s">
        <v>85</v>
      </c>
      <c r="CM1148" s="2"/>
    </row>
    <row r="1149" spans="1:91">
      <c r="A1149" s="2" t="s">
        <v>71</v>
      </c>
      <c r="B1149" s="2" t="s">
        <v>72</v>
      </c>
      <c r="C1149" s="2" t="s">
        <v>73</v>
      </c>
      <c r="D1149" s="2"/>
      <c r="E1149" s="2" t="str">
        <f>"FES1162573811"</f>
        <v>FES1162573811</v>
      </c>
      <c r="F1149" s="3">
        <v>42984</v>
      </c>
      <c r="G1149" s="2">
        <v>201803</v>
      </c>
      <c r="H1149" s="2" t="s">
        <v>78</v>
      </c>
      <c r="I1149" s="2" t="s">
        <v>79</v>
      </c>
      <c r="J1149" s="2" t="s">
        <v>80</v>
      </c>
      <c r="K1149" s="2" t="s">
        <v>77</v>
      </c>
      <c r="L1149" s="2" t="s">
        <v>120</v>
      </c>
      <c r="M1149" s="2" t="s">
        <v>121</v>
      </c>
      <c r="N1149" s="2" t="s">
        <v>214</v>
      </c>
      <c r="O1149" s="2" t="s">
        <v>81</v>
      </c>
      <c r="P1149" s="2" t="str">
        <f>"2170589046                    "</f>
        <v xml:space="preserve">2170589046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18.18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1</v>
      </c>
      <c r="BJ1149" s="2">
        <v>7.8</v>
      </c>
      <c r="BK1149" s="2">
        <v>8</v>
      </c>
      <c r="BL1149" s="2">
        <v>167.94</v>
      </c>
      <c r="BM1149" s="2">
        <v>23.51</v>
      </c>
      <c r="BN1149" s="2">
        <v>191.45</v>
      </c>
      <c r="BO1149" s="2">
        <v>191.45</v>
      </c>
      <c r="BP1149" s="2"/>
      <c r="BQ1149" s="2" t="s">
        <v>111</v>
      </c>
      <c r="BR1149" s="2" t="s">
        <v>82</v>
      </c>
      <c r="BS1149" s="3">
        <v>42985</v>
      </c>
      <c r="BT1149" s="4">
        <v>0.41666666666666669</v>
      </c>
      <c r="BU1149" s="2" t="s">
        <v>215</v>
      </c>
      <c r="BV1149" s="2" t="s">
        <v>95</v>
      </c>
      <c r="BW1149" s="2"/>
      <c r="BX1149" s="2"/>
      <c r="BY1149" s="2">
        <v>38753.54</v>
      </c>
      <c r="BZ1149" s="2" t="s">
        <v>27</v>
      </c>
      <c r="CA1149" s="2"/>
      <c r="CB1149" s="2"/>
      <c r="CC1149" s="2" t="s">
        <v>121</v>
      </c>
      <c r="CD1149" s="2">
        <v>7530</v>
      </c>
      <c r="CE1149" s="2" t="s">
        <v>756</v>
      </c>
      <c r="CF1149" s="5">
        <v>42986</v>
      </c>
      <c r="CG1149" s="2"/>
      <c r="CH1149" s="2"/>
      <c r="CI1149" s="2">
        <v>1</v>
      </c>
      <c r="CJ1149" s="2">
        <v>1</v>
      </c>
      <c r="CK1149" s="2">
        <v>21</v>
      </c>
      <c r="CL1149" s="2" t="s">
        <v>85</v>
      </c>
      <c r="CM1149" s="2"/>
    </row>
    <row r="1150" spans="1:91">
      <c r="A1150" s="2" t="s">
        <v>71</v>
      </c>
      <c r="B1150" s="2" t="s">
        <v>72</v>
      </c>
      <c r="C1150" s="2" t="s">
        <v>73</v>
      </c>
      <c r="D1150" s="2"/>
      <c r="E1150" s="2" t="str">
        <f>"FES1162573737"</f>
        <v>FES1162573737</v>
      </c>
      <c r="F1150" s="3">
        <v>42984</v>
      </c>
      <c r="G1150" s="2">
        <v>201803</v>
      </c>
      <c r="H1150" s="2" t="s">
        <v>78</v>
      </c>
      <c r="I1150" s="2" t="s">
        <v>79</v>
      </c>
      <c r="J1150" s="2" t="s">
        <v>80</v>
      </c>
      <c r="K1150" s="2" t="s">
        <v>77</v>
      </c>
      <c r="L1150" s="2" t="s">
        <v>1404</v>
      </c>
      <c r="M1150" s="2" t="s">
        <v>1405</v>
      </c>
      <c r="N1150" s="2" t="s">
        <v>1406</v>
      </c>
      <c r="O1150" s="2" t="s">
        <v>81</v>
      </c>
      <c r="P1150" s="2" t="str">
        <f>"2170589088                    "</f>
        <v xml:space="preserve">2170589088  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8.81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1</v>
      </c>
      <c r="BJ1150" s="2">
        <v>0.2</v>
      </c>
      <c r="BK1150" s="2">
        <v>1</v>
      </c>
      <c r="BL1150" s="2">
        <v>81.349999999999994</v>
      </c>
      <c r="BM1150" s="2">
        <v>11.39</v>
      </c>
      <c r="BN1150" s="2">
        <v>92.74</v>
      </c>
      <c r="BO1150" s="2">
        <v>92.74</v>
      </c>
      <c r="BP1150" s="2"/>
      <c r="BQ1150" s="2" t="s">
        <v>111</v>
      </c>
      <c r="BR1150" s="2" t="s">
        <v>82</v>
      </c>
      <c r="BS1150" s="3">
        <v>42985</v>
      </c>
      <c r="BT1150" s="4">
        <v>0.4375</v>
      </c>
      <c r="BU1150" s="2" t="s">
        <v>1643</v>
      </c>
      <c r="BV1150" s="2" t="s">
        <v>95</v>
      </c>
      <c r="BW1150" s="2"/>
      <c r="BX1150" s="2"/>
      <c r="BY1150" s="2">
        <v>1200</v>
      </c>
      <c r="BZ1150" s="2" t="s">
        <v>27</v>
      </c>
      <c r="CA1150" s="2" t="s">
        <v>180</v>
      </c>
      <c r="CB1150" s="2"/>
      <c r="CC1150" s="2" t="s">
        <v>1405</v>
      </c>
      <c r="CD1150" s="2">
        <v>4450</v>
      </c>
      <c r="CE1150" s="2" t="s">
        <v>756</v>
      </c>
      <c r="CF1150" s="5">
        <v>42986</v>
      </c>
      <c r="CG1150" s="2"/>
      <c r="CH1150" s="2"/>
      <c r="CI1150" s="2">
        <v>1</v>
      </c>
      <c r="CJ1150" s="2">
        <v>1</v>
      </c>
      <c r="CK1150" s="2">
        <v>23</v>
      </c>
      <c r="CL1150" s="2" t="s">
        <v>85</v>
      </c>
      <c r="CM1150" s="2"/>
    </row>
    <row r="1151" spans="1:91">
      <c r="A1151" s="2" t="s">
        <v>71</v>
      </c>
      <c r="B1151" s="2" t="s">
        <v>72</v>
      </c>
      <c r="C1151" s="2" t="s">
        <v>73</v>
      </c>
      <c r="D1151" s="2"/>
      <c r="E1151" s="2" t="str">
        <f>"FES1162573802"</f>
        <v>FES1162573802</v>
      </c>
      <c r="F1151" s="3">
        <v>42984</v>
      </c>
      <c r="G1151" s="2">
        <v>201803</v>
      </c>
      <c r="H1151" s="2" t="s">
        <v>78</v>
      </c>
      <c r="I1151" s="2" t="s">
        <v>79</v>
      </c>
      <c r="J1151" s="2" t="s">
        <v>80</v>
      </c>
      <c r="K1151" s="2" t="s">
        <v>77</v>
      </c>
      <c r="L1151" s="2" t="s">
        <v>120</v>
      </c>
      <c r="M1151" s="2" t="s">
        <v>121</v>
      </c>
      <c r="N1151" s="2" t="s">
        <v>214</v>
      </c>
      <c r="O1151" s="2" t="s">
        <v>81</v>
      </c>
      <c r="P1151" s="2" t="str">
        <f>"2170589148                    "</f>
        <v xml:space="preserve">2170589148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10.23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4.0999999999999996</v>
      </c>
      <c r="BJ1151" s="2">
        <v>1.5</v>
      </c>
      <c r="BK1151" s="2">
        <v>4.5</v>
      </c>
      <c r="BL1151" s="2">
        <v>94.47</v>
      </c>
      <c r="BM1151" s="2">
        <v>13.23</v>
      </c>
      <c r="BN1151" s="2">
        <v>107.7</v>
      </c>
      <c r="BO1151" s="2">
        <v>107.7</v>
      </c>
      <c r="BP1151" s="2"/>
      <c r="BQ1151" s="2" t="s">
        <v>111</v>
      </c>
      <c r="BR1151" s="2" t="s">
        <v>82</v>
      </c>
      <c r="BS1151" s="3">
        <v>42985</v>
      </c>
      <c r="BT1151" s="4">
        <v>0.31944444444444448</v>
      </c>
      <c r="BU1151" s="2" t="s">
        <v>215</v>
      </c>
      <c r="BV1151" s="2" t="s">
        <v>95</v>
      </c>
      <c r="BW1151" s="2"/>
      <c r="BX1151" s="2"/>
      <c r="BY1151" s="2">
        <v>7373.74</v>
      </c>
      <c r="BZ1151" s="2" t="s">
        <v>27</v>
      </c>
      <c r="CA1151" s="2"/>
      <c r="CB1151" s="2"/>
      <c r="CC1151" s="2" t="s">
        <v>121</v>
      </c>
      <c r="CD1151" s="2">
        <v>7530</v>
      </c>
      <c r="CE1151" s="2" t="s">
        <v>615</v>
      </c>
      <c r="CF1151" s="5">
        <v>42986</v>
      </c>
      <c r="CG1151" s="2"/>
      <c r="CH1151" s="2"/>
      <c r="CI1151" s="2">
        <v>1</v>
      </c>
      <c r="CJ1151" s="2">
        <v>1</v>
      </c>
      <c r="CK1151" s="2">
        <v>21</v>
      </c>
      <c r="CL1151" s="2" t="s">
        <v>85</v>
      </c>
      <c r="CM1151" s="2"/>
    </row>
    <row r="1152" spans="1:91">
      <c r="A1152" s="2" t="s">
        <v>71</v>
      </c>
      <c r="B1152" s="2" t="s">
        <v>72</v>
      </c>
      <c r="C1152" s="2" t="s">
        <v>73</v>
      </c>
      <c r="D1152" s="2"/>
      <c r="E1152" s="2" t="str">
        <f>"FES1162573844"</f>
        <v>FES1162573844</v>
      </c>
      <c r="F1152" s="3">
        <v>42984</v>
      </c>
      <c r="G1152" s="2">
        <v>201803</v>
      </c>
      <c r="H1152" s="2" t="s">
        <v>78</v>
      </c>
      <c r="I1152" s="2" t="s">
        <v>79</v>
      </c>
      <c r="J1152" s="2" t="s">
        <v>80</v>
      </c>
      <c r="K1152" s="2" t="s">
        <v>77</v>
      </c>
      <c r="L1152" s="2" t="s">
        <v>326</v>
      </c>
      <c r="M1152" s="2" t="s">
        <v>326</v>
      </c>
      <c r="N1152" s="2" t="s">
        <v>1644</v>
      </c>
      <c r="O1152" s="2" t="s">
        <v>81</v>
      </c>
      <c r="P1152" s="2" t="str">
        <f>"2170589062                    "</f>
        <v xml:space="preserve">2170589062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5.68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2.2000000000000002</v>
      </c>
      <c r="BJ1152" s="2">
        <v>1.9</v>
      </c>
      <c r="BK1152" s="2">
        <v>2.5</v>
      </c>
      <c r="BL1152" s="2">
        <v>52.48</v>
      </c>
      <c r="BM1152" s="2">
        <v>7.35</v>
      </c>
      <c r="BN1152" s="2">
        <v>59.83</v>
      </c>
      <c r="BO1152" s="2">
        <v>59.83</v>
      </c>
      <c r="BP1152" s="2"/>
      <c r="BQ1152" s="2" t="s">
        <v>111</v>
      </c>
      <c r="BR1152" s="2" t="s">
        <v>82</v>
      </c>
      <c r="BS1152" s="3">
        <v>42985</v>
      </c>
      <c r="BT1152" s="4">
        <v>0.36805555555555558</v>
      </c>
      <c r="BU1152" s="2" t="s">
        <v>1645</v>
      </c>
      <c r="BV1152" s="2" t="s">
        <v>95</v>
      </c>
      <c r="BW1152" s="2"/>
      <c r="BX1152" s="2"/>
      <c r="BY1152" s="2">
        <v>9478.35</v>
      </c>
      <c r="BZ1152" s="2" t="s">
        <v>27</v>
      </c>
      <c r="CA1152" s="2"/>
      <c r="CB1152" s="2"/>
      <c r="CC1152" s="2" t="s">
        <v>326</v>
      </c>
      <c r="CD1152" s="2">
        <v>7646</v>
      </c>
      <c r="CE1152" s="2" t="s">
        <v>615</v>
      </c>
      <c r="CF1152" s="5">
        <v>42986</v>
      </c>
      <c r="CG1152" s="2"/>
      <c r="CH1152" s="2"/>
      <c r="CI1152" s="2">
        <v>1</v>
      </c>
      <c r="CJ1152" s="2">
        <v>1</v>
      </c>
      <c r="CK1152" s="2">
        <v>21</v>
      </c>
      <c r="CL1152" s="2" t="s">
        <v>85</v>
      </c>
      <c r="CM1152" s="2"/>
    </row>
    <row r="1153" spans="1:91">
      <c r="A1153" s="2" t="s">
        <v>71</v>
      </c>
      <c r="B1153" s="2" t="s">
        <v>72</v>
      </c>
      <c r="C1153" s="2" t="s">
        <v>73</v>
      </c>
      <c r="D1153" s="2"/>
      <c r="E1153" s="2" t="str">
        <f>"FES1162573887"</f>
        <v>FES1162573887</v>
      </c>
      <c r="F1153" s="3">
        <v>42984</v>
      </c>
      <c r="G1153" s="2">
        <v>201803</v>
      </c>
      <c r="H1153" s="2" t="s">
        <v>78</v>
      </c>
      <c r="I1153" s="2" t="s">
        <v>79</v>
      </c>
      <c r="J1153" s="2" t="s">
        <v>80</v>
      </c>
      <c r="K1153" s="2" t="s">
        <v>77</v>
      </c>
      <c r="L1153" s="2" t="s">
        <v>127</v>
      </c>
      <c r="M1153" s="2" t="s">
        <v>128</v>
      </c>
      <c r="N1153" s="2" t="s">
        <v>1646</v>
      </c>
      <c r="O1153" s="2" t="s">
        <v>81</v>
      </c>
      <c r="P1153" s="2" t="str">
        <f>"2170589255                    "</f>
        <v xml:space="preserve">2170589255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4.55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2</v>
      </c>
      <c r="BI1153" s="2">
        <v>2</v>
      </c>
      <c r="BJ1153" s="2">
        <v>0.5</v>
      </c>
      <c r="BK1153" s="2">
        <v>2</v>
      </c>
      <c r="BL1153" s="2">
        <v>41.99</v>
      </c>
      <c r="BM1153" s="2">
        <v>5.88</v>
      </c>
      <c r="BN1153" s="2">
        <v>47.87</v>
      </c>
      <c r="BO1153" s="2">
        <v>47.87</v>
      </c>
      <c r="BP1153" s="2"/>
      <c r="BQ1153" s="2" t="s">
        <v>111</v>
      </c>
      <c r="BR1153" s="2" t="s">
        <v>82</v>
      </c>
      <c r="BS1153" s="3">
        <v>42985</v>
      </c>
      <c r="BT1153" s="4">
        <v>0.4152777777777778</v>
      </c>
      <c r="BU1153" s="2" t="s">
        <v>632</v>
      </c>
      <c r="BV1153" s="2" t="s">
        <v>95</v>
      </c>
      <c r="BW1153" s="2"/>
      <c r="BX1153" s="2"/>
      <c r="BY1153" s="2">
        <v>2400</v>
      </c>
      <c r="BZ1153" s="2" t="s">
        <v>27</v>
      </c>
      <c r="CA1153" s="2" t="s">
        <v>1647</v>
      </c>
      <c r="CB1153" s="2"/>
      <c r="CC1153" s="2" t="s">
        <v>128</v>
      </c>
      <c r="CD1153" s="2">
        <v>6045</v>
      </c>
      <c r="CE1153" s="2" t="s">
        <v>1571</v>
      </c>
      <c r="CF1153" s="5">
        <v>42986</v>
      </c>
      <c r="CG1153" s="2"/>
      <c r="CH1153" s="2"/>
      <c r="CI1153" s="2">
        <v>1</v>
      </c>
      <c r="CJ1153" s="2">
        <v>1</v>
      </c>
      <c r="CK1153" s="2">
        <v>21</v>
      </c>
      <c r="CL1153" s="2" t="s">
        <v>85</v>
      </c>
      <c r="CM1153" s="2"/>
    </row>
    <row r="1154" spans="1:91">
      <c r="A1154" s="2" t="s">
        <v>71</v>
      </c>
      <c r="B1154" s="2" t="s">
        <v>72</v>
      </c>
      <c r="C1154" s="2" t="s">
        <v>73</v>
      </c>
      <c r="D1154" s="2"/>
      <c r="E1154" s="2" t="str">
        <f>"FES1162573620"</f>
        <v>FES1162573620</v>
      </c>
      <c r="F1154" s="3">
        <v>42984</v>
      </c>
      <c r="G1154" s="2">
        <v>201803</v>
      </c>
      <c r="H1154" s="2" t="s">
        <v>78</v>
      </c>
      <c r="I1154" s="2" t="s">
        <v>79</v>
      </c>
      <c r="J1154" s="2" t="s">
        <v>80</v>
      </c>
      <c r="K1154" s="2" t="s">
        <v>77</v>
      </c>
      <c r="L1154" s="2" t="s">
        <v>96</v>
      </c>
      <c r="M1154" s="2" t="s">
        <v>97</v>
      </c>
      <c r="N1154" s="2" t="s">
        <v>529</v>
      </c>
      <c r="O1154" s="2" t="s">
        <v>81</v>
      </c>
      <c r="P1154" s="2" t="str">
        <f>"2170588962                    "</f>
        <v xml:space="preserve">2170588962 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4.55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1</v>
      </c>
      <c r="BJ1154" s="2">
        <v>0.2</v>
      </c>
      <c r="BK1154" s="2">
        <v>1</v>
      </c>
      <c r="BL1154" s="2">
        <v>41.99</v>
      </c>
      <c r="BM1154" s="2">
        <v>5.88</v>
      </c>
      <c r="BN1154" s="2">
        <v>47.87</v>
      </c>
      <c r="BO1154" s="2">
        <v>47.87</v>
      </c>
      <c r="BP1154" s="2"/>
      <c r="BQ1154" s="2" t="s">
        <v>130</v>
      </c>
      <c r="BR1154" s="2" t="s">
        <v>82</v>
      </c>
      <c r="BS1154" s="3">
        <v>42985</v>
      </c>
      <c r="BT1154" s="4">
        <v>0.4375</v>
      </c>
      <c r="BU1154" s="2" t="s">
        <v>1631</v>
      </c>
      <c r="BV1154" s="2" t="s">
        <v>95</v>
      </c>
      <c r="BW1154" s="2"/>
      <c r="BX1154" s="2"/>
      <c r="BY1154" s="2">
        <v>1200</v>
      </c>
      <c r="BZ1154" s="2" t="s">
        <v>27</v>
      </c>
      <c r="CA1154" s="2" t="s">
        <v>180</v>
      </c>
      <c r="CB1154" s="2"/>
      <c r="CC1154" s="2" t="s">
        <v>97</v>
      </c>
      <c r="CD1154" s="2">
        <v>3610</v>
      </c>
      <c r="CE1154" s="2" t="s">
        <v>756</v>
      </c>
      <c r="CF1154" s="5">
        <v>42986</v>
      </c>
      <c r="CG1154" s="2"/>
      <c r="CH1154" s="2"/>
      <c r="CI1154" s="2">
        <v>1</v>
      </c>
      <c r="CJ1154" s="2">
        <v>1</v>
      </c>
      <c r="CK1154" s="2">
        <v>21</v>
      </c>
      <c r="CL1154" s="2" t="s">
        <v>85</v>
      </c>
      <c r="CM1154" s="2"/>
    </row>
    <row r="1155" spans="1:91">
      <c r="A1155" s="2" t="s">
        <v>71</v>
      </c>
      <c r="B1155" s="2" t="s">
        <v>72</v>
      </c>
      <c r="C1155" s="2" t="s">
        <v>73</v>
      </c>
      <c r="D1155" s="2"/>
      <c r="E1155" s="2" t="str">
        <f>"FES1162573862"</f>
        <v>FES1162573862</v>
      </c>
      <c r="F1155" s="3">
        <v>42984</v>
      </c>
      <c r="G1155" s="2">
        <v>201803</v>
      </c>
      <c r="H1155" s="2" t="s">
        <v>78</v>
      </c>
      <c r="I1155" s="2" t="s">
        <v>79</v>
      </c>
      <c r="J1155" s="2" t="s">
        <v>80</v>
      </c>
      <c r="K1155" s="2" t="s">
        <v>77</v>
      </c>
      <c r="L1155" s="2" t="s">
        <v>115</v>
      </c>
      <c r="M1155" s="2" t="s">
        <v>116</v>
      </c>
      <c r="N1155" s="2" t="s">
        <v>117</v>
      </c>
      <c r="O1155" s="2" t="s">
        <v>81</v>
      </c>
      <c r="P1155" s="2" t="str">
        <f>"2170589230                    "</f>
        <v xml:space="preserve">2170589230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4.55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1</v>
      </c>
      <c r="BJ1155" s="2">
        <v>0.2</v>
      </c>
      <c r="BK1155" s="2">
        <v>1</v>
      </c>
      <c r="BL1155" s="2">
        <v>41.99</v>
      </c>
      <c r="BM1155" s="2">
        <v>5.88</v>
      </c>
      <c r="BN1155" s="2">
        <v>47.87</v>
      </c>
      <c r="BO1155" s="2">
        <v>47.87</v>
      </c>
      <c r="BP1155" s="2"/>
      <c r="BQ1155" s="2" t="s">
        <v>118</v>
      </c>
      <c r="BR1155" s="2" t="s">
        <v>82</v>
      </c>
      <c r="BS1155" s="3">
        <v>42985</v>
      </c>
      <c r="BT1155" s="4">
        <v>0.40972222222222227</v>
      </c>
      <c r="BU1155" s="2" t="s">
        <v>1489</v>
      </c>
      <c r="BV1155" s="2" t="s">
        <v>95</v>
      </c>
      <c r="BW1155" s="2"/>
      <c r="BX1155" s="2"/>
      <c r="BY1155" s="2">
        <v>1200</v>
      </c>
      <c r="BZ1155" s="2" t="s">
        <v>27</v>
      </c>
      <c r="CA1155" s="2"/>
      <c r="CB1155" s="2"/>
      <c r="CC1155" s="2" t="s">
        <v>116</v>
      </c>
      <c r="CD1155" s="2">
        <v>4300</v>
      </c>
      <c r="CE1155" s="2" t="s">
        <v>756</v>
      </c>
      <c r="CF1155" s="5">
        <v>42986</v>
      </c>
      <c r="CG1155" s="2"/>
      <c r="CH1155" s="2"/>
      <c r="CI1155" s="2">
        <v>1</v>
      </c>
      <c r="CJ1155" s="2">
        <v>1</v>
      </c>
      <c r="CK1155" s="2">
        <v>21</v>
      </c>
      <c r="CL1155" s="2" t="s">
        <v>85</v>
      </c>
      <c r="CM1155" s="2"/>
    </row>
    <row r="1156" spans="1:91">
      <c r="A1156" s="2" t="s">
        <v>71</v>
      </c>
      <c r="B1156" s="2" t="s">
        <v>72</v>
      </c>
      <c r="C1156" s="2" t="s">
        <v>73</v>
      </c>
      <c r="D1156" s="2"/>
      <c r="E1156" s="2" t="str">
        <f>"FES1162573856"</f>
        <v>FES1162573856</v>
      </c>
      <c r="F1156" s="3">
        <v>42984</v>
      </c>
      <c r="G1156" s="2">
        <v>201803</v>
      </c>
      <c r="H1156" s="2" t="s">
        <v>78</v>
      </c>
      <c r="I1156" s="2" t="s">
        <v>79</v>
      </c>
      <c r="J1156" s="2" t="s">
        <v>80</v>
      </c>
      <c r="K1156" s="2" t="s">
        <v>77</v>
      </c>
      <c r="L1156" s="2" t="s">
        <v>1433</v>
      </c>
      <c r="M1156" s="2" t="s">
        <v>1434</v>
      </c>
      <c r="N1156" s="2" t="s">
        <v>1648</v>
      </c>
      <c r="O1156" s="2" t="s">
        <v>81</v>
      </c>
      <c r="P1156" s="2" t="str">
        <f>"2170589231                    "</f>
        <v xml:space="preserve">2170589231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8.81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1</v>
      </c>
      <c r="BI1156" s="2">
        <v>1</v>
      </c>
      <c r="BJ1156" s="2">
        <v>0.2</v>
      </c>
      <c r="BK1156" s="2">
        <v>1</v>
      </c>
      <c r="BL1156" s="2">
        <v>81.349999999999994</v>
      </c>
      <c r="BM1156" s="2">
        <v>11.39</v>
      </c>
      <c r="BN1156" s="2">
        <v>92.74</v>
      </c>
      <c r="BO1156" s="2">
        <v>92.74</v>
      </c>
      <c r="BP1156" s="2"/>
      <c r="BQ1156" s="2" t="s">
        <v>1649</v>
      </c>
      <c r="BR1156" s="2" t="s">
        <v>82</v>
      </c>
      <c r="BS1156" s="3">
        <v>42986</v>
      </c>
      <c r="BT1156" s="4">
        <v>0.59861111111111109</v>
      </c>
      <c r="BU1156" s="2" t="s">
        <v>360</v>
      </c>
      <c r="BV1156" s="2" t="s">
        <v>95</v>
      </c>
      <c r="BW1156" s="2"/>
      <c r="BX1156" s="2"/>
      <c r="BY1156" s="2">
        <v>1200</v>
      </c>
      <c r="BZ1156" s="2" t="s">
        <v>27</v>
      </c>
      <c r="CA1156" s="2"/>
      <c r="CB1156" s="2"/>
      <c r="CC1156" s="2" t="s">
        <v>1434</v>
      </c>
      <c r="CD1156" s="2">
        <v>3370</v>
      </c>
      <c r="CE1156" s="2" t="s">
        <v>89</v>
      </c>
      <c r="CF1156" s="5">
        <v>42990</v>
      </c>
      <c r="CG1156" s="2"/>
      <c r="CH1156" s="2"/>
      <c r="CI1156" s="2">
        <v>3</v>
      </c>
      <c r="CJ1156" s="2">
        <v>2</v>
      </c>
      <c r="CK1156" s="2">
        <v>23</v>
      </c>
      <c r="CL1156" s="2" t="s">
        <v>85</v>
      </c>
      <c r="CM1156" s="2"/>
    </row>
    <row r="1157" spans="1:91">
      <c r="A1157" s="2" t="s">
        <v>71</v>
      </c>
      <c r="B1157" s="2" t="s">
        <v>72</v>
      </c>
      <c r="C1157" s="2" t="s">
        <v>73</v>
      </c>
      <c r="D1157" s="2"/>
      <c r="E1157" s="2" t="str">
        <f>"FES1162573852"</f>
        <v>FES1162573852</v>
      </c>
      <c r="F1157" s="3">
        <v>42984</v>
      </c>
      <c r="G1157" s="2">
        <v>201803</v>
      </c>
      <c r="H1157" s="2" t="s">
        <v>78</v>
      </c>
      <c r="I1157" s="2" t="s">
        <v>79</v>
      </c>
      <c r="J1157" s="2" t="s">
        <v>80</v>
      </c>
      <c r="K1157" s="2" t="s">
        <v>77</v>
      </c>
      <c r="L1157" s="2" t="s">
        <v>115</v>
      </c>
      <c r="M1157" s="2" t="s">
        <v>116</v>
      </c>
      <c r="N1157" s="2" t="s">
        <v>117</v>
      </c>
      <c r="O1157" s="2" t="s">
        <v>81</v>
      </c>
      <c r="P1157" s="2" t="str">
        <f>"2170589221                    "</f>
        <v xml:space="preserve">2170589221 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5.68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2.4</v>
      </c>
      <c r="BJ1157" s="2">
        <v>1.7</v>
      </c>
      <c r="BK1157" s="2">
        <v>2.5</v>
      </c>
      <c r="BL1157" s="2">
        <v>52.48</v>
      </c>
      <c r="BM1157" s="2">
        <v>7.35</v>
      </c>
      <c r="BN1157" s="2">
        <v>59.83</v>
      </c>
      <c r="BO1157" s="2">
        <v>59.83</v>
      </c>
      <c r="BP1157" s="2"/>
      <c r="BQ1157" s="2" t="s">
        <v>118</v>
      </c>
      <c r="BR1157" s="2" t="s">
        <v>82</v>
      </c>
      <c r="BS1157" s="3">
        <v>42985</v>
      </c>
      <c r="BT1157" s="4">
        <v>0.40972222222222227</v>
      </c>
      <c r="BU1157" s="2" t="s">
        <v>1489</v>
      </c>
      <c r="BV1157" s="2" t="s">
        <v>95</v>
      </c>
      <c r="BW1157" s="2"/>
      <c r="BX1157" s="2"/>
      <c r="BY1157" s="2">
        <v>8379.84</v>
      </c>
      <c r="BZ1157" s="2" t="s">
        <v>27</v>
      </c>
      <c r="CA1157" s="2"/>
      <c r="CB1157" s="2"/>
      <c r="CC1157" s="2" t="s">
        <v>116</v>
      </c>
      <c r="CD1157" s="2">
        <v>4300</v>
      </c>
      <c r="CE1157" s="2" t="s">
        <v>615</v>
      </c>
      <c r="CF1157" s="5">
        <v>42986</v>
      </c>
      <c r="CG1157" s="2"/>
      <c r="CH1157" s="2"/>
      <c r="CI1157" s="2">
        <v>1</v>
      </c>
      <c r="CJ1157" s="2">
        <v>1</v>
      </c>
      <c r="CK1157" s="2">
        <v>21</v>
      </c>
      <c r="CL1157" s="2" t="s">
        <v>85</v>
      </c>
      <c r="CM1157" s="2"/>
    </row>
    <row r="1158" spans="1:91">
      <c r="A1158" s="2" t="s">
        <v>71</v>
      </c>
      <c r="B1158" s="2" t="s">
        <v>72</v>
      </c>
      <c r="C1158" s="2" t="s">
        <v>73</v>
      </c>
      <c r="D1158" s="2"/>
      <c r="E1158" s="2" t="str">
        <f>"009935791672"</f>
        <v>009935791672</v>
      </c>
      <c r="F1158" s="3">
        <v>42984</v>
      </c>
      <c r="G1158" s="2">
        <v>201803</v>
      </c>
      <c r="H1158" s="2" t="s">
        <v>78</v>
      </c>
      <c r="I1158" s="2" t="s">
        <v>79</v>
      </c>
      <c r="J1158" s="2" t="s">
        <v>80</v>
      </c>
      <c r="K1158" s="2" t="s">
        <v>77</v>
      </c>
      <c r="L1158" s="2" t="s">
        <v>90</v>
      </c>
      <c r="M1158" s="2" t="s">
        <v>91</v>
      </c>
      <c r="N1158" s="2" t="s">
        <v>238</v>
      </c>
      <c r="O1158" s="2" t="s">
        <v>81</v>
      </c>
      <c r="P1158" s="2" t="str">
        <f>"2170587539 1162572113         "</f>
        <v xml:space="preserve">2170587539 1162572113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11.36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1</v>
      </c>
      <c r="BI1158" s="2">
        <v>5</v>
      </c>
      <c r="BJ1158" s="2">
        <v>1.2</v>
      </c>
      <c r="BK1158" s="2">
        <v>5</v>
      </c>
      <c r="BL1158" s="2">
        <v>104.96</v>
      </c>
      <c r="BM1158" s="2">
        <v>14.69</v>
      </c>
      <c r="BN1158" s="2">
        <v>119.65</v>
      </c>
      <c r="BO1158" s="2">
        <v>119.65</v>
      </c>
      <c r="BP1158" s="2" t="s">
        <v>1650</v>
      </c>
      <c r="BQ1158" s="2" t="s">
        <v>111</v>
      </c>
      <c r="BR1158" s="2" t="s">
        <v>82</v>
      </c>
      <c r="BS1158" s="3">
        <v>42985</v>
      </c>
      <c r="BT1158" s="4">
        <v>0.33333333333333331</v>
      </c>
      <c r="BU1158" s="2" t="s">
        <v>239</v>
      </c>
      <c r="BV1158" s="2" t="s">
        <v>95</v>
      </c>
      <c r="BW1158" s="2"/>
      <c r="BX1158" s="2"/>
      <c r="BY1158" s="2">
        <v>6050</v>
      </c>
      <c r="BZ1158" s="2" t="s">
        <v>27</v>
      </c>
      <c r="CA1158" s="2"/>
      <c r="CB1158" s="2"/>
      <c r="CC1158" s="2" t="s">
        <v>91</v>
      </c>
      <c r="CD1158" s="2">
        <v>4001</v>
      </c>
      <c r="CE1158" s="2" t="s">
        <v>615</v>
      </c>
      <c r="CF1158" s="5">
        <v>42986</v>
      </c>
      <c r="CG1158" s="2"/>
      <c r="CH1158" s="2"/>
      <c r="CI1158" s="2">
        <v>1</v>
      </c>
      <c r="CJ1158" s="2">
        <v>1</v>
      </c>
      <c r="CK1158" s="2">
        <v>21</v>
      </c>
      <c r="CL1158" s="2" t="s">
        <v>85</v>
      </c>
      <c r="CM1158" s="2"/>
    </row>
    <row r="1159" spans="1:91">
      <c r="A1159" s="2" t="s">
        <v>71</v>
      </c>
      <c r="B1159" s="2" t="s">
        <v>72</v>
      </c>
      <c r="C1159" s="2" t="s">
        <v>73</v>
      </c>
      <c r="D1159" s="2"/>
      <c r="E1159" s="2" t="str">
        <f>"FES1162573866"</f>
        <v>FES1162573866</v>
      </c>
      <c r="F1159" s="3">
        <v>42984</v>
      </c>
      <c r="G1159" s="2">
        <v>201803</v>
      </c>
      <c r="H1159" s="2" t="s">
        <v>78</v>
      </c>
      <c r="I1159" s="2" t="s">
        <v>79</v>
      </c>
      <c r="J1159" s="2" t="s">
        <v>80</v>
      </c>
      <c r="K1159" s="2" t="s">
        <v>77</v>
      </c>
      <c r="L1159" s="2" t="s">
        <v>115</v>
      </c>
      <c r="M1159" s="2" t="s">
        <v>116</v>
      </c>
      <c r="N1159" s="2" t="s">
        <v>117</v>
      </c>
      <c r="O1159" s="2" t="s">
        <v>81</v>
      </c>
      <c r="P1159" s="2" t="str">
        <f>"2170589236                    "</f>
        <v xml:space="preserve">2170589236 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10.23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1.2</v>
      </c>
      <c r="BJ1159" s="2">
        <v>4.3</v>
      </c>
      <c r="BK1159" s="2">
        <v>4.5</v>
      </c>
      <c r="BL1159" s="2">
        <v>94.47</v>
      </c>
      <c r="BM1159" s="2">
        <v>13.23</v>
      </c>
      <c r="BN1159" s="2">
        <v>107.7</v>
      </c>
      <c r="BO1159" s="2">
        <v>107.7</v>
      </c>
      <c r="BP1159" s="2"/>
      <c r="BQ1159" s="2" t="s">
        <v>118</v>
      </c>
      <c r="BR1159" s="2" t="s">
        <v>82</v>
      </c>
      <c r="BS1159" s="3">
        <v>42985</v>
      </c>
      <c r="BT1159" s="4">
        <v>0.40972222222222227</v>
      </c>
      <c r="BU1159" s="2" t="s">
        <v>1489</v>
      </c>
      <c r="BV1159" s="2" t="s">
        <v>95</v>
      </c>
      <c r="BW1159" s="2"/>
      <c r="BX1159" s="2"/>
      <c r="BY1159" s="2">
        <v>21544.95</v>
      </c>
      <c r="BZ1159" s="2" t="s">
        <v>27</v>
      </c>
      <c r="CA1159" s="2"/>
      <c r="CB1159" s="2"/>
      <c r="CC1159" s="2" t="s">
        <v>116</v>
      </c>
      <c r="CD1159" s="2">
        <v>4300</v>
      </c>
      <c r="CE1159" s="2" t="s">
        <v>756</v>
      </c>
      <c r="CF1159" s="5">
        <v>42986</v>
      </c>
      <c r="CG1159" s="2"/>
      <c r="CH1159" s="2"/>
      <c r="CI1159" s="2">
        <v>1</v>
      </c>
      <c r="CJ1159" s="2">
        <v>1</v>
      </c>
      <c r="CK1159" s="2">
        <v>21</v>
      </c>
      <c r="CL1159" s="2" t="s">
        <v>85</v>
      </c>
      <c r="CM1159" s="2"/>
    </row>
    <row r="1160" spans="1:91">
      <c r="A1160" s="2" t="s">
        <v>71</v>
      </c>
      <c r="B1160" s="2" t="s">
        <v>72</v>
      </c>
      <c r="C1160" s="2" t="s">
        <v>73</v>
      </c>
      <c r="D1160" s="2"/>
      <c r="E1160" s="2" t="str">
        <f>"FES1162573881"</f>
        <v>FES1162573881</v>
      </c>
      <c r="F1160" s="3">
        <v>42984</v>
      </c>
      <c r="G1160" s="2">
        <v>201803</v>
      </c>
      <c r="H1160" s="2" t="s">
        <v>78</v>
      </c>
      <c r="I1160" s="2" t="s">
        <v>79</v>
      </c>
      <c r="J1160" s="2" t="s">
        <v>80</v>
      </c>
      <c r="K1160" s="2" t="s">
        <v>77</v>
      </c>
      <c r="L1160" s="2" t="s">
        <v>203</v>
      </c>
      <c r="M1160" s="2" t="s">
        <v>204</v>
      </c>
      <c r="N1160" s="2" t="s">
        <v>463</v>
      </c>
      <c r="O1160" s="2" t="s">
        <v>81</v>
      </c>
      <c r="P1160" s="2" t="str">
        <f>"2170589247                    "</f>
        <v xml:space="preserve">2170589247              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4.4000000000000004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7</v>
      </c>
      <c r="BJ1160" s="2">
        <v>9.3000000000000007</v>
      </c>
      <c r="BK1160" s="2">
        <v>10</v>
      </c>
      <c r="BL1160" s="2">
        <v>40.67</v>
      </c>
      <c r="BM1160" s="2">
        <v>5.69</v>
      </c>
      <c r="BN1160" s="2">
        <v>46.36</v>
      </c>
      <c r="BO1160" s="2">
        <v>46.36</v>
      </c>
      <c r="BP1160" s="2"/>
      <c r="BQ1160" s="2" t="s">
        <v>99</v>
      </c>
      <c r="BR1160" s="2" t="s">
        <v>82</v>
      </c>
      <c r="BS1160" s="3">
        <v>42985</v>
      </c>
      <c r="BT1160" s="4">
        <v>0.41666666666666669</v>
      </c>
      <c r="BU1160" s="2" t="s">
        <v>722</v>
      </c>
      <c r="BV1160" s="2" t="s">
        <v>95</v>
      </c>
      <c r="BW1160" s="2"/>
      <c r="BX1160" s="2"/>
      <c r="BY1160" s="2">
        <v>46546</v>
      </c>
      <c r="BZ1160" s="2" t="s">
        <v>27</v>
      </c>
      <c r="CA1160" s="2" t="s">
        <v>180</v>
      </c>
      <c r="CB1160" s="2"/>
      <c r="CC1160" s="2" t="s">
        <v>204</v>
      </c>
      <c r="CD1160" s="2">
        <v>1422</v>
      </c>
      <c r="CE1160" s="2" t="s">
        <v>126</v>
      </c>
      <c r="CF1160" s="5">
        <v>42986</v>
      </c>
      <c r="CG1160" s="2"/>
      <c r="CH1160" s="2"/>
      <c r="CI1160" s="2">
        <v>1</v>
      </c>
      <c r="CJ1160" s="2">
        <v>1</v>
      </c>
      <c r="CK1160" s="2">
        <v>22</v>
      </c>
      <c r="CL1160" s="2" t="s">
        <v>85</v>
      </c>
      <c r="CM1160" s="2"/>
    </row>
    <row r="1161" spans="1:91">
      <c r="A1161" s="2" t="s">
        <v>71</v>
      </c>
      <c r="B1161" s="2" t="s">
        <v>72</v>
      </c>
      <c r="C1161" s="2" t="s">
        <v>73</v>
      </c>
      <c r="D1161" s="2"/>
      <c r="E1161" s="2" t="str">
        <f>"FES1162572636"</f>
        <v>FES1162572636</v>
      </c>
      <c r="F1161" s="3">
        <v>42984</v>
      </c>
      <c r="G1161" s="2">
        <v>201803</v>
      </c>
      <c r="H1161" s="2" t="s">
        <v>78</v>
      </c>
      <c r="I1161" s="2" t="s">
        <v>79</v>
      </c>
      <c r="J1161" s="2" t="s">
        <v>80</v>
      </c>
      <c r="K1161" s="2" t="s">
        <v>77</v>
      </c>
      <c r="L1161" s="2" t="s">
        <v>159</v>
      </c>
      <c r="M1161" s="2" t="s">
        <v>160</v>
      </c>
      <c r="N1161" s="2" t="s">
        <v>1651</v>
      </c>
      <c r="O1161" s="2" t="s">
        <v>81</v>
      </c>
      <c r="P1161" s="2" t="str">
        <f>"2170588169                    "</f>
        <v xml:space="preserve">2170588169 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3.55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1</v>
      </c>
      <c r="BJ1161" s="2">
        <v>0.2</v>
      </c>
      <c r="BK1161" s="2">
        <v>1</v>
      </c>
      <c r="BL1161" s="2">
        <v>32.799999999999997</v>
      </c>
      <c r="BM1161" s="2">
        <v>4.59</v>
      </c>
      <c r="BN1161" s="2">
        <v>37.39</v>
      </c>
      <c r="BO1161" s="2">
        <v>37.39</v>
      </c>
      <c r="BP1161" s="2"/>
      <c r="BQ1161" s="2"/>
      <c r="BR1161" s="2" t="s">
        <v>82</v>
      </c>
      <c r="BS1161" s="3">
        <v>42985</v>
      </c>
      <c r="BT1161" s="4">
        <v>0.40972222222222227</v>
      </c>
      <c r="BU1161" s="2" t="s">
        <v>1652</v>
      </c>
      <c r="BV1161" s="2" t="s">
        <v>95</v>
      </c>
      <c r="BW1161" s="2"/>
      <c r="BX1161" s="2"/>
      <c r="BY1161" s="2">
        <v>1200</v>
      </c>
      <c r="BZ1161" s="2" t="s">
        <v>27</v>
      </c>
      <c r="CA1161" s="2" t="s">
        <v>1653</v>
      </c>
      <c r="CB1161" s="2"/>
      <c r="CC1161" s="2" t="s">
        <v>160</v>
      </c>
      <c r="CD1161" s="2">
        <v>2154</v>
      </c>
      <c r="CE1161" s="2" t="s">
        <v>89</v>
      </c>
      <c r="CF1161" s="5">
        <v>42986</v>
      </c>
      <c r="CG1161" s="2"/>
      <c r="CH1161" s="2"/>
      <c r="CI1161" s="2">
        <v>1</v>
      </c>
      <c r="CJ1161" s="2">
        <v>1</v>
      </c>
      <c r="CK1161" s="2">
        <v>22</v>
      </c>
      <c r="CL1161" s="2" t="s">
        <v>85</v>
      </c>
      <c r="CM1161" s="2"/>
    </row>
    <row r="1162" spans="1:91">
      <c r="A1162" s="2" t="s">
        <v>71</v>
      </c>
      <c r="B1162" s="2" t="s">
        <v>72</v>
      </c>
      <c r="C1162" s="2" t="s">
        <v>73</v>
      </c>
      <c r="D1162" s="2"/>
      <c r="E1162" s="2" t="str">
        <f>"FES1162573872"</f>
        <v>FES1162573872</v>
      </c>
      <c r="F1162" s="3">
        <v>42984</v>
      </c>
      <c r="G1162" s="2">
        <v>201803</v>
      </c>
      <c r="H1162" s="2" t="s">
        <v>78</v>
      </c>
      <c r="I1162" s="2" t="s">
        <v>79</v>
      </c>
      <c r="J1162" s="2" t="s">
        <v>80</v>
      </c>
      <c r="K1162" s="2" t="s">
        <v>77</v>
      </c>
      <c r="L1162" s="2" t="s">
        <v>269</v>
      </c>
      <c r="M1162" s="2" t="s">
        <v>270</v>
      </c>
      <c r="N1162" s="2" t="s">
        <v>581</v>
      </c>
      <c r="O1162" s="2" t="s">
        <v>81</v>
      </c>
      <c r="P1162" s="2" t="str">
        <f>"2170589234                    "</f>
        <v xml:space="preserve">2170589234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3.55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1</v>
      </c>
      <c r="BJ1162" s="2">
        <v>0.2</v>
      </c>
      <c r="BK1162" s="2">
        <v>1</v>
      </c>
      <c r="BL1162" s="2">
        <v>32.799999999999997</v>
      </c>
      <c r="BM1162" s="2">
        <v>4.59</v>
      </c>
      <c r="BN1162" s="2">
        <v>37.39</v>
      </c>
      <c r="BO1162" s="2">
        <v>37.39</v>
      </c>
      <c r="BP1162" s="2"/>
      <c r="BQ1162" s="2" t="s">
        <v>111</v>
      </c>
      <c r="BR1162" s="2" t="s">
        <v>82</v>
      </c>
      <c r="BS1162" s="3">
        <v>42985</v>
      </c>
      <c r="BT1162" s="4">
        <v>0.42152777777777778</v>
      </c>
      <c r="BU1162" s="2" t="s">
        <v>1654</v>
      </c>
      <c r="BV1162" s="2" t="s">
        <v>95</v>
      </c>
      <c r="BW1162" s="2"/>
      <c r="BX1162" s="2"/>
      <c r="BY1162" s="2">
        <v>1200</v>
      </c>
      <c r="BZ1162" s="2" t="s">
        <v>27</v>
      </c>
      <c r="CA1162" s="2" t="s">
        <v>526</v>
      </c>
      <c r="CB1162" s="2"/>
      <c r="CC1162" s="2" t="s">
        <v>270</v>
      </c>
      <c r="CD1162" s="2">
        <v>1559</v>
      </c>
      <c r="CE1162" s="2" t="s">
        <v>89</v>
      </c>
      <c r="CF1162" s="5">
        <v>42989</v>
      </c>
      <c r="CG1162" s="2"/>
      <c r="CH1162" s="2"/>
      <c r="CI1162" s="2">
        <v>1</v>
      </c>
      <c r="CJ1162" s="2">
        <v>1</v>
      </c>
      <c r="CK1162" s="2">
        <v>22</v>
      </c>
      <c r="CL1162" s="2" t="s">
        <v>85</v>
      </c>
      <c r="CM1162" s="2"/>
    </row>
    <row r="1163" spans="1:91">
      <c r="A1163" s="2" t="s">
        <v>71</v>
      </c>
      <c r="B1163" s="2" t="s">
        <v>72</v>
      </c>
      <c r="C1163" s="2" t="s">
        <v>73</v>
      </c>
      <c r="D1163" s="2"/>
      <c r="E1163" s="2" t="str">
        <f>"FES1162573877"</f>
        <v>FES1162573877</v>
      </c>
      <c r="F1163" s="3">
        <v>42984</v>
      </c>
      <c r="G1163" s="2">
        <v>201803</v>
      </c>
      <c r="H1163" s="2" t="s">
        <v>78</v>
      </c>
      <c r="I1163" s="2" t="s">
        <v>79</v>
      </c>
      <c r="J1163" s="2" t="s">
        <v>80</v>
      </c>
      <c r="K1163" s="2" t="s">
        <v>77</v>
      </c>
      <c r="L1163" s="2" t="s">
        <v>159</v>
      </c>
      <c r="M1163" s="2" t="s">
        <v>160</v>
      </c>
      <c r="N1163" s="2" t="s">
        <v>707</v>
      </c>
      <c r="O1163" s="2" t="s">
        <v>81</v>
      </c>
      <c r="P1163" s="2" t="str">
        <f>"2170585428                    "</f>
        <v xml:space="preserve">2170585428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3.55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1</v>
      </c>
      <c r="BJ1163" s="2">
        <v>0.2</v>
      </c>
      <c r="BK1163" s="2">
        <v>1</v>
      </c>
      <c r="BL1163" s="2">
        <v>32.799999999999997</v>
      </c>
      <c r="BM1163" s="2">
        <v>4.59</v>
      </c>
      <c r="BN1163" s="2">
        <v>37.39</v>
      </c>
      <c r="BO1163" s="2">
        <v>37.39</v>
      </c>
      <c r="BP1163" s="2"/>
      <c r="BQ1163" s="2" t="s">
        <v>99</v>
      </c>
      <c r="BR1163" s="2" t="s">
        <v>82</v>
      </c>
      <c r="BS1163" s="3">
        <v>42985</v>
      </c>
      <c r="BT1163" s="4">
        <v>0.55972222222222223</v>
      </c>
      <c r="BU1163" s="2" t="s">
        <v>1655</v>
      </c>
      <c r="BV1163" s="2" t="s">
        <v>95</v>
      </c>
      <c r="BW1163" s="2"/>
      <c r="BX1163" s="2"/>
      <c r="BY1163" s="2">
        <v>1200</v>
      </c>
      <c r="BZ1163" s="2" t="s">
        <v>27</v>
      </c>
      <c r="CA1163" s="2"/>
      <c r="CB1163" s="2"/>
      <c r="CC1163" s="2" t="s">
        <v>160</v>
      </c>
      <c r="CD1163" s="2">
        <v>1832</v>
      </c>
      <c r="CE1163" s="2" t="s">
        <v>756</v>
      </c>
      <c r="CF1163" s="5">
        <v>42986</v>
      </c>
      <c r="CG1163" s="2"/>
      <c r="CH1163" s="2"/>
      <c r="CI1163" s="2">
        <v>1</v>
      </c>
      <c r="CJ1163" s="2">
        <v>1</v>
      </c>
      <c r="CK1163" s="2">
        <v>22</v>
      </c>
      <c r="CL1163" s="2" t="s">
        <v>85</v>
      </c>
      <c r="CM1163" s="2"/>
    </row>
    <row r="1164" spans="1:91">
      <c r="A1164" s="2" t="s">
        <v>71</v>
      </c>
      <c r="B1164" s="2" t="s">
        <v>72</v>
      </c>
      <c r="C1164" s="2" t="s">
        <v>73</v>
      </c>
      <c r="D1164" s="2"/>
      <c r="E1164" s="2" t="str">
        <f>"FES1162573854"</f>
        <v>FES1162573854</v>
      </c>
      <c r="F1164" s="3">
        <v>42984</v>
      </c>
      <c r="G1164" s="2">
        <v>201803</v>
      </c>
      <c r="H1164" s="2" t="s">
        <v>78</v>
      </c>
      <c r="I1164" s="2" t="s">
        <v>79</v>
      </c>
      <c r="J1164" s="2" t="s">
        <v>80</v>
      </c>
      <c r="K1164" s="2" t="s">
        <v>77</v>
      </c>
      <c r="L1164" s="2" t="s">
        <v>120</v>
      </c>
      <c r="M1164" s="2" t="s">
        <v>121</v>
      </c>
      <c r="N1164" s="2" t="s">
        <v>1532</v>
      </c>
      <c r="O1164" s="2" t="s">
        <v>81</v>
      </c>
      <c r="P1164" s="2" t="str">
        <f>"2170589229                    "</f>
        <v xml:space="preserve">2170589229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4.55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1</v>
      </c>
      <c r="BJ1164" s="2">
        <v>1.9</v>
      </c>
      <c r="BK1164" s="2">
        <v>2</v>
      </c>
      <c r="BL1164" s="2">
        <v>41.99</v>
      </c>
      <c r="BM1164" s="2">
        <v>5.88</v>
      </c>
      <c r="BN1164" s="2">
        <v>47.87</v>
      </c>
      <c r="BO1164" s="2">
        <v>47.87</v>
      </c>
      <c r="BP1164" s="2"/>
      <c r="BQ1164" s="2" t="s">
        <v>99</v>
      </c>
      <c r="BR1164" s="2" t="s">
        <v>82</v>
      </c>
      <c r="BS1164" s="3">
        <v>42985</v>
      </c>
      <c r="BT1164" s="4">
        <v>0.39583333333333331</v>
      </c>
      <c r="BU1164" s="2" t="s">
        <v>1656</v>
      </c>
      <c r="BV1164" s="2" t="s">
        <v>95</v>
      </c>
      <c r="BW1164" s="2"/>
      <c r="BX1164" s="2"/>
      <c r="BY1164" s="2">
        <v>9366.6299999999992</v>
      </c>
      <c r="BZ1164" s="2" t="s">
        <v>27</v>
      </c>
      <c r="CA1164" s="2"/>
      <c r="CB1164" s="2"/>
      <c r="CC1164" s="2" t="s">
        <v>121</v>
      </c>
      <c r="CD1164" s="2">
        <v>7405</v>
      </c>
      <c r="CE1164" s="2" t="s">
        <v>1373</v>
      </c>
      <c r="CF1164" s="5">
        <v>42986</v>
      </c>
      <c r="CG1164" s="2"/>
      <c r="CH1164" s="2"/>
      <c r="CI1164" s="2">
        <v>1</v>
      </c>
      <c r="CJ1164" s="2">
        <v>1</v>
      </c>
      <c r="CK1164" s="2">
        <v>21</v>
      </c>
      <c r="CL1164" s="2" t="s">
        <v>85</v>
      </c>
      <c r="CM1164" s="2"/>
    </row>
    <row r="1165" spans="1:91">
      <c r="A1165" s="2" t="s">
        <v>71</v>
      </c>
      <c r="B1165" s="2" t="s">
        <v>72</v>
      </c>
      <c r="C1165" s="2" t="s">
        <v>73</v>
      </c>
      <c r="D1165" s="2"/>
      <c r="E1165" s="2" t="str">
        <f>"FES1162573806"</f>
        <v>FES1162573806</v>
      </c>
      <c r="F1165" s="3">
        <v>42984</v>
      </c>
      <c r="G1165" s="2">
        <v>201803</v>
      </c>
      <c r="H1165" s="2" t="s">
        <v>78</v>
      </c>
      <c r="I1165" s="2" t="s">
        <v>79</v>
      </c>
      <c r="J1165" s="2" t="s">
        <v>80</v>
      </c>
      <c r="K1165" s="2" t="s">
        <v>77</v>
      </c>
      <c r="L1165" s="2" t="s">
        <v>127</v>
      </c>
      <c r="M1165" s="2" t="s">
        <v>128</v>
      </c>
      <c r="N1165" s="2" t="s">
        <v>1577</v>
      </c>
      <c r="O1165" s="2" t="s">
        <v>81</v>
      </c>
      <c r="P1165" s="2" t="str">
        <f>"2170589154                    "</f>
        <v xml:space="preserve">2170589154           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4.55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1</v>
      </c>
      <c r="BJ1165" s="2">
        <v>0.2</v>
      </c>
      <c r="BK1165" s="2">
        <v>1</v>
      </c>
      <c r="BL1165" s="2">
        <v>41.99</v>
      </c>
      <c r="BM1165" s="2">
        <v>5.88</v>
      </c>
      <c r="BN1165" s="2">
        <v>47.87</v>
      </c>
      <c r="BO1165" s="2">
        <v>47.87</v>
      </c>
      <c r="BP1165" s="2"/>
      <c r="BQ1165" s="2" t="s">
        <v>1578</v>
      </c>
      <c r="BR1165" s="2" t="s">
        <v>82</v>
      </c>
      <c r="BS1165" s="3">
        <v>42985</v>
      </c>
      <c r="BT1165" s="4">
        <v>0.38750000000000001</v>
      </c>
      <c r="BU1165" s="2" t="s">
        <v>1579</v>
      </c>
      <c r="BV1165" s="2" t="s">
        <v>95</v>
      </c>
      <c r="BW1165" s="2"/>
      <c r="BX1165" s="2"/>
      <c r="BY1165" s="2">
        <v>1200</v>
      </c>
      <c r="BZ1165" s="2" t="s">
        <v>27</v>
      </c>
      <c r="CA1165" s="2" t="s">
        <v>1580</v>
      </c>
      <c r="CB1165" s="2"/>
      <c r="CC1165" s="2" t="s">
        <v>128</v>
      </c>
      <c r="CD1165" s="2">
        <v>6065</v>
      </c>
      <c r="CE1165" s="2" t="s">
        <v>756</v>
      </c>
      <c r="CF1165" s="5">
        <v>42986</v>
      </c>
      <c r="CG1165" s="2"/>
      <c r="CH1165" s="2"/>
      <c r="CI1165" s="2">
        <v>1</v>
      </c>
      <c r="CJ1165" s="2">
        <v>1</v>
      </c>
      <c r="CK1165" s="2">
        <v>21</v>
      </c>
      <c r="CL1165" s="2" t="s">
        <v>85</v>
      </c>
      <c r="CM1165" s="2"/>
    </row>
    <row r="1166" spans="1:91">
      <c r="A1166" s="2" t="s">
        <v>71</v>
      </c>
      <c r="B1166" s="2" t="s">
        <v>72</v>
      </c>
      <c r="C1166" s="2" t="s">
        <v>73</v>
      </c>
      <c r="D1166" s="2"/>
      <c r="E1166" s="2" t="str">
        <f>"FES1162573684"</f>
        <v>FES1162573684</v>
      </c>
      <c r="F1166" s="3">
        <v>42984</v>
      </c>
      <c r="G1166" s="2">
        <v>201803</v>
      </c>
      <c r="H1166" s="2" t="s">
        <v>78</v>
      </c>
      <c r="I1166" s="2" t="s">
        <v>79</v>
      </c>
      <c r="J1166" s="2" t="s">
        <v>80</v>
      </c>
      <c r="K1166" s="2" t="s">
        <v>77</v>
      </c>
      <c r="L1166" s="2" t="s">
        <v>127</v>
      </c>
      <c r="M1166" s="2" t="s">
        <v>128</v>
      </c>
      <c r="N1166" s="2" t="s">
        <v>163</v>
      </c>
      <c r="O1166" s="2" t="s">
        <v>81</v>
      </c>
      <c r="P1166" s="2" t="str">
        <f>"2170588296                    "</f>
        <v xml:space="preserve">2170588296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9.09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1</v>
      </c>
      <c r="BI1166" s="2">
        <v>4</v>
      </c>
      <c r="BJ1166" s="2">
        <v>1.9</v>
      </c>
      <c r="BK1166" s="2">
        <v>4</v>
      </c>
      <c r="BL1166" s="2">
        <v>83.97</v>
      </c>
      <c r="BM1166" s="2">
        <v>11.76</v>
      </c>
      <c r="BN1166" s="2">
        <v>95.73</v>
      </c>
      <c r="BO1166" s="2">
        <v>95.73</v>
      </c>
      <c r="BP1166" s="2"/>
      <c r="BQ1166" s="2" t="s">
        <v>111</v>
      </c>
      <c r="BR1166" s="2" t="s">
        <v>82</v>
      </c>
      <c r="BS1166" s="3">
        <v>42985</v>
      </c>
      <c r="BT1166" s="4">
        <v>0.56388888888888888</v>
      </c>
      <c r="BU1166" s="2" t="s">
        <v>164</v>
      </c>
      <c r="BV1166" s="2" t="s">
        <v>85</v>
      </c>
      <c r="BW1166" s="2"/>
      <c r="BX1166" s="2"/>
      <c r="BY1166" s="2">
        <v>9483.2099999999991</v>
      </c>
      <c r="BZ1166" s="2" t="s">
        <v>27</v>
      </c>
      <c r="CA1166" s="2" t="s">
        <v>165</v>
      </c>
      <c r="CB1166" s="2"/>
      <c r="CC1166" s="2" t="s">
        <v>128</v>
      </c>
      <c r="CD1166" s="2">
        <v>6001</v>
      </c>
      <c r="CE1166" s="2" t="s">
        <v>615</v>
      </c>
      <c r="CF1166" s="5">
        <v>42986</v>
      </c>
      <c r="CG1166" s="2"/>
      <c r="CH1166" s="2"/>
      <c r="CI1166" s="2">
        <v>1</v>
      </c>
      <c r="CJ1166" s="2">
        <v>1</v>
      </c>
      <c r="CK1166" s="2">
        <v>21</v>
      </c>
      <c r="CL1166" s="2" t="s">
        <v>85</v>
      </c>
      <c r="CM1166" s="2"/>
    </row>
    <row r="1167" spans="1:91">
      <c r="A1167" s="2" t="s">
        <v>71</v>
      </c>
      <c r="B1167" s="2" t="s">
        <v>72</v>
      </c>
      <c r="C1167" s="2" t="s">
        <v>73</v>
      </c>
      <c r="D1167" s="2"/>
      <c r="E1167" s="2" t="str">
        <f>"FES1162573776"</f>
        <v>FES1162573776</v>
      </c>
      <c r="F1167" s="3">
        <v>42984</v>
      </c>
      <c r="G1167" s="2">
        <v>201803</v>
      </c>
      <c r="H1167" s="2" t="s">
        <v>78</v>
      </c>
      <c r="I1167" s="2" t="s">
        <v>79</v>
      </c>
      <c r="J1167" s="2" t="s">
        <v>80</v>
      </c>
      <c r="K1167" s="2" t="s">
        <v>77</v>
      </c>
      <c r="L1167" s="2" t="s">
        <v>278</v>
      </c>
      <c r="M1167" s="2" t="s">
        <v>279</v>
      </c>
      <c r="N1167" s="2" t="s">
        <v>298</v>
      </c>
      <c r="O1167" s="2" t="s">
        <v>81</v>
      </c>
      <c r="P1167" s="2" t="str">
        <f>"2170586829                    "</f>
        <v xml:space="preserve">2170586829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4.55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1</v>
      </c>
      <c r="BJ1167" s="2">
        <v>0.2</v>
      </c>
      <c r="BK1167" s="2">
        <v>1</v>
      </c>
      <c r="BL1167" s="2">
        <v>41.99</v>
      </c>
      <c r="BM1167" s="2">
        <v>5.88</v>
      </c>
      <c r="BN1167" s="2">
        <v>47.87</v>
      </c>
      <c r="BO1167" s="2">
        <v>47.87</v>
      </c>
      <c r="BP1167" s="2"/>
      <c r="BQ1167" s="2" t="s">
        <v>130</v>
      </c>
      <c r="BR1167" s="2" t="s">
        <v>82</v>
      </c>
      <c r="BS1167" s="3">
        <v>42986</v>
      </c>
      <c r="BT1167" s="4">
        <v>0.4152777777777778</v>
      </c>
      <c r="BU1167" s="2" t="s">
        <v>430</v>
      </c>
      <c r="BV1167" s="2" t="s">
        <v>85</v>
      </c>
      <c r="BW1167" s="2"/>
      <c r="BX1167" s="2"/>
      <c r="BY1167" s="2">
        <v>1200</v>
      </c>
      <c r="BZ1167" s="2" t="s">
        <v>27</v>
      </c>
      <c r="CA1167" s="2"/>
      <c r="CB1167" s="2"/>
      <c r="CC1167" s="2" t="s">
        <v>279</v>
      </c>
      <c r="CD1167" s="2">
        <v>157</v>
      </c>
      <c r="CE1167" s="2" t="s">
        <v>89</v>
      </c>
      <c r="CF1167" s="5">
        <v>42989</v>
      </c>
      <c r="CG1167" s="2"/>
      <c r="CH1167" s="2"/>
      <c r="CI1167" s="2">
        <v>1</v>
      </c>
      <c r="CJ1167" s="2">
        <v>2</v>
      </c>
      <c r="CK1167" s="2">
        <v>21</v>
      </c>
      <c r="CL1167" s="2" t="s">
        <v>85</v>
      </c>
      <c r="CM1167" s="2"/>
    </row>
    <row r="1168" spans="1:91">
      <c r="A1168" s="2" t="s">
        <v>71</v>
      </c>
      <c r="B1168" s="2" t="s">
        <v>72</v>
      </c>
      <c r="C1168" s="2" t="s">
        <v>73</v>
      </c>
      <c r="D1168" s="2"/>
      <c r="E1168" s="2" t="str">
        <f>"FES1162573702"</f>
        <v>FES1162573702</v>
      </c>
      <c r="F1168" s="3">
        <v>42984</v>
      </c>
      <c r="G1168" s="2">
        <v>201803</v>
      </c>
      <c r="H1168" s="2" t="s">
        <v>78</v>
      </c>
      <c r="I1168" s="2" t="s">
        <v>79</v>
      </c>
      <c r="J1168" s="2" t="s">
        <v>80</v>
      </c>
      <c r="K1168" s="2" t="s">
        <v>77</v>
      </c>
      <c r="L1168" s="2" t="s">
        <v>120</v>
      </c>
      <c r="M1168" s="2" t="s">
        <v>121</v>
      </c>
      <c r="N1168" s="2" t="s">
        <v>276</v>
      </c>
      <c r="O1168" s="2" t="s">
        <v>81</v>
      </c>
      <c r="P1168" s="2" t="str">
        <f>"2170589036                    "</f>
        <v xml:space="preserve">2170589036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4.55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1</v>
      </c>
      <c r="BJ1168" s="2">
        <v>0.2</v>
      </c>
      <c r="BK1168" s="2">
        <v>1</v>
      </c>
      <c r="BL1168" s="2">
        <v>41.99</v>
      </c>
      <c r="BM1168" s="2">
        <v>5.88</v>
      </c>
      <c r="BN1168" s="2">
        <v>47.87</v>
      </c>
      <c r="BO1168" s="2">
        <v>47.87</v>
      </c>
      <c r="BP1168" s="2"/>
      <c r="BQ1168" s="2" t="s">
        <v>111</v>
      </c>
      <c r="BR1168" s="2" t="s">
        <v>82</v>
      </c>
      <c r="BS1168" s="3">
        <v>42985</v>
      </c>
      <c r="BT1168" s="4">
        <v>0.4381944444444445</v>
      </c>
      <c r="BU1168" s="2" t="s">
        <v>1657</v>
      </c>
      <c r="BV1168" s="2" t="s">
        <v>95</v>
      </c>
      <c r="BW1168" s="2"/>
      <c r="BX1168" s="2"/>
      <c r="BY1168" s="2">
        <v>1200</v>
      </c>
      <c r="BZ1168" s="2" t="s">
        <v>27</v>
      </c>
      <c r="CA1168" s="2" t="s">
        <v>1565</v>
      </c>
      <c r="CB1168" s="2"/>
      <c r="CC1168" s="2" t="s">
        <v>121</v>
      </c>
      <c r="CD1168" s="2">
        <v>7441</v>
      </c>
      <c r="CE1168" s="2" t="s">
        <v>756</v>
      </c>
      <c r="CF1168" s="5">
        <v>42986</v>
      </c>
      <c r="CG1168" s="2"/>
      <c r="CH1168" s="2"/>
      <c r="CI1168" s="2">
        <v>1</v>
      </c>
      <c r="CJ1168" s="2">
        <v>1</v>
      </c>
      <c r="CK1168" s="2">
        <v>21</v>
      </c>
      <c r="CL1168" s="2" t="s">
        <v>85</v>
      </c>
      <c r="CM1168" s="2"/>
    </row>
    <row r="1169" spans="1:91">
      <c r="A1169" s="2" t="s">
        <v>71</v>
      </c>
      <c r="B1169" s="2" t="s">
        <v>72</v>
      </c>
      <c r="C1169" s="2" t="s">
        <v>73</v>
      </c>
      <c r="D1169" s="2"/>
      <c r="E1169" s="2" t="str">
        <f>"FES1162573675"</f>
        <v>FES1162573675</v>
      </c>
      <c r="F1169" s="3">
        <v>42984</v>
      </c>
      <c r="G1169" s="2">
        <v>201803</v>
      </c>
      <c r="H1169" s="2" t="s">
        <v>78</v>
      </c>
      <c r="I1169" s="2" t="s">
        <v>79</v>
      </c>
      <c r="J1169" s="2" t="s">
        <v>80</v>
      </c>
      <c r="K1169" s="2" t="s">
        <v>77</v>
      </c>
      <c r="L1169" s="2" t="s">
        <v>120</v>
      </c>
      <c r="M1169" s="2" t="s">
        <v>121</v>
      </c>
      <c r="N1169" s="2" t="s">
        <v>371</v>
      </c>
      <c r="O1169" s="2" t="s">
        <v>81</v>
      </c>
      <c r="P1169" s="2" t="str">
        <f>"2170586411                    "</f>
        <v xml:space="preserve">2170586411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4.55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0.2</v>
      </c>
      <c r="BK1169" s="2">
        <v>1</v>
      </c>
      <c r="BL1169" s="2">
        <v>41.99</v>
      </c>
      <c r="BM1169" s="2">
        <v>5.88</v>
      </c>
      <c r="BN1169" s="2">
        <v>47.87</v>
      </c>
      <c r="BO1169" s="2">
        <v>47.87</v>
      </c>
      <c r="BP1169" s="2"/>
      <c r="BQ1169" s="2" t="s">
        <v>111</v>
      </c>
      <c r="BR1169" s="2" t="s">
        <v>82</v>
      </c>
      <c r="BS1169" s="3">
        <v>42985</v>
      </c>
      <c r="BT1169" s="4">
        <v>0.38750000000000001</v>
      </c>
      <c r="BU1169" s="2" t="s">
        <v>1549</v>
      </c>
      <c r="BV1169" s="2" t="s">
        <v>95</v>
      </c>
      <c r="BW1169" s="2"/>
      <c r="BX1169" s="2"/>
      <c r="BY1169" s="2">
        <v>1200</v>
      </c>
      <c r="BZ1169" s="2" t="s">
        <v>27</v>
      </c>
      <c r="CA1169" s="2"/>
      <c r="CB1169" s="2"/>
      <c r="CC1169" s="2" t="s">
        <v>121</v>
      </c>
      <c r="CD1169" s="2">
        <v>7490</v>
      </c>
      <c r="CE1169" s="2" t="s">
        <v>756</v>
      </c>
      <c r="CF1169" s="5">
        <v>42986</v>
      </c>
      <c r="CG1169" s="2"/>
      <c r="CH1169" s="2"/>
      <c r="CI1169" s="2">
        <v>1</v>
      </c>
      <c r="CJ1169" s="2">
        <v>1</v>
      </c>
      <c r="CK1169" s="2">
        <v>21</v>
      </c>
      <c r="CL1169" s="2" t="s">
        <v>85</v>
      </c>
      <c r="CM1169" s="2"/>
    </row>
    <row r="1170" spans="1:91">
      <c r="A1170" s="2" t="s">
        <v>71</v>
      </c>
      <c r="B1170" s="2" t="s">
        <v>72</v>
      </c>
      <c r="C1170" s="2" t="s">
        <v>73</v>
      </c>
      <c r="D1170" s="2"/>
      <c r="E1170" s="2" t="str">
        <f>"FES1162573752"</f>
        <v>FES1162573752</v>
      </c>
      <c r="F1170" s="3">
        <v>42984</v>
      </c>
      <c r="G1170" s="2">
        <v>201803</v>
      </c>
      <c r="H1170" s="2" t="s">
        <v>78</v>
      </c>
      <c r="I1170" s="2" t="s">
        <v>79</v>
      </c>
      <c r="J1170" s="2" t="s">
        <v>80</v>
      </c>
      <c r="K1170" s="2" t="s">
        <v>77</v>
      </c>
      <c r="L1170" s="2" t="s">
        <v>127</v>
      </c>
      <c r="M1170" s="2" t="s">
        <v>128</v>
      </c>
      <c r="N1170" s="2" t="s">
        <v>1658</v>
      </c>
      <c r="O1170" s="2" t="s">
        <v>81</v>
      </c>
      <c r="P1170" s="2" t="str">
        <f>"2170589104                    "</f>
        <v xml:space="preserve">2170589104 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4.55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1</v>
      </c>
      <c r="BJ1170" s="2">
        <v>0.2</v>
      </c>
      <c r="BK1170" s="2">
        <v>1</v>
      </c>
      <c r="BL1170" s="2">
        <v>41.99</v>
      </c>
      <c r="BM1170" s="2">
        <v>5.88</v>
      </c>
      <c r="BN1170" s="2">
        <v>47.87</v>
      </c>
      <c r="BO1170" s="2">
        <v>47.87</v>
      </c>
      <c r="BP1170" s="2"/>
      <c r="BQ1170" s="2" t="s">
        <v>1659</v>
      </c>
      <c r="BR1170" s="2" t="s">
        <v>82</v>
      </c>
      <c r="BS1170" s="3">
        <v>42985</v>
      </c>
      <c r="BT1170" s="4">
        <v>0.3611111111111111</v>
      </c>
      <c r="BU1170" s="2" t="s">
        <v>1660</v>
      </c>
      <c r="BV1170" s="2" t="s">
        <v>95</v>
      </c>
      <c r="BW1170" s="2"/>
      <c r="BX1170" s="2"/>
      <c r="BY1170" s="2">
        <v>1200</v>
      </c>
      <c r="BZ1170" s="2" t="s">
        <v>27</v>
      </c>
      <c r="CA1170" s="2" t="s">
        <v>368</v>
      </c>
      <c r="CB1170" s="2"/>
      <c r="CC1170" s="2" t="s">
        <v>128</v>
      </c>
      <c r="CD1170" s="2">
        <v>6001</v>
      </c>
      <c r="CE1170" s="2" t="s">
        <v>756</v>
      </c>
      <c r="CF1170" s="5">
        <v>42985</v>
      </c>
      <c r="CG1170" s="2"/>
      <c r="CH1170" s="2"/>
      <c r="CI1170" s="2">
        <v>1</v>
      </c>
      <c r="CJ1170" s="2">
        <v>1</v>
      </c>
      <c r="CK1170" s="2">
        <v>21</v>
      </c>
      <c r="CL1170" s="2" t="s">
        <v>85</v>
      </c>
      <c r="CM1170" s="2"/>
    </row>
    <row r="1171" spans="1:91">
      <c r="A1171" s="2" t="s">
        <v>71</v>
      </c>
      <c r="B1171" s="2" t="s">
        <v>72</v>
      </c>
      <c r="C1171" s="2" t="s">
        <v>73</v>
      </c>
      <c r="D1171" s="2"/>
      <c r="E1171" s="2" t="str">
        <f>"FES1162573814"</f>
        <v>FES1162573814</v>
      </c>
      <c r="F1171" s="3">
        <v>42984</v>
      </c>
      <c r="G1171" s="2">
        <v>201803</v>
      </c>
      <c r="H1171" s="2" t="s">
        <v>78</v>
      </c>
      <c r="I1171" s="2" t="s">
        <v>79</v>
      </c>
      <c r="J1171" s="2" t="s">
        <v>80</v>
      </c>
      <c r="K1171" s="2" t="s">
        <v>77</v>
      </c>
      <c r="L1171" s="2" t="s">
        <v>127</v>
      </c>
      <c r="M1171" s="2" t="s">
        <v>128</v>
      </c>
      <c r="N1171" s="2" t="s">
        <v>834</v>
      </c>
      <c r="O1171" s="2" t="s">
        <v>81</v>
      </c>
      <c r="P1171" s="2" t="str">
        <f>"2170589162                    "</f>
        <v xml:space="preserve">2170589162  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7.95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2</v>
      </c>
      <c r="BJ1171" s="2">
        <v>3.3</v>
      </c>
      <c r="BK1171" s="2">
        <v>3.5</v>
      </c>
      <c r="BL1171" s="2">
        <v>73.47</v>
      </c>
      <c r="BM1171" s="2">
        <v>10.29</v>
      </c>
      <c r="BN1171" s="2">
        <v>83.76</v>
      </c>
      <c r="BO1171" s="2">
        <v>83.76</v>
      </c>
      <c r="BP1171" s="2"/>
      <c r="BQ1171" s="2" t="s">
        <v>111</v>
      </c>
      <c r="BR1171" s="2" t="s">
        <v>82</v>
      </c>
      <c r="BS1171" s="3">
        <v>42985</v>
      </c>
      <c r="BT1171" s="4">
        <v>0.4291666666666667</v>
      </c>
      <c r="BU1171" s="2" t="s">
        <v>1661</v>
      </c>
      <c r="BV1171" s="2" t="s">
        <v>95</v>
      </c>
      <c r="BW1171" s="2"/>
      <c r="BX1171" s="2"/>
      <c r="BY1171" s="2">
        <v>16344.9</v>
      </c>
      <c r="BZ1171" s="2" t="s">
        <v>27</v>
      </c>
      <c r="CA1171" s="2" t="s">
        <v>165</v>
      </c>
      <c r="CB1171" s="2"/>
      <c r="CC1171" s="2" t="s">
        <v>128</v>
      </c>
      <c r="CD1171" s="2">
        <v>6001</v>
      </c>
      <c r="CE1171" s="2" t="s">
        <v>615</v>
      </c>
      <c r="CF1171" s="5">
        <v>42986</v>
      </c>
      <c r="CG1171" s="2"/>
      <c r="CH1171" s="2"/>
      <c r="CI1171" s="2">
        <v>1</v>
      </c>
      <c r="CJ1171" s="2">
        <v>1</v>
      </c>
      <c r="CK1171" s="2">
        <v>21</v>
      </c>
      <c r="CL1171" s="2" t="s">
        <v>85</v>
      </c>
      <c r="CM1171" s="2"/>
    </row>
    <row r="1172" spans="1:91">
      <c r="A1172" s="2" t="s">
        <v>71</v>
      </c>
      <c r="B1172" s="2" t="s">
        <v>72</v>
      </c>
      <c r="C1172" s="2" t="s">
        <v>73</v>
      </c>
      <c r="D1172" s="2"/>
      <c r="E1172" s="2" t="str">
        <f>"FES1162573705"</f>
        <v>FES1162573705</v>
      </c>
      <c r="F1172" s="3">
        <v>42984</v>
      </c>
      <c r="G1172" s="2">
        <v>201803</v>
      </c>
      <c r="H1172" s="2" t="s">
        <v>78</v>
      </c>
      <c r="I1172" s="2" t="s">
        <v>79</v>
      </c>
      <c r="J1172" s="2" t="s">
        <v>80</v>
      </c>
      <c r="K1172" s="2" t="s">
        <v>77</v>
      </c>
      <c r="L1172" s="2" t="s">
        <v>120</v>
      </c>
      <c r="M1172" s="2" t="s">
        <v>121</v>
      </c>
      <c r="N1172" s="2" t="s">
        <v>436</v>
      </c>
      <c r="O1172" s="2" t="s">
        <v>81</v>
      </c>
      <c r="P1172" s="2" t="str">
        <f>"2170589045                    "</f>
        <v xml:space="preserve">2170589045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6.82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3</v>
      </c>
      <c r="BJ1172" s="2">
        <v>1.7</v>
      </c>
      <c r="BK1172" s="2">
        <v>3</v>
      </c>
      <c r="BL1172" s="2">
        <v>62.98</v>
      </c>
      <c r="BM1172" s="2">
        <v>8.82</v>
      </c>
      <c r="BN1172" s="2">
        <v>71.8</v>
      </c>
      <c r="BO1172" s="2">
        <v>71.8</v>
      </c>
      <c r="BP1172" s="2"/>
      <c r="BQ1172" s="2" t="s">
        <v>111</v>
      </c>
      <c r="BR1172" s="2" t="s">
        <v>82</v>
      </c>
      <c r="BS1172" s="3">
        <v>42985</v>
      </c>
      <c r="BT1172" s="4">
        <v>0.34027777777777773</v>
      </c>
      <c r="BU1172" s="2" t="s">
        <v>691</v>
      </c>
      <c r="BV1172" s="2" t="s">
        <v>95</v>
      </c>
      <c r="BW1172" s="2"/>
      <c r="BX1172" s="2"/>
      <c r="BY1172" s="2">
        <v>8718.7999999999993</v>
      </c>
      <c r="BZ1172" s="2" t="s">
        <v>27</v>
      </c>
      <c r="CA1172" s="2"/>
      <c r="CB1172" s="2"/>
      <c r="CC1172" s="2" t="s">
        <v>121</v>
      </c>
      <c r="CD1172" s="2">
        <v>7441</v>
      </c>
      <c r="CE1172" s="2" t="s">
        <v>615</v>
      </c>
      <c r="CF1172" s="5">
        <v>42986</v>
      </c>
      <c r="CG1172" s="2"/>
      <c r="CH1172" s="2"/>
      <c r="CI1172" s="2">
        <v>1</v>
      </c>
      <c r="CJ1172" s="2">
        <v>1</v>
      </c>
      <c r="CK1172" s="2">
        <v>21</v>
      </c>
      <c r="CL1172" s="2" t="s">
        <v>85</v>
      </c>
      <c r="CM1172" s="2"/>
    </row>
    <row r="1173" spans="1:91">
      <c r="A1173" s="2" t="s">
        <v>71</v>
      </c>
      <c r="B1173" s="2" t="s">
        <v>72</v>
      </c>
      <c r="C1173" s="2" t="s">
        <v>73</v>
      </c>
      <c r="D1173" s="2"/>
      <c r="E1173" s="2" t="str">
        <f>"FES1162573820"</f>
        <v>FES1162573820</v>
      </c>
      <c r="F1173" s="3">
        <v>42984</v>
      </c>
      <c r="G1173" s="2">
        <v>201803</v>
      </c>
      <c r="H1173" s="2" t="s">
        <v>78</v>
      </c>
      <c r="I1173" s="2" t="s">
        <v>79</v>
      </c>
      <c r="J1173" s="2" t="s">
        <v>80</v>
      </c>
      <c r="K1173" s="2" t="s">
        <v>77</v>
      </c>
      <c r="L1173" s="2" t="s">
        <v>127</v>
      </c>
      <c r="M1173" s="2" t="s">
        <v>128</v>
      </c>
      <c r="N1173" s="2" t="s">
        <v>1662</v>
      </c>
      <c r="O1173" s="2" t="s">
        <v>81</v>
      </c>
      <c r="P1173" s="2" t="str">
        <f>"2170589173                    "</f>
        <v xml:space="preserve">2170589173 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4.55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1</v>
      </c>
      <c r="BJ1173" s="2">
        <v>0.2</v>
      </c>
      <c r="BK1173" s="2">
        <v>1</v>
      </c>
      <c r="BL1173" s="2">
        <v>41.99</v>
      </c>
      <c r="BM1173" s="2">
        <v>5.88</v>
      </c>
      <c r="BN1173" s="2">
        <v>47.87</v>
      </c>
      <c r="BO1173" s="2">
        <v>47.87</v>
      </c>
      <c r="BP1173" s="2"/>
      <c r="BQ1173" s="2" t="s">
        <v>1663</v>
      </c>
      <c r="BR1173" s="2" t="s">
        <v>82</v>
      </c>
      <c r="BS1173" s="3">
        <v>42985</v>
      </c>
      <c r="BT1173" s="4">
        <v>0.36041666666666666</v>
      </c>
      <c r="BU1173" s="2" t="s">
        <v>1664</v>
      </c>
      <c r="BV1173" s="2" t="s">
        <v>95</v>
      </c>
      <c r="BW1173" s="2"/>
      <c r="BX1173" s="2"/>
      <c r="BY1173" s="2">
        <v>1200</v>
      </c>
      <c r="BZ1173" s="2" t="s">
        <v>27</v>
      </c>
      <c r="CA1173" s="2" t="s">
        <v>165</v>
      </c>
      <c r="CB1173" s="2"/>
      <c r="CC1173" s="2" t="s">
        <v>128</v>
      </c>
      <c r="CD1173" s="2">
        <v>6210</v>
      </c>
      <c r="CE1173" s="2" t="s">
        <v>756</v>
      </c>
      <c r="CF1173" s="5">
        <v>42986</v>
      </c>
      <c r="CG1173" s="2"/>
      <c r="CH1173" s="2"/>
      <c r="CI1173" s="2">
        <v>1</v>
      </c>
      <c r="CJ1173" s="2">
        <v>1</v>
      </c>
      <c r="CK1173" s="2">
        <v>21</v>
      </c>
      <c r="CL1173" s="2" t="s">
        <v>85</v>
      </c>
      <c r="CM1173" s="2"/>
    </row>
    <row r="1174" spans="1:91">
      <c r="A1174" s="2" t="s">
        <v>71</v>
      </c>
      <c r="B1174" s="2" t="s">
        <v>72</v>
      </c>
      <c r="C1174" s="2" t="s">
        <v>73</v>
      </c>
      <c r="D1174" s="2"/>
      <c r="E1174" s="2" t="str">
        <f>"FES1162573717"</f>
        <v>FES1162573717</v>
      </c>
      <c r="F1174" s="3">
        <v>42984</v>
      </c>
      <c r="G1174" s="2">
        <v>201803</v>
      </c>
      <c r="H1174" s="2" t="s">
        <v>78</v>
      </c>
      <c r="I1174" s="2" t="s">
        <v>79</v>
      </c>
      <c r="J1174" s="2" t="s">
        <v>80</v>
      </c>
      <c r="K1174" s="2" t="s">
        <v>77</v>
      </c>
      <c r="L1174" s="2" t="s">
        <v>127</v>
      </c>
      <c r="M1174" s="2" t="s">
        <v>128</v>
      </c>
      <c r="N1174" s="2" t="s">
        <v>181</v>
      </c>
      <c r="O1174" s="2" t="s">
        <v>81</v>
      </c>
      <c r="P1174" s="2" t="str">
        <f>"2170589065                    "</f>
        <v xml:space="preserve">2170589065 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4.55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1</v>
      </c>
      <c r="BJ1174" s="2">
        <v>0.2</v>
      </c>
      <c r="BK1174" s="2">
        <v>1</v>
      </c>
      <c r="BL1174" s="2">
        <v>41.99</v>
      </c>
      <c r="BM1174" s="2">
        <v>5.88</v>
      </c>
      <c r="BN1174" s="2">
        <v>47.87</v>
      </c>
      <c r="BO1174" s="2">
        <v>47.87</v>
      </c>
      <c r="BP1174" s="2"/>
      <c r="BQ1174" s="2" t="s">
        <v>111</v>
      </c>
      <c r="BR1174" s="2" t="s">
        <v>82</v>
      </c>
      <c r="BS1174" s="3">
        <v>42985</v>
      </c>
      <c r="BT1174" s="4">
        <v>0.34027777777777773</v>
      </c>
      <c r="BU1174" s="2" t="s">
        <v>182</v>
      </c>
      <c r="BV1174" s="2" t="s">
        <v>95</v>
      </c>
      <c r="BW1174" s="2"/>
      <c r="BX1174" s="2"/>
      <c r="BY1174" s="2">
        <v>1200</v>
      </c>
      <c r="BZ1174" s="2" t="s">
        <v>27</v>
      </c>
      <c r="CA1174" s="2"/>
      <c r="CB1174" s="2"/>
      <c r="CC1174" s="2" t="s">
        <v>128</v>
      </c>
      <c r="CD1174" s="2">
        <v>6001</v>
      </c>
      <c r="CE1174" s="2" t="s">
        <v>756</v>
      </c>
      <c r="CF1174" s="5">
        <v>42985</v>
      </c>
      <c r="CG1174" s="2"/>
      <c r="CH1174" s="2"/>
      <c r="CI1174" s="2">
        <v>1</v>
      </c>
      <c r="CJ1174" s="2">
        <v>1</v>
      </c>
      <c r="CK1174" s="2">
        <v>21</v>
      </c>
      <c r="CL1174" s="2" t="s">
        <v>85</v>
      </c>
      <c r="CM1174" s="2"/>
    </row>
    <row r="1175" spans="1:91">
      <c r="A1175" s="2" t="s">
        <v>71</v>
      </c>
      <c r="B1175" s="2" t="s">
        <v>72</v>
      </c>
      <c r="C1175" s="2" t="s">
        <v>73</v>
      </c>
      <c r="D1175" s="2"/>
      <c r="E1175" s="2" t="str">
        <f>"FES1162573826"</f>
        <v>FES1162573826</v>
      </c>
      <c r="F1175" s="3">
        <v>42984</v>
      </c>
      <c r="G1175" s="2">
        <v>201803</v>
      </c>
      <c r="H1175" s="2" t="s">
        <v>78</v>
      </c>
      <c r="I1175" s="2" t="s">
        <v>79</v>
      </c>
      <c r="J1175" s="2" t="s">
        <v>80</v>
      </c>
      <c r="K1175" s="2" t="s">
        <v>77</v>
      </c>
      <c r="L1175" s="2" t="s">
        <v>127</v>
      </c>
      <c r="M1175" s="2" t="s">
        <v>128</v>
      </c>
      <c r="N1175" s="2" t="s">
        <v>625</v>
      </c>
      <c r="O1175" s="2" t="s">
        <v>81</v>
      </c>
      <c r="P1175" s="2" t="str">
        <f>"2170589177                    "</f>
        <v xml:space="preserve">2170589177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4.55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1</v>
      </c>
      <c r="BJ1175" s="2">
        <v>0.2</v>
      </c>
      <c r="BK1175" s="2">
        <v>1</v>
      </c>
      <c r="BL1175" s="2">
        <v>41.99</v>
      </c>
      <c r="BM1175" s="2">
        <v>5.88</v>
      </c>
      <c r="BN1175" s="2">
        <v>47.87</v>
      </c>
      <c r="BO1175" s="2">
        <v>47.87</v>
      </c>
      <c r="BP1175" s="2"/>
      <c r="BQ1175" s="2" t="s">
        <v>111</v>
      </c>
      <c r="BR1175" s="2" t="s">
        <v>82</v>
      </c>
      <c r="BS1175" s="3">
        <v>42985</v>
      </c>
      <c r="BT1175" s="4">
        <v>0.29375000000000001</v>
      </c>
      <c r="BU1175" s="2" t="s">
        <v>1574</v>
      </c>
      <c r="BV1175" s="2" t="s">
        <v>95</v>
      </c>
      <c r="BW1175" s="2"/>
      <c r="BX1175" s="2"/>
      <c r="BY1175" s="2">
        <v>1200</v>
      </c>
      <c r="BZ1175" s="2" t="s">
        <v>27</v>
      </c>
      <c r="CA1175" s="2" t="s">
        <v>132</v>
      </c>
      <c r="CB1175" s="2"/>
      <c r="CC1175" s="2" t="s">
        <v>128</v>
      </c>
      <c r="CD1175" s="2">
        <v>6012</v>
      </c>
      <c r="CE1175" s="2" t="s">
        <v>756</v>
      </c>
      <c r="CF1175" s="5">
        <v>42986</v>
      </c>
      <c r="CG1175" s="2"/>
      <c r="CH1175" s="2"/>
      <c r="CI1175" s="2">
        <v>1</v>
      </c>
      <c r="CJ1175" s="2">
        <v>1</v>
      </c>
      <c r="CK1175" s="2">
        <v>21</v>
      </c>
      <c r="CL1175" s="2" t="s">
        <v>85</v>
      </c>
      <c r="CM1175" s="2"/>
    </row>
    <row r="1176" spans="1:91">
      <c r="A1176" s="2" t="s">
        <v>71</v>
      </c>
      <c r="B1176" s="2" t="s">
        <v>72</v>
      </c>
      <c r="C1176" s="2" t="s">
        <v>73</v>
      </c>
      <c r="D1176" s="2"/>
      <c r="E1176" s="2" t="str">
        <f>"FES1162573669"</f>
        <v>FES1162573669</v>
      </c>
      <c r="F1176" s="3">
        <v>42984</v>
      </c>
      <c r="G1176" s="2">
        <v>201803</v>
      </c>
      <c r="H1176" s="2" t="s">
        <v>78</v>
      </c>
      <c r="I1176" s="2" t="s">
        <v>79</v>
      </c>
      <c r="J1176" s="2" t="s">
        <v>80</v>
      </c>
      <c r="K1176" s="2" t="s">
        <v>77</v>
      </c>
      <c r="L1176" s="2" t="s">
        <v>120</v>
      </c>
      <c r="M1176" s="2" t="s">
        <v>121</v>
      </c>
      <c r="N1176" s="2" t="s">
        <v>1605</v>
      </c>
      <c r="O1176" s="2" t="s">
        <v>81</v>
      </c>
      <c r="P1176" s="2" t="str">
        <f>"2170577591                    "</f>
        <v xml:space="preserve">2170577591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7.95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1</v>
      </c>
      <c r="BI1176" s="2">
        <v>1.1000000000000001</v>
      </c>
      <c r="BJ1176" s="2">
        <v>3.2</v>
      </c>
      <c r="BK1176" s="2">
        <v>3.5</v>
      </c>
      <c r="BL1176" s="2">
        <v>73.47</v>
      </c>
      <c r="BM1176" s="2">
        <v>10.29</v>
      </c>
      <c r="BN1176" s="2">
        <v>83.76</v>
      </c>
      <c r="BO1176" s="2">
        <v>83.76</v>
      </c>
      <c r="BP1176" s="2"/>
      <c r="BQ1176" s="2" t="s">
        <v>111</v>
      </c>
      <c r="BR1176" s="2" t="s">
        <v>82</v>
      </c>
      <c r="BS1176" s="3">
        <v>42985</v>
      </c>
      <c r="BT1176" s="4">
        <v>0.41666666666666669</v>
      </c>
      <c r="BU1176" s="2" t="s">
        <v>1606</v>
      </c>
      <c r="BV1176" s="2" t="s">
        <v>95</v>
      </c>
      <c r="BW1176" s="2"/>
      <c r="BX1176" s="2"/>
      <c r="BY1176" s="2">
        <v>16097.52</v>
      </c>
      <c r="BZ1176" s="2" t="s">
        <v>27</v>
      </c>
      <c r="CA1176" s="2"/>
      <c r="CB1176" s="2"/>
      <c r="CC1176" s="2" t="s">
        <v>121</v>
      </c>
      <c r="CD1176" s="2">
        <v>7441</v>
      </c>
      <c r="CE1176" s="2" t="s">
        <v>1373</v>
      </c>
      <c r="CF1176" s="5">
        <v>42986</v>
      </c>
      <c r="CG1176" s="2"/>
      <c r="CH1176" s="2"/>
      <c r="CI1176" s="2">
        <v>1</v>
      </c>
      <c r="CJ1176" s="2">
        <v>1</v>
      </c>
      <c r="CK1176" s="2">
        <v>21</v>
      </c>
      <c r="CL1176" s="2" t="s">
        <v>85</v>
      </c>
      <c r="CM1176" s="2"/>
    </row>
    <row r="1177" spans="1:91">
      <c r="A1177" s="2" t="s">
        <v>71</v>
      </c>
      <c r="B1177" s="2" t="s">
        <v>72</v>
      </c>
      <c r="C1177" s="2" t="s">
        <v>73</v>
      </c>
      <c r="D1177" s="2"/>
      <c r="E1177" s="2" t="str">
        <f>"FES1162573680"</f>
        <v>FES1162573680</v>
      </c>
      <c r="F1177" s="3">
        <v>42984</v>
      </c>
      <c r="G1177" s="2">
        <v>201803</v>
      </c>
      <c r="H1177" s="2" t="s">
        <v>78</v>
      </c>
      <c r="I1177" s="2" t="s">
        <v>79</v>
      </c>
      <c r="J1177" s="2" t="s">
        <v>80</v>
      </c>
      <c r="K1177" s="2" t="s">
        <v>77</v>
      </c>
      <c r="L1177" s="2" t="s">
        <v>225</v>
      </c>
      <c r="M1177" s="2" t="s">
        <v>226</v>
      </c>
      <c r="N1177" s="2" t="s">
        <v>613</v>
      </c>
      <c r="O1177" s="2" t="s">
        <v>81</v>
      </c>
      <c r="P1177" s="2" t="str">
        <f>"2170587276                    "</f>
        <v xml:space="preserve">2170587276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4.55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1</v>
      </c>
      <c r="BI1177" s="2">
        <v>1</v>
      </c>
      <c r="BJ1177" s="2">
        <v>0.2</v>
      </c>
      <c r="BK1177" s="2">
        <v>1</v>
      </c>
      <c r="BL1177" s="2">
        <v>41.99</v>
      </c>
      <c r="BM1177" s="2">
        <v>5.88</v>
      </c>
      <c r="BN1177" s="2">
        <v>47.87</v>
      </c>
      <c r="BO1177" s="2">
        <v>47.87</v>
      </c>
      <c r="BP1177" s="2"/>
      <c r="BQ1177" s="2" t="s">
        <v>99</v>
      </c>
      <c r="BR1177" s="2" t="s">
        <v>82</v>
      </c>
      <c r="BS1177" s="3">
        <v>42985</v>
      </c>
      <c r="BT1177" s="4">
        <v>0.43194444444444446</v>
      </c>
      <c r="BU1177" s="2" t="s">
        <v>680</v>
      </c>
      <c r="BV1177" s="2" t="s">
        <v>95</v>
      </c>
      <c r="BW1177" s="2"/>
      <c r="BX1177" s="2"/>
      <c r="BY1177" s="2">
        <v>1200</v>
      </c>
      <c r="BZ1177" s="2" t="s">
        <v>27</v>
      </c>
      <c r="CA1177" s="2" t="s">
        <v>681</v>
      </c>
      <c r="CB1177" s="2"/>
      <c r="CC1177" s="2" t="s">
        <v>226</v>
      </c>
      <c r="CD1177" s="2">
        <v>1</v>
      </c>
      <c r="CE1177" s="2" t="s">
        <v>756</v>
      </c>
      <c r="CF1177" s="5">
        <v>42986</v>
      </c>
      <c r="CG1177" s="2"/>
      <c r="CH1177" s="2"/>
      <c r="CI1177" s="2">
        <v>1</v>
      </c>
      <c r="CJ1177" s="2">
        <v>1</v>
      </c>
      <c r="CK1177" s="2">
        <v>21</v>
      </c>
      <c r="CL1177" s="2" t="s">
        <v>85</v>
      </c>
      <c r="CM1177" s="2"/>
    </row>
    <row r="1178" spans="1:91">
      <c r="A1178" s="2" t="s">
        <v>71</v>
      </c>
      <c r="B1178" s="2" t="s">
        <v>72</v>
      </c>
      <c r="C1178" s="2" t="s">
        <v>73</v>
      </c>
      <c r="D1178" s="2"/>
      <c r="E1178" s="2" t="str">
        <f>"FES1162573692"</f>
        <v>FES1162573692</v>
      </c>
      <c r="F1178" s="3">
        <v>42984</v>
      </c>
      <c r="G1178" s="2">
        <v>201803</v>
      </c>
      <c r="H1178" s="2" t="s">
        <v>78</v>
      </c>
      <c r="I1178" s="2" t="s">
        <v>79</v>
      </c>
      <c r="J1178" s="2" t="s">
        <v>80</v>
      </c>
      <c r="K1178" s="2" t="s">
        <v>77</v>
      </c>
      <c r="L1178" s="2" t="s">
        <v>278</v>
      </c>
      <c r="M1178" s="2" t="s">
        <v>279</v>
      </c>
      <c r="N1178" s="2" t="s">
        <v>1665</v>
      </c>
      <c r="O1178" s="2" t="s">
        <v>81</v>
      </c>
      <c r="P1178" s="2" t="str">
        <f>"2170589016                    "</f>
        <v xml:space="preserve">2170589016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4.55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1</v>
      </c>
      <c r="BJ1178" s="2">
        <v>0.2</v>
      </c>
      <c r="BK1178" s="2">
        <v>1</v>
      </c>
      <c r="BL1178" s="2">
        <v>41.99</v>
      </c>
      <c r="BM1178" s="2">
        <v>5.88</v>
      </c>
      <c r="BN1178" s="2">
        <v>47.87</v>
      </c>
      <c r="BO1178" s="2">
        <v>47.87</v>
      </c>
      <c r="BP1178" s="2"/>
      <c r="BQ1178" s="2" t="s">
        <v>118</v>
      </c>
      <c r="BR1178" s="2" t="s">
        <v>82</v>
      </c>
      <c r="BS1178" s="3">
        <v>42985</v>
      </c>
      <c r="BT1178" s="4">
        <v>0.3833333333333333</v>
      </c>
      <c r="BU1178" s="2" t="s">
        <v>1666</v>
      </c>
      <c r="BV1178" s="2" t="s">
        <v>95</v>
      </c>
      <c r="BW1178" s="2"/>
      <c r="BX1178" s="2"/>
      <c r="BY1178" s="2">
        <v>1200</v>
      </c>
      <c r="BZ1178" s="2" t="s">
        <v>27</v>
      </c>
      <c r="CA1178" s="2"/>
      <c r="CB1178" s="2"/>
      <c r="CC1178" s="2" t="s">
        <v>279</v>
      </c>
      <c r="CD1178" s="2">
        <v>157</v>
      </c>
      <c r="CE1178" s="2" t="s">
        <v>756</v>
      </c>
      <c r="CF1178" s="5">
        <v>42985</v>
      </c>
      <c r="CG1178" s="2"/>
      <c r="CH1178" s="2"/>
      <c r="CI1178" s="2">
        <v>1</v>
      </c>
      <c r="CJ1178" s="2">
        <v>1</v>
      </c>
      <c r="CK1178" s="2">
        <v>21</v>
      </c>
      <c r="CL1178" s="2" t="s">
        <v>85</v>
      </c>
      <c r="CM1178" s="2"/>
    </row>
    <row r="1179" spans="1:91">
      <c r="A1179" s="2" t="s">
        <v>71</v>
      </c>
      <c r="B1179" s="2" t="s">
        <v>72</v>
      </c>
      <c r="C1179" s="2" t="s">
        <v>73</v>
      </c>
      <c r="D1179" s="2"/>
      <c r="E1179" s="2" t="str">
        <f>"FES1162573698"</f>
        <v>FES1162573698</v>
      </c>
      <c r="F1179" s="3">
        <v>42984</v>
      </c>
      <c r="G1179" s="2">
        <v>201803</v>
      </c>
      <c r="H1179" s="2" t="s">
        <v>78</v>
      </c>
      <c r="I1179" s="2" t="s">
        <v>79</v>
      </c>
      <c r="J1179" s="2" t="s">
        <v>80</v>
      </c>
      <c r="K1179" s="2" t="s">
        <v>77</v>
      </c>
      <c r="L1179" s="2" t="s">
        <v>225</v>
      </c>
      <c r="M1179" s="2" t="s">
        <v>226</v>
      </c>
      <c r="N1179" s="2" t="s">
        <v>1667</v>
      </c>
      <c r="O1179" s="2" t="s">
        <v>81</v>
      </c>
      <c r="P1179" s="2" t="str">
        <f>"2170589029                    "</f>
        <v xml:space="preserve">2170589029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4.55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1</v>
      </c>
      <c r="BI1179" s="2">
        <v>1</v>
      </c>
      <c r="BJ1179" s="2">
        <v>0.2</v>
      </c>
      <c r="BK1179" s="2">
        <v>1</v>
      </c>
      <c r="BL1179" s="2">
        <v>41.99</v>
      </c>
      <c r="BM1179" s="2">
        <v>5.88</v>
      </c>
      <c r="BN1179" s="2">
        <v>47.87</v>
      </c>
      <c r="BO1179" s="2">
        <v>47.87</v>
      </c>
      <c r="BP1179" s="2"/>
      <c r="BQ1179" s="2" t="s">
        <v>1668</v>
      </c>
      <c r="BR1179" s="2" t="s">
        <v>82</v>
      </c>
      <c r="BS1179" s="3">
        <v>42985</v>
      </c>
      <c r="BT1179" s="4">
        <v>0.52430555555555558</v>
      </c>
      <c r="BU1179" s="2" t="s">
        <v>1669</v>
      </c>
      <c r="BV1179" s="2" t="s">
        <v>85</v>
      </c>
      <c r="BW1179" s="2"/>
      <c r="BX1179" s="2"/>
      <c r="BY1179" s="2">
        <v>1200</v>
      </c>
      <c r="BZ1179" s="2" t="s">
        <v>27</v>
      </c>
      <c r="CA1179" s="2" t="s">
        <v>1057</v>
      </c>
      <c r="CB1179" s="2"/>
      <c r="CC1179" s="2" t="s">
        <v>226</v>
      </c>
      <c r="CD1179" s="2">
        <v>200</v>
      </c>
      <c r="CE1179" s="2" t="s">
        <v>756</v>
      </c>
      <c r="CF1179" s="5">
        <v>42989</v>
      </c>
      <c r="CG1179" s="2"/>
      <c r="CH1179" s="2"/>
      <c r="CI1179" s="2">
        <v>1</v>
      </c>
      <c r="CJ1179" s="2">
        <v>1</v>
      </c>
      <c r="CK1179" s="2">
        <v>21</v>
      </c>
      <c r="CL1179" s="2" t="s">
        <v>85</v>
      </c>
      <c r="CM1179" s="2"/>
    </row>
    <row r="1180" spans="1:91">
      <c r="A1180" s="2" t="s">
        <v>71</v>
      </c>
      <c r="B1180" s="2" t="s">
        <v>72</v>
      </c>
      <c r="C1180" s="2" t="s">
        <v>73</v>
      </c>
      <c r="D1180" s="2"/>
      <c r="E1180" s="2" t="str">
        <f>"FES1162573671"</f>
        <v>FES1162573671</v>
      </c>
      <c r="F1180" s="3">
        <v>42984</v>
      </c>
      <c r="G1180" s="2">
        <v>201803</v>
      </c>
      <c r="H1180" s="2" t="s">
        <v>78</v>
      </c>
      <c r="I1180" s="2" t="s">
        <v>79</v>
      </c>
      <c r="J1180" s="2" t="s">
        <v>80</v>
      </c>
      <c r="K1180" s="2" t="s">
        <v>77</v>
      </c>
      <c r="L1180" s="2" t="s">
        <v>120</v>
      </c>
      <c r="M1180" s="2" t="s">
        <v>121</v>
      </c>
      <c r="N1180" s="2" t="s">
        <v>1605</v>
      </c>
      <c r="O1180" s="2" t="s">
        <v>81</v>
      </c>
      <c r="P1180" s="2" t="str">
        <f>"2170582568                    "</f>
        <v xml:space="preserve">2170582568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7.95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1.1000000000000001</v>
      </c>
      <c r="BJ1180" s="2">
        <v>3.2</v>
      </c>
      <c r="BK1180" s="2">
        <v>3.5</v>
      </c>
      <c r="BL1180" s="2">
        <v>73.47</v>
      </c>
      <c r="BM1180" s="2">
        <v>10.29</v>
      </c>
      <c r="BN1180" s="2">
        <v>83.76</v>
      </c>
      <c r="BO1180" s="2">
        <v>83.76</v>
      </c>
      <c r="BP1180" s="2"/>
      <c r="BQ1180" s="2" t="s">
        <v>111</v>
      </c>
      <c r="BR1180" s="2" t="s">
        <v>82</v>
      </c>
      <c r="BS1180" s="3">
        <v>42985</v>
      </c>
      <c r="BT1180" s="4">
        <v>0.41666666666666669</v>
      </c>
      <c r="BU1180" s="2" t="s">
        <v>1606</v>
      </c>
      <c r="BV1180" s="2" t="s">
        <v>95</v>
      </c>
      <c r="BW1180" s="2"/>
      <c r="BX1180" s="2"/>
      <c r="BY1180" s="2">
        <v>16135.56</v>
      </c>
      <c r="BZ1180" s="2" t="s">
        <v>27</v>
      </c>
      <c r="CA1180" s="2"/>
      <c r="CB1180" s="2"/>
      <c r="CC1180" s="2" t="s">
        <v>121</v>
      </c>
      <c r="CD1180" s="2">
        <v>7441</v>
      </c>
      <c r="CE1180" s="2" t="s">
        <v>1373</v>
      </c>
      <c r="CF1180" s="5">
        <v>42986</v>
      </c>
      <c r="CG1180" s="2"/>
      <c r="CH1180" s="2"/>
      <c r="CI1180" s="2">
        <v>1</v>
      </c>
      <c r="CJ1180" s="2">
        <v>1</v>
      </c>
      <c r="CK1180" s="2">
        <v>21</v>
      </c>
      <c r="CL1180" s="2" t="s">
        <v>85</v>
      </c>
      <c r="CM1180" s="2"/>
    </row>
    <row r="1181" spans="1:91">
      <c r="A1181" s="2" t="s">
        <v>71</v>
      </c>
      <c r="B1181" s="2" t="s">
        <v>72</v>
      </c>
      <c r="C1181" s="2" t="s">
        <v>73</v>
      </c>
      <c r="D1181" s="2"/>
      <c r="E1181" s="2" t="str">
        <f>"FES1162573694"</f>
        <v>FES1162573694</v>
      </c>
      <c r="F1181" s="3">
        <v>42984</v>
      </c>
      <c r="G1181" s="2">
        <v>201803</v>
      </c>
      <c r="H1181" s="2" t="s">
        <v>78</v>
      </c>
      <c r="I1181" s="2" t="s">
        <v>79</v>
      </c>
      <c r="J1181" s="2" t="s">
        <v>80</v>
      </c>
      <c r="K1181" s="2" t="s">
        <v>77</v>
      </c>
      <c r="L1181" s="2" t="s">
        <v>240</v>
      </c>
      <c r="M1181" s="2" t="s">
        <v>241</v>
      </c>
      <c r="N1181" s="2" t="s">
        <v>242</v>
      </c>
      <c r="O1181" s="2" t="s">
        <v>81</v>
      </c>
      <c r="P1181" s="2" t="str">
        <f>"2170589020                    "</f>
        <v xml:space="preserve">2170589020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6.39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</v>
      </c>
      <c r="BJ1181" s="2">
        <v>0.2</v>
      </c>
      <c r="BK1181" s="2">
        <v>1</v>
      </c>
      <c r="BL1181" s="2">
        <v>59.04</v>
      </c>
      <c r="BM1181" s="2">
        <v>8.27</v>
      </c>
      <c r="BN1181" s="2">
        <v>67.31</v>
      </c>
      <c r="BO1181" s="2">
        <v>67.31</v>
      </c>
      <c r="BP1181" s="2"/>
      <c r="BQ1181" s="2" t="s">
        <v>111</v>
      </c>
      <c r="BR1181" s="2" t="s">
        <v>82</v>
      </c>
      <c r="BS1181" s="3">
        <v>42986</v>
      </c>
      <c r="BT1181" s="4">
        <v>0.48958333333333331</v>
      </c>
      <c r="BU1181" s="2" t="s">
        <v>398</v>
      </c>
      <c r="BV1181" s="2" t="s">
        <v>95</v>
      </c>
      <c r="BW1181" s="2"/>
      <c r="BX1181" s="2"/>
      <c r="BY1181" s="2">
        <v>1200</v>
      </c>
      <c r="BZ1181" s="2" t="s">
        <v>27</v>
      </c>
      <c r="CA1181" s="2" t="s">
        <v>180</v>
      </c>
      <c r="CB1181" s="2"/>
      <c r="CC1181" s="2" t="s">
        <v>241</v>
      </c>
      <c r="CD1181" s="2">
        <v>1028</v>
      </c>
      <c r="CE1181" s="2" t="s">
        <v>89</v>
      </c>
      <c r="CF1181" s="5">
        <v>42989</v>
      </c>
      <c r="CG1181" s="2"/>
      <c r="CH1181" s="2"/>
      <c r="CI1181" s="2">
        <v>2</v>
      </c>
      <c r="CJ1181" s="2">
        <v>2</v>
      </c>
      <c r="CK1181" s="2">
        <v>24</v>
      </c>
      <c r="CL1181" s="2" t="s">
        <v>85</v>
      </c>
      <c r="CM1181" s="2"/>
    </row>
    <row r="1182" spans="1:91">
      <c r="A1182" s="2" t="s">
        <v>71</v>
      </c>
      <c r="B1182" s="2" t="s">
        <v>72</v>
      </c>
      <c r="C1182" s="2" t="s">
        <v>73</v>
      </c>
      <c r="D1182" s="2"/>
      <c r="E1182" s="2" t="str">
        <f>"FES1162573778"</f>
        <v>FES1162573778</v>
      </c>
      <c r="F1182" s="3">
        <v>42984</v>
      </c>
      <c r="G1182" s="2">
        <v>201803</v>
      </c>
      <c r="H1182" s="2" t="s">
        <v>78</v>
      </c>
      <c r="I1182" s="2" t="s">
        <v>79</v>
      </c>
      <c r="J1182" s="2" t="s">
        <v>80</v>
      </c>
      <c r="K1182" s="2" t="s">
        <v>77</v>
      </c>
      <c r="L1182" s="2" t="s">
        <v>120</v>
      </c>
      <c r="M1182" s="2" t="s">
        <v>121</v>
      </c>
      <c r="N1182" s="2" t="s">
        <v>369</v>
      </c>
      <c r="O1182" s="2" t="s">
        <v>81</v>
      </c>
      <c r="P1182" s="2" t="str">
        <f>"2170589127                    "</f>
        <v xml:space="preserve">2170589127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15.91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1</v>
      </c>
      <c r="BI1182" s="2">
        <v>6.6</v>
      </c>
      <c r="BJ1182" s="2">
        <v>3.2</v>
      </c>
      <c r="BK1182" s="2">
        <v>7</v>
      </c>
      <c r="BL1182" s="2">
        <v>146.94999999999999</v>
      </c>
      <c r="BM1182" s="2">
        <v>20.57</v>
      </c>
      <c r="BN1182" s="2">
        <v>167.52</v>
      </c>
      <c r="BO1182" s="2">
        <v>167.52</v>
      </c>
      <c r="BP1182" s="2"/>
      <c r="BQ1182" s="2" t="s">
        <v>111</v>
      </c>
      <c r="BR1182" s="2" t="s">
        <v>82</v>
      </c>
      <c r="BS1182" s="3">
        <v>42985</v>
      </c>
      <c r="BT1182" s="4">
        <v>0.41666666666666669</v>
      </c>
      <c r="BU1182" s="2" t="s">
        <v>1670</v>
      </c>
      <c r="BV1182" s="2" t="s">
        <v>95</v>
      </c>
      <c r="BW1182" s="2"/>
      <c r="BX1182" s="2"/>
      <c r="BY1182" s="2">
        <v>16147.16</v>
      </c>
      <c r="BZ1182" s="2" t="s">
        <v>27</v>
      </c>
      <c r="CA1182" s="2"/>
      <c r="CB1182" s="2"/>
      <c r="CC1182" s="2" t="s">
        <v>121</v>
      </c>
      <c r="CD1182" s="2">
        <v>7441</v>
      </c>
      <c r="CE1182" s="2" t="s">
        <v>615</v>
      </c>
      <c r="CF1182" s="5">
        <v>42986</v>
      </c>
      <c r="CG1182" s="2"/>
      <c r="CH1182" s="2"/>
      <c r="CI1182" s="2">
        <v>1</v>
      </c>
      <c r="CJ1182" s="2">
        <v>1</v>
      </c>
      <c r="CK1182" s="2">
        <v>21</v>
      </c>
      <c r="CL1182" s="2" t="s">
        <v>85</v>
      </c>
      <c r="CM1182" s="2"/>
    </row>
    <row r="1183" spans="1:91">
      <c r="A1183" s="2" t="s">
        <v>71</v>
      </c>
      <c r="B1183" s="2" t="s">
        <v>72</v>
      </c>
      <c r="C1183" s="2" t="s">
        <v>73</v>
      </c>
      <c r="D1183" s="2"/>
      <c r="E1183" s="2" t="str">
        <f>"FES1162573812"</f>
        <v>FES1162573812</v>
      </c>
      <c r="F1183" s="3">
        <v>42984</v>
      </c>
      <c r="G1183" s="2">
        <v>201803</v>
      </c>
      <c r="H1183" s="2" t="s">
        <v>78</v>
      </c>
      <c r="I1183" s="2" t="s">
        <v>79</v>
      </c>
      <c r="J1183" s="2" t="s">
        <v>80</v>
      </c>
      <c r="K1183" s="2" t="s">
        <v>77</v>
      </c>
      <c r="L1183" s="2" t="s">
        <v>127</v>
      </c>
      <c r="M1183" s="2" t="s">
        <v>128</v>
      </c>
      <c r="N1183" s="2" t="s">
        <v>504</v>
      </c>
      <c r="O1183" s="2" t="s">
        <v>81</v>
      </c>
      <c r="P1183" s="2" t="str">
        <f>"2170589159                    "</f>
        <v xml:space="preserve">2170589159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7.95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1</v>
      </c>
      <c r="BI1183" s="2">
        <v>2.2000000000000002</v>
      </c>
      <c r="BJ1183" s="2">
        <v>3.5</v>
      </c>
      <c r="BK1183" s="2">
        <v>3.5</v>
      </c>
      <c r="BL1183" s="2">
        <v>73.47</v>
      </c>
      <c r="BM1183" s="2">
        <v>10.29</v>
      </c>
      <c r="BN1183" s="2">
        <v>83.76</v>
      </c>
      <c r="BO1183" s="2">
        <v>83.76</v>
      </c>
      <c r="BP1183" s="2"/>
      <c r="BQ1183" s="2" t="s">
        <v>111</v>
      </c>
      <c r="BR1183" s="2" t="s">
        <v>82</v>
      </c>
      <c r="BS1183" s="3">
        <v>42985</v>
      </c>
      <c r="BT1183" s="4">
        <v>0.4368055555555555</v>
      </c>
      <c r="BU1183" s="2" t="s">
        <v>1661</v>
      </c>
      <c r="BV1183" s="2" t="s">
        <v>95</v>
      </c>
      <c r="BW1183" s="2"/>
      <c r="BX1183" s="2"/>
      <c r="BY1183" s="2">
        <v>17348.330000000002</v>
      </c>
      <c r="BZ1183" s="2" t="s">
        <v>27</v>
      </c>
      <c r="CA1183" s="2" t="s">
        <v>165</v>
      </c>
      <c r="CB1183" s="2"/>
      <c r="CC1183" s="2" t="s">
        <v>128</v>
      </c>
      <c r="CD1183" s="2">
        <v>6001</v>
      </c>
      <c r="CE1183" s="2" t="s">
        <v>1373</v>
      </c>
      <c r="CF1183" s="5">
        <v>42986</v>
      </c>
      <c r="CG1183" s="2"/>
      <c r="CH1183" s="2"/>
      <c r="CI1183" s="2">
        <v>1</v>
      </c>
      <c r="CJ1183" s="2">
        <v>1</v>
      </c>
      <c r="CK1183" s="2">
        <v>21</v>
      </c>
      <c r="CL1183" s="2" t="s">
        <v>85</v>
      </c>
      <c r="CM1183" s="2"/>
    </row>
    <row r="1184" spans="1:91">
      <c r="A1184" s="2" t="s">
        <v>71</v>
      </c>
      <c r="B1184" s="2" t="s">
        <v>72</v>
      </c>
      <c r="C1184" s="2" t="s">
        <v>73</v>
      </c>
      <c r="D1184" s="2"/>
      <c r="E1184" s="2" t="str">
        <f>"FES1162573813"</f>
        <v>FES1162573813</v>
      </c>
      <c r="F1184" s="3">
        <v>42984</v>
      </c>
      <c r="G1184" s="2">
        <v>201803</v>
      </c>
      <c r="H1184" s="2" t="s">
        <v>78</v>
      </c>
      <c r="I1184" s="2" t="s">
        <v>79</v>
      </c>
      <c r="J1184" s="2" t="s">
        <v>80</v>
      </c>
      <c r="K1184" s="2" t="s">
        <v>77</v>
      </c>
      <c r="L1184" s="2" t="s">
        <v>127</v>
      </c>
      <c r="M1184" s="2" t="s">
        <v>128</v>
      </c>
      <c r="N1184" s="2" t="s">
        <v>504</v>
      </c>
      <c r="O1184" s="2" t="s">
        <v>81</v>
      </c>
      <c r="P1184" s="2" t="str">
        <f>"2170589161                    "</f>
        <v xml:space="preserve">2170589161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9.09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3</v>
      </c>
      <c r="BJ1184" s="2">
        <v>3.8</v>
      </c>
      <c r="BK1184" s="2">
        <v>4</v>
      </c>
      <c r="BL1184" s="2">
        <v>83.97</v>
      </c>
      <c r="BM1184" s="2">
        <v>11.76</v>
      </c>
      <c r="BN1184" s="2">
        <v>95.73</v>
      </c>
      <c r="BO1184" s="2">
        <v>95.73</v>
      </c>
      <c r="BP1184" s="2"/>
      <c r="BQ1184" s="2" t="s">
        <v>99</v>
      </c>
      <c r="BR1184" s="2" t="s">
        <v>82</v>
      </c>
      <c r="BS1184" s="3">
        <v>42985</v>
      </c>
      <c r="BT1184" s="4">
        <v>0.43611111111111112</v>
      </c>
      <c r="BU1184" s="2" t="s">
        <v>1661</v>
      </c>
      <c r="BV1184" s="2" t="s">
        <v>95</v>
      </c>
      <c r="BW1184" s="2"/>
      <c r="BX1184" s="2"/>
      <c r="BY1184" s="2">
        <v>19163.95</v>
      </c>
      <c r="BZ1184" s="2" t="s">
        <v>27</v>
      </c>
      <c r="CA1184" s="2" t="s">
        <v>165</v>
      </c>
      <c r="CB1184" s="2"/>
      <c r="CC1184" s="2" t="s">
        <v>128</v>
      </c>
      <c r="CD1184" s="2">
        <v>6001</v>
      </c>
      <c r="CE1184" s="2" t="s">
        <v>1373</v>
      </c>
      <c r="CF1184" s="5">
        <v>42986</v>
      </c>
      <c r="CG1184" s="2"/>
      <c r="CH1184" s="2"/>
      <c r="CI1184" s="2">
        <v>1</v>
      </c>
      <c r="CJ1184" s="2">
        <v>1</v>
      </c>
      <c r="CK1184" s="2">
        <v>21</v>
      </c>
      <c r="CL1184" s="2" t="s">
        <v>85</v>
      </c>
      <c r="CM1184" s="2"/>
    </row>
    <row r="1185" spans="1:91">
      <c r="A1185" s="2" t="s">
        <v>71</v>
      </c>
      <c r="B1185" s="2" t="s">
        <v>72</v>
      </c>
      <c r="C1185" s="2" t="s">
        <v>73</v>
      </c>
      <c r="D1185" s="2"/>
      <c r="E1185" s="2" t="str">
        <f>"FES1162573667"</f>
        <v>FES1162573667</v>
      </c>
      <c r="F1185" s="3">
        <v>42984</v>
      </c>
      <c r="G1185" s="2">
        <v>201803</v>
      </c>
      <c r="H1185" s="2" t="s">
        <v>78</v>
      </c>
      <c r="I1185" s="2" t="s">
        <v>79</v>
      </c>
      <c r="J1185" s="2" t="s">
        <v>80</v>
      </c>
      <c r="K1185" s="2" t="s">
        <v>77</v>
      </c>
      <c r="L1185" s="2" t="s">
        <v>120</v>
      </c>
      <c r="M1185" s="2" t="s">
        <v>121</v>
      </c>
      <c r="N1185" s="2" t="s">
        <v>1605</v>
      </c>
      <c r="O1185" s="2" t="s">
        <v>81</v>
      </c>
      <c r="P1185" s="2" t="str">
        <f>"2170571130                    "</f>
        <v xml:space="preserve">2170571130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4.55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1</v>
      </c>
      <c r="BJ1185" s="2">
        <v>0.2</v>
      </c>
      <c r="BK1185" s="2">
        <v>1</v>
      </c>
      <c r="BL1185" s="2">
        <v>41.99</v>
      </c>
      <c r="BM1185" s="2">
        <v>5.88</v>
      </c>
      <c r="BN1185" s="2">
        <v>47.87</v>
      </c>
      <c r="BO1185" s="2">
        <v>47.87</v>
      </c>
      <c r="BP1185" s="2"/>
      <c r="BQ1185" s="2" t="s">
        <v>111</v>
      </c>
      <c r="BR1185" s="2" t="s">
        <v>82</v>
      </c>
      <c r="BS1185" s="3">
        <v>42985</v>
      </c>
      <c r="BT1185" s="4">
        <v>0.41666666666666669</v>
      </c>
      <c r="BU1185" s="2" t="s">
        <v>1606</v>
      </c>
      <c r="BV1185" s="2" t="s">
        <v>95</v>
      </c>
      <c r="BW1185" s="2"/>
      <c r="BX1185" s="2"/>
      <c r="BY1185" s="2">
        <v>1200</v>
      </c>
      <c r="BZ1185" s="2" t="s">
        <v>27</v>
      </c>
      <c r="CA1185" s="2"/>
      <c r="CB1185" s="2"/>
      <c r="CC1185" s="2" t="s">
        <v>121</v>
      </c>
      <c r="CD1185" s="2">
        <v>7441</v>
      </c>
      <c r="CE1185" s="2" t="s">
        <v>756</v>
      </c>
      <c r="CF1185" s="5">
        <v>42986</v>
      </c>
      <c r="CG1185" s="2"/>
      <c r="CH1185" s="2"/>
      <c r="CI1185" s="2">
        <v>1</v>
      </c>
      <c r="CJ1185" s="2">
        <v>1</v>
      </c>
      <c r="CK1185" s="2">
        <v>21</v>
      </c>
      <c r="CL1185" s="2" t="s">
        <v>85</v>
      </c>
      <c r="CM1185" s="2"/>
    </row>
    <row r="1186" spans="1:91">
      <c r="A1186" s="2" t="s">
        <v>71</v>
      </c>
      <c r="B1186" s="2" t="s">
        <v>72</v>
      </c>
      <c r="C1186" s="2" t="s">
        <v>73</v>
      </c>
      <c r="D1186" s="2"/>
      <c r="E1186" s="2" t="str">
        <f>"FES1162573683"</f>
        <v>FES1162573683</v>
      </c>
      <c r="F1186" s="3">
        <v>42984</v>
      </c>
      <c r="G1186" s="2">
        <v>201803</v>
      </c>
      <c r="H1186" s="2" t="s">
        <v>78</v>
      </c>
      <c r="I1186" s="2" t="s">
        <v>79</v>
      </c>
      <c r="J1186" s="2" t="s">
        <v>80</v>
      </c>
      <c r="K1186" s="2" t="s">
        <v>77</v>
      </c>
      <c r="L1186" s="2" t="s">
        <v>120</v>
      </c>
      <c r="M1186" s="2" t="s">
        <v>121</v>
      </c>
      <c r="N1186" s="2" t="s">
        <v>948</v>
      </c>
      <c r="O1186" s="2" t="s">
        <v>81</v>
      </c>
      <c r="P1186" s="2" t="str">
        <f>"2170588217                    "</f>
        <v xml:space="preserve">2170588217 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4.55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1</v>
      </c>
      <c r="BI1186" s="2">
        <v>1</v>
      </c>
      <c r="BJ1186" s="2">
        <v>0.2</v>
      </c>
      <c r="BK1186" s="2">
        <v>1</v>
      </c>
      <c r="BL1186" s="2">
        <v>41.99</v>
      </c>
      <c r="BM1186" s="2">
        <v>5.88</v>
      </c>
      <c r="BN1186" s="2">
        <v>47.87</v>
      </c>
      <c r="BO1186" s="2">
        <v>47.87</v>
      </c>
      <c r="BP1186" s="2"/>
      <c r="BQ1186" s="2" t="s">
        <v>111</v>
      </c>
      <c r="BR1186" s="2" t="s">
        <v>82</v>
      </c>
      <c r="BS1186" s="3">
        <v>42985</v>
      </c>
      <c r="BT1186" s="4">
        <v>0.36736111111111108</v>
      </c>
      <c r="BU1186" s="2" t="s">
        <v>1671</v>
      </c>
      <c r="BV1186" s="2" t="s">
        <v>95</v>
      </c>
      <c r="BW1186" s="2"/>
      <c r="BX1186" s="2"/>
      <c r="BY1186" s="2">
        <v>1200</v>
      </c>
      <c r="BZ1186" s="2" t="s">
        <v>27</v>
      </c>
      <c r="CA1186" s="2"/>
      <c r="CB1186" s="2"/>
      <c r="CC1186" s="2" t="s">
        <v>121</v>
      </c>
      <c r="CD1186" s="2">
        <v>7945</v>
      </c>
      <c r="CE1186" s="2" t="s">
        <v>756</v>
      </c>
      <c r="CF1186" s="5">
        <v>42986</v>
      </c>
      <c r="CG1186" s="2"/>
      <c r="CH1186" s="2"/>
      <c r="CI1186" s="2">
        <v>1</v>
      </c>
      <c r="CJ1186" s="2">
        <v>1</v>
      </c>
      <c r="CK1186" s="2">
        <v>21</v>
      </c>
      <c r="CL1186" s="2" t="s">
        <v>85</v>
      </c>
      <c r="CM1186" s="2"/>
    </row>
    <row r="1187" spans="1:91">
      <c r="A1187" s="2" t="s">
        <v>71</v>
      </c>
      <c r="B1187" s="2" t="s">
        <v>72</v>
      </c>
      <c r="C1187" s="2" t="s">
        <v>73</v>
      </c>
      <c r="D1187" s="2"/>
      <c r="E1187" s="2" t="str">
        <f>"FES1162573668"</f>
        <v>FES1162573668</v>
      </c>
      <c r="F1187" s="3">
        <v>42984</v>
      </c>
      <c r="G1187" s="2">
        <v>201803</v>
      </c>
      <c r="H1187" s="2" t="s">
        <v>78</v>
      </c>
      <c r="I1187" s="2" t="s">
        <v>79</v>
      </c>
      <c r="J1187" s="2" t="s">
        <v>80</v>
      </c>
      <c r="K1187" s="2" t="s">
        <v>77</v>
      </c>
      <c r="L1187" s="2" t="s">
        <v>120</v>
      </c>
      <c r="M1187" s="2" t="s">
        <v>121</v>
      </c>
      <c r="N1187" s="2" t="s">
        <v>1605</v>
      </c>
      <c r="O1187" s="2" t="s">
        <v>81</v>
      </c>
      <c r="P1187" s="2" t="str">
        <f>"2170571132                    "</f>
        <v xml:space="preserve">2170571132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4.55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1</v>
      </c>
      <c r="BI1187" s="2">
        <v>1</v>
      </c>
      <c r="BJ1187" s="2">
        <v>0.2</v>
      </c>
      <c r="BK1187" s="2">
        <v>1</v>
      </c>
      <c r="BL1187" s="2">
        <v>41.99</v>
      </c>
      <c r="BM1187" s="2">
        <v>5.88</v>
      </c>
      <c r="BN1187" s="2">
        <v>47.87</v>
      </c>
      <c r="BO1187" s="2">
        <v>47.87</v>
      </c>
      <c r="BP1187" s="2"/>
      <c r="BQ1187" s="2" t="s">
        <v>111</v>
      </c>
      <c r="BR1187" s="2" t="s">
        <v>82</v>
      </c>
      <c r="BS1187" s="3">
        <v>42985</v>
      </c>
      <c r="BT1187" s="4">
        <v>0.41666666666666669</v>
      </c>
      <c r="BU1187" s="2" t="s">
        <v>1606</v>
      </c>
      <c r="BV1187" s="2" t="s">
        <v>95</v>
      </c>
      <c r="BW1187" s="2"/>
      <c r="BX1187" s="2"/>
      <c r="BY1187" s="2">
        <v>1200</v>
      </c>
      <c r="BZ1187" s="2" t="s">
        <v>27</v>
      </c>
      <c r="CA1187" s="2"/>
      <c r="CB1187" s="2"/>
      <c r="CC1187" s="2" t="s">
        <v>121</v>
      </c>
      <c r="CD1187" s="2">
        <v>7441</v>
      </c>
      <c r="CE1187" s="2" t="s">
        <v>756</v>
      </c>
      <c r="CF1187" s="5">
        <v>42986</v>
      </c>
      <c r="CG1187" s="2"/>
      <c r="CH1187" s="2"/>
      <c r="CI1187" s="2">
        <v>1</v>
      </c>
      <c r="CJ1187" s="2">
        <v>1</v>
      </c>
      <c r="CK1187" s="2">
        <v>21</v>
      </c>
      <c r="CL1187" s="2" t="s">
        <v>85</v>
      </c>
      <c r="CM1187" s="2"/>
    </row>
    <row r="1188" spans="1:91">
      <c r="A1188" s="2" t="s">
        <v>71</v>
      </c>
      <c r="B1188" s="2" t="s">
        <v>72</v>
      </c>
      <c r="C1188" s="2" t="s">
        <v>73</v>
      </c>
      <c r="D1188" s="2"/>
      <c r="E1188" s="2" t="str">
        <f>"FES1162573674"</f>
        <v>FES1162573674</v>
      </c>
      <c r="F1188" s="3">
        <v>42984</v>
      </c>
      <c r="G1188" s="2">
        <v>201803</v>
      </c>
      <c r="H1188" s="2" t="s">
        <v>78</v>
      </c>
      <c r="I1188" s="2" t="s">
        <v>79</v>
      </c>
      <c r="J1188" s="2" t="s">
        <v>80</v>
      </c>
      <c r="K1188" s="2" t="s">
        <v>77</v>
      </c>
      <c r="L1188" s="2" t="s">
        <v>120</v>
      </c>
      <c r="M1188" s="2" t="s">
        <v>121</v>
      </c>
      <c r="N1188" s="2" t="s">
        <v>1605</v>
      </c>
      <c r="O1188" s="2" t="s">
        <v>81</v>
      </c>
      <c r="P1188" s="2" t="str">
        <f>"2170586209                    "</f>
        <v xml:space="preserve">2170586209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4.55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1</v>
      </c>
      <c r="BJ1188" s="2">
        <v>0.2</v>
      </c>
      <c r="BK1188" s="2">
        <v>1</v>
      </c>
      <c r="BL1188" s="2">
        <v>41.99</v>
      </c>
      <c r="BM1188" s="2">
        <v>5.88</v>
      </c>
      <c r="BN1188" s="2">
        <v>47.87</v>
      </c>
      <c r="BO1188" s="2">
        <v>47.87</v>
      </c>
      <c r="BP1188" s="2"/>
      <c r="BQ1188" s="2" t="s">
        <v>111</v>
      </c>
      <c r="BR1188" s="2" t="s">
        <v>82</v>
      </c>
      <c r="BS1188" s="3">
        <v>42985</v>
      </c>
      <c r="BT1188" s="4">
        <v>0.41666666666666669</v>
      </c>
      <c r="BU1188" s="2" t="s">
        <v>1606</v>
      </c>
      <c r="BV1188" s="2" t="s">
        <v>95</v>
      </c>
      <c r="BW1188" s="2"/>
      <c r="BX1188" s="2"/>
      <c r="BY1188" s="2">
        <v>1200</v>
      </c>
      <c r="BZ1188" s="2" t="s">
        <v>27</v>
      </c>
      <c r="CA1188" s="2"/>
      <c r="CB1188" s="2"/>
      <c r="CC1188" s="2" t="s">
        <v>121</v>
      </c>
      <c r="CD1188" s="2">
        <v>7441</v>
      </c>
      <c r="CE1188" s="2" t="s">
        <v>756</v>
      </c>
      <c r="CF1188" s="5">
        <v>42986</v>
      </c>
      <c r="CG1188" s="2"/>
      <c r="CH1188" s="2"/>
      <c r="CI1188" s="2">
        <v>1</v>
      </c>
      <c r="CJ1188" s="2">
        <v>1</v>
      </c>
      <c r="CK1188" s="2">
        <v>21</v>
      </c>
      <c r="CL1188" s="2" t="s">
        <v>85</v>
      </c>
      <c r="CM1188" s="2"/>
    </row>
    <row r="1189" spans="1:91">
      <c r="A1189" s="2" t="s">
        <v>71</v>
      </c>
      <c r="B1189" s="2" t="s">
        <v>72</v>
      </c>
      <c r="C1189" s="2" t="s">
        <v>73</v>
      </c>
      <c r="D1189" s="2"/>
      <c r="E1189" s="2" t="str">
        <f>"FES1162573775"</f>
        <v>FES1162573775</v>
      </c>
      <c r="F1189" s="3">
        <v>42984</v>
      </c>
      <c r="G1189" s="2">
        <v>201803</v>
      </c>
      <c r="H1189" s="2" t="s">
        <v>78</v>
      </c>
      <c r="I1189" s="2" t="s">
        <v>79</v>
      </c>
      <c r="J1189" s="2" t="s">
        <v>80</v>
      </c>
      <c r="K1189" s="2" t="s">
        <v>77</v>
      </c>
      <c r="L1189" s="2" t="s">
        <v>225</v>
      </c>
      <c r="M1189" s="2" t="s">
        <v>226</v>
      </c>
      <c r="N1189" s="2" t="s">
        <v>1672</v>
      </c>
      <c r="O1189" s="2" t="s">
        <v>81</v>
      </c>
      <c r="P1189" s="2" t="str">
        <f>"2170589126                    "</f>
        <v xml:space="preserve">2170589126 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4.55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1</v>
      </c>
      <c r="BJ1189" s="2">
        <v>0.2</v>
      </c>
      <c r="BK1189" s="2">
        <v>1</v>
      </c>
      <c r="BL1189" s="2">
        <v>41.99</v>
      </c>
      <c r="BM1189" s="2">
        <v>5.88</v>
      </c>
      <c r="BN1189" s="2">
        <v>47.87</v>
      </c>
      <c r="BO1189" s="2">
        <v>47.87</v>
      </c>
      <c r="BP1189" s="2"/>
      <c r="BQ1189" s="2" t="s">
        <v>1673</v>
      </c>
      <c r="BR1189" s="2" t="s">
        <v>82</v>
      </c>
      <c r="BS1189" s="3">
        <v>42985</v>
      </c>
      <c r="BT1189" s="4">
        <v>0.46458333333333335</v>
      </c>
      <c r="BU1189" s="2" t="s">
        <v>1674</v>
      </c>
      <c r="BV1189" s="2" t="s">
        <v>85</v>
      </c>
      <c r="BW1189" s="2"/>
      <c r="BX1189" s="2"/>
      <c r="BY1189" s="2">
        <v>1200</v>
      </c>
      <c r="BZ1189" s="2" t="s">
        <v>27</v>
      </c>
      <c r="CA1189" s="2" t="s">
        <v>1057</v>
      </c>
      <c r="CB1189" s="2"/>
      <c r="CC1189" s="2" t="s">
        <v>226</v>
      </c>
      <c r="CD1189" s="2">
        <v>200</v>
      </c>
      <c r="CE1189" s="2" t="s">
        <v>756</v>
      </c>
      <c r="CF1189" s="5">
        <v>42989</v>
      </c>
      <c r="CG1189" s="2"/>
      <c r="CH1189" s="2"/>
      <c r="CI1189" s="2">
        <v>1</v>
      </c>
      <c r="CJ1189" s="2">
        <v>1</v>
      </c>
      <c r="CK1189" s="2">
        <v>21</v>
      </c>
      <c r="CL1189" s="2" t="s">
        <v>85</v>
      </c>
      <c r="CM1189" s="2"/>
    </row>
    <row r="1190" spans="1:91">
      <c r="A1190" s="2" t="s">
        <v>71</v>
      </c>
      <c r="B1190" s="2" t="s">
        <v>72</v>
      </c>
      <c r="C1190" s="2" t="s">
        <v>73</v>
      </c>
      <c r="D1190" s="2"/>
      <c r="E1190" s="2" t="str">
        <f>"FES1162573786"</f>
        <v>FES1162573786</v>
      </c>
      <c r="F1190" s="3">
        <v>42984</v>
      </c>
      <c r="G1190" s="2">
        <v>201803</v>
      </c>
      <c r="H1190" s="2" t="s">
        <v>78</v>
      </c>
      <c r="I1190" s="2" t="s">
        <v>79</v>
      </c>
      <c r="J1190" s="2" t="s">
        <v>80</v>
      </c>
      <c r="K1190" s="2" t="s">
        <v>77</v>
      </c>
      <c r="L1190" s="2" t="s">
        <v>74</v>
      </c>
      <c r="M1190" s="2" t="s">
        <v>75</v>
      </c>
      <c r="N1190" s="2" t="s">
        <v>267</v>
      </c>
      <c r="O1190" s="2" t="s">
        <v>81</v>
      </c>
      <c r="P1190" s="2" t="str">
        <f>"2170589136                    "</f>
        <v xml:space="preserve">2170589136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4.55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1</v>
      </c>
      <c r="BI1190" s="2">
        <v>1</v>
      </c>
      <c r="BJ1190" s="2">
        <v>0.2</v>
      </c>
      <c r="BK1190" s="2">
        <v>1</v>
      </c>
      <c r="BL1190" s="2">
        <v>41.99</v>
      </c>
      <c r="BM1190" s="2">
        <v>5.88</v>
      </c>
      <c r="BN1190" s="2">
        <v>47.87</v>
      </c>
      <c r="BO1190" s="2">
        <v>47.87</v>
      </c>
      <c r="BP1190" s="2"/>
      <c r="BQ1190" s="2" t="s">
        <v>111</v>
      </c>
      <c r="BR1190" s="2" t="s">
        <v>82</v>
      </c>
      <c r="BS1190" s="3">
        <v>42985</v>
      </c>
      <c r="BT1190" s="4">
        <v>0.41666666666666669</v>
      </c>
      <c r="BU1190" s="2" t="s">
        <v>1675</v>
      </c>
      <c r="BV1190" s="2" t="s">
        <v>95</v>
      </c>
      <c r="BW1190" s="2"/>
      <c r="BX1190" s="2"/>
      <c r="BY1190" s="2">
        <v>1200</v>
      </c>
      <c r="BZ1190" s="2" t="s">
        <v>27</v>
      </c>
      <c r="CA1190" s="2" t="s">
        <v>1587</v>
      </c>
      <c r="CB1190" s="2"/>
      <c r="CC1190" s="2" t="s">
        <v>75</v>
      </c>
      <c r="CD1190" s="2">
        <v>3200</v>
      </c>
      <c r="CE1190" s="2" t="s">
        <v>756</v>
      </c>
      <c r="CF1190" s="5">
        <v>42986</v>
      </c>
      <c r="CG1190" s="2"/>
      <c r="CH1190" s="2"/>
      <c r="CI1190" s="2">
        <v>1</v>
      </c>
      <c r="CJ1190" s="2">
        <v>1</v>
      </c>
      <c r="CK1190" s="2">
        <v>21</v>
      </c>
      <c r="CL1190" s="2" t="s">
        <v>85</v>
      </c>
      <c r="CM1190" s="2"/>
    </row>
    <row r="1191" spans="1:91">
      <c r="A1191" s="2" t="s">
        <v>71</v>
      </c>
      <c r="B1191" s="2" t="s">
        <v>72</v>
      </c>
      <c r="C1191" s="2" t="s">
        <v>73</v>
      </c>
      <c r="D1191" s="2"/>
      <c r="E1191" s="2" t="str">
        <f>"FES1162573719"</f>
        <v>FES1162573719</v>
      </c>
      <c r="F1191" s="3">
        <v>42984</v>
      </c>
      <c r="G1191" s="2">
        <v>201803</v>
      </c>
      <c r="H1191" s="2" t="s">
        <v>78</v>
      </c>
      <c r="I1191" s="2" t="s">
        <v>79</v>
      </c>
      <c r="J1191" s="2" t="s">
        <v>80</v>
      </c>
      <c r="K1191" s="2" t="s">
        <v>77</v>
      </c>
      <c r="L1191" s="2" t="s">
        <v>171</v>
      </c>
      <c r="M1191" s="2" t="s">
        <v>172</v>
      </c>
      <c r="N1191" s="2" t="s">
        <v>305</v>
      </c>
      <c r="O1191" s="2" t="s">
        <v>81</v>
      </c>
      <c r="P1191" s="2" t="str">
        <f>"2170589071                    "</f>
        <v xml:space="preserve">2170589071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3.55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1</v>
      </c>
      <c r="BJ1191" s="2">
        <v>0.2</v>
      </c>
      <c r="BK1191" s="2">
        <v>1</v>
      </c>
      <c r="BL1191" s="2">
        <v>32.799999999999997</v>
      </c>
      <c r="BM1191" s="2">
        <v>4.59</v>
      </c>
      <c r="BN1191" s="2">
        <v>37.39</v>
      </c>
      <c r="BO1191" s="2">
        <v>37.39</v>
      </c>
      <c r="BP1191" s="2"/>
      <c r="BQ1191" s="2" t="s">
        <v>111</v>
      </c>
      <c r="BR1191" s="2" t="s">
        <v>82</v>
      </c>
      <c r="BS1191" s="3">
        <v>42989</v>
      </c>
      <c r="BT1191" s="4">
        <v>0.41666666666666669</v>
      </c>
      <c r="BU1191" s="2" t="s">
        <v>1676</v>
      </c>
      <c r="BV1191" s="2" t="s">
        <v>85</v>
      </c>
      <c r="BW1191" s="2" t="s">
        <v>1547</v>
      </c>
      <c r="BX1191" s="2" t="s">
        <v>1677</v>
      </c>
      <c r="BY1191" s="2">
        <v>1200</v>
      </c>
      <c r="BZ1191" s="2" t="s">
        <v>27</v>
      </c>
      <c r="CA1191" s="2" t="s">
        <v>699</v>
      </c>
      <c r="CB1191" s="2"/>
      <c r="CC1191" s="2" t="s">
        <v>172</v>
      </c>
      <c r="CD1191" s="2">
        <v>1459</v>
      </c>
      <c r="CE1191" s="2" t="s">
        <v>89</v>
      </c>
      <c r="CF1191" s="2"/>
      <c r="CG1191" s="2"/>
      <c r="CH1191" s="2"/>
      <c r="CI1191" s="2">
        <v>1</v>
      </c>
      <c r="CJ1191" s="2">
        <v>3</v>
      </c>
      <c r="CK1191" s="2">
        <v>22</v>
      </c>
      <c r="CL1191" s="2" t="s">
        <v>85</v>
      </c>
      <c r="CM1191" s="2"/>
    </row>
    <row r="1192" spans="1:91">
      <c r="A1192" s="2" t="s">
        <v>71</v>
      </c>
      <c r="B1192" s="2" t="s">
        <v>72</v>
      </c>
      <c r="C1192" s="2" t="s">
        <v>73</v>
      </c>
      <c r="D1192" s="2"/>
      <c r="E1192" s="2" t="str">
        <f>"FES1162573706"</f>
        <v>FES1162573706</v>
      </c>
      <c r="F1192" s="3">
        <v>42984</v>
      </c>
      <c r="G1192" s="2">
        <v>201803</v>
      </c>
      <c r="H1192" s="2" t="s">
        <v>78</v>
      </c>
      <c r="I1192" s="2" t="s">
        <v>79</v>
      </c>
      <c r="J1192" s="2" t="s">
        <v>80</v>
      </c>
      <c r="K1192" s="2" t="s">
        <v>77</v>
      </c>
      <c r="L1192" s="2" t="s">
        <v>120</v>
      </c>
      <c r="M1192" s="2" t="s">
        <v>121</v>
      </c>
      <c r="N1192" s="2" t="s">
        <v>214</v>
      </c>
      <c r="O1192" s="2" t="s">
        <v>81</v>
      </c>
      <c r="P1192" s="2" t="str">
        <f>"2170589046                    "</f>
        <v xml:space="preserve">2170589046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4.55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1</v>
      </c>
      <c r="BI1192" s="2">
        <v>1</v>
      </c>
      <c r="BJ1192" s="2">
        <v>0.2</v>
      </c>
      <c r="BK1192" s="2">
        <v>1</v>
      </c>
      <c r="BL1192" s="2">
        <v>41.99</v>
      </c>
      <c r="BM1192" s="2">
        <v>5.88</v>
      </c>
      <c r="BN1192" s="2">
        <v>47.87</v>
      </c>
      <c r="BO1192" s="2">
        <v>47.87</v>
      </c>
      <c r="BP1192" s="2"/>
      <c r="BQ1192" s="2" t="s">
        <v>111</v>
      </c>
      <c r="BR1192" s="2" t="s">
        <v>82</v>
      </c>
      <c r="BS1192" s="3">
        <v>42985</v>
      </c>
      <c r="BT1192" s="4">
        <v>0.41666666666666669</v>
      </c>
      <c r="BU1192" s="2" t="s">
        <v>215</v>
      </c>
      <c r="BV1192" s="2" t="s">
        <v>95</v>
      </c>
      <c r="BW1192" s="2"/>
      <c r="BX1192" s="2"/>
      <c r="BY1192" s="2">
        <v>1200</v>
      </c>
      <c r="BZ1192" s="2" t="s">
        <v>27</v>
      </c>
      <c r="CA1192" s="2"/>
      <c r="CB1192" s="2"/>
      <c r="CC1192" s="2" t="s">
        <v>121</v>
      </c>
      <c r="CD1192" s="2">
        <v>7530</v>
      </c>
      <c r="CE1192" s="2" t="s">
        <v>756</v>
      </c>
      <c r="CF1192" s="5">
        <v>42986</v>
      </c>
      <c r="CG1192" s="2"/>
      <c r="CH1192" s="2"/>
      <c r="CI1192" s="2">
        <v>1</v>
      </c>
      <c r="CJ1192" s="2">
        <v>1</v>
      </c>
      <c r="CK1192" s="2">
        <v>21</v>
      </c>
      <c r="CL1192" s="2" t="s">
        <v>85</v>
      </c>
      <c r="CM1192" s="2"/>
    </row>
    <row r="1193" spans="1:91">
      <c r="A1193" s="2" t="s">
        <v>71</v>
      </c>
      <c r="B1193" s="2" t="s">
        <v>72</v>
      </c>
      <c r="C1193" s="2" t="s">
        <v>73</v>
      </c>
      <c r="D1193" s="2"/>
      <c r="E1193" s="2" t="str">
        <f>"FES1162573714"</f>
        <v>FES1162573714</v>
      </c>
      <c r="F1193" s="3">
        <v>42984</v>
      </c>
      <c r="G1193" s="2">
        <v>201803</v>
      </c>
      <c r="H1193" s="2" t="s">
        <v>78</v>
      </c>
      <c r="I1193" s="2" t="s">
        <v>79</v>
      </c>
      <c r="J1193" s="2" t="s">
        <v>80</v>
      </c>
      <c r="K1193" s="2" t="s">
        <v>77</v>
      </c>
      <c r="L1193" s="2" t="s">
        <v>670</v>
      </c>
      <c r="M1193" s="2" t="s">
        <v>671</v>
      </c>
      <c r="N1193" s="2" t="s">
        <v>1326</v>
      </c>
      <c r="O1193" s="2" t="s">
        <v>81</v>
      </c>
      <c r="P1193" s="2" t="str">
        <f>"2170589057                    "</f>
        <v xml:space="preserve">2170589057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4.55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1</v>
      </c>
      <c r="BJ1193" s="2">
        <v>0.2</v>
      </c>
      <c r="BK1193" s="2">
        <v>1</v>
      </c>
      <c r="BL1193" s="2">
        <v>41.99</v>
      </c>
      <c r="BM1193" s="2">
        <v>5.88</v>
      </c>
      <c r="BN1193" s="2">
        <v>47.87</v>
      </c>
      <c r="BO1193" s="2">
        <v>47.87</v>
      </c>
      <c r="BP1193" s="2"/>
      <c r="BQ1193" s="2" t="s">
        <v>99</v>
      </c>
      <c r="BR1193" s="2" t="s">
        <v>82</v>
      </c>
      <c r="BS1193" s="3">
        <v>42985</v>
      </c>
      <c r="BT1193" s="4">
        <v>0.41666666666666669</v>
      </c>
      <c r="BU1193" s="2" t="s">
        <v>1327</v>
      </c>
      <c r="BV1193" s="2" t="s">
        <v>95</v>
      </c>
      <c r="BW1193" s="2"/>
      <c r="BX1193" s="2"/>
      <c r="BY1193" s="2">
        <v>1200</v>
      </c>
      <c r="BZ1193" s="2" t="s">
        <v>27</v>
      </c>
      <c r="CA1193" s="2"/>
      <c r="CB1193" s="2"/>
      <c r="CC1193" s="2" t="s">
        <v>671</v>
      </c>
      <c r="CD1193" s="2">
        <v>7600</v>
      </c>
      <c r="CE1193" s="2" t="s">
        <v>756</v>
      </c>
      <c r="CF1193" s="5">
        <v>42986</v>
      </c>
      <c r="CG1193" s="2"/>
      <c r="CH1193" s="2"/>
      <c r="CI1193" s="2">
        <v>1</v>
      </c>
      <c r="CJ1193" s="2">
        <v>1</v>
      </c>
      <c r="CK1193" s="2">
        <v>21</v>
      </c>
      <c r="CL1193" s="2" t="s">
        <v>85</v>
      </c>
      <c r="CM1193" s="2"/>
    </row>
    <row r="1194" spans="1:91">
      <c r="A1194" s="2" t="s">
        <v>71</v>
      </c>
      <c r="B1194" s="2" t="s">
        <v>72</v>
      </c>
      <c r="C1194" s="2" t="s">
        <v>73</v>
      </c>
      <c r="D1194" s="2"/>
      <c r="E1194" s="2" t="str">
        <f>"FES1162573760"</f>
        <v>FES1162573760</v>
      </c>
      <c r="F1194" s="3">
        <v>42984</v>
      </c>
      <c r="G1194" s="2">
        <v>201803</v>
      </c>
      <c r="H1194" s="2" t="s">
        <v>78</v>
      </c>
      <c r="I1194" s="2" t="s">
        <v>79</v>
      </c>
      <c r="J1194" s="2" t="s">
        <v>80</v>
      </c>
      <c r="K1194" s="2" t="s">
        <v>77</v>
      </c>
      <c r="L1194" s="2" t="s">
        <v>120</v>
      </c>
      <c r="M1194" s="2" t="s">
        <v>121</v>
      </c>
      <c r="N1194" s="2" t="s">
        <v>488</v>
      </c>
      <c r="O1194" s="2" t="s">
        <v>81</v>
      </c>
      <c r="P1194" s="2" t="str">
        <f>"2170589113                    "</f>
        <v xml:space="preserve">2170589113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4.55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</v>
      </c>
      <c r="BJ1194" s="2">
        <v>0.2</v>
      </c>
      <c r="BK1194" s="2">
        <v>1</v>
      </c>
      <c r="BL1194" s="2">
        <v>41.99</v>
      </c>
      <c r="BM1194" s="2">
        <v>5.88</v>
      </c>
      <c r="BN1194" s="2">
        <v>47.87</v>
      </c>
      <c r="BO1194" s="2">
        <v>47.87</v>
      </c>
      <c r="BP1194" s="2"/>
      <c r="BQ1194" s="2" t="s">
        <v>130</v>
      </c>
      <c r="BR1194" s="2" t="s">
        <v>82</v>
      </c>
      <c r="BS1194" s="3">
        <v>42985</v>
      </c>
      <c r="BT1194" s="4">
        <v>0.41666666666666669</v>
      </c>
      <c r="BU1194" s="2" t="s">
        <v>489</v>
      </c>
      <c r="BV1194" s="2" t="s">
        <v>95</v>
      </c>
      <c r="BW1194" s="2"/>
      <c r="BX1194" s="2"/>
      <c r="BY1194" s="2">
        <v>1200</v>
      </c>
      <c r="BZ1194" s="2" t="s">
        <v>27</v>
      </c>
      <c r="CA1194" s="2"/>
      <c r="CB1194" s="2"/>
      <c r="CC1194" s="2" t="s">
        <v>121</v>
      </c>
      <c r="CD1194" s="2">
        <v>7441</v>
      </c>
      <c r="CE1194" s="2" t="s">
        <v>756</v>
      </c>
      <c r="CF1194" s="5">
        <v>42986</v>
      </c>
      <c r="CG1194" s="2"/>
      <c r="CH1194" s="2"/>
      <c r="CI1194" s="2">
        <v>1</v>
      </c>
      <c r="CJ1194" s="2">
        <v>1</v>
      </c>
      <c r="CK1194" s="2">
        <v>21</v>
      </c>
      <c r="CL1194" s="2" t="s">
        <v>85</v>
      </c>
      <c r="CM1194" s="2"/>
    </row>
    <row r="1195" spans="1:91">
      <c r="A1195" s="2" t="s">
        <v>71</v>
      </c>
      <c r="B1195" s="2" t="s">
        <v>72</v>
      </c>
      <c r="C1195" s="2" t="s">
        <v>73</v>
      </c>
      <c r="D1195" s="2"/>
      <c r="E1195" s="2" t="str">
        <f>"FES1162573689"</f>
        <v>FES1162573689</v>
      </c>
      <c r="F1195" s="3">
        <v>42984</v>
      </c>
      <c r="G1195" s="2">
        <v>201803</v>
      </c>
      <c r="H1195" s="2" t="s">
        <v>78</v>
      </c>
      <c r="I1195" s="2" t="s">
        <v>79</v>
      </c>
      <c r="J1195" s="2" t="s">
        <v>80</v>
      </c>
      <c r="K1195" s="2" t="s">
        <v>77</v>
      </c>
      <c r="L1195" s="2" t="s">
        <v>78</v>
      </c>
      <c r="M1195" s="2" t="s">
        <v>79</v>
      </c>
      <c r="N1195" s="2" t="s">
        <v>137</v>
      </c>
      <c r="O1195" s="2" t="s">
        <v>81</v>
      </c>
      <c r="P1195" s="2" t="str">
        <f>"2170589007                    "</f>
        <v xml:space="preserve">2170589007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3.55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1</v>
      </c>
      <c r="BI1195" s="2">
        <v>1</v>
      </c>
      <c r="BJ1195" s="2">
        <v>0.2</v>
      </c>
      <c r="BK1195" s="2">
        <v>1</v>
      </c>
      <c r="BL1195" s="2">
        <v>32.799999999999997</v>
      </c>
      <c r="BM1195" s="2">
        <v>4.59</v>
      </c>
      <c r="BN1195" s="2">
        <v>37.39</v>
      </c>
      <c r="BO1195" s="2">
        <v>37.39</v>
      </c>
      <c r="BP1195" s="2"/>
      <c r="BQ1195" s="2" t="s">
        <v>111</v>
      </c>
      <c r="BR1195" s="2" t="s">
        <v>82</v>
      </c>
      <c r="BS1195" s="3">
        <v>42985</v>
      </c>
      <c r="BT1195" s="4">
        <v>0.3263888888888889</v>
      </c>
      <c r="BU1195" s="2" t="s">
        <v>1678</v>
      </c>
      <c r="BV1195" s="2" t="s">
        <v>95</v>
      </c>
      <c r="BW1195" s="2"/>
      <c r="BX1195" s="2"/>
      <c r="BY1195" s="2">
        <v>1200</v>
      </c>
      <c r="BZ1195" s="2" t="s">
        <v>27</v>
      </c>
      <c r="CA1195" s="2" t="s">
        <v>139</v>
      </c>
      <c r="CB1195" s="2"/>
      <c r="CC1195" s="2" t="s">
        <v>79</v>
      </c>
      <c r="CD1195" s="2">
        <v>1601</v>
      </c>
      <c r="CE1195" s="2" t="s">
        <v>89</v>
      </c>
      <c r="CF1195" s="5">
        <v>42986</v>
      </c>
      <c r="CG1195" s="2"/>
      <c r="CH1195" s="2"/>
      <c r="CI1195" s="2">
        <v>1</v>
      </c>
      <c r="CJ1195" s="2">
        <v>1</v>
      </c>
      <c r="CK1195" s="2">
        <v>22</v>
      </c>
      <c r="CL1195" s="2" t="s">
        <v>85</v>
      </c>
      <c r="CM1195" s="2"/>
    </row>
    <row r="1196" spans="1:91">
      <c r="A1196" s="2" t="s">
        <v>71</v>
      </c>
      <c r="B1196" s="2" t="s">
        <v>72</v>
      </c>
      <c r="C1196" s="2" t="s">
        <v>73</v>
      </c>
      <c r="D1196" s="2"/>
      <c r="E1196" s="2" t="str">
        <f>"FES1162573749"</f>
        <v>FES1162573749</v>
      </c>
      <c r="F1196" s="3">
        <v>42984</v>
      </c>
      <c r="G1196" s="2">
        <v>201803</v>
      </c>
      <c r="H1196" s="2" t="s">
        <v>78</v>
      </c>
      <c r="I1196" s="2" t="s">
        <v>79</v>
      </c>
      <c r="J1196" s="2" t="s">
        <v>80</v>
      </c>
      <c r="K1196" s="2" t="s">
        <v>77</v>
      </c>
      <c r="L1196" s="2" t="s">
        <v>317</v>
      </c>
      <c r="M1196" s="2" t="s">
        <v>318</v>
      </c>
      <c r="N1196" s="2" t="s">
        <v>924</v>
      </c>
      <c r="O1196" s="2" t="s">
        <v>81</v>
      </c>
      <c r="P1196" s="2" t="str">
        <f>"2170589068                    "</f>
        <v xml:space="preserve">2170589068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9.09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1</v>
      </c>
      <c r="BJ1196" s="2">
        <v>3.8</v>
      </c>
      <c r="BK1196" s="2">
        <v>4</v>
      </c>
      <c r="BL1196" s="2">
        <v>83.97</v>
      </c>
      <c r="BM1196" s="2">
        <v>11.76</v>
      </c>
      <c r="BN1196" s="2">
        <v>95.73</v>
      </c>
      <c r="BO1196" s="2">
        <v>95.73</v>
      </c>
      <c r="BP1196" s="2"/>
      <c r="BQ1196" s="2" t="s">
        <v>111</v>
      </c>
      <c r="BR1196" s="2" t="s">
        <v>82</v>
      </c>
      <c r="BS1196" s="3">
        <v>42985</v>
      </c>
      <c r="BT1196" s="4">
        <v>0.3125</v>
      </c>
      <c r="BU1196" s="2" t="s">
        <v>925</v>
      </c>
      <c r="BV1196" s="2" t="s">
        <v>95</v>
      </c>
      <c r="BW1196" s="2"/>
      <c r="BX1196" s="2"/>
      <c r="BY1196" s="2">
        <v>18781.060000000001</v>
      </c>
      <c r="BZ1196" s="2" t="s">
        <v>27</v>
      </c>
      <c r="CA1196" s="2" t="s">
        <v>322</v>
      </c>
      <c r="CB1196" s="2"/>
      <c r="CC1196" s="2" t="s">
        <v>318</v>
      </c>
      <c r="CD1196" s="2">
        <v>6230</v>
      </c>
      <c r="CE1196" s="2" t="s">
        <v>756</v>
      </c>
      <c r="CF1196" s="5">
        <v>42986</v>
      </c>
      <c r="CG1196" s="2"/>
      <c r="CH1196" s="2"/>
      <c r="CI1196" s="2">
        <v>1</v>
      </c>
      <c r="CJ1196" s="2">
        <v>1</v>
      </c>
      <c r="CK1196" s="2">
        <v>21</v>
      </c>
      <c r="CL1196" s="2" t="s">
        <v>85</v>
      </c>
      <c r="CM1196" s="2"/>
    </row>
    <row r="1197" spans="1:91">
      <c r="A1197" s="2" t="s">
        <v>71</v>
      </c>
      <c r="B1197" s="2" t="s">
        <v>72</v>
      </c>
      <c r="C1197" s="2" t="s">
        <v>73</v>
      </c>
      <c r="D1197" s="2"/>
      <c r="E1197" s="2" t="str">
        <f>"FES1162573396"</f>
        <v>FES1162573396</v>
      </c>
      <c r="F1197" s="3">
        <v>42983</v>
      </c>
      <c r="G1197" s="2">
        <v>201803</v>
      </c>
      <c r="H1197" s="2" t="s">
        <v>78</v>
      </c>
      <c r="I1197" s="2" t="s">
        <v>79</v>
      </c>
      <c r="J1197" s="2" t="s">
        <v>80</v>
      </c>
      <c r="K1197" s="2" t="s">
        <v>77</v>
      </c>
      <c r="L1197" s="2" t="s">
        <v>312</v>
      </c>
      <c r="M1197" s="2" t="s">
        <v>313</v>
      </c>
      <c r="N1197" s="2" t="s">
        <v>1679</v>
      </c>
      <c r="O1197" s="2" t="s">
        <v>81</v>
      </c>
      <c r="P1197" s="2" t="str">
        <f>"2170588731                    "</f>
        <v xml:space="preserve">2170588731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4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</v>
      </c>
      <c r="BJ1197" s="2">
        <v>0.2</v>
      </c>
      <c r="BK1197" s="2">
        <v>1</v>
      </c>
      <c r="BL1197" s="2">
        <v>41.44</v>
      </c>
      <c r="BM1197" s="2">
        <v>5.8</v>
      </c>
      <c r="BN1197" s="2">
        <v>47.24</v>
      </c>
      <c r="BO1197" s="2">
        <v>47.24</v>
      </c>
      <c r="BP1197" s="2"/>
      <c r="BQ1197" s="2" t="s">
        <v>130</v>
      </c>
      <c r="BR1197" s="2" t="s">
        <v>82</v>
      </c>
      <c r="BS1197" s="3">
        <v>42986</v>
      </c>
      <c r="BT1197" s="4">
        <v>0.41666666666666669</v>
      </c>
      <c r="BU1197" s="2" t="s">
        <v>921</v>
      </c>
      <c r="BV1197" s="2" t="s">
        <v>85</v>
      </c>
      <c r="BW1197" s="2" t="s">
        <v>113</v>
      </c>
      <c r="BX1197" s="2" t="s">
        <v>114</v>
      </c>
      <c r="BY1197" s="2">
        <v>1200</v>
      </c>
      <c r="BZ1197" s="2"/>
      <c r="CA1197" s="2" t="s">
        <v>180</v>
      </c>
      <c r="CB1197" s="2"/>
      <c r="CC1197" s="2" t="s">
        <v>313</v>
      </c>
      <c r="CD1197" s="2">
        <v>4110</v>
      </c>
      <c r="CE1197" s="2" t="s">
        <v>89</v>
      </c>
      <c r="CF1197" s="5">
        <v>42989</v>
      </c>
      <c r="CG1197" s="2"/>
      <c r="CH1197" s="2"/>
      <c r="CI1197" s="2">
        <v>1</v>
      </c>
      <c r="CJ1197" s="2">
        <v>3</v>
      </c>
      <c r="CK1197" s="2">
        <v>21</v>
      </c>
      <c r="CL1197" s="2" t="s">
        <v>85</v>
      </c>
      <c r="CM1197" s="2"/>
    </row>
    <row r="1198" spans="1:91">
      <c r="A1198" s="2" t="s">
        <v>71</v>
      </c>
      <c r="B1198" s="2" t="s">
        <v>72</v>
      </c>
      <c r="C1198" s="2" t="s">
        <v>73</v>
      </c>
      <c r="D1198" s="2"/>
      <c r="E1198" s="2" t="str">
        <f>"FES1162573113"</f>
        <v>FES1162573113</v>
      </c>
      <c r="F1198" s="3">
        <v>42983</v>
      </c>
      <c r="G1198" s="2">
        <v>201803</v>
      </c>
      <c r="H1198" s="2" t="s">
        <v>78</v>
      </c>
      <c r="I1198" s="2" t="s">
        <v>79</v>
      </c>
      <c r="J1198" s="2" t="s">
        <v>80</v>
      </c>
      <c r="K1198" s="2" t="s">
        <v>77</v>
      </c>
      <c r="L1198" s="2" t="s">
        <v>166</v>
      </c>
      <c r="M1198" s="2" t="s">
        <v>167</v>
      </c>
      <c r="N1198" s="2" t="s">
        <v>915</v>
      </c>
      <c r="O1198" s="2" t="s">
        <v>81</v>
      </c>
      <c r="P1198" s="2" t="str">
        <f>"2170588508                    "</f>
        <v xml:space="preserve">2170588508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4.25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10.5</v>
      </c>
      <c r="BJ1198" s="2">
        <v>8.6</v>
      </c>
      <c r="BK1198" s="2">
        <v>11</v>
      </c>
      <c r="BL1198" s="2">
        <v>44.03</v>
      </c>
      <c r="BM1198" s="2">
        <v>6.16</v>
      </c>
      <c r="BN1198" s="2">
        <v>50.19</v>
      </c>
      <c r="BO1198" s="2">
        <v>50.19</v>
      </c>
      <c r="BP1198" s="2"/>
      <c r="BQ1198" s="2"/>
      <c r="BR1198" s="2" t="s">
        <v>82</v>
      </c>
      <c r="BS1198" s="3">
        <v>42986</v>
      </c>
      <c r="BT1198" s="4">
        <v>0.48055555555555557</v>
      </c>
      <c r="BU1198" s="2" t="s">
        <v>1680</v>
      </c>
      <c r="BV1198" s="2" t="s">
        <v>85</v>
      </c>
      <c r="BW1198" s="2" t="s">
        <v>1486</v>
      </c>
      <c r="BX1198" s="2" t="s">
        <v>1681</v>
      </c>
      <c r="BY1198" s="2">
        <v>42973.06</v>
      </c>
      <c r="BZ1198" s="2"/>
      <c r="CA1198" s="2"/>
      <c r="CB1198" s="2"/>
      <c r="CC1198" s="2" t="s">
        <v>167</v>
      </c>
      <c r="CD1198" s="2">
        <v>1540</v>
      </c>
      <c r="CE1198" s="2" t="s">
        <v>126</v>
      </c>
      <c r="CF1198" s="5">
        <v>42989</v>
      </c>
      <c r="CG1198" s="2"/>
      <c r="CH1198" s="2"/>
      <c r="CI1198" s="2">
        <v>1</v>
      </c>
      <c r="CJ1198" s="2">
        <v>3</v>
      </c>
      <c r="CK1198" s="2">
        <v>22</v>
      </c>
      <c r="CL1198" s="2" t="s">
        <v>85</v>
      </c>
      <c r="CM1198" s="2"/>
    </row>
    <row r="1199" spans="1:91">
      <c r="A1199" s="2" t="s">
        <v>71</v>
      </c>
      <c r="B1199" s="2" t="s">
        <v>72</v>
      </c>
      <c r="C1199" s="2" t="s">
        <v>73</v>
      </c>
      <c r="D1199" s="2"/>
      <c r="E1199" s="2" t="str">
        <f>"RFES1162572841"</f>
        <v>RFES1162572841</v>
      </c>
      <c r="F1199" s="3">
        <v>42983</v>
      </c>
      <c r="G1199" s="2">
        <v>201803</v>
      </c>
      <c r="H1199" s="2" t="s">
        <v>159</v>
      </c>
      <c r="I1199" s="2" t="s">
        <v>160</v>
      </c>
      <c r="J1199" s="2" t="s">
        <v>109</v>
      </c>
      <c r="K1199" s="2" t="s">
        <v>77</v>
      </c>
      <c r="L1199" s="2" t="s">
        <v>90</v>
      </c>
      <c r="M1199" s="2" t="s">
        <v>91</v>
      </c>
      <c r="N1199" s="2" t="s">
        <v>80</v>
      </c>
      <c r="O1199" s="2" t="s">
        <v>81</v>
      </c>
      <c r="P1199" s="2" t="str">
        <f>"2170586168                    "</f>
        <v xml:space="preserve">2170586168 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0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1</v>
      </c>
      <c r="BI1199" s="2">
        <v>1</v>
      </c>
      <c r="BJ1199" s="2">
        <v>0</v>
      </c>
      <c r="BK1199" s="2">
        <v>1</v>
      </c>
      <c r="BL1199" s="2">
        <v>0</v>
      </c>
      <c r="BM1199" s="2">
        <v>0</v>
      </c>
      <c r="BN1199" s="2">
        <v>0</v>
      </c>
      <c r="BO1199" s="2">
        <v>0</v>
      </c>
      <c r="BP1199" s="2"/>
      <c r="BQ1199" s="2" t="s">
        <v>82</v>
      </c>
      <c r="BR1199" s="2" t="s">
        <v>111</v>
      </c>
      <c r="BS1199" s="3">
        <v>42985</v>
      </c>
      <c r="BT1199" s="4">
        <v>0.4604166666666667</v>
      </c>
      <c r="BU1199" s="2" t="s">
        <v>1305</v>
      </c>
      <c r="BV1199" s="2" t="s">
        <v>85</v>
      </c>
      <c r="BW1199" s="2" t="s">
        <v>86</v>
      </c>
      <c r="BX1199" s="2" t="s">
        <v>1682</v>
      </c>
      <c r="BY1199" s="2">
        <v>1200</v>
      </c>
      <c r="BZ1199" s="2"/>
      <c r="CA1199" s="2" t="s">
        <v>139</v>
      </c>
      <c r="CB1199" s="2"/>
      <c r="CC1199" s="2" t="s">
        <v>91</v>
      </c>
      <c r="CD1199" s="2">
        <v>4000</v>
      </c>
      <c r="CE1199" s="2" t="s">
        <v>89</v>
      </c>
      <c r="CF1199" s="5">
        <v>42986</v>
      </c>
      <c r="CG1199" s="2"/>
      <c r="CH1199" s="2"/>
      <c r="CI1199" s="2">
        <v>1</v>
      </c>
      <c r="CJ1199" s="2">
        <v>1</v>
      </c>
      <c r="CK1199" s="2">
        <v>-1</v>
      </c>
      <c r="CL1199" s="2" t="s">
        <v>85</v>
      </c>
      <c r="CM1199" s="2"/>
    </row>
    <row r="1200" spans="1:91">
      <c r="A1200" s="2" t="s">
        <v>71</v>
      </c>
      <c r="B1200" s="2" t="s">
        <v>72</v>
      </c>
      <c r="C1200" s="2" t="s">
        <v>73</v>
      </c>
      <c r="D1200" s="2"/>
      <c r="E1200" s="2" t="str">
        <f>"FES1162572841"</f>
        <v>FES1162572841</v>
      </c>
      <c r="F1200" s="3">
        <v>42979</v>
      </c>
      <c r="G1200" s="2">
        <v>201803</v>
      </c>
      <c r="H1200" s="2" t="s">
        <v>78</v>
      </c>
      <c r="I1200" s="2" t="s">
        <v>79</v>
      </c>
      <c r="J1200" s="2" t="s">
        <v>80</v>
      </c>
      <c r="K1200" s="2" t="s">
        <v>77</v>
      </c>
      <c r="L1200" s="2" t="s">
        <v>90</v>
      </c>
      <c r="M1200" s="2" t="s">
        <v>91</v>
      </c>
      <c r="N1200" s="2" t="s">
        <v>109</v>
      </c>
      <c r="O1200" s="2" t="s">
        <v>81</v>
      </c>
      <c r="P1200" s="2" t="str">
        <f>"2170586168                    "</f>
        <v xml:space="preserve">2170586168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0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1</v>
      </c>
      <c r="BJ1200" s="2">
        <v>0</v>
      </c>
      <c r="BK1200" s="2">
        <v>1</v>
      </c>
      <c r="BL1200" s="2">
        <v>0</v>
      </c>
      <c r="BM1200" s="2">
        <v>0</v>
      </c>
      <c r="BN1200" s="2">
        <v>0</v>
      </c>
      <c r="BO1200" s="2">
        <v>0</v>
      </c>
      <c r="BP1200" s="2"/>
      <c r="BQ1200" s="2" t="s">
        <v>111</v>
      </c>
      <c r="BR1200" s="2" t="s">
        <v>82</v>
      </c>
      <c r="BS1200" s="3">
        <v>42983</v>
      </c>
      <c r="BT1200" s="4">
        <v>0.375</v>
      </c>
      <c r="BU1200" s="2" t="s">
        <v>1683</v>
      </c>
      <c r="BV1200" s="2" t="s">
        <v>85</v>
      </c>
      <c r="BW1200" s="2"/>
      <c r="BX1200" s="2"/>
      <c r="BY1200" s="2">
        <v>1200</v>
      </c>
      <c r="BZ1200" s="2" t="s">
        <v>27</v>
      </c>
      <c r="CA1200" s="2" t="s">
        <v>699</v>
      </c>
      <c r="CB1200" s="2"/>
      <c r="CC1200" s="2" t="s">
        <v>91</v>
      </c>
      <c r="CD1200" s="2">
        <v>4091</v>
      </c>
      <c r="CE1200" s="2" t="s">
        <v>89</v>
      </c>
      <c r="CF1200" s="5">
        <v>42991</v>
      </c>
      <c r="CG1200" s="2"/>
      <c r="CH1200" s="2"/>
      <c r="CI1200" s="2">
        <v>1</v>
      </c>
      <c r="CJ1200" s="2">
        <v>2</v>
      </c>
      <c r="CK1200" s="2">
        <v>-1</v>
      </c>
      <c r="CL1200" s="2" t="s">
        <v>85</v>
      </c>
      <c r="CM1200" s="2"/>
    </row>
    <row r="1201" spans="1:91">
      <c r="A1201" s="2" t="s">
        <v>71</v>
      </c>
      <c r="B1201" s="2" t="s">
        <v>72</v>
      </c>
      <c r="C1201" s="2" t="s">
        <v>73</v>
      </c>
      <c r="D1201" s="2"/>
      <c r="E1201" s="2" t="str">
        <f>"RFES1162571874"</f>
        <v>RFES1162571874</v>
      </c>
      <c r="F1201" s="3">
        <v>42985</v>
      </c>
      <c r="G1201" s="2">
        <v>201803</v>
      </c>
      <c r="H1201" s="2" t="s">
        <v>225</v>
      </c>
      <c r="I1201" s="2" t="s">
        <v>226</v>
      </c>
      <c r="J1201" s="2" t="s">
        <v>227</v>
      </c>
      <c r="K1201" s="2" t="s">
        <v>77</v>
      </c>
      <c r="L1201" s="2" t="s">
        <v>78</v>
      </c>
      <c r="M1201" s="2" t="s">
        <v>79</v>
      </c>
      <c r="N1201" s="2" t="s">
        <v>80</v>
      </c>
      <c r="O1201" s="2" t="s">
        <v>1249</v>
      </c>
      <c r="P1201" s="2" t="str">
        <f>"2170580042                    "</f>
        <v xml:space="preserve">2170580042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8.31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2</v>
      </c>
      <c r="BI1201" s="2">
        <v>24</v>
      </c>
      <c r="BJ1201" s="2">
        <v>17.399999999999999</v>
      </c>
      <c r="BK1201" s="2">
        <v>24</v>
      </c>
      <c r="BL1201" s="2">
        <v>81.8</v>
      </c>
      <c r="BM1201" s="2">
        <v>11.45</v>
      </c>
      <c r="BN1201" s="2">
        <v>93.25</v>
      </c>
      <c r="BO1201" s="2">
        <v>93.25</v>
      </c>
      <c r="BP1201" s="2"/>
      <c r="BQ1201" s="2" t="s">
        <v>82</v>
      </c>
      <c r="BR1201" s="2" t="s">
        <v>111</v>
      </c>
      <c r="BS1201" s="3">
        <v>42986</v>
      </c>
      <c r="BT1201" s="4">
        <v>0.41805555555555557</v>
      </c>
      <c r="BU1201" s="2" t="s">
        <v>1277</v>
      </c>
      <c r="BV1201" s="2"/>
      <c r="BW1201" s="2"/>
      <c r="BX1201" s="2"/>
      <c r="BY1201" s="2">
        <v>86973.91</v>
      </c>
      <c r="BZ1201" s="2"/>
      <c r="CA1201" s="2"/>
      <c r="CB1201" s="2"/>
      <c r="CC1201" s="2" t="s">
        <v>79</v>
      </c>
      <c r="CD1201" s="2">
        <v>1600</v>
      </c>
      <c r="CE1201" s="2" t="s">
        <v>615</v>
      </c>
      <c r="CF1201" s="5">
        <v>42989</v>
      </c>
      <c r="CG1201" s="2"/>
      <c r="CH1201" s="2"/>
      <c r="CI1201" s="2">
        <v>0</v>
      </c>
      <c r="CJ1201" s="2">
        <v>0</v>
      </c>
      <c r="CK1201" s="2" t="s">
        <v>1684</v>
      </c>
      <c r="CL1201" s="2" t="s">
        <v>85</v>
      </c>
      <c r="CM1201" s="2"/>
    </row>
    <row r="1202" spans="1:91">
      <c r="A1202" s="2" t="s">
        <v>71</v>
      </c>
      <c r="B1202" s="2" t="s">
        <v>72</v>
      </c>
      <c r="C1202" s="2" t="s">
        <v>73</v>
      </c>
      <c r="D1202" s="2"/>
      <c r="E1202" s="2" t="str">
        <f>"FES1162571874"</f>
        <v>FES1162571874</v>
      </c>
      <c r="F1202" s="3">
        <v>42975</v>
      </c>
      <c r="G1202" s="2">
        <v>201803</v>
      </c>
      <c r="H1202" s="2" t="s">
        <v>78</v>
      </c>
      <c r="I1202" s="2" t="s">
        <v>79</v>
      </c>
      <c r="J1202" s="2" t="s">
        <v>80</v>
      </c>
      <c r="K1202" s="2" t="s">
        <v>77</v>
      </c>
      <c r="L1202" s="2" t="s">
        <v>1264</v>
      </c>
      <c r="M1202" s="2" t="s">
        <v>226</v>
      </c>
      <c r="N1202" s="2" t="s">
        <v>227</v>
      </c>
      <c r="O1202" s="2" t="s">
        <v>1249</v>
      </c>
      <c r="P1202" s="2" t="str">
        <f>"2170580042                    "</f>
        <v xml:space="preserve">2170580042 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8.7899999999999991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2</v>
      </c>
      <c r="BI1202" s="2">
        <v>24</v>
      </c>
      <c r="BJ1202" s="2">
        <v>17.399999999999999</v>
      </c>
      <c r="BK1202" s="2">
        <v>24</v>
      </c>
      <c r="BL1202" s="2">
        <v>96.05</v>
      </c>
      <c r="BM1202" s="2">
        <v>13.45</v>
      </c>
      <c r="BN1202" s="2">
        <v>109.5</v>
      </c>
      <c r="BO1202" s="2">
        <v>109.5</v>
      </c>
      <c r="BP1202" s="2"/>
      <c r="BQ1202" s="2" t="s">
        <v>111</v>
      </c>
      <c r="BR1202" s="2" t="s">
        <v>82</v>
      </c>
      <c r="BS1202" s="3">
        <v>42985</v>
      </c>
      <c r="BT1202" s="4">
        <v>0.9194444444444444</v>
      </c>
      <c r="BU1202" s="2" t="s">
        <v>1685</v>
      </c>
      <c r="BV1202" s="2"/>
      <c r="BW1202" s="2" t="s">
        <v>1547</v>
      </c>
      <c r="BX1202" s="2" t="s">
        <v>257</v>
      </c>
      <c r="BY1202" s="2">
        <v>86973.91</v>
      </c>
      <c r="BZ1202" s="2"/>
      <c r="CA1202" s="2" t="s">
        <v>699</v>
      </c>
      <c r="CB1202" s="2"/>
      <c r="CC1202" s="2" t="s">
        <v>226</v>
      </c>
      <c r="CD1202" s="2">
        <v>184</v>
      </c>
      <c r="CE1202" s="2" t="s">
        <v>615</v>
      </c>
      <c r="CF1202" s="5">
        <v>42999</v>
      </c>
      <c r="CG1202" s="2"/>
      <c r="CH1202" s="2"/>
      <c r="CI1202" s="2">
        <v>0</v>
      </c>
      <c r="CJ1202" s="2">
        <v>0</v>
      </c>
      <c r="CK1202" s="2" t="s">
        <v>1257</v>
      </c>
      <c r="CL1202" s="2" t="s">
        <v>85</v>
      </c>
      <c r="CM1202" s="2"/>
    </row>
    <row r="1203" spans="1:91">
      <c r="A1203" s="2" t="s">
        <v>71</v>
      </c>
      <c r="B1203" s="2" t="s">
        <v>72</v>
      </c>
      <c r="C1203" s="2" t="s">
        <v>73</v>
      </c>
      <c r="D1203" s="2"/>
      <c r="E1203" s="2" t="str">
        <f>"FES1162574253"</f>
        <v>FES1162574253</v>
      </c>
      <c r="F1203" s="3">
        <v>42986</v>
      </c>
      <c r="G1203" s="2">
        <v>201803</v>
      </c>
      <c r="H1203" s="2" t="s">
        <v>78</v>
      </c>
      <c r="I1203" s="2" t="s">
        <v>79</v>
      </c>
      <c r="J1203" s="2" t="s">
        <v>989</v>
      </c>
      <c r="K1203" s="2" t="s">
        <v>77</v>
      </c>
      <c r="L1203" s="2" t="s">
        <v>225</v>
      </c>
      <c r="M1203" s="2" t="s">
        <v>226</v>
      </c>
      <c r="N1203" s="2" t="s">
        <v>1350</v>
      </c>
      <c r="O1203" s="2" t="s">
        <v>81</v>
      </c>
      <c r="P1203" s="2" t="str">
        <f>"2170589541                    "</f>
        <v xml:space="preserve">2170589541                   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6.82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1</v>
      </c>
      <c r="BI1203" s="2">
        <v>2.7</v>
      </c>
      <c r="BJ1203" s="2">
        <v>1.3</v>
      </c>
      <c r="BK1203" s="2">
        <v>3</v>
      </c>
      <c r="BL1203" s="2">
        <v>62.98</v>
      </c>
      <c r="BM1203" s="2">
        <v>8.82</v>
      </c>
      <c r="BN1203" s="2">
        <v>71.8</v>
      </c>
      <c r="BO1203" s="2">
        <v>71.8</v>
      </c>
      <c r="BP1203" s="2"/>
      <c r="BQ1203" s="2" t="s">
        <v>130</v>
      </c>
      <c r="BR1203" s="2" t="s">
        <v>1250</v>
      </c>
      <c r="BS1203" s="3">
        <v>42991</v>
      </c>
      <c r="BT1203" s="4">
        <v>0.42708333333333331</v>
      </c>
      <c r="BU1203" s="2" t="s">
        <v>709</v>
      </c>
      <c r="BV1203" s="2" t="s">
        <v>85</v>
      </c>
      <c r="BW1203" s="2"/>
      <c r="BX1203" s="2"/>
      <c r="BY1203" s="2">
        <v>6599.93</v>
      </c>
      <c r="BZ1203" s="2" t="s">
        <v>27</v>
      </c>
      <c r="CA1203" s="2" t="s">
        <v>1686</v>
      </c>
      <c r="CB1203" s="2"/>
      <c r="CC1203" s="2" t="s">
        <v>226</v>
      </c>
      <c r="CD1203" s="2">
        <v>186</v>
      </c>
      <c r="CE1203" s="2" t="s">
        <v>126</v>
      </c>
      <c r="CF1203" s="5">
        <v>42992</v>
      </c>
      <c r="CG1203" s="2"/>
      <c r="CH1203" s="2"/>
      <c r="CI1203" s="2">
        <v>1</v>
      </c>
      <c r="CJ1203" s="2">
        <v>3</v>
      </c>
      <c r="CK1203" s="2">
        <v>21</v>
      </c>
      <c r="CL1203" s="2" t="s">
        <v>85</v>
      </c>
      <c r="CM1203" s="2"/>
    </row>
    <row r="1204" spans="1:91">
      <c r="A1204" s="2" t="s">
        <v>71</v>
      </c>
      <c r="B1204" s="2" t="s">
        <v>72</v>
      </c>
      <c r="C1204" s="2" t="s">
        <v>73</v>
      </c>
      <c r="D1204" s="2"/>
      <c r="E1204" s="2" t="str">
        <f>"FES1162571143"</f>
        <v>FES1162571143</v>
      </c>
      <c r="F1204" s="3">
        <v>42985</v>
      </c>
      <c r="G1204" s="2">
        <v>201803</v>
      </c>
      <c r="H1204" s="2" t="s">
        <v>78</v>
      </c>
      <c r="I1204" s="2" t="s">
        <v>79</v>
      </c>
      <c r="J1204" s="2" t="s">
        <v>80</v>
      </c>
      <c r="K1204" s="2" t="s">
        <v>77</v>
      </c>
      <c r="L1204" s="2" t="s">
        <v>1687</v>
      </c>
      <c r="M1204" s="2" t="s">
        <v>1688</v>
      </c>
      <c r="N1204" s="2" t="s">
        <v>1689</v>
      </c>
      <c r="O1204" s="2" t="s">
        <v>1249</v>
      </c>
      <c r="P1204" s="2" t="str">
        <f>"2170589012                    "</f>
        <v xml:space="preserve">2170589012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12.27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2</v>
      </c>
      <c r="BI1204" s="2">
        <v>27</v>
      </c>
      <c r="BJ1204" s="2">
        <v>11.3</v>
      </c>
      <c r="BK1204" s="2">
        <v>27</v>
      </c>
      <c r="BL1204" s="2">
        <v>118.31</v>
      </c>
      <c r="BM1204" s="2">
        <v>16.559999999999999</v>
      </c>
      <c r="BN1204" s="2">
        <v>134.87</v>
      </c>
      <c r="BO1204" s="2">
        <v>134.87</v>
      </c>
      <c r="BP1204" s="2"/>
      <c r="BQ1204" s="2" t="s">
        <v>111</v>
      </c>
      <c r="BR1204" s="2" t="s">
        <v>82</v>
      </c>
      <c r="BS1204" s="3">
        <v>42986</v>
      </c>
      <c r="BT1204" s="4">
        <v>0.42569444444444443</v>
      </c>
      <c r="BU1204" s="2" t="s">
        <v>1690</v>
      </c>
      <c r="BV1204" s="2" t="s">
        <v>95</v>
      </c>
      <c r="BW1204" s="2"/>
      <c r="BX1204" s="2"/>
      <c r="BY1204" s="2">
        <v>56330.68</v>
      </c>
      <c r="BZ1204" s="2"/>
      <c r="CA1204" s="2"/>
      <c r="CB1204" s="2"/>
      <c r="CC1204" s="2" t="s">
        <v>1688</v>
      </c>
      <c r="CD1204" s="2">
        <v>1441</v>
      </c>
      <c r="CE1204" s="2" t="s">
        <v>615</v>
      </c>
      <c r="CF1204" s="5">
        <v>42989</v>
      </c>
      <c r="CG1204" s="2"/>
      <c r="CH1204" s="2"/>
      <c r="CI1204" s="2">
        <v>1</v>
      </c>
      <c r="CJ1204" s="2">
        <v>1</v>
      </c>
      <c r="CK1204" s="2" t="s">
        <v>1255</v>
      </c>
      <c r="CL1204" s="2" t="s">
        <v>85</v>
      </c>
      <c r="CM1204" s="2"/>
    </row>
    <row r="1205" spans="1:91">
      <c r="A1205" s="2" t="s">
        <v>71</v>
      </c>
      <c r="B1205" s="2" t="s">
        <v>72</v>
      </c>
      <c r="C1205" s="2" t="s">
        <v>73</v>
      </c>
      <c r="D1205" s="2"/>
      <c r="E1205" s="2" t="str">
        <f>"FES1162574037"</f>
        <v>FES1162574037</v>
      </c>
      <c r="F1205" s="3">
        <v>42985</v>
      </c>
      <c r="G1205" s="2">
        <v>201803</v>
      </c>
      <c r="H1205" s="2" t="s">
        <v>78</v>
      </c>
      <c r="I1205" s="2" t="s">
        <v>79</v>
      </c>
      <c r="J1205" s="2" t="s">
        <v>80</v>
      </c>
      <c r="K1205" s="2" t="s">
        <v>77</v>
      </c>
      <c r="L1205" s="2" t="s">
        <v>203</v>
      </c>
      <c r="M1205" s="2" t="s">
        <v>204</v>
      </c>
      <c r="N1205" s="2" t="s">
        <v>903</v>
      </c>
      <c r="O1205" s="2" t="s">
        <v>81</v>
      </c>
      <c r="P1205" s="2" t="str">
        <f>"2170577829                    "</f>
        <v xml:space="preserve">2170577829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3.55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5.7</v>
      </c>
      <c r="BJ1205" s="2">
        <v>2.1</v>
      </c>
      <c r="BK1205" s="2">
        <v>6</v>
      </c>
      <c r="BL1205" s="2">
        <v>32.799999999999997</v>
      </c>
      <c r="BM1205" s="2">
        <v>4.59</v>
      </c>
      <c r="BN1205" s="2">
        <v>37.39</v>
      </c>
      <c r="BO1205" s="2">
        <v>37.39</v>
      </c>
      <c r="BP1205" s="2"/>
      <c r="BQ1205" s="2" t="s">
        <v>130</v>
      </c>
      <c r="BR1205" s="2" t="s">
        <v>82</v>
      </c>
      <c r="BS1205" s="3">
        <v>42989</v>
      </c>
      <c r="BT1205" s="4">
        <v>0.65833333333333333</v>
      </c>
      <c r="BU1205" s="2" t="s">
        <v>294</v>
      </c>
      <c r="BV1205" s="2" t="s">
        <v>85</v>
      </c>
      <c r="BW1205" s="2" t="s">
        <v>113</v>
      </c>
      <c r="BX1205" s="2" t="s">
        <v>273</v>
      </c>
      <c r="BY1205" s="2">
        <v>10426.08</v>
      </c>
      <c r="BZ1205" s="2"/>
      <c r="CA1205" s="2"/>
      <c r="CB1205" s="2"/>
      <c r="CC1205" s="2" t="s">
        <v>204</v>
      </c>
      <c r="CD1205" s="2">
        <v>1401</v>
      </c>
      <c r="CE1205" s="2" t="s">
        <v>708</v>
      </c>
      <c r="CF1205" s="5">
        <v>42989</v>
      </c>
      <c r="CG1205" s="2"/>
      <c r="CH1205" s="2"/>
      <c r="CI1205" s="2">
        <v>1</v>
      </c>
      <c r="CJ1205" s="2">
        <v>2</v>
      </c>
      <c r="CK1205" s="2">
        <v>22</v>
      </c>
      <c r="CL1205" s="2" t="s">
        <v>85</v>
      </c>
      <c r="CM1205" s="2"/>
    </row>
    <row r="1206" spans="1:91">
      <c r="A1206" s="2" t="s">
        <v>71</v>
      </c>
      <c r="B1206" s="2" t="s">
        <v>72</v>
      </c>
      <c r="C1206" s="2" t="s">
        <v>73</v>
      </c>
      <c r="D1206" s="2"/>
      <c r="E1206" s="2" t="str">
        <f>"FES1162574684"</f>
        <v>FES1162574684</v>
      </c>
      <c r="F1206" s="3">
        <v>42989</v>
      </c>
      <c r="G1206" s="2">
        <v>201803</v>
      </c>
      <c r="H1206" s="2" t="s">
        <v>78</v>
      </c>
      <c r="I1206" s="2" t="s">
        <v>79</v>
      </c>
      <c r="J1206" s="2" t="s">
        <v>80</v>
      </c>
      <c r="K1206" s="2" t="s">
        <v>77</v>
      </c>
      <c r="L1206" s="2" t="s">
        <v>203</v>
      </c>
      <c r="M1206" s="2" t="s">
        <v>204</v>
      </c>
      <c r="N1206" s="2" t="s">
        <v>926</v>
      </c>
      <c r="O1206" s="2" t="s">
        <v>81</v>
      </c>
      <c r="P1206" s="2" t="str">
        <f>"2170589926                    "</f>
        <v xml:space="preserve">2170589926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3.55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4</v>
      </c>
      <c r="BJ1206" s="2">
        <v>0.2</v>
      </c>
      <c r="BK1206" s="2">
        <v>4</v>
      </c>
      <c r="BL1206" s="2">
        <v>32.799999999999997</v>
      </c>
      <c r="BM1206" s="2">
        <v>4.59</v>
      </c>
      <c r="BN1206" s="2">
        <v>37.39</v>
      </c>
      <c r="BO1206" s="2">
        <v>37.39</v>
      </c>
      <c r="BP1206" s="2"/>
      <c r="BQ1206" s="2" t="s">
        <v>111</v>
      </c>
      <c r="BR1206" s="2" t="s">
        <v>82</v>
      </c>
      <c r="BS1206" s="3">
        <v>42990</v>
      </c>
      <c r="BT1206" s="4">
        <v>0.37083333333333335</v>
      </c>
      <c r="BU1206" s="2" t="s">
        <v>928</v>
      </c>
      <c r="BV1206" s="2" t="s">
        <v>95</v>
      </c>
      <c r="BW1206" s="2"/>
      <c r="BX1206" s="2"/>
      <c r="BY1206" s="2">
        <v>1200</v>
      </c>
      <c r="BZ1206" s="2" t="s">
        <v>27</v>
      </c>
      <c r="CA1206" s="2" t="s">
        <v>365</v>
      </c>
      <c r="CB1206" s="2"/>
      <c r="CC1206" s="2" t="s">
        <v>204</v>
      </c>
      <c r="CD1206" s="2">
        <v>1428</v>
      </c>
      <c r="CE1206" s="2" t="s">
        <v>89</v>
      </c>
      <c r="CF1206" s="5">
        <v>42991</v>
      </c>
      <c r="CG1206" s="2"/>
      <c r="CH1206" s="2"/>
      <c r="CI1206" s="2">
        <v>1</v>
      </c>
      <c r="CJ1206" s="2">
        <v>1</v>
      </c>
      <c r="CK1206" s="2">
        <v>22</v>
      </c>
      <c r="CL1206" s="2" t="s">
        <v>85</v>
      </c>
      <c r="CM1206" s="2"/>
    </row>
    <row r="1207" spans="1:91">
      <c r="A1207" s="2" t="s">
        <v>71</v>
      </c>
      <c r="B1207" s="2" t="s">
        <v>72</v>
      </c>
      <c r="C1207" s="2" t="s">
        <v>73</v>
      </c>
      <c r="D1207" s="2"/>
      <c r="E1207" s="2" t="str">
        <f>"FES1162574651"</f>
        <v>FES1162574651</v>
      </c>
      <c r="F1207" s="3">
        <v>42989</v>
      </c>
      <c r="G1207" s="2">
        <v>201803</v>
      </c>
      <c r="H1207" s="2" t="s">
        <v>78</v>
      </c>
      <c r="I1207" s="2" t="s">
        <v>79</v>
      </c>
      <c r="J1207" s="2" t="s">
        <v>80</v>
      </c>
      <c r="K1207" s="2" t="s">
        <v>77</v>
      </c>
      <c r="L1207" s="2" t="s">
        <v>159</v>
      </c>
      <c r="M1207" s="2" t="s">
        <v>160</v>
      </c>
      <c r="N1207" s="2" t="s">
        <v>340</v>
      </c>
      <c r="O1207" s="2" t="s">
        <v>81</v>
      </c>
      <c r="P1207" s="2" t="str">
        <f>"21705899522                   "</f>
        <v xml:space="preserve">21705899522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3.55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1</v>
      </c>
      <c r="BI1207" s="2">
        <v>7.9</v>
      </c>
      <c r="BJ1207" s="2">
        <v>3.3</v>
      </c>
      <c r="BK1207" s="2">
        <v>8</v>
      </c>
      <c r="BL1207" s="2">
        <v>32.799999999999997</v>
      </c>
      <c r="BM1207" s="2">
        <v>4.59</v>
      </c>
      <c r="BN1207" s="2">
        <v>37.39</v>
      </c>
      <c r="BO1207" s="2">
        <v>37.39</v>
      </c>
      <c r="BP1207" s="2"/>
      <c r="BQ1207" s="2" t="s">
        <v>111</v>
      </c>
      <c r="BR1207" s="2" t="s">
        <v>82</v>
      </c>
      <c r="BS1207" s="3">
        <v>42990</v>
      </c>
      <c r="BT1207" s="4">
        <v>0.42986111111111108</v>
      </c>
      <c r="BU1207" s="2" t="s">
        <v>1691</v>
      </c>
      <c r="BV1207" s="2" t="s">
        <v>95</v>
      </c>
      <c r="BW1207" s="2"/>
      <c r="BX1207" s="2"/>
      <c r="BY1207" s="2">
        <v>16595.54</v>
      </c>
      <c r="BZ1207" s="2" t="s">
        <v>27</v>
      </c>
      <c r="CA1207" s="2" t="s">
        <v>1005</v>
      </c>
      <c r="CB1207" s="2"/>
      <c r="CC1207" s="2" t="s">
        <v>160</v>
      </c>
      <c r="CD1207" s="2">
        <v>2197</v>
      </c>
      <c r="CE1207" s="2" t="s">
        <v>126</v>
      </c>
      <c r="CF1207" s="5">
        <v>42991</v>
      </c>
      <c r="CG1207" s="2"/>
      <c r="CH1207" s="2"/>
      <c r="CI1207" s="2">
        <v>1</v>
      </c>
      <c r="CJ1207" s="2">
        <v>1</v>
      </c>
      <c r="CK1207" s="2">
        <v>22</v>
      </c>
      <c r="CL1207" s="2" t="s">
        <v>85</v>
      </c>
      <c r="CM1207" s="2"/>
    </row>
    <row r="1208" spans="1:91">
      <c r="A1208" s="2" t="s">
        <v>71</v>
      </c>
      <c r="B1208" s="2" t="s">
        <v>72</v>
      </c>
      <c r="C1208" s="2" t="s">
        <v>73</v>
      </c>
      <c r="D1208" s="2"/>
      <c r="E1208" s="2" t="str">
        <f>"FES1162574708"</f>
        <v>FES1162574708</v>
      </c>
      <c r="F1208" s="3">
        <v>42989</v>
      </c>
      <c r="G1208" s="2">
        <v>201803</v>
      </c>
      <c r="H1208" s="2" t="s">
        <v>78</v>
      </c>
      <c r="I1208" s="2" t="s">
        <v>79</v>
      </c>
      <c r="J1208" s="2" t="s">
        <v>80</v>
      </c>
      <c r="K1208" s="2" t="s">
        <v>77</v>
      </c>
      <c r="L1208" s="2" t="s">
        <v>78</v>
      </c>
      <c r="M1208" s="2" t="s">
        <v>79</v>
      </c>
      <c r="N1208" s="2" t="s">
        <v>1692</v>
      </c>
      <c r="O1208" s="2" t="s">
        <v>81</v>
      </c>
      <c r="P1208" s="2" t="str">
        <f>"2170588922                    "</f>
        <v xml:space="preserve">2170588922 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3.55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1</v>
      </c>
      <c r="BJ1208" s="2">
        <v>0.2</v>
      </c>
      <c r="BK1208" s="2">
        <v>1</v>
      </c>
      <c r="BL1208" s="2">
        <v>32.799999999999997</v>
      </c>
      <c r="BM1208" s="2">
        <v>4.59</v>
      </c>
      <c r="BN1208" s="2">
        <v>37.39</v>
      </c>
      <c r="BO1208" s="2">
        <v>37.39</v>
      </c>
      <c r="BP1208" s="2"/>
      <c r="BQ1208" s="2" t="s">
        <v>111</v>
      </c>
      <c r="BR1208" s="2" t="s">
        <v>82</v>
      </c>
      <c r="BS1208" s="3">
        <v>42990</v>
      </c>
      <c r="BT1208" s="4">
        <v>0.3263888888888889</v>
      </c>
      <c r="BU1208" s="2" t="s">
        <v>1693</v>
      </c>
      <c r="BV1208" s="2" t="s">
        <v>95</v>
      </c>
      <c r="BW1208" s="2"/>
      <c r="BX1208" s="2"/>
      <c r="BY1208" s="2">
        <v>1200</v>
      </c>
      <c r="BZ1208" s="2" t="s">
        <v>27</v>
      </c>
      <c r="CA1208" s="2" t="s">
        <v>180</v>
      </c>
      <c r="CB1208" s="2"/>
      <c r="CC1208" s="2" t="s">
        <v>79</v>
      </c>
      <c r="CD1208" s="2">
        <v>1600</v>
      </c>
      <c r="CE1208" s="2" t="s">
        <v>708</v>
      </c>
      <c r="CF1208" s="5">
        <v>42990</v>
      </c>
      <c r="CG1208" s="2"/>
      <c r="CH1208" s="2"/>
      <c r="CI1208" s="2">
        <v>1</v>
      </c>
      <c r="CJ1208" s="2">
        <v>1</v>
      </c>
      <c r="CK1208" s="2">
        <v>22</v>
      </c>
      <c r="CL1208" s="2" t="s">
        <v>85</v>
      </c>
      <c r="CM1208" s="2"/>
    </row>
    <row r="1209" spans="1:91">
      <c r="A1209" s="2" t="s">
        <v>71</v>
      </c>
      <c r="B1209" s="2" t="s">
        <v>72</v>
      </c>
      <c r="C1209" s="2" t="s">
        <v>73</v>
      </c>
      <c r="D1209" s="2"/>
      <c r="E1209" s="2" t="str">
        <f>"fes1162573952"</f>
        <v>fes1162573952</v>
      </c>
      <c r="F1209" s="3">
        <v>42989</v>
      </c>
      <c r="G1209" s="2">
        <v>201803</v>
      </c>
      <c r="H1209" s="2" t="s">
        <v>78</v>
      </c>
      <c r="I1209" s="2" t="s">
        <v>79</v>
      </c>
      <c r="J1209" s="2" t="s">
        <v>80</v>
      </c>
      <c r="K1209" s="2" t="s">
        <v>77</v>
      </c>
      <c r="L1209" s="2" t="s">
        <v>258</v>
      </c>
      <c r="M1209" s="2" t="s">
        <v>259</v>
      </c>
      <c r="N1209" s="2" t="s">
        <v>607</v>
      </c>
      <c r="O1209" s="2" t="s">
        <v>1391</v>
      </c>
      <c r="P1209" s="2" t="str">
        <f>"2170589300                    "</f>
        <v xml:space="preserve">2170589300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351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84.65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2</v>
      </c>
      <c r="BI1209" s="2">
        <v>14</v>
      </c>
      <c r="BJ1209" s="2">
        <v>18.5</v>
      </c>
      <c r="BK1209" s="2">
        <v>18.5</v>
      </c>
      <c r="BL1209" s="2">
        <v>781.97</v>
      </c>
      <c r="BM1209" s="2">
        <v>109.48</v>
      </c>
      <c r="BN1209" s="2">
        <v>891.45</v>
      </c>
      <c r="BO1209" s="2">
        <v>891.45</v>
      </c>
      <c r="BP1209" s="2" t="s">
        <v>1694</v>
      </c>
      <c r="BQ1209" s="2" t="s">
        <v>1695</v>
      </c>
      <c r="BR1209" s="2" t="s">
        <v>82</v>
      </c>
      <c r="BS1209" s="3">
        <v>42990</v>
      </c>
      <c r="BT1209" s="4">
        <v>0.33333333333333331</v>
      </c>
      <c r="BU1209" s="2" t="s">
        <v>1696</v>
      </c>
      <c r="BV1209" s="2" t="s">
        <v>85</v>
      </c>
      <c r="BW1209" s="2"/>
      <c r="BX1209" s="2"/>
      <c r="BY1209" s="2">
        <v>92464</v>
      </c>
      <c r="BZ1209" s="2" t="s">
        <v>1395</v>
      </c>
      <c r="CA1209" s="2"/>
      <c r="CB1209" s="2"/>
      <c r="CC1209" s="2" t="s">
        <v>259</v>
      </c>
      <c r="CD1209" s="2">
        <v>5201</v>
      </c>
      <c r="CE1209" s="2" t="s">
        <v>126</v>
      </c>
      <c r="CF1209" s="5">
        <v>42992</v>
      </c>
      <c r="CG1209" s="2"/>
      <c r="CH1209" s="2"/>
      <c r="CI1209" s="2">
        <v>0</v>
      </c>
      <c r="CJ1209" s="2">
        <v>1</v>
      </c>
      <c r="CK1209" s="2">
        <v>21</v>
      </c>
      <c r="CL1209" s="2" t="s">
        <v>85</v>
      </c>
      <c r="CM1209" s="2"/>
    </row>
    <row r="1210" spans="1:91">
      <c r="A1210" s="2" t="s">
        <v>71</v>
      </c>
      <c r="B1210" s="2" t="s">
        <v>72</v>
      </c>
      <c r="C1210" s="2" t="s">
        <v>73</v>
      </c>
      <c r="D1210" s="2"/>
      <c r="E1210" s="2" t="str">
        <f>"FES1162574679"</f>
        <v>FES1162574679</v>
      </c>
      <c r="F1210" s="3">
        <v>42989</v>
      </c>
      <c r="G1210" s="2">
        <v>201803</v>
      </c>
      <c r="H1210" s="2" t="s">
        <v>78</v>
      </c>
      <c r="I1210" s="2" t="s">
        <v>79</v>
      </c>
      <c r="J1210" s="2" t="s">
        <v>80</v>
      </c>
      <c r="K1210" s="2" t="s">
        <v>77</v>
      </c>
      <c r="L1210" s="2" t="s">
        <v>670</v>
      </c>
      <c r="M1210" s="2" t="s">
        <v>671</v>
      </c>
      <c r="N1210" s="2" t="s">
        <v>1326</v>
      </c>
      <c r="O1210" s="2" t="s">
        <v>81</v>
      </c>
      <c r="P1210" s="2" t="str">
        <f>"2170589922                    "</f>
        <v xml:space="preserve">2170589922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5.68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2</v>
      </c>
      <c r="BI1210" s="2">
        <v>2.1</v>
      </c>
      <c r="BJ1210" s="2">
        <v>1.9</v>
      </c>
      <c r="BK1210" s="2">
        <v>2.5</v>
      </c>
      <c r="BL1210" s="2">
        <v>52.48</v>
      </c>
      <c r="BM1210" s="2">
        <v>7.35</v>
      </c>
      <c r="BN1210" s="2">
        <v>59.83</v>
      </c>
      <c r="BO1210" s="2">
        <v>59.83</v>
      </c>
      <c r="BP1210" s="2"/>
      <c r="BQ1210" s="2" t="s">
        <v>99</v>
      </c>
      <c r="BR1210" s="2" t="s">
        <v>82</v>
      </c>
      <c r="BS1210" s="3">
        <v>42990</v>
      </c>
      <c r="BT1210" s="4">
        <v>0.37916666666666665</v>
      </c>
      <c r="BU1210" s="2" t="s">
        <v>1697</v>
      </c>
      <c r="BV1210" s="2" t="s">
        <v>95</v>
      </c>
      <c r="BW1210" s="2"/>
      <c r="BX1210" s="2"/>
      <c r="BY1210" s="2">
        <v>9542.3799999999992</v>
      </c>
      <c r="BZ1210" s="2" t="s">
        <v>27</v>
      </c>
      <c r="CA1210" s="2" t="s">
        <v>1698</v>
      </c>
      <c r="CB1210" s="2"/>
      <c r="CC1210" s="2" t="s">
        <v>671</v>
      </c>
      <c r="CD1210" s="2">
        <v>7600</v>
      </c>
      <c r="CE1210" s="2" t="s">
        <v>89</v>
      </c>
      <c r="CF1210" s="5">
        <v>42991</v>
      </c>
      <c r="CG1210" s="2"/>
      <c r="CH1210" s="2"/>
      <c r="CI1210" s="2">
        <v>1</v>
      </c>
      <c r="CJ1210" s="2">
        <v>1</v>
      </c>
      <c r="CK1210" s="2">
        <v>21</v>
      </c>
      <c r="CL1210" s="2" t="s">
        <v>85</v>
      </c>
      <c r="CM1210" s="2"/>
    </row>
    <row r="1211" spans="1:91">
      <c r="A1211" s="2" t="s">
        <v>71</v>
      </c>
      <c r="B1211" s="2" t="s">
        <v>72</v>
      </c>
      <c r="C1211" s="2" t="s">
        <v>73</v>
      </c>
      <c r="D1211" s="2"/>
      <c r="E1211" s="2" t="str">
        <f>"FES1162574699"</f>
        <v>FES1162574699</v>
      </c>
      <c r="F1211" s="3">
        <v>42989</v>
      </c>
      <c r="G1211" s="2">
        <v>201803</v>
      </c>
      <c r="H1211" s="2" t="s">
        <v>78</v>
      </c>
      <c r="I1211" s="2" t="s">
        <v>79</v>
      </c>
      <c r="J1211" s="2" t="s">
        <v>80</v>
      </c>
      <c r="K1211" s="2" t="s">
        <v>77</v>
      </c>
      <c r="L1211" s="2" t="s">
        <v>332</v>
      </c>
      <c r="M1211" s="2" t="s">
        <v>333</v>
      </c>
      <c r="N1211" s="2" t="s">
        <v>1699</v>
      </c>
      <c r="O1211" s="2" t="s">
        <v>81</v>
      </c>
      <c r="P1211" s="2" t="str">
        <f>"2170589944                    "</f>
        <v xml:space="preserve">2170589944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4.55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1</v>
      </c>
      <c r="BJ1211" s="2">
        <v>0.2</v>
      </c>
      <c r="BK1211" s="2">
        <v>1</v>
      </c>
      <c r="BL1211" s="2">
        <v>41.99</v>
      </c>
      <c r="BM1211" s="2">
        <v>5.88</v>
      </c>
      <c r="BN1211" s="2">
        <v>47.87</v>
      </c>
      <c r="BO1211" s="2">
        <v>47.87</v>
      </c>
      <c r="BP1211" s="2"/>
      <c r="BQ1211" s="2" t="s">
        <v>111</v>
      </c>
      <c r="BR1211" s="2" t="s">
        <v>82</v>
      </c>
      <c r="BS1211" s="3">
        <v>42992</v>
      </c>
      <c r="BT1211" s="4">
        <v>0.59861111111111109</v>
      </c>
      <c r="BU1211" s="2" t="s">
        <v>1700</v>
      </c>
      <c r="BV1211" s="2" t="s">
        <v>85</v>
      </c>
      <c r="BW1211" s="2"/>
      <c r="BX1211" s="2"/>
      <c r="BY1211" s="2">
        <v>1200</v>
      </c>
      <c r="BZ1211" s="2" t="s">
        <v>27</v>
      </c>
      <c r="CA1211" s="2"/>
      <c r="CB1211" s="2"/>
      <c r="CC1211" s="2" t="s">
        <v>333</v>
      </c>
      <c r="CD1211" s="2">
        <v>3699</v>
      </c>
      <c r="CE1211" s="2" t="s">
        <v>89</v>
      </c>
      <c r="CF1211" s="5">
        <v>42996</v>
      </c>
      <c r="CG1211" s="2"/>
      <c r="CH1211" s="2"/>
      <c r="CI1211" s="2">
        <v>1</v>
      </c>
      <c r="CJ1211" s="2">
        <v>3</v>
      </c>
      <c r="CK1211" s="2">
        <v>21</v>
      </c>
      <c r="CL1211" s="2" t="s">
        <v>85</v>
      </c>
      <c r="CM1211" s="2"/>
    </row>
    <row r="1212" spans="1:91">
      <c r="A1212" s="2" t="s">
        <v>71</v>
      </c>
      <c r="B1212" s="2" t="s">
        <v>72</v>
      </c>
      <c r="C1212" s="2" t="s">
        <v>73</v>
      </c>
      <c r="D1212" s="2"/>
      <c r="E1212" s="2" t="str">
        <f>"FES1162574691"</f>
        <v>FES1162574691</v>
      </c>
      <c r="F1212" s="3">
        <v>42989</v>
      </c>
      <c r="G1212" s="2">
        <v>201803</v>
      </c>
      <c r="H1212" s="2" t="s">
        <v>78</v>
      </c>
      <c r="I1212" s="2" t="s">
        <v>79</v>
      </c>
      <c r="J1212" s="2" t="s">
        <v>80</v>
      </c>
      <c r="K1212" s="2" t="s">
        <v>77</v>
      </c>
      <c r="L1212" s="2" t="s">
        <v>90</v>
      </c>
      <c r="M1212" s="2" t="s">
        <v>91</v>
      </c>
      <c r="N1212" s="2" t="s">
        <v>1701</v>
      </c>
      <c r="O1212" s="2" t="s">
        <v>81</v>
      </c>
      <c r="P1212" s="2" t="str">
        <f>"2170589933                    "</f>
        <v xml:space="preserve">2170589933 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4.55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</v>
      </c>
      <c r="BI1212" s="2">
        <v>1</v>
      </c>
      <c r="BJ1212" s="2">
        <v>0.2</v>
      </c>
      <c r="BK1212" s="2">
        <v>1</v>
      </c>
      <c r="BL1212" s="2">
        <v>41.99</v>
      </c>
      <c r="BM1212" s="2">
        <v>5.88</v>
      </c>
      <c r="BN1212" s="2">
        <v>47.87</v>
      </c>
      <c r="BO1212" s="2">
        <v>47.87</v>
      </c>
      <c r="BP1212" s="2"/>
      <c r="BQ1212" s="2" t="s">
        <v>99</v>
      </c>
      <c r="BR1212" s="2" t="s">
        <v>82</v>
      </c>
      <c r="BS1212" s="3">
        <v>42990</v>
      </c>
      <c r="BT1212" s="4">
        <v>0.39652777777777781</v>
      </c>
      <c r="BU1212" s="2" t="s">
        <v>1702</v>
      </c>
      <c r="BV1212" s="2" t="s">
        <v>95</v>
      </c>
      <c r="BW1212" s="2"/>
      <c r="BX1212" s="2"/>
      <c r="BY1212" s="2">
        <v>1200</v>
      </c>
      <c r="BZ1212" s="2" t="s">
        <v>27</v>
      </c>
      <c r="CA1212" s="2" t="s">
        <v>440</v>
      </c>
      <c r="CB1212" s="2"/>
      <c r="CC1212" s="2" t="s">
        <v>91</v>
      </c>
      <c r="CD1212" s="2">
        <v>4001</v>
      </c>
      <c r="CE1212" s="2" t="s">
        <v>89</v>
      </c>
      <c r="CF1212" s="5">
        <v>42991</v>
      </c>
      <c r="CG1212" s="2"/>
      <c r="CH1212" s="2"/>
      <c r="CI1212" s="2">
        <v>1</v>
      </c>
      <c r="CJ1212" s="2">
        <v>1</v>
      </c>
      <c r="CK1212" s="2">
        <v>21</v>
      </c>
      <c r="CL1212" s="2" t="s">
        <v>85</v>
      </c>
      <c r="CM1212" s="2"/>
    </row>
    <row r="1213" spans="1:91">
      <c r="A1213" s="2" t="s">
        <v>71</v>
      </c>
      <c r="B1213" s="2" t="s">
        <v>72</v>
      </c>
      <c r="C1213" s="2" t="s">
        <v>73</v>
      </c>
      <c r="D1213" s="2"/>
      <c r="E1213" s="2" t="str">
        <f>"FES1162574693"</f>
        <v>FES1162574693</v>
      </c>
      <c r="F1213" s="3">
        <v>42989</v>
      </c>
      <c r="G1213" s="2">
        <v>201803</v>
      </c>
      <c r="H1213" s="2" t="s">
        <v>78</v>
      </c>
      <c r="I1213" s="2" t="s">
        <v>79</v>
      </c>
      <c r="J1213" s="2" t="s">
        <v>80</v>
      </c>
      <c r="K1213" s="2" t="s">
        <v>77</v>
      </c>
      <c r="L1213" s="2" t="s">
        <v>203</v>
      </c>
      <c r="M1213" s="2" t="s">
        <v>204</v>
      </c>
      <c r="N1213" s="2" t="s">
        <v>1703</v>
      </c>
      <c r="O1213" s="2" t="s">
        <v>81</v>
      </c>
      <c r="P1213" s="2" t="str">
        <f>"2170589938                    "</f>
        <v xml:space="preserve">2170589938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3.55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1</v>
      </c>
      <c r="BJ1213" s="2">
        <v>0.2</v>
      </c>
      <c r="BK1213" s="2">
        <v>1</v>
      </c>
      <c r="BL1213" s="2">
        <v>32.799999999999997</v>
      </c>
      <c r="BM1213" s="2">
        <v>4.59</v>
      </c>
      <c r="BN1213" s="2">
        <v>37.39</v>
      </c>
      <c r="BO1213" s="2">
        <v>37.39</v>
      </c>
      <c r="BP1213" s="2"/>
      <c r="BQ1213" s="2" t="s">
        <v>1704</v>
      </c>
      <c r="BR1213" s="2" t="s">
        <v>82</v>
      </c>
      <c r="BS1213" s="3">
        <v>42990</v>
      </c>
      <c r="BT1213" s="4">
        <v>0.65347222222222223</v>
      </c>
      <c r="BU1213" s="2" t="s">
        <v>1645</v>
      </c>
      <c r="BV1213" s="2" t="s">
        <v>85</v>
      </c>
      <c r="BW1213" s="2" t="s">
        <v>113</v>
      </c>
      <c r="BX1213" s="2" t="s">
        <v>273</v>
      </c>
      <c r="BY1213" s="2">
        <v>1200</v>
      </c>
      <c r="BZ1213" s="2" t="s">
        <v>27</v>
      </c>
      <c r="CA1213" s="2" t="s">
        <v>1705</v>
      </c>
      <c r="CB1213" s="2"/>
      <c r="CC1213" s="2" t="s">
        <v>204</v>
      </c>
      <c r="CD1213" s="2">
        <v>1401</v>
      </c>
      <c r="CE1213" s="2" t="s">
        <v>89</v>
      </c>
      <c r="CF1213" s="5">
        <v>42991</v>
      </c>
      <c r="CG1213" s="2"/>
      <c r="CH1213" s="2"/>
      <c r="CI1213" s="2">
        <v>1</v>
      </c>
      <c r="CJ1213" s="2">
        <v>1</v>
      </c>
      <c r="CK1213" s="2">
        <v>22</v>
      </c>
      <c r="CL1213" s="2" t="s">
        <v>85</v>
      </c>
      <c r="CM1213" s="2"/>
    </row>
    <row r="1214" spans="1:91">
      <c r="A1214" s="2" t="s">
        <v>71</v>
      </c>
      <c r="B1214" s="2" t="s">
        <v>72</v>
      </c>
      <c r="C1214" s="2" t="s">
        <v>73</v>
      </c>
      <c r="D1214" s="2"/>
      <c r="E1214" s="2" t="str">
        <f>"FES1162574688"</f>
        <v>FES1162574688</v>
      </c>
      <c r="F1214" s="3">
        <v>42989</v>
      </c>
      <c r="G1214" s="2">
        <v>201803</v>
      </c>
      <c r="H1214" s="2" t="s">
        <v>78</v>
      </c>
      <c r="I1214" s="2" t="s">
        <v>79</v>
      </c>
      <c r="J1214" s="2" t="s">
        <v>80</v>
      </c>
      <c r="K1214" s="2" t="s">
        <v>77</v>
      </c>
      <c r="L1214" s="2" t="s">
        <v>171</v>
      </c>
      <c r="M1214" s="2" t="s">
        <v>172</v>
      </c>
      <c r="N1214" s="2" t="s">
        <v>1706</v>
      </c>
      <c r="O1214" s="2" t="s">
        <v>81</v>
      </c>
      <c r="P1214" s="2" t="str">
        <f>"21705899935                   "</f>
        <v xml:space="preserve">21705899935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3.55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1</v>
      </c>
      <c r="BJ1214" s="2">
        <v>0.2</v>
      </c>
      <c r="BK1214" s="2">
        <v>1</v>
      </c>
      <c r="BL1214" s="2">
        <v>32.799999999999997</v>
      </c>
      <c r="BM1214" s="2">
        <v>4.59</v>
      </c>
      <c r="BN1214" s="2">
        <v>37.39</v>
      </c>
      <c r="BO1214" s="2">
        <v>37.39</v>
      </c>
      <c r="BP1214" s="2"/>
      <c r="BQ1214" s="2"/>
      <c r="BR1214" s="2" t="s">
        <v>82</v>
      </c>
      <c r="BS1214" s="3">
        <v>42990</v>
      </c>
      <c r="BT1214" s="4">
        <v>0.64652777777777781</v>
      </c>
      <c r="BU1214" s="2" t="s">
        <v>1707</v>
      </c>
      <c r="BV1214" s="2" t="s">
        <v>85</v>
      </c>
      <c r="BW1214" s="2" t="s">
        <v>113</v>
      </c>
      <c r="BX1214" s="2" t="s">
        <v>273</v>
      </c>
      <c r="BY1214" s="2">
        <v>1200</v>
      </c>
      <c r="BZ1214" s="2" t="s">
        <v>27</v>
      </c>
      <c r="CA1214" s="2" t="s">
        <v>776</v>
      </c>
      <c r="CB1214" s="2"/>
      <c r="CC1214" s="2" t="s">
        <v>172</v>
      </c>
      <c r="CD1214" s="2">
        <v>1459</v>
      </c>
      <c r="CE1214" s="2" t="s">
        <v>89</v>
      </c>
      <c r="CF1214" s="5">
        <v>42991</v>
      </c>
      <c r="CG1214" s="2"/>
      <c r="CH1214" s="2"/>
      <c r="CI1214" s="2">
        <v>1</v>
      </c>
      <c r="CJ1214" s="2">
        <v>1</v>
      </c>
      <c r="CK1214" s="2">
        <v>22</v>
      </c>
      <c r="CL1214" s="2" t="s">
        <v>85</v>
      </c>
      <c r="CM1214" s="2"/>
    </row>
    <row r="1215" spans="1:91">
      <c r="A1215" s="2" t="s">
        <v>71</v>
      </c>
      <c r="B1215" s="2" t="s">
        <v>72</v>
      </c>
      <c r="C1215" s="2" t="s">
        <v>73</v>
      </c>
      <c r="D1215" s="2"/>
      <c r="E1215" s="2" t="str">
        <f>"FES1162574594"</f>
        <v>FES1162574594</v>
      </c>
      <c r="F1215" s="3">
        <v>42989</v>
      </c>
      <c r="G1215" s="2">
        <v>201803</v>
      </c>
      <c r="H1215" s="2" t="s">
        <v>78</v>
      </c>
      <c r="I1215" s="2" t="s">
        <v>79</v>
      </c>
      <c r="J1215" s="2" t="s">
        <v>80</v>
      </c>
      <c r="K1215" s="2" t="s">
        <v>77</v>
      </c>
      <c r="L1215" s="2" t="s">
        <v>127</v>
      </c>
      <c r="M1215" s="2" t="s">
        <v>128</v>
      </c>
      <c r="N1215" s="2" t="s">
        <v>163</v>
      </c>
      <c r="O1215" s="2" t="s">
        <v>81</v>
      </c>
      <c r="P1215" s="2" t="str">
        <f>"2170588634                    "</f>
        <v xml:space="preserve">2170588634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4.55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1</v>
      </c>
      <c r="BI1215" s="2">
        <v>1</v>
      </c>
      <c r="BJ1215" s="2">
        <v>0.2</v>
      </c>
      <c r="BK1215" s="2">
        <v>1</v>
      </c>
      <c r="BL1215" s="2">
        <v>41.99</v>
      </c>
      <c r="BM1215" s="2">
        <v>5.88</v>
      </c>
      <c r="BN1215" s="2">
        <v>47.87</v>
      </c>
      <c r="BO1215" s="2">
        <v>47.87</v>
      </c>
      <c r="BP1215" s="2"/>
      <c r="BQ1215" s="2" t="s">
        <v>111</v>
      </c>
      <c r="BR1215" s="2" t="s">
        <v>82</v>
      </c>
      <c r="BS1215" s="3">
        <v>42990</v>
      </c>
      <c r="BT1215" s="4">
        <v>0.38680555555555557</v>
      </c>
      <c r="BU1215" s="2" t="s">
        <v>164</v>
      </c>
      <c r="BV1215" s="2" t="s">
        <v>95</v>
      </c>
      <c r="BW1215" s="2"/>
      <c r="BX1215" s="2"/>
      <c r="BY1215" s="2">
        <v>1200</v>
      </c>
      <c r="BZ1215" s="2" t="s">
        <v>27</v>
      </c>
      <c r="CA1215" s="2" t="s">
        <v>165</v>
      </c>
      <c r="CB1215" s="2"/>
      <c r="CC1215" s="2" t="s">
        <v>128</v>
      </c>
      <c r="CD1215" s="2">
        <v>6001</v>
      </c>
      <c r="CE1215" s="2" t="s">
        <v>89</v>
      </c>
      <c r="CF1215" s="5">
        <v>42991</v>
      </c>
      <c r="CG1215" s="2"/>
      <c r="CH1215" s="2"/>
      <c r="CI1215" s="2">
        <v>1</v>
      </c>
      <c r="CJ1215" s="2">
        <v>1</v>
      </c>
      <c r="CK1215" s="2">
        <v>21</v>
      </c>
      <c r="CL1215" s="2" t="s">
        <v>85</v>
      </c>
      <c r="CM1215" s="2"/>
    </row>
    <row r="1216" spans="1:91">
      <c r="A1216" s="2" t="s">
        <v>71</v>
      </c>
      <c r="B1216" s="2" t="s">
        <v>72</v>
      </c>
      <c r="C1216" s="2" t="s">
        <v>73</v>
      </c>
      <c r="D1216" s="2"/>
      <c r="E1216" s="2" t="str">
        <f>"FES1162574692"</f>
        <v>FES1162574692</v>
      </c>
      <c r="F1216" s="3">
        <v>42989</v>
      </c>
      <c r="G1216" s="2">
        <v>201803</v>
      </c>
      <c r="H1216" s="2" t="s">
        <v>78</v>
      </c>
      <c r="I1216" s="2" t="s">
        <v>79</v>
      </c>
      <c r="J1216" s="2" t="s">
        <v>80</v>
      </c>
      <c r="K1216" s="2" t="s">
        <v>77</v>
      </c>
      <c r="L1216" s="2" t="s">
        <v>203</v>
      </c>
      <c r="M1216" s="2" t="s">
        <v>204</v>
      </c>
      <c r="N1216" s="2" t="s">
        <v>470</v>
      </c>
      <c r="O1216" s="2" t="s">
        <v>81</v>
      </c>
      <c r="P1216" s="2" t="str">
        <f>"2170589934                    "</f>
        <v xml:space="preserve">2170589934 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3.55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1</v>
      </c>
      <c r="BJ1216" s="2">
        <v>0.2</v>
      </c>
      <c r="BK1216" s="2">
        <v>1</v>
      </c>
      <c r="BL1216" s="2">
        <v>32.799999999999997</v>
      </c>
      <c r="BM1216" s="2">
        <v>4.59</v>
      </c>
      <c r="BN1216" s="2">
        <v>37.39</v>
      </c>
      <c r="BO1216" s="2">
        <v>37.39</v>
      </c>
      <c r="BP1216" s="2"/>
      <c r="BQ1216" s="2" t="s">
        <v>111</v>
      </c>
      <c r="BR1216" s="2" t="s">
        <v>82</v>
      </c>
      <c r="BS1216" s="3">
        <v>42990</v>
      </c>
      <c r="BT1216" s="4">
        <v>0.41805555555555557</v>
      </c>
      <c r="BU1216" s="2" t="s">
        <v>1708</v>
      </c>
      <c r="BV1216" s="2" t="s">
        <v>95</v>
      </c>
      <c r="BW1216" s="2"/>
      <c r="BX1216" s="2"/>
      <c r="BY1216" s="2">
        <v>1200</v>
      </c>
      <c r="BZ1216" s="2" t="s">
        <v>27</v>
      </c>
      <c r="CA1216" s="2" t="s">
        <v>365</v>
      </c>
      <c r="CB1216" s="2"/>
      <c r="CC1216" s="2" t="s">
        <v>204</v>
      </c>
      <c r="CD1216" s="2">
        <v>1428</v>
      </c>
      <c r="CE1216" s="2" t="s">
        <v>89</v>
      </c>
      <c r="CF1216" s="5">
        <v>42991</v>
      </c>
      <c r="CG1216" s="2"/>
      <c r="CH1216" s="2"/>
      <c r="CI1216" s="2">
        <v>1</v>
      </c>
      <c r="CJ1216" s="2">
        <v>1</v>
      </c>
      <c r="CK1216" s="2">
        <v>22</v>
      </c>
      <c r="CL1216" s="2" t="s">
        <v>85</v>
      </c>
      <c r="CM1216" s="2"/>
    </row>
    <row r="1217" spans="1:91">
      <c r="A1217" s="2" t="s">
        <v>71</v>
      </c>
      <c r="B1217" s="2" t="s">
        <v>72</v>
      </c>
      <c r="C1217" s="2" t="s">
        <v>73</v>
      </c>
      <c r="D1217" s="2"/>
      <c r="E1217" s="2" t="str">
        <f>"FES1162574511"</f>
        <v>FES1162574511</v>
      </c>
      <c r="F1217" s="3">
        <v>42989</v>
      </c>
      <c r="G1217" s="2">
        <v>201803</v>
      </c>
      <c r="H1217" s="2" t="s">
        <v>78</v>
      </c>
      <c r="I1217" s="2" t="s">
        <v>79</v>
      </c>
      <c r="J1217" s="2" t="s">
        <v>80</v>
      </c>
      <c r="K1217" s="2" t="s">
        <v>77</v>
      </c>
      <c r="L1217" s="2" t="s">
        <v>399</v>
      </c>
      <c r="M1217" s="2" t="s">
        <v>400</v>
      </c>
      <c r="N1217" s="2" t="s">
        <v>310</v>
      </c>
      <c r="O1217" s="2" t="s">
        <v>81</v>
      </c>
      <c r="P1217" s="2" t="str">
        <f>"2170589442                    "</f>
        <v xml:space="preserve">2170589442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3.55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2</v>
      </c>
      <c r="BJ1217" s="2">
        <v>3.1</v>
      </c>
      <c r="BK1217" s="2">
        <v>4</v>
      </c>
      <c r="BL1217" s="2">
        <v>32.799999999999997</v>
      </c>
      <c r="BM1217" s="2">
        <v>4.59</v>
      </c>
      <c r="BN1217" s="2">
        <v>37.39</v>
      </c>
      <c r="BO1217" s="2">
        <v>37.39</v>
      </c>
      <c r="BP1217" s="2"/>
      <c r="BQ1217" s="2" t="s">
        <v>1709</v>
      </c>
      <c r="BR1217" s="2" t="s">
        <v>82</v>
      </c>
      <c r="BS1217" s="3">
        <v>42990</v>
      </c>
      <c r="BT1217" s="4">
        <v>0.41666666666666669</v>
      </c>
      <c r="BU1217" s="2" t="s">
        <v>1710</v>
      </c>
      <c r="BV1217" s="2" t="s">
        <v>95</v>
      </c>
      <c r="BW1217" s="2"/>
      <c r="BX1217" s="2"/>
      <c r="BY1217" s="2">
        <v>15637.73</v>
      </c>
      <c r="BZ1217" s="2" t="s">
        <v>27</v>
      </c>
      <c r="CA1217" s="2" t="s">
        <v>180</v>
      </c>
      <c r="CB1217" s="2"/>
      <c r="CC1217" s="2" t="s">
        <v>400</v>
      </c>
      <c r="CD1217" s="2">
        <v>1500</v>
      </c>
      <c r="CE1217" s="2" t="s">
        <v>185</v>
      </c>
      <c r="CF1217" s="5">
        <v>42991</v>
      </c>
      <c r="CG1217" s="2"/>
      <c r="CH1217" s="2"/>
      <c r="CI1217" s="2">
        <v>1</v>
      </c>
      <c r="CJ1217" s="2">
        <v>1</v>
      </c>
      <c r="CK1217" s="2">
        <v>22</v>
      </c>
      <c r="CL1217" s="2" t="s">
        <v>85</v>
      </c>
      <c r="CM1217" s="2"/>
    </row>
    <row r="1218" spans="1:91">
      <c r="A1218" s="2" t="s">
        <v>71</v>
      </c>
      <c r="B1218" s="2" t="s">
        <v>72</v>
      </c>
      <c r="C1218" s="2" t="s">
        <v>73</v>
      </c>
      <c r="D1218" s="2"/>
      <c r="E1218" s="2" t="str">
        <f>"FES1162574695"</f>
        <v>FES1162574695</v>
      </c>
      <c r="F1218" s="3">
        <v>42989</v>
      </c>
      <c r="G1218" s="2">
        <v>201803</v>
      </c>
      <c r="H1218" s="2" t="s">
        <v>78</v>
      </c>
      <c r="I1218" s="2" t="s">
        <v>79</v>
      </c>
      <c r="J1218" s="2" t="s">
        <v>80</v>
      </c>
      <c r="K1218" s="2" t="s">
        <v>77</v>
      </c>
      <c r="L1218" s="2" t="s">
        <v>133</v>
      </c>
      <c r="M1218" s="2" t="s">
        <v>134</v>
      </c>
      <c r="N1218" s="2" t="s">
        <v>1711</v>
      </c>
      <c r="O1218" s="2" t="s">
        <v>81</v>
      </c>
      <c r="P1218" s="2" t="str">
        <f>"2170589939                    "</f>
        <v xml:space="preserve">2170589939  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4.55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1</v>
      </c>
      <c r="BI1218" s="2">
        <v>1</v>
      </c>
      <c r="BJ1218" s="2">
        <v>0.2</v>
      </c>
      <c r="BK1218" s="2">
        <v>1</v>
      </c>
      <c r="BL1218" s="2">
        <v>41.99</v>
      </c>
      <c r="BM1218" s="2">
        <v>5.88</v>
      </c>
      <c r="BN1218" s="2">
        <v>47.87</v>
      </c>
      <c r="BO1218" s="2">
        <v>47.87</v>
      </c>
      <c r="BP1218" s="2"/>
      <c r="BQ1218" s="2" t="s">
        <v>1712</v>
      </c>
      <c r="BR1218" s="2" t="s">
        <v>82</v>
      </c>
      <c r="BS1218" s="3">
        <v>42990</v>
      </c>
      <c r="BT1218" s="4">
        <v>0.34930555555555554</v>
      </c>
      <c r="BU1218" s="2" t="s">
        <v>1713</v>
      </c>
      <c r="BV1218" s="2" t="s">
        <v>95</v>
      </c>
      <c r="BW1218" s="2"/>
      <c r="BX1218" s="2"/>
      <c r="BY1218" s="2">
        <v>1200</v>
      </c>
      <c r="BZ1218" s="2" t="s">
        <v>27</v>
      </c>
      <c r="CA1218" s="2" t="s">
        <v>1336</v>
      </c>
      <c r="CB1218" s="2"/>
      <c r="CC1218" s="2" t="s">
        <v>134</v>
      </c>
      <c r="CD1218" s="2">
        <v>4026</v>
      </c>
      <c r="CE1218" s="2" t="s">
        <v>89</v>
      </c>
      <c r="CF1218" s="5">
        <v>42991</v>
      </c>
      <c r="CG1218" s="2"/>
      <c r="CH1218" s="2"/>
      <c r="CI1218" s="2">
        <v>1</v>
      </c>
      <c r="CJ1218" s="2">
        <v>1</v>
      </c>
      <c r="CK1218" s="2">
        <v>21</v>
      </c>
      <c r="CL1218" s="2" t="s">
        <v>85</v>
      </c>
      <c r="CM1218" s="2"/>
    </row>
    <row r="1219" spans="1:91">
      <c r="A1219" s="2" t="s">
        <v>71</v>
      </c>
      <c r="B1219" s="2" t="s">
        <v>72</v>
      </c>
      <c r="C1219" s="2" t="s">
        <v>73</v>
      </c>
      <c r="D1219" s="2"/>
      <c r="E1219" s="2" t="str">
        <f>"FES1162574587"</f>
        <v>FES1162574587</v>
      </c>
      <c r="F1219" s="3">
        <v>42989</v>
      </c>
      <c r="G1219" s="2">
        <v>201803</v>
      </c>
      <c r="H1219" s="2" t="s">
        <v>78</v>
      </c>
      <c r="I1219" s="2" t="s">
        <v>79</v>
      </c>
      <c r="J1219" s="2" t="s">
        <v>80</v>
      </c>
      <c r="K1219" s="2" t="s">
        <v>77</v>
      </c>
      <c r="L1219" s="2" t="s">
        <v>120</v>
      </c>
      <c r="M1219" s="2" t="s">
        <v>121</v>
      </c>
      <c r="N1219" s="2" t="s">
        <v>1144</v>
      </c>
      <c r="O1219" s="2" t="s">
        <v>81</v>
      </c>
      <c r="P1219" s="2" t="str">
        <f>"2170589807                    "</f>
        <v xml:space="preserve">2170589807  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4.55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1</v>
      </c>
      <c r="BJ1219" s="2">
        <v>0.2</v>
      </c>
      <c r="BK1219" s="2">
        <v>1</v>
      </c>
      <c r="BL1219" s="2">
        <v>41.99</v>
      </c>
      <c r="BM1219" s="2">
        <v>5.88</v>
      </c>
      <c r="BN1219" s="2">
        <v>47.87</v>
      </c>
      <c r="BO1219" s="2">
        <v>47.87</v>
      </c>
      <c r="BP1219" s="2"/>
      <c r="BQ1219" s="2" t="s">
        <v>111</v>
      </c>
      <c r="BR1219" s="2" t="s">
        <v>82</v>
      </c>
      <c r="BS1219" s="3">
        <v>42990</v>
      </c>
      <c r="BT1219" s="4">
        <v>0.40902777777777777</v>
      </c>
      <c r="BU1219" s="2" t="s">
        <v>1630</v>
      </c>
      <c r="BV1219" s="2" t="s">
        <v>95</v>
      </c>
      <c r="BW1219" s="2"/>
      <c r="BX1219" s="2"/>
      <c r="BY1219" s="2">
        <v>1200</v>
      </c>
      <c r="BZ1219" s="2" t="s">
        <v>27</v>
      </c>
      <c r="CA1219" s="2"/>
      <c r="CB1219" s="2"/>
      <c r="CC1219" s="2" t="s">
        <v>121</v>
      </c>
      <c r="CD1219" s="2">
        <v>7945</v>
      </c>
      <c r="CE1219" s="2" t="s">
        <v>89</v>
      </c>
      <c r="CF1219" s="5">
        <v>42991</v>
      </c>
      <c r="CG1219" s="2"/>
      <c r="CH1219" s="2"/>
      <c r="CI1219" s="2">
        <v>1</v>
      </c>
      <c r="CJ1219" s="2">
        <v>1</v>
      </c>
      <c r="CK1219" s="2">
        <v>21</v>
      </c>
      <c r="CL1219" s="2" t="s">
        <v>85</v>
      </c>
      <c r="CM1219" s="2"/>
    </row>
    <row r="1220" spans="1:91">
      <c r="A1220" s="2" t="s">
        <v>71</v>
      </c>
      <c r="B1220" s="2" t="s">
        <v>72</v>
      </c>
      <c r="C1220" s="2" t="s">
        <v>73</v>
      </c>
      <c r="D1220" s="2"/>
      <c r="E1220" s="2" t="str">
        <f>"FES1162574686"</f>
        <v>FES1162574686</v>
      </c>
      <c r="F1220" s="3">
        <v>42989</v>
      </c>
      <c r="G1220" s="2">
        <v>201803</v>
      </c>
      <c r="H1220" s="2" t="s">
        <v>78</v>
      </c>
      <c r="I1220" s="2" t="s">
        <v>79</v>
      </c>
      <c r="J1220" s="2" t="s">
        <v>80</v>
      </c>
      <c r="K1220" s="2" t="s">
        <v>77</v>
      </c>
      <c r="L1220" s="2" t="s">
        <v>90</v>
      </c>
      <c r="M1220" s="2" t="s">
        <v>91</v>
      </c>
      <c r="N1220" s="2" t="s">
        <v>517</v>
      </c>
      <c r="O1220" s="2" t="s">
        <v>81</v>
      </c>
      <c r="P1220" s="2" t="str">
        <f>"2170589929                    "</f>
        <v xml:space="preserve">2170589929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5.68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1</v>
      </c>
      <c r="BI1220" s="2">
        <v>2.1</v>
      </c>
      <c r="BJ1220" s="2">
        <v>2.1</v>
      </c>
      <c r="BK1220" s="2">
        <v>2.5</v>
      </c>
      <c r="BL1220" s="2">
        <v>52.48</v>
      </c>
      <c r="BM1220" s="2">
        <v>7.35</v>
      </c>
      <c r="BN1220" s="2">
        <v>59.83</v>
      </c>
      <c r="BO1220" s="2">
        <v>59.83</v>
      </c>
      <c r="BP1220" s="2"/>
      <c r="BQ1220" s="2" t="s">
        <v>111</v>
      </c>
      <c r="BR1220" s="2" t="s">
        <v>82</v>
      </c>
      <c r="BS1220" s="3">
        <v>42990</v>
      </c>
      <c r="BT1220" s="4">
        <v>0.41666666666666669</v>
      </c>
      <c r="BU1220" s="2" t="s">
        <v>519</v>
      </c>
      <c r="BV1220" s="2" t="s">
        <v>95</v>
      </c>
      <c r="BW1220" s="2"/>
      <c r="BX1220" s="2"/>
      <c r="BY1220" s="2">
        <v>10601.97</v>
      </c>
      <c r="BZ1220" s="2" t="s">
        <v>27</v>
      </c>
      <c r="CA1220" s="2" t="s">
        <v>520</v>
      </c>
      <c r="CB1220" s="2"/>
      <c r="CC1220" s="2" t="s">
        <v>91</v>
      </c>
      <c r="CD1220" s="2">
        <v>4001</v>
      </c>
      <c r="CE1220" s="2" t="s">
        <v>126</v>
      </c>
      <c r="CF1220" s="5">
        <v>42991</v>
      </c>
      <c r="CG1220" s="2"/>
      <c r="CH1220" s="2"/>
      <c r="CI1220" s="2">
        <v>1</v>
      </c>
      <c r="CJ1220" s="2">
        <v>1</v>
      </c>
      <c r="CK1220" s="2">
        <v>21</v>
      </c>
      <c r="CL1220" s="2" t="s">
        <v>85</v>
      </c>
      <c r="CM1220" s="2"/>
    </row>
    <row r="1221" spans="1:91">
      <c r="A1221" s="2" t="s">
        <v>71</v>
      </c>
      <c r="B1221" s="2" t="s">
        <v>72</v>
      </c>
      <c r="C1221" s="2" t="s">
        <v>73</v>
      </c>
      <c r="D1221" s="2"/>
      <c r="E1221" s="2" t="str">
        <f>"FES1162574576"</f>
        <v>FES1162574576</v>
      </c>
      <c r="F1221" s="3">
        <v>42989</v>
      </c>
      <c r="G1221" s="2">
        <v>201803</v>
      </c>
      <c r="H1221" s="2" t="s">
        <v>78</v>
      </c>
      <c r="I1221" s="2" t="s">
        <v>79</v>
      </c>
      <c r="J1221" s="2" t="s">
        <v>80</v>
      </c>
      <c r="K1221" s="2" t="s">
        <v>77</v>
      </c>
      <c r="L1221" s="2" t="s">
        <v>326</v>
      </c>
      <c r="M1221" s="2" t="s">
        <v>326</v>
      </c>
      <c r="N1221" s="2" t="s">
        <v>327</v>
      </c>
      <c r="O1221" s="2" t="s">
        <v>81</v>
      </c>
      <c r="P1221" s="2" t="str">
        <f>"2170589804                    "</f>
        <v xml:space="preserve">2170589804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4.55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1</v>
      </c>
      <c r="BJ1221" s="2">
        <v>0.2</v>
      </c>
      <c r="BK1221" s="2">
        <v>1</v>
      </c>
      <c r="BL1221" s="2">
        <v>41.99</v>
      </c>
      <c r="BM1221" s="2">
        <v>5.88</v>
      </c>
      <c r="BN1221" s="2">
        <v>47.87</v>
      </c>
      <c r="BO1221" s="2">
        <v>47.87</v>
      </c>
      <c r="BP1221" s="2"/>
      <c r="BQ1221" s="2" t="s">
        <v>111</v>
      </c>
      <c r="BR1221" s="2" t="s">
        <v>82</v>
      </c>
      <c r="BS1221" s="3">
        <v>42990</v>
      </c>
      <c r="BT1221" s="4">
        <v>0.47013888888888888</v>
      </c>
      <c r="BU1221" s="2" t="s">
        <v>913</v>
      </c>
      <c r="BV1221" s="2" t="s">
        <v>95</v>
      </c>
      <c r="BW1221" s="2"/>
      <c r="BX1221" s="2"/>
      <c r="BY1221" s="2">
        <v>1200</v>
      </c>
      <c r="BZ1221" s="2" t="s">
        <v>27</v>
      </c>
      <c r="CA1221" s="2" t="s">
        <v>1714</v>
      </c>
      <c r="CB1221" s="2"/>
      <c r="CC1221" s="2" t="s">
        <v>326</v>
      </c>
      <c r="CD1221" s="2">
        <v>7646</v>
      </c>
      <c r="CE1221" s="2" t="s">
        <v>89</v>
      </c>
      <c r="CF1221" s="5">
        <v>42991</v>
      </c>
      <c r="CG1221" s="2"/>
      <c r="CH1221" s="2"/>
      <c r="CI1221" s="2">
        <v>1</v>
      </c>
      <c r="CJ1221" s="2">
        <v>1</v>
      </c>
      <c r="CK1221" s="2">
        <v>21</v>
      </c>
      <c r="CL1221" s="2" t="s">
        <v>85</v>
      </c>
      <c r="CM1221" s="2"/>
    </row>
    <row r="1222" spans="1:91">
      <c r="A1222" s="2" t="s">
        <v>71</v>
      </c>
      <c r="B1222" s="2" t="s">
        <v>72</v>
      </c>
      <c r="C1222" s="2" t="s">
        <v>73</v>
      </c>
      <c r="D1222" s="2"/>
      <c r="E1222" s="2" t="str">
        <f>"FES1162574696"</f>
        <v>FES1162574696</v>
      </c>
      <c r="F1222" s="3">
        <v>42989</v>
      </c>
      <c r="G1222" s="2">
        <v>201803</v>
      </c>
      <c r="H1222" s="2" t="s">
        <v>78</v>
      </c>
      <c r="I1222" s="2" t="s">
        <v>79</v>
      </c>
      <c r="J1222" s="2" t="s">
        <v>80</v>
      </c>
      <c r="K1222" s="2" t="s">
        <v>77</v>
      </c>
      <c r="L1222" s="2" t="s">
        <v>262</v>
      </c>
      <c r="M1222" s="2" t="s">
        <v>263</v>
      </c>
      <c r="N1222" s="2" t="s">
        <v>264</v>
      </c>
      <c r="O1222" s="2" t="s">
        <v>81</v>
      </c>
      <c r="P1222" s="2" t="str">
        <f>"2170589940                    "</f>
        <v xml:space="preserve">2170589940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4.55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1</v>
      </c>
      <c r="BI1222" s="2">
        <v>1</v>
      </c>
      <c r="BJ1222" s="2">
        <v>0.2</v>
      </c>
      <c r="BK1222" s="2">
        <v>1</v>
      </c>
      <c r="BL1222" s="2">
        <v>41.99</v>
      </c>
      <c r="BM1222" s="2">
        <v>5.88</v>
      </c>
      <c r="BN1222" s="2">
        <v>47.87</v>
      </c>
      <c r="BO1222" s="2">
        <v>47.87</v>
      </c>
      <c r="BP1222" s="2"/>
      <c r="BQ1222" s="2" t="s">
        <v>111</v>
      </c>
      <c r="BR1222" s="2" t="s">
        <v>82</v>
      </c>
      <c r="BS1222" s="3">
        <v>42990</v>
      </c>
      <c r="BT1222" s="4">
        <v>0.45833333333333331</v>
      </c>
      <c r="BU1222" s="2" t="s">
        <v>1715</v>
      </c>
      <c r="BV1222" s="2" t="s">
        <v>95</v>
      </c>
      <c r="BW1222" s="2"/>
      <c r="BX1222" s="2"/>
      <c r="BY1222" s="2">
        <v>1200</v>
      </c>
      <c r="BZ1222" s="2" t="s">
        <v>27</v>
      </c>
      <c r="CA1222" s="2" t="s">
        <v>996</v>
      </c>
      <c r="CB1222" s="2"/>
      <c r="CC1222" s="2" t="s">
        <v>263</v>
      </c>
      <c r="CD1222" s="2">
        <v>3290</v>
      </c>
      <c r="CE1222" s="2" t="s">
        <v>89</v>
      </c>
      <c r="CF1222" s="5">
        <v>42990</v>
      </c>
      <c r="CG1222" s="2"/>
      <c r="CH1222" s="2"/>
      <c r="CI1222" s="2">
        <v>1</v>
      </c>
      <c r="CJ1222" s="2">
        <v>1</v>
      </c>
      <c r="CK1222" s="2">
        <v>21</v>
      </c>
      <c r="CL1222" s="2" t="s">
        <v>85</v>
      </c>
      <c r="CM1222" s="2"/>
    </row>
    <row r="1223" spans="1:91">
      <c r="A1223" s="2" t="s">
        <v>71</v>
      </c>
      <c r="B1223" s="2" t="s">
        <v>72</v>
      </c>
      <c r="C1223" s="2" t="s">
        <v>73</v>
      </c>
      <c r="D1223" s="2"/>
      <c r="E1223" s="2" t="str">
        <f>"FES1162574652"</f>
        <v>FES1162574652</v>
      </c>
      <c r="F1223" s="3">
        <v>42989</v>
      </c>
      <c r="G1223" s="2">
        <v>201803</v>
      </c>
      <c r="H1223" s="2" t="s">
        <v>78</v>
      </c>
      <c r="I1223" s="2" t="s">
        <v>79</v>
      </c>
      <c r="J1223" s="2" t="s">
        <v>80</v>
      </c>
      <c r="K1223" s="2" t="s">
        <v>77</v>
      </c>
      <c r="L1223" s="2" t="s">
        <v>159</v>
      </c>
      <c r="M1223" s="2" t="s">
        <v>160</v>
      </c>
      <c r="N1223" s="2" t="s">
        <v>340</v>
      </c>
      <c r="O1223" s="2" t="s">
        <v>81</v>
      </c>
      <c r="P1223" s="2" t="str">
        <f>"2170589540                    "</f>
        <v xml:space="preserve">2170589540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3.55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7.8</v>
      </c>
      <c r="BJ1223" s="2">
        <v>3.4</v>
      </c>
      <c r="BK1223" s="2">
        <v>8</v>
      </c>
      <c r="BL1223" s="2">
        <v>32.799999999999997</v>
      </c>
      <c r="BM1223" s="2">
        <v>4.59</v>
      </c>
      <c r="BN1223" s="2">
        <v>37.39</v>
      </c>
      <c r="BO1223" s="2">
        <v>37.39</v>
      </c>
      <c r="BP1223" s="2"/>
      <c r="BQ1223" s="2" t="s">
        <v>111</v>
      </c>
      <c r="BR1223" s="2" t="s">
        <v>82</v>
      </c>
      <c r="BS1223" s="3">
        <v>42990</v>
      </c>
      <c r="BT1223" s="4">
        <v>0.42986111111111108</v>
      </c>
      <c r="BU1223" s="2" t="s">
        <v>1691</v>
      </c>
      <c r="BV1223" s="2" t="s">
        <v>95</v>
      </c>
      <c r="BW1223" s="2"/>
      <c r="BX1223" s="2"/>
      <c r="BY1223" s="2">
        <v>16883.150000000001</v>
      </c>
      <c r="BZ1223" s="2" t="s">
        <v>27</v>
      </c>
      <c r="CA1223" s="2" t="s">
        <v>1005</v>
      </c>
      <c r="CB1223" s="2"/>
      <c r="CC1223" s="2" t="s">
        <v>160</v>
      </c>
      <c r="CD1223" s="2">
        <v>2197</v>
      </c>
      <c r="CE1223" s="2" t="s">
        <v>126</v>
      </c>
      <c r="CF1223" s="5">
        <v>42991</v>
      </c>
      <c r="CG1223" s="2"/>
      <c r="CH1223" s="2"/>
      <c r="CI1223" s="2">
        <v>1</v>
      </c>
      <c r="CJ1223" s="2">
        <v>1</v>
      </c>
      <c r="CK1223" s="2">
        <v>22</v>
      </c>
      <c r="CL1223" s="2" t="s">
        <v>85</v>
      </c>
      <c r="CM1223" s="2"/>
    </row>
    <row r="1224" spans="1:91">
      <c r="A1224" s="2" t="s">
        <v>71</v>
      </c>
      <c r="B1224" s="2" t="s">
        <v>72</v>
      </c>
      <c r="C1224" s="2" t="s">
        <v>73</v>
      </c>
      <c r="D1224" s="2"/>
      <c r="E1224" s="2" t="str">
        <f>"FES1162574564"</f>
        <v>FES1162574564</v>
      </c>
      <c r="F1224" s="3">
        <v>42989</v>
      </c>
      <c r="G1224" s="2">
        <v>201803</v>
      </c>
      <c r="H1224" s="2" t="s">
        <v>78</v>
      </c>
      <c r="I1224" s="2" t="s">
        <v>79</v>
      </c>
      <c r="J1224" s="2" t="s">
        <v>80</v>
      </c>
      <c r="K1224" s="2" t="s">
        <v>77</v>
      </c>
      <c r="L1224" s="2" t="s">
        <v>127</v>
      </c>
      <c r="M1224" s="2" t="s">
        <v>128</v>
      </c>
      <c r="N1224" s="2" t="s">
        <v>1716</v>
      </c>
      <c r="O1224" s="2" t="s">
        <v>81</v>
      </c>
      <c r="P1224" s="2" t="str">
        <f>"2170589782                    "</f>
        <v xml:space="preserve">2170589782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42.04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9.9</v>
      </c>
      <c r="BJ1224" s="2">
        <v>18.2</v>
      </c>
      <c r="BK1224" s="2">
        <v>18.5</v>
      </c>
      <c r="BL1224" s="2">
        <v>388.36</v>
      </c>
      <c r="BM1224" s="2">
        <v>54.37</v>
      </c>
      <c r="BN1224" s="2">
        <v>442.73</v>
      </c>
      <c r="BO1224" s="2">
        <v>442.73</v>
      </c>
      <c r="BP1224" s="2"/>
      <c r="BQ1224" s="2" t="s">
        <v>111</v>
      </c>
      <c r="BR1224" s="2" t="s">
        <v>82</v>
      </c>
      <c r="BS1224" s="3">
        <v>42990</v>
      </c>
      <c r="BT1224" s="4">
        <v>0.43055555555555558</v>
      </c>
      <c r="BU1224" s="2" t="s">
        <v>1717</v>
      </c>
      <c r="BV1224" s="2" t="s">
        <v>95</v>
      </c>
      <c r="BW1224" s="2"/>
      <c r="BX1224" s="2"/>
      <c r="BY1224" s="2">
        <v>90869.95</v>
      </c>
      <c r="BZ1224" s="2" t="s">
        <v>27</v>
      </c>
      <c r="CA1224" s="2" t="s">
        <v>132</v>
      </c>
      <c r="CB1224" s="2"/>
      <c r="CC1224" s="2" t="s">
        <v>128</v>
      </c>
      <c r="CD1224" s="2">
        <v>6001</v>
      </c>
      <c r="CE1224" s="2" t="s">
        <v>126</v>
      </c>
      <c r="CF1224" s="5">
        <v>42991</v>
      </c>
      <c r="CG1224" s="2"/>
      <c r="CH1224" s="2"/>
      <c r="CI1224" s="2">
        <v>1</v>
      </c>
      <c r="CJ1224" s="2">
        <v>1</v>
      </c>
      <c r="CK1224" s="2">
        <v>21</v>
      </c>
      <c r="CL1224" s="2" t="s">
        <v>85</v>
      </c>
      <c r="CM1224" s="2"/>
    </row>
    <row r="1225" spans="1:91">
      <c r="A1225" s="2" t="s">
        <v>71</v>
      </c>
      <c r="B1225" s="2" t="s">
        <v>72</v>
      </c>
      <c r="C1225" s="2" t="s">
        <v>73</v>
      </c>
      <c r="D1225" s="2"/>
      <c r="E1225" s="2" t="str">
        <f>"FES1162574643"</f>
        <v>FES1162574643</v>
      </c>
      <c r="F1225" s="3">
        <v>42989</v>
      </c>
      <c r="G1225" s="2">
        <v>201803</v>
      </c>
      <c r="H1225" s="2" t="s">
        <v>78</v>
      </c>
      <c r="I1225" s="2" t="s">
        <v>79</v>
      </c>
      <c r="J1225" s="2" t="s">
        <v>80</v>
      </c>
      <c r="K1225" s="2" t="s">
        <v>77</v>
      </c>
      <c r="L1225" s="2" t="s">
        <v>394</v>
      </c>
      <c r="M1225" s="2" t="s">
        <v>395</v>
      </c>
      <c r="N1225" s="2" t="s">
        <v>1364</v>
      </c>
      <c r="O1225" s="2" t="s">
        <v>81</v>
      </c>
      <c r="P1225" s="2" t="str">
        <f>"2170589881                    "</f>
        <v xml:space="preserve">2170589881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3.55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5.4</v>
      </c>
      <c r="BJ1225" s="2">
        <v>1.8</v>
      </c>
      <c r="BK1225" s="2">
        <v>6</v>
      </c>
      <c r="BL1225" s="2">
        <v>32.799999999999997</v>
      </c>
      <c r="BM1225" s="2">
        <v>4.59</v>
      </c>
      <c r="BN1225" s="2">
        <v>37.39</v>
      </c>
      <c r="BO1225" s="2">
        <v>37.39</v>
      </c>
      <c r="BP1225" s="2"/>
      <c r="BQ1225" s="2" t="s">
        <v>143</v>
      </c>
      <c r="BR1225" s="2" t="s">
        <v>82</v>
      </c>
      <c r="BS1225" s="3">
        <v>42990</v>
      </c>
      <c r="BT1225" s="4">
        <v>0.42708333333333331</v>
      </c>
      <c r="BU1225" s="2" t="s">
        <v>155</v>
      </c>
      <c r="BV1225" s="2" t="s">
        <v>95</v>
      </c>
      <c r="BW1225" s="2"/>
      <c r="BX1225" s="2"/>
      <c r="BY1225" s="2">
        <v>8834.99</v>
      </c>
      <c r="BZ1225" s="2" t="s">
        <v>27</v>
      </c>
      <c r="CA1225" s="2" t="s">
        <v>658</v>
      </c>
      <c r="CB1225" s="2"/>
      <c r="CC1225" s="2" t="s">
        <v>395</v>
      </c>
      <c r="CD1225" s="2">
        <v>2163</v>
      </c>
      <c r="CE1225" s="2" t="s">
        <v>185</v>
      </c>
      <c r="CF1225" s="5">
        <v>42991</v>
      </c>
      <c r="CG1225" s="2"/>
      <c r="CH1225" s="2"/>
      <c r="CI1225" s="2">
        <v>1</v>
      </c>
      <c r="CJ1225" s="2">
        <v>1</v>
      </c>
      <c r="CK1225" s="2">
        <v>22</v>
      </c>
      <c r="CL1225" s="2" t="s">
        <v>85</v>
      </c>
      <c r="CM1225" s="2"/>
    </row>
    <row r="1226" spans="1:91">
      <c r="A1226" s="2" t="s">
        <v>71</v>
      </c>
      <c r="B1226" s="2" t="s">
        <v>72</v>
      </c>
      <c r="C1226" s="2" t="s">
        <v>73</v>
      </c>
      <c r="D1226" s="2"/>
      <c r="E1226" s="2" t="str">
        <f>"FES1162574680"</f>
        <v>FES1162574680</v>
      </c>
      <c r="F1226" s="3">
        <v>42989</v>
      </c>
      <c r="G1226" s="2">
        <v>201803</v>
      </c>
      <c r="H1226" s="2" t="s">
        <v>78</v>
      </c>
      <c r="I1226" s="2" t="s">
        <v>79</v>
      </c>
      <c r="J1226" s="2" t="s">
        <v>80</v>
      </c>
      <c r="K1226" s="2" t="s">
        <v>77</v>
      </c>
      <c r="L1226" s="2" t="s">
        <v>258</v>
      </c>
      <c r="M1226" s="2" t="s">
        <v>259</v>
      </c>
      <c r="N1226" s="2" t="s">
        <v>607</v>
      </c>
      <c r="O1226" s="2" t="s">
        <v>81</v>
      </c>
      <c r="P1226" s="2" t="str">
        <f>"2170589923                    "</f>
        <v xml:space="preserve">2170589923 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4.55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1</v>
      </c>
      <c r="BI1226" s="2">
        <v>1</v>
      </c>
      <c r="BJ1226" s="2">
        <v>0.2</v>
      </c>
      <c r="BK1226" s="2">
        <v>1</v>
      </c>
      <c r="BL1226" s="2">
        <v>41.99</v>
      </c>
      <c r="BM1226" s="2">
        <v>5.88</v>
      </c>
      <c r="BN1226" s="2">
        <v>47.87</v>
      </c>
      <c r="BO1226" s="2">
        <v>47.87</v>
      </c>
      <c r="BP1226" s="2"/>
      <c r="BQ1226" s="2" t="s">
        <v>99</v>
      </c>
      <c r="BR1226" s="2" t="s">
        <v>82</v>
      </c>
      <c r="BS1226" s="3">
        <v>42990</v>
      </c>
      <c r="BT1226" s="4">
        <v>0.44236111111111115</v>
      </c>
      <c r="BU1226" s="2" t="s">
        <v>1718</v>
      </c>
      <c r="BV1226" s="2" t="s">
        <v>95</v>
      </c>
      <c r="BW1226" s="2"/>
      <c r="BX1226" s="2"/>
      <c r="BY1226" s="2">
        <v>1200</v>
      </c>
      <c r="BZ1226" s="2" t="s">
        <v>27</v>
      </c>
      <c r="CA1226" s="2" t="s">
        <v>609</v>
      </c>
      <c r="CB1226" s="2"/>
      <c r="CC1226" s="2" t="s">
        <v>259</v>
      </c>
      <c r="CD1226" s="2">
        <v>5201</v>
      </c>
      <c r="CE1226" s="2" t="s">
        <v>89</v>
      </c>
      <c r="CF1226" s="5">
        <v>42991</v>
      </c>
      <c r="CG1226" s="2"/>
      <c r="CH1226" s="2"/>
      <c r="CI1226" s="2">
        <v>1</v>
      </c>
      <c r="CJ1226" s="2">
        <v>1</v>
      </c>
      <c r="CK1226" s="2">
        <v>21</v>
      </c>
      <c r="CL1226" s="2" t="s">
        <v>85</v>
      </c>
      <c r="CM1226" s="2"/>
    </row>
    <row r="1227" spans="1:91">
      <c r="A1227" s="2" t="s">
        <v>71</v>
      </c>
      <c r="B1227" s="2" t="s">
        <v>72</v>
      </c>
      <c r="C1227" s="2" t="s">
        <v>73</v>
      </c>
      <c r="D1227" s="2"/>
      <c r="E1227" s="2" t="str">
        <f>"FES1162574595"</f>
        <v>FES1162574595</v>
      </c>
      <c r="F1227" s="3">
        <v>42989</v>
      </c>
      <c r="G1227" s="2">
        <v>201803</v>
      </c>
      <c r="H1227" s="2" t="s">
        <v>78</v>
      </c>
      <c r="I1227" s="2" t="s">
        <v>79</v>
      </c>
      <c r="J1227" s="2" t="s">
        <v>80</v>
      </c>
      <c r="K1227" s="2" t="s">
        <v>77</v>
      </c>
      <c r="L1227" s="2" t="s">
        <v>258</v>
      </c>
      <c r="M1227" s="2" t="s">
        <v>259</v>
      </c>
      <c r="N1227" s="2" t="s">
        <v>859</v>
      </c>
      <c r="O1227" s="2" t="s">
        <v>81</v>
      </c>
      <c r="P1227" s="2" t="str">
        <f>"2170587776                    "</f>
        <v xml:space="preserve">2170587776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31.82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6.3</v>
      </c>
      <c r="BJ1227" s="2">
        <v>13.6</v>
      </c>
      <c r="BK1227" s="2">
        <v>14</v>
      </c>
      <c r="BL1227" s="2">
        <v>293.89999999999998</v>
      </c>
      <c r="BM1227" s="2">
        <v>41.15</v>
      </c>
      <c r="BN1227" s="2">
        <v>335.05</v>
      </c>
      <c r="BO1227" s="2">
        <v>335.05</v>
      </c>
      <c r="BP1227" s="2"/>
      <c r="BQ1227" s="2"/>
      <c r="BR1227" s="2" t="s">
        <v>82</v>
      </c>
      <c r="BS1227" s="3">
        <v>42990</v>
      </c>
      <c r="BT1227" s="4">
        <v>0.44305555555555554</v>
      </c>
      <c r="BU1227" s="2" t="s">
        <v>1719</v>
      </c>
      <c r="BV1227" s="2" t="s">
        <v>95</v>
      </c>
      <c r="BW1227" s="2"/>
      <c r="BX1227" s="2"/>
      <c r="BY1227" s="2">
        <v>68207.87</v>
      </c>
      <c r="BZ1227" s="2" t="s">
        <v>27</v>
      </c>
      <c r="CA1227" s="2" t="s">
        <v>609</v>
      </c>
      <c r="CB1227" s="2"/>
      <c r="CC1227" s="2" t="s">
        <v>259</v>
      </c>
      <c r="CD1227" s="2">
        <v>5200</v>
      </c>
      <c r="CE1227" s="2" t="s">
        <v>185</v>
      </c>
      <c r="CF1227" s="5">
        <v>42991</v>
      </c>
      <c r="CG1227" s="2"/>
      <c r="CH1227" s="2"/>
      <c r="CI1227" s="2">
        <v>1</v>
      </c>
      <c r="CJ1227" s="2">
        <v>1</v>
      </c>
      <c r="CK1227" s="2">
        <v>21</v>
      </c>
      <c r="CL1227" s="2" t="s">
        <v>85</v>
      </c>
      <c r="CM1227" s="2"/>
    </row>
    <row r="1228" spans="1:91">
      <c r="A1228" s="2" t="s">
        <v>71</v>
      </c>
      <c r="B1228" s="2" t="s">
        <v>72</v>
      </c>
      <c r="C1228" s="2" t="s">
        <v>73</v>
      </c>
      <c r="D1228" s="2"/>
      <c r="E1228" s="2" t="str">
        <f>"FES1162574670"</f>
        <v>FES1162574670</v>
      </c>
      <c r="F1228" s="3">
        <v>42989</v>
      </c>
      <c r="G1228" s="2">
        <v>201803</v>
      </c>
      <c r="H1228" s="2" t="s">
        <v>78</v>
      </c>
      <c r="I1228" s="2" t="s">
        <v>79</v>
      </c>
      <c r="J1228" s="2" t="s">
        <v>80</v>
      </c>
      <c r="K1228" s="2" t="s">
        <v>77</v>
      </c>
      <c r="L1228" s="2" t="s">
        <v>78</v>
      </c>
      <c r="M1228" s="2" t="s">
        <v>79</v>
      </c>
      <c r="N1228" s="2" t="s">
        <v>329</v>
      </c>
      <c r="O1228" s="2" t="s">
        <v>81</v>
      </c>
      <c r="P1228" s="2" t="str">
        <f>"2170589564                    "</f>
        <v xml:space="preserve">2170589564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3.55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1</v>
      </c>
      <c r="BI1228" s="2">
        <v>1</v>
      </c>
      <c r="BJ1228" s="2">
        <v>0.2</v>
      </c>
      <c r="BK1228" s="2">
        <v>1</v>
      </c>
      <c r="BL1228" s="2">
        <v>32.799999999999997</v>
      </c>
      <c r="BM1228" s="2">
        <v>4.59</v>
      </c>
      <c r="BN1228" s="2">
        <v>37.39</v>
      </c>
      <c r="BO1228" s="2">
        <v>37.39</v>
      </c>
      <c r="BP1228" s="2"/>
      <c r="BQ1228" s="2" t="s">
        <v>111</v>
      </c>
      <c r="BR1228" s="2" t="s">
        <v>82</v>
      </c>
      <c r="BS1228" s="3">
        <v>42990</v>
      </c>
      <c r="BT1228" s="4">
        <v>0.62430555555555556</v>
      </c>
      <c r="BU1228" s="2" t="s">
        <v>294</v>
      </c>
      <c r="BV1228" s="2" t="s">
        <v>85</v>
      </c>
      <c r="BW1228" s="2" t="s">
        <v>113</v>
      </c>
      <c r="BX1228" s="2" t="s">
        <v>273</v>
      </c>
      <c r="BY1228" s="2">
        <v>1200</v>
      </c>
      <c r="BZ1228" s="2" t="s">
        <v>27</v>
      </c>
      <c r="CA1228" s="2" t="s">
        <v>331</v>
      </c>
      <c r="CB1228" s="2"/>
      <c r="CC1228" s="2" t="s">
        <v>79</v>
      </c>
      <c r="CD1228" s="2">
        <v>1645</v>
      </c>
      <c r="CE1228" s="2" t="s">
        <v>89</v>
      </c>
      <c r="CF1228" s="5">
        <v>42991</v>
      </c>
      <c r="CG1228" s="2"/>
      <c r="CH1228" s="2"/>
      <c r="CI1228" s="2">
        <v>1</v>
      </c>
      <c r="CJ1228" s="2">
        <v>1</v>
      </c>
      <c r="CK1228" s="2">
        <v>22</v>
      </c>
      <c r="CL1228" s="2" t="s">
        <v>85</v>
      </c>
      <c r="CM1228" s="2"/>
    </row>
    <row r="1229" spans="1:91">
      <c r="A1229" s="2" t="s">
        <v>71</v>
      </c>
      <c r="B1229" s="2" t="s">
        <v>72</v>
      </c>
      <c r="C1229" s="2" t="s">
        <v>73</v>
      </c>
      <c r="D1229" s="2"/>
      <c r="E1229" s="2" t="str">
        <f>"FES1162574570"</f>
        <v>FES1162574570</v>
      </c>
      <c r="F1229" s="3">
        <v>42989</v>
      </c>
      <c r="G1229" s="2">
        <v>201803</v>
      </c>
      <c r="H1229" s="2" t="s">
        <v>78</v>
      </c>
      <c r="I1229" s="2" t="s">
        <v>79</v>
      </c>
      <c r="J1229" s="2" t="s">
        <v>80</v>
      </c>
      <c r="K1229" s="2" t="s">
        <v>77</v>
      </c>
      <c r="L1229" s="2" t="s">
        <v>127</v>
      </c>
      <c r="M1229" s="2" t="s">
        <v>128</v>
      </c>
      <c r="N1229" s="2" t="s">
        <v>625</v>
      </c>
      <c r="O1229" s="2" t="s">
        <v>81</v>
      </c>
      <c r="P1229" s="2" t="str">
        <f>"2170589793                    "</f>
        <v xml:space="preserve">2170589793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4.55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1</v>
      </c>
      <c r="BJ1229" s="2">
        <v>0.2</v>
      </c>
      <c r="BK1229" s="2">
        <v>1</v>
      </c>
      <c r="BL1229" s="2">
        <v>41.99</v>
      </c>
      <c r="BM1229" s="2">
        <v>5.88</v>
      </c>
      <c r="BN1229" s="2">
        <v>47.87</v>
      </c>
      <c r="BO1229" s="2">
        <v>47.87</v>
      </c>
      <c r="BP1229" s="2"/>
      <c r="BQ1229" s="2" t="s">
        <v>111</v>
      </c>
      <c r="BR1229" s="2" t="s">
        <v>82</v>
      </c>
      <c r="BS1229" s="3">
        <v>42990</v>
      </c>
      <c r="BT1229" s="4">
        <v>0.30069444444444443</v>
      </c>
      <c r="BU1229" s="2" t="s">
        <v>1720</v>
      </c>
      <c r="BV1229" s="2" t="s">
        <v>95</v>
      </c>
      <c r="BW1229" s="2"/>
      <c r="BX1229" s="2"/>
      <c r="BY1229" s="2">
        <v>1200</v>
      </c>
      <c r="BZ1229" s="2" t="s">
        <v>27</v>
      </c>
      <c r="CA1229" s="2" t="s">
        <v>132</v>
      </c>
      <c r="CB1229" s="2"/>
      <c r="CC1229" s="2" t="s">
        <v>128</v>
      </c>
      <c r="CD1229" s="2">
        <v>6012</v>
      </c>
      <c r="CE1229" s="2" t="s">
        <v>89</v>
      </c>
      <c r="CF1229" s="5">
        <v>42991</v>
      </c>
      <c r="CG1229" s="2"/>
      <c r="CH1229" s="2"/>
      <c r="CI1229" s="2">
        <v>1</v>
      </c>
      <c r="CJ1229" s="2">
        <v>1</v>
      </c>
      <c r="CK1229" s="2">
        <v>21</v>
      </c>
      <c r="CL1229" s="2" t="s">
        <v>85</v>
      </c>
      <c r="CM1229" s="2"/>
    </row>
    <row r="1230" spans="1:91">
      <c r="A1230" s="2" t="s">
        <v>71</v>
      </c>
      <c r="B1230" s="2" t="s">
        <v>72</v>
      </c>
      <c r="C1230" s="2" t="s">
        <v>73</v>
      </c>
      <c r="D1230" s="2"/>
      <c r="E1230" s="2" t="str">
        <f>"FES1162574681"</f>
        <v>FES1162574681</v>
      </c>
      <c r="F1230" s="3">
        <v>42989</v>
      </c>
      <c r="G1230" s="2">
        <v>201803</v>
      </c>
      <c r="H1230" s="2" t="s">
        <v>78</v>
      </c>
      <c r="I1230" s="2" t="s">
        <v>79</v>
      </c>
      <c r="J1230" s="2" t="s">
        <v>80</v>
      </c>
      <c r="K1230" s="2" t="s">
        <v>77</v>
      </c>
      <c r="L1230" s="2" t="s">
        <v>152</v>
      </c>
      <c r="M1230" s="2" t="s">
        <v>153</v>
      </c>
      <c r="N1230" s="2" t="s">
        <v>1721</v>
      </c>
      <c r="O1230" s="2" t="s">
        <v>81</v>
      </c>
      <c r="P1230" s="2" t="str">
        <f>"2170589924                    "</f>
        <v xml:space="preserve">2170589924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4.55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</v>
      </c>
      <c r="BI1230" s="2">
        <v>1</v>
      </c>
      <c r="BJ1230" s="2">
        <v>0.2</v>
      </c>
      <c r="BK1230" s="2">
        <v>1</v>
      </c>
      <c r="BL1230" s="2">
        <v>41.99</v>
      </c>
      <c r="BM1230" s="2">
        <v>5.88</v>
      </c>
      <c r="BN1230" s="2">
        <v>47.87</v>
      </c>
      <c r="BO1230" s="2">
        <v>47.87</v>
      </c>
      <c r="BP1230" s="2"/>
      <c r="BQ1230" s="2" t="s">
        <v>99</v>
      </c>
      <c r="BR1230" s="2" t="s">
        <v>82</v>
      </c>
      <c r="BS1230" s="3">
        <v>42990</v>
      </c>
      <c r="BT1230" s="4">
        <v>0.35000000000000003</v>
      </c>
      <c r="BU1230" s="2" t="s">
        <v>1722</v>
      </c>
      <c r="BV1230" s="2" t="s">
        <v>95</v>
      </c>
      <c r="BW1230" s="2"/>
      <c r="BX1230" s="2"/>
      <c r="BY1230" s="2">
        <v>1200</v>
      </c>
      <c r="BZ1230" s="2" t="s">
        <v>27</v>
      </c>
      <c r="CA1230" s="2" t="s">
        <v>156</v>
      </c>
      <c r="CB1230" s="2"/>
      <c r="CC1230" s="2" t="s">
        <v>153</v>
      </c>
      <c r="CD1230" s="2">
        <v>1947</v>
      </c>
      <c r="CE1230" s="2" t="s">
        <v>89</v>
      </c>
      <c r="CF1230" s="5">
        <v>42991</v>
      </c>
      <c r="CG1230" s="2"/>
      <c r="CH1230" s="2"/>
      <c r="CI1230" s="2">
        <v>1</v>
      </c>
      <c r="CJ1230" s="2">
        <v>1</v>
      </c>
      <c r="CK1230" s="2">
        <v>21</v>
      </c>
      <c r="CL1230" s="2" t="s">
        <v>85</v>
      </c>
      <c r="CM1230" s="2"/>
    </row>
    <row r="1231" spans="1:91">
      <c r="A1231" s="2" t="s">
        <v>71</v>
      </c>
      <c r="B1231" s="2" t="s">
        <v>72</v>
      </c>
      <c r="C1231" s="2" t="s">
        <v>73</v>
      </c>
      <c r="D1231" s="2"/>
      <c r="E1231" s="2" t="str">
        <f>"FES1162574573"</f>
        <v>FES1162574573</v>
      </c>
      <c r="F1231" s="3">
        <v>42989</v>
      </c>
      <c r="G1231" s="2">
        <v>201803</v>
      </c>
      <c r="H1231" s="2" t="s">
        <v>78</v>
      </c>
      <c r="I1231" s="2" t="s">
        <v>79</v>
      </c>
      <c r="J1231" s="2" t="s">
        <v>80</v>
      </c>
      <c r="K1231" s="2" t="s">
        <v>77</v>
      </c>
      <c r="L1231" s="2" t="s">
        <v>127</v>
      </c>
      <c r="M1231" s="2" t="s">
        <v>128</v>
      </c>
      <c r="N1231" s="2" t="s">
        <v>625</v>
      </c>
      <c r="O1231" s="2" t="s">
        <v>81</v>
      </c>
      <c r="P1231" s="2" t="str">
        <f>"2170589796                    "</f>
        <v xml:space="preserve">2170589796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4.55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1</v>
      </c>
      <c r="BJ1231" s="2">
        <v>0.2</v>
      </c>
      <c r="BK1231" s="2">
        <v>1</v>
      </c>
      <c r="BL1231" s="2">
        <v>41.99</v>
      </c>
      <c r="BM1231" s="2">
        <v>5.88</v>
      </c>
      <c r="BN1231" s="2">
        <v>47.87</v>
      </c>
      <c r="BO1231" s="2">
        <v>47.87</v>
      </c>
      <c r="BP1231" s="2"/>
      <c r="BQ1231" s="2" t="s">
        <v>111</v>
      </c>
      <c r="BR1231" s="2" t="s">
        <v>82</v>
      </c>
      <c r="BS1231" s="3">
        <v>42990</v>
      </c>
      <c r="BT1231" s="4">
        <v>0.30069444444444443</v>
      </c>
      <c r="BU1231" s="2" t="s">
        <v>1720</v>
      </c>
      <c r="BV1231" s="2" t="s">
        <v>95</v>
      </c>
      <c r="BW1231" s="2"/>
      <c r="BX1231" s="2"/>
      <c r="BY1231" s="2">
        <v>1200</v>
      </c>
      <c r="BZ1231" s="2" t="s">
        <v>27</v>
      </c>
      <c r="CA1231" s="2" t="s">
        <v>132</v>
      </c>
      <c r="CB1231" s="2"/>
      <c r="CC1231" s="2" t="s">
        <v>128</v>
      </c>
      <c r="CD1231" s="2">
        <v>6012</v>
      </c>
      <c r="CE1231" s="2" t="s">
        <v>89</v>
      </c>
      <c r="CF1231" s="5">
        <v>42991</v>
      </c>
      <c r="CG1231" s="2"/>
      <c r="CH1231" s="2"/>
      <c r="CI1231" s="2">
        <v>1</v>
      </c>
      <c r="CJ1231" s="2">
        <v>1</v>
      </c>
      <c r="CK1231" s="2">
        <v>21</v>
      </c>
      <c r="CL1231" s="2" t="s">
        <v>85</v>
      </c>
      <c r="CM1231" s="2"/>
    </row>
    <row r="1232" spans="1:91">
      <c r="A1232" s="2" t="s">
        <v>71</v>
      </c>
      <c r="B1232" s="2" t="s">
        <v>72</v>
      </c>
      <c r="C1232" s="2" t="s">
        <v>73</v>
      </c>
      <c r="D1232" s="2"/>
      <c r="E1232" s="2" t="str">
        <f>"FES1162574682"</f>
        <v>FES1162574682</v>
      </c>
      <c r="F1232" s="3">
        <v>42989</v>
      </c>
      <c r="G1232" s="2">
        <v>201803</v>
      </c>
      <c r="H1232" s="2" t="s">
        <v>78</v>
      </c>
      <c r="I1232" s="2" t="s">
        <v>79</v>
      </c>
      <c r="J1232" s="2" t="s">
        <v>80</v>
      </c>
      <c r="K1232" s="2" t="s">
        <v>77</v>
      </c>
      <c r="L1232" s="2" t="s">
        <v>90</v>
      </c>
      <c r="M1232" s="2" t="s">
        <v>91</v>
      </c>
      <c r="N1232" s="2" t="s">
        <v>1185</v>
      </c>
      <c r="O1232" s="2" t="s">
        <v>81</v>
      </c>
      <c r="P1232" s="2" t="str">
        <f>"2170589927                    "</f>
        <v xml:space="preserve">2170589927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4.55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1</v>
      </c>
      <c r="BJ1232" s="2">
        <v>0.2</v>
      </c>
      <c r="BK1232" s="2">
        <v>1</v>
      </c>
      <c r="BL1232" s="2">
        <v>41.99</v>
      </c>
      <c r="BM1232" s="2">
        <v>5.88</v>
      </c>
      <c r="BN1232" s="2">
        <v>47.87</v>
      </c>
      <c r="BO1232" s="2">
        <v>47.87</v>
      </c>
      <c r="BP1232" s="2"/>
      <c r="BQ1232" s="2" t="s">
        <v>1186</v>
      </c>
      <c r="BR1232" s="2" t="s">
        <v>82</v>
      </c>
      <c r="BS1232" s="3">
        <v>42990</v>
      </c>
      <c r="BT1232" s="4">
        <v>0.29652777777777778</v>
      </c>
      <c r="BU1232" s="2" t="s">
        <v>1269</v>
      </c>
      <c r="BV1232" s="2" t="s">
        <v>95</v>
      </c>
      <c r="BW1232" s="2"/>
      <c r="BX1232" s="2"/>
      <c r="BY1232" s="2">
        <v>1200</v>
      </c>
      <c r="BZ1232" s="2" t="s">
        <v>27</v>
      </c>
      <c r="CA1232" s="2" t="s">
        <v>1270</v>
      </c>
      <c r="CB1232" s="2"/>
      <c r="CC1232" s="2" t="s">
        <v>91</v>
      </c>
      <c r="CD1232" s="2">
        <v>4001</v>
      </c>
      <c r="CE1232" s="2" t="s">
        <v>89</v>
      </c>
      <c r="CF1232" s="5">
        <v>42991</v>
      </c>
      <c r="CG1232" s="2"/>
      <c r="CH1232" s="2"/>
      <c r="CI1232" s="2">
        <v>1</v>
      </c>
      <c r="CJ1232" s="2">
        <v>1</v>
      </c>
      <c r="CK1232" s="2">
        <v>21</v>
      </c>
      <c r="CL1232" s="2" t="s">
        <v>85</v>
      </c>
      <c r="CM1232" s="2"/>
    </row>
    <row r="1233" spans="1:91">
      <c r="A1233" s="2" t="s">
        <v>71</v>
      </c>
      <c r="B1233" s="2" t="s">
        <v>72</v>
      </c>
      <c r="C1233" s="2" t="s">
        <v>73</v>
      </c>
      <c r="D1233" s="2"/>
      <c r="E1233" s="2" t="str">
        <f>"FES1162574516"</f>
        <v>FES1162574516</v>
      </c>
      <c r="F1233" s="3">
        <v>42989</v>
      </c>
      <c r="G1233" s="2">
        <v>201803</v>
      </c>
      <c r="H1233" s="2" t="s">
        <v>78</v>
      </c>
      <c r="I1233" s="2" t="s">
        <v>79</v>
      </c>
      <c r="J1233" s="2" t="s">
        <v>80</v>
      </c>
      <c r="K1233" s="2" t="s">
        <v>77</v>
      </c>
      <c r="L1233" s="2" t="s">
        <v>399</v>
      </c>
      <c r="M1233" s="2" t="s">
        <v>400</v>
      </c>
      <c r="N1233" s="2" t="s">
        <v>1723</v>
      </c>
      <c r="O1233" s="2" t="s">
        <v>81</v>
      </c>
      <c r="P1233" s="2" t="str">
        <f>"2170589716                    "</f>
        <v xml:space="preserve">2170589716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3.55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1</v>
      </c>
      <c r="BJ1233" s="2">
        <v>0.2</v>
      </c>
      <c r="BK1233" s="2">
        <v>1</v>
      </c>
      <c r="BL1233" s="2">
        <v>32.799999999999997</v>
      </c>
      <c r="BM1233" s="2">
        <v>4.59</v>
      </c>
      <c r="BN1233" s="2">
        <v>37.39</v>
      </c>
      <c r="BO1233" s="2">
        <v>37.39</v>
      </c>
      <c r="BP1233" s="2"/>
      <c r="BQ1233" s="2" t="s">
        <v>1724</v>
      </c>
      <c r="BR1233" s="2" t="s">
        <v>82</v>
      </c>
      <c r="BS1233" s="3">
        <v>42990</v>
      </c>
      <c r="BT1233" s="4">
        <v>0.46458333333333335</v>
      </c>
      <c r="BU1233" s="2" t="s">
        <v>902</v>
      </c>
      <c r="BV1233" s="2" t="s">
        <v>85</v>
      </c>
      <c r="BW1233" s="2" t="s">
        <v>113</v>
      </c>
      <c r="BX1233" s="2" t="s">
        <v>273</v>
      </c>
      <c r="BY1233" s="2">
        <v>1200</v>
      </c>
      <c r="BZ1233" s="2" t="s">
        <v>27</v>
      </c>
      <c r="CA1233" s="2" t="s">
        <v>776</v>
      </c>
      <c r="CB1233" s="2"/>
      <c r="CC1233" s="2" t="s">
        <v>400</v>
      </c>
      <c r="CD1233" s="2">
        <v>1501</v>
      </c>
      <c r="CE1233" s="2" t="s">
        <v>89</v>
      </c>
      <c r="CF1233" s="5">
        <v>42991</v>
      </c>
      <c r="CG1233" s="2"/>
      <c r="CH1233" s="2"/>
      <c r="CI1233" s="2">
        <v>1</v>
      </c>
      <c r="CJ1233" s="2">
        <v>1</v>
      </c>
      <c r="CK1233" s="2">
        <v>22</v>
      </c>
      <c r="CL1233" s="2" t="s">
        <v>85</v>
      </c>
      <c r="CM1233" s="2"/>
    </row>
    <row r="1234" spans="1:91">
      <c r="A1234" s="2" t="s">
        <v>71</v>
      </c>
      <c r="B1234" s="2" t="s">
        <v>72</v>
      </c>
      <c r="C1234" s="2" t="s">
        <v>73</v>
      </c>
      <c r="D1234" s="2"/>
      <c r="E1234" s="2" t="str">
        <f>"FES1162574694"</f>
        <v>FES1162574694</v>
      </c>
      <c r="F1234" s="3">
        <v>42989</v>
      </c>
      <c r="G1234" s="2">
        <v>201803</v>
      </c>
      <c r="H1234" s="2" t="s">
        <v>78</v>
      </c>
      <c r="I1234" s="2" t="s">
        <v>79</v>
      </c>
      <c r="J1234" s="2" t="s">
        <v>80</v>
      </c>
      <c r="K1234" s="2" t="s">
        <v>77</v>
      </c>
      <c r="L1234" s="2" t="s">
        <v>127</v>
      </c>
      <c r="M1234" s="2" t="s">
        <v>128</v>
      </c>
      <c r="N1234" s="2" t="s">
        <v>1577</v>
      </c>
      <c r="O1234" s="2" t="s">
        <v>81</v>
      </c>
      <c r="P1234" s="2" t="str">
        <f>"2170589316                    "</f>
        <v xml:space="preserve">2170589316 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9.09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4</v>
      </c>
      <c r="BJ1234" s="2">
        <v>1.9</v>
      </c>
      <c r="BK1234" s="2">
        <v>4</v>
      </c>
      <c r="BL1234" s="2">
        <v>83.97</v>
      </c>
      <c r="BM1234" s="2">
        <v>11.76</v>
      </c>
      <c r="BN1234" s="2">
        <v>95.73</v>
      </c>
      <c r="BO1234" s="2">
        <v>95.73</v>
      </c>
      <c r="BP1234" s="2"/>
      <c r="BQ1234" s="2" t="s">
        <v>1578</v>
      </c>
      <c r="BR1234" s="2" t="s">
        <v>82</v>
      </c>
      <c r="BS1234" s="3">
        <v>42990</v>
      </c>
      <c r="BT1234" s="4">
        <v>0.41666666666666669</v>
      </c>
      <c r="BU1234" s="2" t="s">
        <v>1579</v>
      </c>
      <c r="BV1234" s="2" t="s">
        <v>95</v>
      </c>
      <c r="BW1234" s="2"/>
      <c r="BX1234" s="2"/>
      <c r="BY1234" s="2">
        <v>9338.43</v>
      </c>
      <c r="BZ1234" s="2" t="s">
        <v>27</v>
      </c>
      <c r="CA1234" s="2" t="s">
        <v>1580</v>
      </c>
      <c r="CB1234" s="2"/>
      <c r="CC1234" s="2" t="s">
        <v>128</v>
      </c>
      <c r="CD1234" s="2">
        <v>6065</v>
      </c>
      <c r="CE1234" s="2" t="s">
        <v>126</v>
      </c>
      <c r="CF1234" s="5">
        <v>42991</v>
      </c>
      <c r="CG1234" s="2"/>
      <c r="CH1234" s="2"/>
      <c r="CI1234" s="2">
        <v>1</v>
      </c>
      <c r="CJ1234" s="2">
        <v>1</v>
      </c>
      <c r="CK1234" s="2">
        <v>21</v>
      </c>
      <c r="CL1234" s="2" t="s">
        <v>85</v>
      </c>
      <c r="CM1234" s="2"/>
    </row>
    <row r="1235" spans="1:91">
      <c r="A1235" s="2" t="s">
        <v>71</v>
      </c>
      <c r="B1235" s="2" t="s">
        <v>72</v>
      </c>
      <c r="C1235" s="2" t="s">
        <v>73</v>
      </c>
      <c r="D1235" s="2"/>
      <c r="E1235" s="2" t="str">
        <f>"FES1162574460"</f>
        <v>FES1162574460</v>
      </c>
      <c r="F1235" s="3">
        <v>42989</v>
      </c>
      <c r="G1235" s="2">
        <v>201803</v>
      </c>
      <c r="H1235" s="2" t="s">
        <v>78</v>
      </c>
      <c r="I1235" s="2" t="s">
        <v>79</v>
      </c>
      <c r="J1235" s="2" t="s">
        <v>80</v>
      </c>
      <c r="K1235" s="2" t="s">
        <v>77</v>
      </c>
      <c r="L1235" s="2" t="s">
        <v>159</v>
      </c>
      <c r="M1235" s="2" t="s">
        <v>160</v>
      </c>
      <c r="N1235" s="2" t="s">
        <v>161</v>
      </c>
      <c r="O1235" s="2" t="s">
        <v>81</v>
      </c>
      <c r="P1235" s="2" t="str">
        <f>"2170589696                    "</f>
        <v xml:space="preserve">2170589696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3.55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1</v>
      </c>
      <c r="BJ1235" s="2">
        <v>0.2</v>
      </c>
      <c r="BK1235" s="2">
        <v>1</v>
      </c>
      <c r="BL1235" s="2">
        <v>32.799999999999997</v>
      </c>
      <c r="BM1235" s="2">
        <v>4.59</v>
      </c>
      <c r="BN1235" s="2">
        <v>37.39</v>
      </c>
      <c r="BO1235" s="2">
        <v>37.39</v>
      </c>
      <c r="BP1235" s="2"/>
      <c r="BQ1235" s="2" t="s">
        <v>99</v>
      </c>
      <c r="BR1235" s="2" t="s">
        <v>82</v>
      </c>
      <c r="BS1235" s="3">
        <v>42990</v>
      </c>
      <c r="BT1235" s="4">
        <v>0.3666666666666667</v>
      </c>
      <c r="BU1235" s="2" t="s">
        <v>277</v>
      </c>
      <c r="BV1235" s="2" t="s">
        <v>95</v>
      </c>
      <c r="BW1235" s="2"/>
      <c r="BX1235" s="2"/>
      <c r="BY1235" s="2">
        <v>1200</v>
      </c>
      <c r="BZ1235" s="2" t="s">
        <v>27</v>
      </c>
      <c r="CA1235" s="2" t="s">
        <v>1005</v>
      </c>
      <c r="CB1235" s="2"/>
      <c r="CC1235" s="2" t="s">
        <v>160</v>
      </c>
      <c r="CD1235" s="2">
        <v>2094</v>
      </c>
      <c r="CE1235" s="2" t="s">
        <v>89</v>
      </c>
      <c r="CF1235" s="5">
        <v>42991</v>
      </c>
      <c r="CG1235" s="2"/>
      <c r="CH1235" s="2"/>
      <c r="CI1235" s="2">
        <v>1</v>
      </c>
      <c r="CJ1235" s="2">
        <v>1</v>
      </c>
      <c r="CK1235" s="2">
        <v>22</v>
      </c>
      <c r="CL1235" s="2" t="s">
        <v>85</v>
      </c>
      <c r="CM1235" s="2"/>
    </row>
    <row r="1236" spans="1:91">
      <c r="A1236" s="2" t="s">
        <v>71</v>
      </c>
      <c r="B1236" s="2" t="s">
        <v>72</v>
      </c>
      <c r="C1236" s="2" t="s">
        <v>73</v>
      </c>
      <c r="D1236" s="2"/>
      <c r="E1236" s="2" t="str">
        <f>"FES1162574486"</f>
        <v>FES1162574486</v>
      </c>
      <c r="F1236" s="3">
        <v>42989</v>
      </c>
      <c r="G1236" s="2">
        <v>201803</v>
      </c>
      <c r="H1236" s="2" t="s">
        <v>78</v>
      </c>
      <c r="I1236" s="2" t="s">
        <v>79</v>
      </c>
      <c r="J1236" s="2" t="s">
        <v>80</v>
      </c>
      <c r="K1236" s="2" t="s">
        <v>77</v>
      </c>
      <c r="L1236" s="2" t="s">
        <v>312</v>
      </c>
      <c r="M1236" s="2" t="s">
        <v>313</v>
      </c>
      <c r="N1236" s="2" t="s">
        <v>1725</v>
      </c>
      <c r="O1236" s="2" t="s">
        <v>81</v>
      </c>
      <c r="P1236" s="2" t="str">
        <f>"2170587861                    "</f>
        <v xml:space="preserve">2170587861       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4.55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1</v>
      </c>
      <c r="BJ1236" s="2">
        <v>0.2</v>
      </c>
      <c r="BK1236" s="2">
        <v>1</v>
      </c>
      <c r="BL1236" s="2">
        <v>41.99</v>
      </c>
      <c r="BM1236" s="2">
        <v>5.88</v>
      </c>
      <c r="BN1236" s="2">
        <v>47.87</v>
      </c>
      <c r="BO1236" s="2">
        <v>47.87</v>
      </c>
      <c r="BP1236" s="2"/>
      <c r="BQ1236" s="2" t="s">
        <v>111</v>
      </c>
      <c r="BR1236" s="2" t="s">
        <v>82</v>
      </c>
      <c r="BS1236" s="3">
        <v>42990</v>
      </c>
      <c r="BT1236" s="4">
        <v>0.4375</v>
      </c>
      <c r="BU1236" s="2" t="s">
        <v>1726</v>
      </c>
      <c r="BV1236" s="2" t="s">
        <v>95</v>
      </c>
      <c r="BW1236" s="2"/>
      <c r="BX1236" s="2"/>
      <c r="BY1236" s="2">
        <v>1200</v>
      </c>
      <c r="BZ1236" s="2" t="s">
        <v>27</v>
      </c>
      <c r="CA1236" s="2" t="s">
        <v>542</v>
      </c>
      <c r="CB1236" s="2"/>
      <c r="CC1236" s="2" t="s">
        <v>313</v>
      </c>
      <c r="CD1236" s="2">
        <v>4115</v>
      </c>
      <c r="CE1236" s="2" t="s">
        <v>89</v>
      </c>
      <c r="CF1236" s="5">
        <v>42991</v>
      </c>
      <c r="CG1236" s="2"/>
      <c r="CH1236" s="2"/>
      <c r="CI1236" s="2">
        <v>1</v>
      </c>
      <c r="CJ1236" s="2">
        <v>1</v>
      </c>
      <c r="CK1236" s="2">
        <v>21</v>
      </c>
      <c r="CL1236" s="2" t="s">
        <v>85</v>
      </c>
      <c r="CM1236" s="2"/>
    </row>
    <row r="1237" spans="1:91">
      <c r="A1237" s="2" t="s">
        <v>71</v>
      </c>
      <c r="B1237" s="2" t="s">
        <v>72</v>
      </c>
      <c r="C1237" s="2" t="s">
        <v>73</v>
      </c>
      <c r="D1237" s="2"/>
      <c r="E1237" s="2" t="str">
        <f>"FES1162574690"</f>
        <v>FES1162574690</v>
      </c>
      <c r="F1237" s="3">
        <v>42989</v>
      </c>
      <c r="G1237" s="2">
        <v>201803</v>
      </c>
      <c r="H1237" s="2" t="s">
        <v>78</v>
      </c>
      <c r="I1237" s="2" t="s">
        <v>79</v>
      </c>
      <c r="J1237" s="2" t="s">
        <v>80</v>
      </c>
      <c r="K1237" s="2" t="s">
        <v>77</v>
      </c>
      <c r="L1237" s="2" t="s">
        <v>159</v>
      </c>
      <c r="M1237" s="2" t="s">
        <v>160</v>
      </c>
      <c r="N1237" s="2" t="s">
        <v>1727</v>
      </c>
      <c r="O1237" s="2" t="s">
        <v>81</v>
      </c>
      <c r="P1237" s="2" t="str">
        <f>"2170589932                    "</f>
        <v xml:space="preserve">2170589932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3.55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1</v>
      </c>
      <c r="BJ1237" s="2">
        <v>0.2</v>
      </c>
      <c r="BK1237" s="2">
        <v>1</v>
      </c>
      <c r="BL1237" s="2">
        <v>32.799999999999997</v>
      </c>
      <c r="BM1237" s="2">
        <v>4.59</v>
      </c>
      <c r="BN1237" s="2">
        <v>37.39</v>
      </c>
      <c r="BO1237" s="2">
        <v>37.39</v>
      </c>
      <c r="BP1237" s="2"/>
      <c r="BQ1237" s="2" t="s">
        <v>1728</v>
      </c>
      <c r="BR1237" s="2" t="s">
        <v>82</v>
      </c>
      <c r="BS1237" s="3">
        <v>42990</v>
      </c>
      <c r="BT1237" s="4">
        <v>0.35416666666666669</v>
      </c>
      <c r="BU1237" s="2" t="s">
        <v>1729</v>
      </c>
      <c r="BV1237" s="2" t="s">
        <v>95</v>
      </c>
      <c r="BW1237" s="2"/>
      <c r="BX1237" s="2"/>
      <c r="BY1237" s="2">
        <v>1200</v>
      </c>
      <c r="BZ1237" s="2" t="s">
        <v>27</v>
      </c>
      <c r="CA1237" s="2" t="s">
        <v>1005</v>
      </c>
      <c r="CB1237" s="2"/>
      <c r="CC1237" s="2" t="s">
        <v>160</v>
      </c>
      <c r="CD1237" s="2">
        <v>2094</v>
      </c>
      <c r="CE1237" s="2" t="s">
        <v>89</v>
      </c>
      <c r="CF1237" s="5">
        <v>42991</v>
      </c>
      <c r="CG1237" s="2"/>
      <c r="CH1237" s="2"/>
      <c r="CI1237" s="2">
        <v>1</v>
      </c>
      <c r="CJ1237" s="2">
        <v>1</v>
      </c>
      <c r="CK1237" s="2">
        <v>22</v>
      </c>
      <c r="CL1237" s="2" t="s">
        <v>85</v>
      </c>
      <c r="CM1237" s="2"/>
    </row>
    <row r="1238" spans="1:91">
      <c r="A1238" s="2" t="s">
        <v>71</v>
      </c>
      <c r="B1238" s="2" t="s">
        <v>72</v>
      </c>
      <c r="C1238" s="2" t="s">
        <v>73</v>
      </c>
      <c r="D1238" s="2"/>
      <c r="E1238" s="2" t="str">
        <f>"FES1162574683"</f>
        <v>FES1162574683</v>
      </c>
      <c r="F1238" s="3">
        <v>42989</v>
      </c>
      <c r="G1238" s="2">
        <v>201803</v>
      </c>
      <c r="H1238" s="2" t="s">
        <v>78</v>
      </c>
      <c r="I1238" s="2" t="s">
        <v>79</v>
      </c>
      <c r="J1238" s="2" t="s">
        <v>80</v>
      </c>
      <c r="K1238" s="2" t="s">
        <v>77</v>
      </c>
      <c r="L1238" s="2" t="s">
        <v>159</v>
      </c>
      <c r="M1238" s="2" t="s">
        <v>160</v>
      </c>
      <c r="N1238" s="2" t="s">
        <v>1028</v>
      </c>
      <c r="O1238" s="2" t="s">
        <v>81</v>
      </c>
      <c r="P1238" s="2" t="str">
        <f>"2170589517                    "</f>
        <v xml:space="preserve">2170589517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3.55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1</v>
      </c>
      <c r="BJ1238" s="2">
        <v>0.2</v>
      </c>
      <c r="BK1238" s="2">
        <v>1</v>
      </c>
      <c r="BL1238" s="2">
        <v>32.799999999999997</v>
      </c>
      <c r="BM1238" s="2">
        <v>4.59</v>
      </c>
      <c r="BN1238" s="2">
        <v>37.39</v>
      </c>
      <c r="BO1238" s="2">
        <v>37.39</v>
      </c>
      <c r="BP1238" s="2"/>
      <c r="BQ1238" s="2"/>
      <c r="BR1238" s="2" t="s">
        <v>82</v>
      </c>
      <c r="BS1238" s="3">
        <v>42990</v>
      </c>
      <c r="BT1238" s="4">
        <v>0.41666666666666669</v>
      </c>
      <c r="BU1238" s="2" t="s">
        <v>1730</v>
      </c>
      <c r="BV1238" s="2" t="s">
        <v>95</v>
      </c>
      <c r="BW1238" s="2"/>
      <c r="BX1238" s="2"/>
      <c r="BY1238" s="2">
        <v>1200</v>
      </c>
      <c r="BZ1238" s="2" t="s">
        <v>27</v>
      </c>
      <c r="CA1238" s="2" t="s">
        <v>180</v>
      </c>
      <c r="CB1238" s="2"/>
      <c r="CC1238" s="2" t="s">
        <v>160</v>
      </c>
      <c r="CD1238" s="2">
        <v>2068</v>
      </c>
      <c r="CE1238" s="2" t="s">
        <v>89</v>
      </c>
      <c r="CF1238" s="5">
        <v>42991</v>
      </c>
      <c r="CG1238" s="2"/>
      <c r="CH1238" s="2"/>
      <c r="CI1238" s="2">
        <v>1</v>
      </c>
      <c r="CJ1238" s="2">
        <v>1</v>
      </c>
      <c r="CK1238" s="2">
        <v>22</v>
      </c>
      <c r="CL1238" s="2" t="s">
        <v>85</v>
      </c>
      <c r="CM1238" s="2"/>
    </row>
    <row r="1239" spans="1:91">
      <c r="A1239" s="2" t="s">
        <v>71</v>
      </c>
      <c r="B1239" s="2" t="s">
        <v>72</v>
      </c>
      <c r="C1239" s="2" t="s">
        <v>73</v>
      </c>
      <c r="D1239" s="2"/>
      <c r="E1239" s="2" t="str">
        <f>"FES1162574560"</f>
        <v>FES1162574560</v>
      </c>
      <c r="F1239" s="3">
        <v>42989</v>
      </c>
      <c r="G1239" s="2">
        <v>201803</v>
      </c>
      <c r="H1239" s="2" t="s">
        <v>78</v>
      </c>
      <c r="I1239" s="2" t="s">
        <v>79</v>
      </c>
      <c r="J1239" s="2" t="s">
        <v>80</v>
      </c>
      <c r="K1239" s="2" t="s">
        <v>77</v>
      </c>
      <c r="L1239" s="2" t="s">
        <v>225</v>
      </c>
      <c r="M1239" s="2" t="s">
        <v>226</v>
      </c>
      <c r="N1239" s="2" t="s">
        <v>1731</v>
      </c>
      <c r="O1239" s="2" t="s">
        <v>81</v>
      </c>
      <c r="P1239" s="2" t="str">
        <f>"2170589775                    "</f>
        <v xml:space="preserve">2170589775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4.55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1</v>
      </c>
      <c r="BJ1239" s="2">
        <v>0.2</v>
      </c>
      <c r="BK1239" s="2">
        <v>1</v>
      </c>
      <c r="BL1239" s="2">
        <v>41.99</v>
      </c>
      <c r="BM1239" s="2">
        <v>5.88</v>
      </c>
      <c r="BN1239" s="2">
        <v>47.87</v>
      </c>
      <c r="BO1239" s="2">
        <v>47.87</v>
      </c>
      <c r="BP1239" s="2"/>
      <c r="BQ1239" s="2" t="s">
        <v>111</v>
      </c>
      <c r="BR1239" s="2" t="s">
        <v>82</v>
      </c>
      <c r="BS1239" s="3">
        <v>42990</v>
      </c>
      <c r="BT1239" s="4">
        <v>0.42430555555555555</v>
      </c>
      <c r="BU1239" s="2" t="s">
        <v>1732</v>
      </c>
      <c r="BV1239" s="2" t="s">
        <v>95</v>
      </c>
      <c r="BW1239" s="2"/>
      <c r="BX1239" s="2"/>
      <c r="BY1239" s="2">
        <v>1200</v>
      </c>
      <c r="BZ1239" s="2" t="s">
        <v>27</v>
      </c>
      <c r="CA1239" s="2"/>
      <c r="CB1239" s="2"/>
      <c r="CC1239" s="2" t="s">
        <v>226</v>
      </c>
      <c r="CD1239" s="2">
        <v>183</v>
      </c>
      <c r="CE1239" s="2" t="s">
        <v>89</v>
      </c>
      <c r="CF1239" s="5">
        <v>42991</v>
      </c>
      <c r="CG1239" s="2"/>
      <c r="CH1239" s="2"/>
      <c r="CI1239" s="2">
        <v>1</v>
      </c>
      <c r="CJ1239" s="2">
        <v>1</v>
      </c>
      <c r="CK1239" s="2">
        <v>21</v>
      </c>
      <c r="CL1239" s="2" t="s">
        <v>85</v>
      </c>
      <c r="CM1239" s="2"/>
    </row>
    <row r="1240" spans="1:91">
      <c r="A1240" s="2" t="s">
        <v>71</v>
      </c>
      <c r="B1240" s="2" t="s">
        <v>72</v>
      </c>
      <c r="C1240" s="2" t="s">
        <v>73</v>
      </c>
      <c r="D1240" s="2"/>
      <c r="E1240" s="2" t="str">
        <f>"FES1162574704"</f>
        <v>FES1162574704</v>
      </c>
      <c r="F1240" s="3">
        <v>42989</v>
      </c>
      <c r="G1240" s="2">
        <v>201803</v>
      </c>
      <c r="H1240" s="2" t="s">
        <v>78</v>
      </c>
      <c r="I1240" s="2" t="s">
        <v>79</v>
      </c>
      <c r="J1240" s="2" t="s">
        <v>80</v>
      </c>
      <c r="K1240" s="2" t="s">
        <v>77</v>
      </c>
      <c r="L1240" s="2" t="s">
        <v>115</v>
      </c>
      <c r="M1240" s="2" t="s">
        <v>116</v>
      </c>
      <c r="N1240" s="2" t="s">
        <v>302</v>
      </c>
      <c r="O1240" s="2" t="s">
        <v>81</v>
      </c>
      <c r="P1240" s="2" t="str">
        <f>"2170589947                    "</f>
        <v xml:space="preserve">2170589947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4.55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1</v>
      </c>
      <c r="BJ1240" s="2">
        <v>1.5</v>
      </c>
      <c r="BK1240" s="2">
        <v>1.5</v>
      </c>
      <c r="BL1240" s="2">
        <v>41.99</v>
      </c>
      <c r="BM1240" s="2">
        <v>5.88</v>
      </c>
      <c r="BN1240" s="2">
        <v>47.87</v>
      </c>
      <c r="BO1240" s="2">
        <v>47.87</v>
      </c>
      <c r="BP1240" s="2"/>
      <c r="BQ1240" s="2" t="s">
        <v>111</v>
      </c>
      <c r="BR1240" s="2" t="s">
        <v>82</v>
      </c>
      <c r="BS1240" s="3">
        <v>42990</v>
      </c>
      <c r="BT1240" s="4">
        <v>0.35416666666666669</v>
      </c>
      <c r="BU1240" s="2" t="s">
        <v>715</v>
      </c>
      <c r="BV1240" s="2" t="s">
        <v>95</v>
      </c>
      <c r="BW1240" s="2"/>
      <c r="BX1240" s="2"/>
      <c r="BY1240" s="2">
        <v>7540</v>
      </c>
      <c r="BZ1240" s="2" t="s">
        <v>27</v>
      </c>
      <c r="CA1240" s="2" t="s">
        <v>304</v>
      </c>
      <c r="CB1240" s="2"/>
      <c r="CC1240" s="2" t="s">
        <v>116</v>
      </c>
      <c r="CD1240" s="2">
        <v>4302</v>
      </c>
      <c r="CE1240" s="2" t="s">
        <v>126</v>
      </c>
      <c r="CF1240" s="5">
        <v>42991</v>
      </c>
      <c r="CG1240" s="2"/>
      <c r="CH1240" s="2"/>
      <c r="CI1240" s="2">
        <v>1</v>
      </c>
      <c r="CJ1240" s="2">
        <v>1</v>
      </c>
      <c r="CK1240" s="2">
        <v>21</v>
      </c>
      <c r="CL1240" s="2" t="s">
        <v>85</v>
      </c>
      <c r="CM1240" s="2"/>
    </row>
    <row r="1241" spans="1:91">
      <c r="A1241" s="2" t="s">
        <v>71</v>
      </c>
      <c r="B1241" s="2" t="s">
        <v>72</v>
      </c>
      <c r="C1241" s="2" t="s">
        <v>73</v>
      </c>
      <c r="D1241" s="2"/>
      <c r="E1241" s="2" t="str">
        <f>"FES1162574510"</f>
        <v>FES1162574510</v>
      </c>
      <c r="F1241" s="3">
        <v>42989</v>
      </c>
      <c r="G1241" s="2">
        <v>201803</v>
      </c>
      <c r="H1241" s="2" t="s">
        <v>78</v>
      </c>
      <c r="I1241" s="2" t="s">
        <v>79</v>
      </c>
      <c r="J1241" s="2" t="s">
        <v>80</v>
      </c>
      <c r="K1241" s="2" t="s">
        <v>77</v>
      </c>
      <c r="L1241" s="2" t="s">
        <v>262</v>
      </c>
      <c r="M1241" s="2" t="s">
        <v>263</v>
      </c>
      <c r="N1241" s="2" t="s">
        <v>1733</v>
      </c>
      <c r="O1241" s="2" t="s">
        <v>81</v>
      </c>
      <c r="P1241" s="2" t="str">
        <f>"2170589284                    "</f>
        <v xml:space="preserve">2170589284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11.36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1</v>
      </c>
      <c r="BI1241" s="2">
        <v>4.7</v>
      </c>
      <c r="BJ1241" s="2">
        <v>1.7</v>
      </c>
      <c r="BK1241" s="2">
        <v>5</v>
      </c>
      <c r="BL1241" s="2">
        <v>104.96</v>
      </c>
      <c r="BM1241" s="2">
        <v>14.69</v>
      </c>
      <c r="BN1241" s="2">
        <v>119.65</v>
      </c>
      <c r="BO1241" s="2">
        <v>119.65</v>
      </c>
      <c r="BP1241" s="2"/>
      <c r="BQ1241" s="2" t="s">
        <v>111</v>
      </c>
      <c r="BR1241" s="2" t="s">
        <v>82</v>
      </c>
      <c r="BS1241" s="3">
        <v>42990</v>
      </c>
      <c r="BT1241" s="4">
        <v>0.4236111111111111</v>
      </c>
      <c r="BU1241" s="2" t="s">
        <v>1734</v>
      </c>
      <c r="BV1241" s="2" t="s">
        <v>95</v>
      </c>
      <c r="BW1241" s="2"/>
      <c r="BX1241" s="2"/>
      <c r="BY1241" s="2">
        <v>8472.1</v>
      </c>
      <c r="BZ1241" s="2" t="s">
        <v>27</v>
      </c>
      <c r="CA1241" s="2" t="s">
        <v>996</v>
      </c>
      <c r="CB1241" s="2"/>
      <c r="CC1241" s="2" t="s">
        <v>263</v>
      </c>
      <c r="CD1241" s="2">
        <v>3290</v>
      </c>
      <c r="CE1241" s="2" t="s">
        <v>708</v>
      </c>
      <c r="CF1241" s="5">
        <v>42990</v>
      </c>
      <c r="CG1241" s="2"/>
      <c r="CH1241" s="2"/>
      <c r="CI1241" s="2">
        <v>1</v>
      </c>
      <c r="CJ1241" s="2">
        <v>1</v>
      </c>
      <c r="CK1241" s="2">
        <v>21</v>
      </c>
      <c r="CL1241" s="2" t="s">
        <v>85</v>
      </c>
      <c r="CM1241" s="2"/>
    </row>
    <row r="1242" spans="1:91">
      <c r="A1242" s="2" t="s">
        <v>71</v>
      </c>
      <c r="B1242" s="2" t="s">
        <v>72</v>
      </c>
      <c r="C1242" s="2" t="s">
        <v>73</v>
      </c>
      <c r="D1242" s="2"/>
      <c r="E1242" s="2" t="str">
        <f>"FES1162574497"</f>
        <v>FES1162574497</v>
      </c>
      <c r="F1242" s="3">
        <v>42989</v>
      </c>
      <c r="G1242" s="2">
        <v>201803</v>
      </c>
      <c r="H1242" s="2" t="s">
        <v>78</v>
      </c>
      <c r="I1242" s="2" t="s">
        <v>79</v>
      </c>
      <c r="J1242" s="2" t="s">
        <v>80</v>
      </c>
      <c r="K1242" s="2" t="s">
        <v>77</v>
      </c>
      <c r="L1242" s="2" t="s">
        <v>90</v>
      </c>
      <c r="M1242" s="2" t="s">
        <v>91</v>
      </c>
      <c r="N1242" s="2" t="s">
        <v>238</v>
      </c>
      <c r="O1242" s="2" t="s">
        <v>81</v>
      </c>
      <c r="P1242" s="2" t="str">
        <f>"2170588902                    "</f>
        <v xml:space="preserve">2170588902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20.45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4.7</v>
      </c>
      <c r="BJ1242" s="2">
        <v>8.8000000000000007</v>
      </c>
      <c r="BK1242" s="2">
        <v>9</v>
      </c>
      <c r="BL1242" s="2">
        <v>188.93</v>
      </c>
      <c r="BM1242" s="2">
        <v>26.45</v>
      </c>
      <c r="BN1242" s="2">
        <v>215.38</v>
      </c>
      <c r="BO1242" s="2">
        <v>215.38</v>
      </c>
      <c r="BP1242" s="2"/>
      <c r="BQ1242" s="2" t="s">
        <v>111</v>
      </c>
      <c r="BR1242" s="2" t="s">
        <v>82</v>
      </c>
      <c r="BS1242" s="3">
        <v>42990</v>
      </c>
      <c r="BT1242" s="4">
        <v>0.3659722222222222</v>
      </c>
      <c r="BU1242" s="2" t="s">
        <v>537</v>
      </c>
      <c r="BV1242" s="2" t="s">
        <v>95</v>
      </c>
      <c r="BW1242" s="2"/>
      <c r="BX1242" s="2"/>
      <c r="BY1242" s="2">
        <v>44100.55</v>
      </c>
      <c r="BZ1242" s="2" t="s">
        <v>27</v>
      </c>
      <c r="CA1242" s="2" t="s">
        <v>538</v>
      </c>
      <c r="CB1242" s="2"/>
      <c r="CC1242" s="2" t="s">
        <v>91</v>
      </c>
      <c r="CD1242" s="2">
        <v>4001</v>
      </c>
      <c r="CE1242" s="2" t="s">
        <v>126</v>
      </c>
      <c r="CF1242" s="5">
        <v>42991</v>
      </c>
      <c r="CG1242" s="2"/>
      <c r="CH1242" s="2"/>
      <c r="CI1242" s="2">
        <v>1</v>
      </c>
      <c r="CJ1242" s="2">
        <v>1</v>
      </c>
      <c r="CK1242" s="2">
        <v>21</v>
      </c>
      <c r="CL1242" s="2" t="s">
        <v>85</v>
      </c>
      <c r="CM1242" s="2"/>
    </row>
    <row r="1243" spans="1:91">
      <c r="A1243" s="2" t="s">
        <v>71</v>
      </c>
      <c r="B1243" s="2" t="s">
        <v>72</v>
      </c>
      <c r="C1243" s="2" t="s">
        <v>73</v>
      </c>
      <c r="D1243" s="2"/>
      <c r="E1243" s="2" t="str">
        <f>"FES1162574520"</f>
        <v>FES1162574520</v>
      </c>
      <c r="F1243" s="3">
        <v>42989</v>
      </c>
      <c r="G1243" s="2">
        <v>201803</v>
      </c>
      <c r="H1243" s="2" t="s">
        <v>78</v>
      </c>
      <c r="I1243" s="2" t="s">
        <v>79</v>
      </c>
      <c r="J1243" s="2" t="s">
        <v>80</v>
      </c>
      <c r="K1243" s="2" t="s">
        <v>77</v>
      </c>
      <c r="L1243" s="2" t="s">
        <v>96</v>
      </c>
      <c r="M1243" s="2" t="s">
        <v>97</v>
      </c>
      <c r="N1243" s="2" t="s">
        <v>1735</v>
      </c>
      <c r="O1243" s="2" t="s">
        <v>81</v>
      </c>
      <c r="P1243" s="2" t="str">
        <f>"2170589721                    "</f>
        <v xml:space="preserve">2170589721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7.95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2</v>
      </c>
      <c r="BJ1243" s="2">
        <v>3.4</v>
      </c>
      <c r="BK1243" s="2">
        <v>3.5</v>
      </c>
      <c r="BL1243" s="2">
        <v>73.47</v>
      </c>
      <c r="BM1243" s="2">
        <v>10.29</v>
      </c>
      <c r="BN1243" s="2">
        <v>83.76</v>
      </c>
      <c r="BO1243" s="2">
        <v>83.76</v>
      </c>
      <c r="BP1243" s="2"/>
      <c r="BQ1243" s="2" t="s">
        <v>111</v>
      </c>
      <c r="BR1243" s="2" t="s">
        <v>82</v>
      </c>
      <c r="BS1243" s="3">
        <v>42990</v>
      </c>
      <c r="BT1243" s="4">
        <v>0.37847222222222227</v>
      </c>
      <c r="BU1243" s="2" t="s">
        <v>1736</v>
      </c>
      <c r="BV1243" s="2" t="s">
        <v>95</v>
      </c>
      <c r="BW1243" s="2"/>
      <c r="BX1243" s="2"/>
      <c r="BY1243" s="2">
        <v>16777.7</v>
      </c>
      <c r="BZ1243" s="2" t="s">
        <v>27</v>
      </c>
      <c r="CA1243" s="2" t="s">
        <v>531</v>
      </c>
      <c r="CB1243" s="2"/>
      <c r="CC1243" s="2" t="s">
        <v>97</v>
      </c>
      <c r="CD1243" s="2">
        <v>3610</v>
      </c>
      <c r="CE1243" s="2" t="s">
        <v>126</v>
      </c>
      <c r="CF1243" s="5">
        <v>42991</v>
      </c>
      <c r="CG1243" s="2"/>
      <c r="CH1243" s="2"/>
      <c r="CI1243" s="2">
        <v>1</v>
      </c>
      <c r="CJ1243" s="2">
        <v>1</v>
      </c>
      <c r="CK1243" s="2">
        <v>21</v>
      </c>
      <c r="CL1243" s="2" t="s">
        <v>85</v>
      </c>
      <c r="CM1243" s="2"/>
    </row>
    <row r="1244" spans="1:91">
      <c r="A1244" s="2" t="s">
        <v>71</v>
      </c>
      <c r="B1244" s="2" t="s">
        <v>72</v>
      </c>
      <c r="C1244" s="2" t="s">
        <v>73</v>
      </c>
      <c r="D1244" s="2"/>
      <c r="E1244" s="2" t="str">
        <f>"FES1162574689"</f>
        <v>FES1162574689</v>
      </c>
      <c r="F1244" s="3">
        <v>42989</v>
      </c>
      <c r="G1244" s="2">
        <v>201803</v>
      </c>
      <c r="H1244" s="2" t="s">
        <v>78</v>
      </c>
      <c r="I1244" s="2" t="s">
        <v>79</v>
      </c>
      <c r="J1244" s="2" t="s">
        <v>80</v>
      </c>
      <c r="K1244" s="2" t="s">
        <v>77</v>
      </c>
      <c r="L1244" s="2" t="s">
        <v>659</v>
      </c>
      <c r="M1244" s="2" t="s">
        <v>660</v>
      </c>
      <c r="N1244" s="2" t="s">
        <v>1737</v>
      </c>
      <c r="O1244" s="2" t="s">
        <v>81</v>
      </c>
      <c r="P1244" s="2" t="str">
        <f>"2170589275                    "</f>
        <v xml:space="preserve">2170589275 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4.55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1</v>
      </c>
      <c r="BJ1244" s="2">
        <v>0.2</v>
      </c>
      <c r="BK1244" s="2">
        <v>1</v>
      </c>
      <c r="BL1244" s="2">
        <v>41.99</v>
      </c>
      <c r="BM1244" s="2">
        <v>5.88</v>
      </c>
      <c r="BN1244" s="2">
        <v>47.87</v>
      </c>
      <c r="BO1244" s="2">
        <v>47.87</v>
      </c>
      <c r="BP1244" s="2"/>
      <c r="BQ1244" s="2" t="s">
        <v>130</v>
      </c>
      <c r="BR1244" s="2" t="s">
        <v>82</v>
      </c>
      <c r="BS1244" s="3">
        <v>42990</v>
      </c>
      <c r="BT1244" s="4">
        <v>0.34791666666666665</v>
      </c>
      <c r="BU1244" s="2" t="s">
        <v>1738</v>
      </c>
      <c r="BV1244" s="2" t="s">
        <v>95</v>
      </c>
      <c r="BW1244" s="2"/>
      <c r="BX1244" s="2"/>
      <c r="BY1244" s="2">
        <v>1200</v>
      </c>
      <c r="BZ1244" s="2" t="s">
        <v>27</v>
      </c>
      <c r="CA1244" s="2" t="s">
        <v>165</v>
      </c>
      <c r="CB1244" s="2"/>
      <c r="CC1244" s="2" t="s">
        <v>660</v>
      </c>
      <c r="CD1244" s="2">
        <v>6220</v>
      </c>
      <c r="CE1244" s="2" t="s">
        <v>89</v>
      </c>
      <c r="CF1244" s="5">
        <v>42991</v>
      </c>
      <c r="CG1244" s="2"/>
      <c r="CH1244" s="2"/>
      <c r="CI1244" s="2">
        <v>1</v>
      </c>
      <c r="CJ1244" s="2">
        <v>1</v>
      </c>
      <c r="CK1244" s="2">
        <v>21</v>
      </c>
      <c r="CL1244" s="2" t="s">
        <v>85</v>
      </c>
      <c r="CM1244" s="2"/>
    </row>
    <row r="1245" spans="1:91">
      <c r="A1245" s="2" t="s">
        <v>71</v>
      </c>
      <c r="B1245" s="2" t="s">
        <v>72</v>
      </c>
      <c r="C1245" s="2" t="s">
        <v>73</v>
      </c>
      <c r="D1245" s="2"/>
      <c r="E1245" s="2" t="str">
        <f>"FES1162574469"</f>
        <v>FES1162574469</v>
      </c>
      <c r="F1245" s="3">
        <v>42989</v>
      </c>
      <c r="G1245" s="2">
        <v>201803</v>
      </c>
      <c r="H1245" s="2" t="s">
        <v>78</v>
      </c>
      <c r="I1245" s="2" t="s">
        <v>79</v>
      </c>
      <c r="J1245" s="2" t="s">
        <v>80</v>
      </c>
      <c r="K1245" s="2" t="s">
        <v>77</v>
      </c>
      <c r="L1245" s="2" t="s">
        <v>159</v>
      </c>
      <c r="M1245" s="2" t="s">
        <v>160</v>
      </c>
      <c r="N1245" s="2" t="s">
        <v>860</v>
      </c>
      <c r="O1245" s="2" t="s">
        <v>81</v>
      </c>
      <c r="P1245" s="2" t="str">
        <f>"2170589706                    "</f>
        <v xml:space="preserve">2170589706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3.55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3.3</v>
      </c>
      <c r="BJ1245" s="2">
        <v>1.6</v>
      </c>
      <c r="BK1245" s="2">
        <v>4</v>
      </c>
      <c r="BL1245" s="2">
        <v>32.799999999999997</v>
      </c>
      <c r="BM1245" s="2">
        <v>4.59</v>
      </c>
      <c r="BN1245" s="2">
        <v>37.39</v>
      </c>
      <c r="BO1245" s="2">
        <v>37.39</v>
      </c>
      <c r="BP1245" s="2"/>
      <c r="BQ1245" s="2" t="s">
        <v>111</v>
      </c>
      <c r="BR1245" s="2" t="s">
        <v>82</v>
      </c>
      <c r="BS1245" s="3">
        <v>42990</v>
      </c>
      <c r="BT1245" s="4">
        <v>0.4375</v>
      </c>
      <c r="BU1245" s="2" t="s">
        <v>294</v>
      </c>
      <c r="BV1245" s="2" t="s">
        <v>95</v>
      </c>
      <c r="BW1245" s="2"/>
      <c r="BX1245" s="2"/>
      <c r="BY1245" s="2">
        <v>7757.75</v>
      </c>
      <c r="BZ1245" s="2" t="s">
        <v>27</v>
      </c>
      <c r="CA1245" s="2"/>
      <c r="CB1245" s="2"/>
      <c r="CC1245" s="2" t="s">
        <v>160</v>
      </c>
      <c r="CD1245" s="2">
        <v>2091</v>
      </c>
      <c r="CE1245" s="2" t="s">
        <v>126</v>
      </c>
      <c r="CF1245" s="5">
        <v>42991</v>
      </c>
      <c r="CG1245" s="2"/>
      <c r="CH1245" s="2"/>
      <c r="CI1245" s="2">
        <v>1</v>
      </c>
      <c r="CJ1245" s="2">
        <v>1</v>
      </c>
      <c r="CK1245" s="2">
        <v>22</v>
      </c>
      <c r="CL1245" s="2" t="s">
        <v>85</v>
      </c>
      <c r="CM1245" s="2"/>
    </row>
    <row r="1246" spans="1:91">
      <c r="A1246" s="2" t="s">
        <v>71</v>
      </c>
      <c r="B1246" s="2" t="s">
        <v>72</v>
      </c>
      <c r="C1246" s="2" t="s">
        <v>73</v>
      </c>
      <c r="D1246" s="2"/>
      <c r="E1246" s="2" t="str">
        <f>"FES1162574678"</f>
        <v>FES1162574678</v>
      </c>
      <c r="F1246" s="3">
        <v>42989</v>
      </c>
      <c r="G1246" s="2">
        <v>201803</v>
      </c>
      <c r="H1246" s="2" t="s">
        <v>78</v>
      </c>
      <c r="I1246" s="2" t="s">
        <v>79</v>
      </c>
      <c r="J1246" s="2" t="s">
        <v>80</v>
      </c>
      <c r="K1246" s="2" t="s">
        <v>77</v>
      </c>
      <c r="L1246" s="2" t="s">
        <v>120</v>
      </c>
      <c r="M1246" s="2" t="s">
        <v>121</v>
      </c>
      <c r="N1246" s="2" t="s">
        <v>1739</v>
      </c>
      <c r="O1246" s="2" t="s">
        <v>81</v>
      </c>
      <c r="P1246" s="2" t="str">
        <f>"2170589921                    "</f>
        <v xml:space="preserve">2170589921 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4.55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1</v>
      </c>
      <c r="BJ1246" s="2">
        <v>0.2</v>
      </c>
      <c r="BK1246" s="2">
        <v>1</v>
      </c>
      <c r="BL1246" s="2">
        <v>41.99</v>
      </c>
      <c r="BM1246" s="2">
        <v>5.88</v>
      </c>
      <c r="BN1246" s="2">
        <v>47.87</v>
      </c>
      <c r="BO1246" s="2">
        <v>47.87</v>
      </c>
      <c r="BP1246" s="2"/>
      <c r="BQ1246" s="2" t="s">
        <v>99</v>
      </c>
      <c r="BR1246" s="2" t="s">
        <v>82</v>
      </c>
      <c r="BS1246" s="3">
        <v>42990</v>
      </c>
      <c r="BT1246" s="4">
        <v>0.40138888888888885</v>
      </c>
      <c r="BU1246" s="2" t="s">
        <v>1740</v>
      </c>
      <c r="BV1246" s="2" t="s">
        <v>95</v>
      </c>
      <c r="BW1246" s="2"/>
      <c r="BX1246" s="2"/>
      <c r="BY1246" s="2">
        <v>1200</v>
      </c>
      <c r="BZ1246" s="2" t="s">
        <v>27</v>
      </c>
      <c r="CA1246" s="2"/>
      <c r="CB1246" s="2"/>
      <c r="CC1246" s="2" t="s">
        <v>121</v>
      </c>
      <c r="CD1246" s="2">
        <v>7560</v>
      </c>
      <c r="CE1246" s="2" t="s">
        <v>89</v>
      </c>
      <c r="CF1246" s="5">
        <v>42991</v>
      </c>
      <c r="CG1246" s="2"/>
      <c r="CH1246" s="2"/>
      <c r="CI1246" s="2">
        <v>1</v>
      </c>
      <c r="CJ1246" s="2">
        <v>1</v>
      </c>
      <c r="CK1246" s="2">
        <v>21</v>
      </c>
      <c r="CL1246" s="2" t="s">
        <v>85</v>
      </c>
      <c r="CM1246" s="2"/>
    </row>
    <row r="1247" spans="1:91">
      <c r="A1247" s="2" t="s">
        <v>71</v>
      </c>
      <c r="B1247" s="2" t="s">
        <v>72</v>
      </c>
      <c r="C1247" s="2" t="s">
        <v>73</v>
      </c>
      <c r="D1247" s="2"/>
      <c r="E1247" s="2" t="str">
        <f>"FES1162574519"</f>
        <v>FES1162574519</v>
      </c>
      <c r="F1247" s="3">
        <v>42989</v>
      </c>
      <c r="G1247" s="2">
        <v>201803</v>
      </c>
      <c r="H1247" s="2" t="s">
        <v>78</v>
      </c>
      <c r="I1247" s="2" t="s">
        <v>79</v>
      </c>
      <c r="J1247" s="2" t="s">
        <v>80</v>
      </c>
      <c r="K1247" s="2" t="s">
        <v>77</v>
      </c>
      <c r="L1247" s="2" t="s">
        <v>120</v>
      </c>
      <c r="M1247" s="2" t="s">
        <v>121</v>
      </c>
      <c r="N1247" s="2" t="s">
        <v>366</v>
      </c>
      <c r="O1247" s="2" t="s">
        <v>81</v>
      </c>
      <c r="P1247" s="2" t="str">
        <f>"2170589720                    "</f>
        <v xml:space="preserve">2170589720   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4.55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1.3</v>
      </c>
      <c r="BJ1247" s="2">
        <v>1</v>
      </c>
      <c r="BK1247" s="2">
        <v>1.5</v>
      </c>
      <c r="BL1247" s="2">
        <v>41.99</v>
      </c>
      <c r="BM1247" s="2">
        <v>5.88</v>
      </c>
      <c r="BN1247" s="2">
        <v>47.87</v>
      </c>
      <c r="BO1247" s="2">
        <v>47.87</v>
      </c>
      <c r="BP1247" s="2"/>
      <c r="BQ1247" s="2" t="s">
        <v>99</v>
      </c>
      <c r="BR1247" s="2" t="s">
        <v>82</v>
      </c>
      <c r="BS1247" s="3">
        <v>42990</v>
      </c>
      <c r="BT1247" s="4">
        <v>0.36527777777777781</v>
      </c>
      <c r="BU1247" s="2" t="s">
        <v>393</v>
      </c>
      <c r="BV1247" s="2" t="s">
        <v>95</v>
      </c>
      <c r="BW1247" s="2"/>
      <c r="BX1247" s="2"/>
      <c r="BY1247" s="2">
        <v>5175.04</v>
      </c>
      <c r="BZ1247" s="2" t="s">
        <v>27</v>
      </c>
      <c r="CA1247" s="2" t="s">
        <v>404</v>
      </c>
      <c r="CB1247" s="2"/>
      <c r="CC1247" s="2" t="s">
        <v>121</v>
      </c>
      <c r="CD1247" s="2">
        <v>7405</v>
      </c>
      <c r="CE1247" s="2" t="s">
        <v>126</v>
      </c>
      <c r="CF1247" s="5">
        <v>42991</v>
      </c>
      <c r="CG1247" s="2"/>
      <c r="CH1247" s="2"/>
      <c r="CI1247" s="2">
        <v>1</v>
      </c>
      <c r="CJ1247" s="2">
        <v>1</v>
      </c>
      <c r="CK1247" s="2">
        <v>21</v>
      </c>
      <c r="CL1247" s="2" t="s">
        <v>85</v>
      </c>
      <c r="CM1247" s="2"/>
    </row>
    <row r="1248" spans="1:91">
      <c r="A1248" s="2" t="s">
        <v>71</v>
      </c>
      <c r="B1248" s="2" t="s">
        <v>72</v>
      </c>
      <c r="C1248" s="2" t="s">
        <v>73</v>
      </c>
      <c r="D1248" s="2"/>
      <c r="E1248" s="2" t="str">
        <f>"FES1162574676"</f>
        <v>FES1162574676</v>
      </c>
      <c r="F1248" s="3">
        <v>42989</v>
      </c>
      <c r="G1248" s="2">
        <v>201803</v>
      </c>
      <c r="H1248" s="2" t="s">
        <v>78</v>
      </c>
      <c r="I1248" s="2" t="s">
        <v>79</v>
      </c>
      <c r="J1248" s="2" t="s">
        <v>80</v>
      </c>
      <c r="K1248" s="2" t="s">
        <v>77</v>
      </c>
      <c r="L1248" s="2" t="s">
        <v>120</v>
      </c>
      <c r="M1248" s="2" t="s">
        <v>121</v>
      </c>
      <c r="N1248" s="2" t="s">
        <v>668</v>
      </c>
      <c r="O1248" s="2" t="s">
        <v>81</v>
      </c>
      <c r="P1248" s="2" t="str">
        <f>"2170589469                    "</f>
        <v xml:space="preserve">2170589469  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6.82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2.9</v>
      </c>
      <c r="BJ1248" s="2">
        <v>1.7</v>
      </c>
      <c r="BK1248" s="2">
        <v>3</v>
      </c>
      <c r="BL1248" s="2">
        <v>62.98</v>
      </c>
      <c r="BM1248" s="2">
        <v>8.82</v>
      </c>
      <c r="BN1248" s="2">
        <v>71.8</v>
      </c>
      <c r="BO1248" s="2">
        <v>71.8</v>
      </c>
      <c r="BP1248" s="2"/>
      <c r="BQ1248" s="2" t="s">
        <v>99</v>
      </c>
      <c r="BR1248" s="2" t="s">
        <v>82</v>
      </c>
      <c r="BS1248" s="3">
        <v>42990</v>
      </c>
      <c r="BT1248" s="4">
        <v>0.41666666666666669</v>
      </c>
      <c r="BU1248" s="2" t="s">
        <v>1741</v>
      </c>
      <c r="BV1248" s="2" t="s">
        <v>95</v>
      </c>
      <c r="BW1248" s="2"/>
      <c r="BX1248" s="2"/>
      <c r="BY1248" s="2">
        <v>8563.56</v>
      </c>
      <c r="BZ1248" s="2" t="s">
        <v>27</v>
      </c>
      <c r="CA1248" s="2"/>
      <c r="CB1248" s="2"/>
      <c r="CC1248" s="2" t="s">
        <v>121</v>
      </c>
      <c r="CD1248" s="2">
        <v>7460</v>
      </c>
      <c r="CE1248" s="2" t="s">
        <v>126</v>
      </c>
      <c r="CF1248" s="5">
        <v>42991</v>
      </c>
      <c r="CG1248" s="2"/>
      <c r="CH1248" s="2"/>
      <c r="CI1248" s="2">
        <v>1</v>
      </c>
      <c r="CJ1248" s="2">
        <v>1</v>
      </c>
      <c r="CK1248" s="2">
        <v>21</v>
      </c>
      <c r="CL1248" s="2" t="s">
        <v>85</v>
      </c>
      <c r="CM1248" s="2"/>
    </row>
    <row r="1249" spans="1:91">
      <c r="A1249" s="2" t="s">
        <v>71</v>
      </c>
      <c r="B1249" s="2" t="s">
        <v>72</v>
      </c>
      <c r="C1249" s="2" t="s">
        <v>73</v>
      </c>
      <c r="D1249" s="2"/>
      <c r="E1249" s="2" t="str">
        <f>"FES1162574505"</f>
        <v>FES1162574505</v>
      </c>
      <c r="F1249" s="3">
        <v>42989</v>
      </c>
      <c r="G1249" s="2">
        <v>201803</v>
      </c>
      <c r="H1249" s="2" t="s">
        <v>78</v>
      </c>
      <c r="I1249" s="2" t="s">
        <v>79</v>
      </c>
      <c r="J1249" s="2" t="s">
        <v>80</v>
      </c>
      <c r="K1249" s="2" t="s">
        <v>77</v>
      </c>
      <c r="L1249" s="2" t="s">
        <v>120</v>
      </c>
      <c r="M1249" s="2" t="s">
        <v>121</v>
      </c>
      <c r="N1249" s="2" t="s">
        <v>436</v>
      </c>
      <c r="O1249" s="2" t="s">
        <v>81</v>
      </c>
      <c r="P1249" s="2" t="str">
        <f>"2170589045                    "</f>
        <v xml:space="preserve">2170589045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4.55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1.1000000000000001</v>
      </c>
      <c r="BJ1249" s="2">
        <v>1</v>
      </c>
      <c r="BK1249" s="2">
        <v>1.5</v>
      </c>
      <c r="BL1249" s="2">
        <v>41.99</v>
      </c>
      <c r="BM1249" s="2">
        <v>5.88</v>
      </c>
      <c r="BN1249" s="2">
        <v>47.87</v>
      </c>
      <c r="BO1249" s="2">
        <v>47.87</v>
      </c>
      <c r="BP1249" s="2"/>
      <c r="BQ1249" s="2" t="s">
        <v>111</v>
      </c>
      <c r="BR1249" s="2" t="s">
        <v>82</v>
      </c>
      <c r="BS1249" s="3">
        <v>42990</v>
      </c>
      <c r="BT1249" s="4">
        <v>0.35486111111111113</v>
      </c>
      <c r="BU1249" s="2" t="s">
        <v>1742</v>
      </c>
      <c r="BV1249" s="2" t="s">
        <v>95</v>
      </c>
      <c r="BW1249" s="2"/>
      <c r="BX1249" s="2"/>
      <c r="BY1249" s="2">
        <v>5069.6099999999997</v>
      </c>
      <c r="BZ1249" s="2" t="s">
        <v>27</v>
      </c>
      <c r="CA1249" s="2" t="s">
        <v>692</v>
      </c>
      <c r="CB1249" s="2"/>
      <c r="CC1249" s="2" t="s">
        <v>121</v>
      </c>
      <c r="CD1249" s="2">
        <v>7441</v>
      </c>
      <c r="CE1249" s="2" t="s">
        <v>126</v>
      </c>
      <c r="CF1249" s="5">
        <v>42991</v>
      </c>
      <c r="CG1249" s="2"/>
      <c r="CH1249" s="2"/>
      <c r="CI1249" s="2">
        <v>1</v>
      </c>
      <c r="CJ1249" s="2">
        <v>1</v>
      </c>
      <c r="CK1249" s="2">
        <v>21</v>
      </c>
      <c r="CL1249" s="2" t="s">
        <v>85</v>
      </c>
      <c r="CM1249" s="2"/>
    </row>
    <row r="1250" spans="1:91">
      <c r="A1250" s="2" t="s">
        <v>71</v>
      </c>
      <c r="B1250" s="2" t="s">
        <v>72</v>
      </c>
      <c r="C1250" s="2" t="s">
        <v>73</v>
      </c>
      <c r="D1250" s="2"/>
      <c r="E1250" s="2" t="str">
        <f>"FES1162574677"</f>
        <v>FES1162574677</v>
      </c>
      <c r="F1250" s="3">
        <v>42989</v>
      </c>
      <c r="G1250" s="2">
        <v>201803</v>
      </c>
      <c r="H1250" s="2" t="s">
        <v>78</v>
      </c>
      <c r="I1250" s="2" t="s">
        <v>79</v>
      </c>
      <c r="J1250" s="2" t="s">
        <v>80</v>
      </c>
      <c r="K1250" s="2" t="s">
        <v>77</v>
      </c>
      <c r="L1250" s="2" t="s">
        <v>120</v>
      </c>
      <c r="M1250" s="2" t="s">
        <v>121</v>
      </c>
      <c r="N1250" s="2" t="s">
        <v>1743</v>
      </c>
      <c r="O1250" s="2" t="s">
        <v>81</v>
      </c>
      <c r="P1250" s="2" t="str">
        <f>"2170589651                    "</f>
        <v xml:space="preserve">2170589651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4.55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1</v>
      </c>
      <c r="BI1250" s="2">
        <v>1.1000000000000001</v>
      </c>
      <c r="BJ1250" s="2">
        <v>1.4</v>
      </c>
      <c r="BK1250" s="2">
        <v>1.5</v>
      </c>
      <c r="BL1250" s="2">
        <v>41.99</v>
      </c>
      <c r="BM1250" s="2">
        <v>5.88</v>
      </c>
      <c r="BN1250" s="2">
        <v>47.87</v>
      </c>
      <c r="BO1250" s="2">
        <v>47.87</v>
      </c>
      <c r="BP1250" s="2"/>
      <c r="BQ1250" s="2" t="s">
        <v>99</v>
      </c>
      <c r="BR1250" s="2" t="s">
        <v>82</v>
      </c>
      <c r="BS1250" s="3">
        <v>42990</v>
      </c>
      <c r="BT1250" s="4">
        <v>0.43055555555555558</v>
      </c>
      <c r="BU1250" s="2" t="s">
        <v>1744</v>
      </c>
      <c r="BV1250" s="2" t="s">
        <v>95</v>
      </c>
      <c r="BW1250" s="2"/>
      <c r="BX1250" s="2"/>
      <c r="BY1250" s="2">
        <v>7132.32</v>
      </c>
      <c r="BZ1250" s="2" t="s">
        <v>27</v>
      </c>
      <c r="CA1250" s="2"/>
      <c r="CB1250" s="2"/>
      <c r="CC1250" s="2" t="s">
        <v>121</v>
      </c>
      <c r="CD1250" s="2">
        <v>7405</v>
      </c>
      <c r="CE1250" s="2" t="s">
        <v>126</v>
      </c>
      <c r="CF1250" s="5">
        <v>42991</v>
      </c>
      <c r="CG1250" s="2"/>
      <c r="CH1250" s="2"/>
      <c r="CI1250" s="2">
        <v>1</v>
      </c>
      <c r="CJ1250" s="2">
        <v>1</v>
      </c>
      <c r="CK1250" s="2">
        <v>21</v>
      </c>
      <c r="CL1250" s="2" t="s">
        <v>85</v>
      </c>
      <c r="CM1250" s="2"/>
    </row>
    <row r="1251" spans="1:91">
      <c r="A1251" s="2" t="s">
        <v>71</v>
      </c>
      <c r="B1251" s="2" t="s">
        <v>72</v>
      </c>
      <c r="C1251" s="2" t="s">
        <v>73</v>
      </c>
      <c r="D1251" s="2"/>
      <c r="E1251" s="2" t="str">
        <f>"FES1162574543"</f>
        <v>FES1162574543</v>
      </c>
      <c r="F1251" s="3">
        <v>42989</v>
      </c>
      <c r="G1251" s="2">
        <v>201803</v>
      </c>
      <c r="H1251" s="2" t="s">
        <v>78</v>
      </c>
      <c r="I1251" s="2" t="s">
        <v>79</v>
      </c>
      <c r="J1251" s="2" t="s">
        <v>80</v>
      </c>
      <c r="K1251" s="2" t="s">
        <v>77</v>
      </c>
      <c r="L1251" s="2" t="s">
        <v>120</v>
      </c>
      <c r="M1251" s="2" t="s">
        <v>121</v>
      </c>
      <c r="N1251" s="2" t="s">
        <v>732</v>
      </c>
      <c r="O1251" s="2" t="s">
        <v>81</v>
      </c>
      <c r="P1251" s="2" t="str">
        <f>"2170589759                    "</f>
        <v xml:space="preserve">2170589759 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40.909999999999997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8.9</v>
      </c>
      <c r="BJ1251" s="2">
        <v>17.8</v>
      </c>
      <c r="BK1251" s="2">
        <v>18</v>
      </c>
      <c r="BL1251" s="2">
        <v>377.87</v>
      </c>
      <c r="BM1251" s="2">
        <v>52.9</v>
      </c>
      <c r="BN1251" s="2">
        <v>430.77</v>
      </c>
      <c r="BO1251" s="2">
        <v>430.77</v>
      </c>
      <c r="BP1251" s="2"/>
      <c r="BQ1251" s="2" t="s">
        <v>111</v>
      </c>
      <c r="BR1251" s="2" t="s">
        <v>82</v>
      </c>
      <c r="BS1251" s="3">
        <v>42990</v>
      </c>
      <c r="BT1251" s="4">
        <v>0.3840277777777778</v>
      </c>
      <c r="BU1251" s="2" t="s">
        <v>1745</v>
      </c>
      <c r="BV1251" s="2" t="s">
        <v>95</v>
      </c>
      <c r="BW1251" s="2"/>
      <c r="BX1251" s="2"/>
      <c r="BY1251" s="2">
        <v>89145.88</v>
      </c>
      <c r="BZ1251" s="2" t="s">
        <v>27</v>
      </c>
      <c r="CA1251" s="2" t="s">
        <v>1746</v>
      </c>
      <c r="CB1251" s="2"/>
      <c r="CC1251" s="2" t="s">
        <v>121</v>
      </c>
      <c r="CD1251" s="2">
        <v>7441</v>
      </c>
      <c r="CE1251" s="2" t="s">
        <v>126</v>
      </c>
      <c r="CF1251" s="5">
        <v>42991</v>
      </c>
      <c r="CG1251" s="2"/>
      <c r="CH1251" s="2"/>
      <c r="CI1251" s="2">
        <v>1</v>
      </c>
      <c r="CJ1251" s="2">
        <v>1</v>
      </c>
      <c r="CK1251" s="2">
        <v>21</v>
      </c>
      <c r="CL1251" s="2" t="s">
        <v>85</v>
      </c>
      <c r="CM1251" s="2"/>
    </row>
    <row r="1252" spans="1:91">
      <c r="A1252" s="2" t="s">
        <v>71</v>
      </c>
      <c r="B1252" s="2" t="s">
        <v>72</v>
      </c>
      <c r="C1252" s="2" t="s">
        <v>73</v>
      </c>
      <c r="D1252" s="2"/>
      <c r="E1252" s="2" t="str">
        <f>"FES1162574697"</f>
        <v>FES1162574697</v>
      </c>
      <c r="F1252" s="3">
        <v>42989</v>
      </c>
      <c r="G1252" s="2">
        <v>201803</v>
      </c>
      <c r="H1252" s="2" t="s">
        <v>78</v>
      </c>
      <c r="I1252" s="2" t="s">
        <v>79</v>
      </c>
      <c r="J1252" s="2" t="s">
        <v>80</v>
      </c>
      <c r="K1252" s="2" t="s">
        <v>77</v>
      </c>
      <c r="L1252" s="2" t="s">
        <v>127</v>
      </c>
      <c r="M1252" s="2" t="s">
        <v>128</v>
      </c>
      <c r="N1252" s="2" t="s">
        <v>561</v>
      </c>
      <c r="O1252" s="2" t="s">
        <v>81</v>
      </c>
      <c r="P1252" s="2" t="str">
        <f>"2170589941                    "</f>
        <v xml:space="preserve">2170589941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9.09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4</v>
      </c>
      <c r="BJ1252" s="2">
        <v>2</v>
      </c>
      <c r="BK1252" s="2">
        <v>4</v>
      </c>
      <c r="BL1252" s="2">
        <v>83.97</v>
      </c>
      <c r="BM1252" s="2">
        <v>11.76</v>
      </c>
      <c r="BN1252" s="2">
        <v>95.73</v>
      </c>
      <c r="BO1252" s="2">
        <v>95.73</v>
      </c>
      <c r="BP1252" s="2"/>
      <c r="BQ1252" s="2" t="s">
        <v>111</v>
      </c>
      <c r="BR1252" s="2" t="s">
        <v>82</v>
      </c>
      <c r="BS1252" s="3">
        <v>42990</v>
      </c>
      <c r="BT1252" s="4">
        <v>0.41666666666666669</v>
      </c>
      <c r="BU1252" s="2" t="s">
        <v>1432</v>
      </c>
      <c r="BV1252" s="2" t="s">
        <v>95</v>
      </c>
      <c r="BW1252" s="2"/>
      <c r="BX1252" s="2"/>
      <c r="BY1252" s="2">
        <v>9918</v>
      </c>
      <c r="BZ1252" s="2" t="s">
        <v>27</v>
      </c>
      <c r="CA1252" s="2"/>
      <c r="CB1252" s="2"/>
      <c r="CC1252" s="2" t="s">
        <v>128</v>
      </c>
      <c r="CD1252" s="2">
        <v>6001</v>
      </c>
      <c r="CE1252" s="2" t="s">
        <v>126</v>
      </c>
      <c r="CF1252" s="5">
        <v>42991</v>
      </c>
      <c r="CG1252" s="2"/>
      <c r="CH1252" s="2"/>
      <c r="CI1252" s="2">
        <v>1</v>
      </c>
      <c r="CJ1252" s="2">
        <v>1</v>
      </c>
      <c r="CK1252" s="2">
        <v>21</v>
      </c>
      <c r="CL1252" s="2" t="s">
        <v>85</v>
      </c>
      <c r="CM1252" s="2"/>
    </row>
    <row r="1253" spans="1:91">
      <c r="A1253" s="2" t="s">
        <v>71</v>
      </c>
      <c r="B1253" s="2" t="s">
        <v>72</v>
      </c>
      <c r="C1253" s="2" t="s">
        <v>73</v>
      </c>
      <c r="D1253" s="2"/>
      <c r="E1253" s="2" t="str">
        <f>"FES1162574512"</f>
        <v>FES1162574512</v>
      </c>
      <c r="F1253" s="3">
        <v>42989</v>
      </c>
      <c r="G1253" s="2">
        <v>201803</v>
      </c>
      <c r="H1253" s="2" t="s">
        <v>78</v>
      </c>
      <c r="I1253" s="2" t="s">
        <v>79</v>
      </c>
      <c r="J1253" s="2" t="s">
        <v>80</v>
      </c>
      <c r="K1253" s="2" t="s">
        <v>77</v>
      </c>
      <c r="L1253" s="2" t="s">
        <v>127</v>
      </c>
      <c r="M1253" s="2" t="s">
        <v>128</v>
      </c>
      <c r="N1253" s="2" t="s">
        <v>1747</v>
      </c>
      <c r="O1253" s="2" t="s">
        <v>81</v>
      </c>
      <c r="P1253" s="2" t="str">
        <f>"2170589473                    "</f>
        <v xml:space="preserve">2170589473  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7.95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1.3</v>
      </c>
      <c r="BJ1253" s="2">
        <v>3.3</v>
      </c>
      <c r="BK1253" s="2">
        <v>3.5</v>
      </c>
      <c r="BL1253" s="2">
        <v>73.47</v>
      </c>
      <c r="BM1253" s="2">
        <v>10.29</v>
      </c>
      <c r="BN1253" s="2">
        <v>83.76</v>
      </c>
      <c r="BO1253" s="2">
        <v>83.76</v>
      </c>
      <c r="BP1253" s="2"/>
      <c r="BQ1253" s="2" t="s">
        <v>130</v>
      </c>
      <c r="BR1253" s="2" t="s">
        <v>82</v>
      </c>
      <c r="BS1253" s="3">
        <v>42990</v>
      </c>
      <c r="BT1253" s="4">
        <v>0.34027777777777773</v>
      </c>
      <c r="BU1253" s="2" t="s">
        <v>1748</v>
      </c>
      <c r="BV1253" s="2" t="s">
        <v>95</v>
      </c>
      <c r="BW1253" s="2"/>
      <c r="BX1253" s="2"/>
      <c r="BY1253" s="2">
        <v>16270.99</v>
      </c>
      <c r="BZ1253" s="2" t="s">
        <v>27</v>
      </c>
      <c r="CA1253" s="2" t="s">
        <v>132</v>
      </c>
      <c r="CB1253" s="2"/>
      <c r="CC1253" s="2" t="s">
        <v>128</v>
      </c>
      <c r="CD1253" s="2">
        <v>6001</v>
      </c>
      <c r="CE1253" s="2" t="s">
        <v>708</v>
      </c>
      <c r="CF1253" s="5">
        <v>42991</v>
      </c>
      <c r="CG1253" s="2"/>
      <c r="CH1253" s="2"/>
      <c r="CI1253" s="2">
        <v>1</v>
      </c>
      <c r="CJ1253" s="2">
        <v>1</v>
      </c>
      <c r="CK1253" s="2">
        <v>21</v>
      </c>
      <c r="CL1253" s="2" t="s">
        <v>85</v>
      </c>
      <c r="CM1253" s="2"/>
    </row>
    <row r="1254" spans="1:91">
      <c r="A1254" s="2" t="s">
        <v>71</v>
      </c>
      <c r="B1254" s="2" t="s">
        <v>72</v>
      </c>
      <c r="C1254" s="2" t="s">
        <v>73</v>
      </c>
      <c r="D1254" s="2"/>
      <c r="E1254" s="2" t="str">
        <f>"FES1162574698"</f>
        <v>FES1162574698</v>
      </c>
      <c r="F1254" s="3">
        <v>42989</v>
      </c>
      <c r="G1254" s="2">
        <v>201803</v>
      </c>
      <c r="H1254" s="2" t="s">
        <v>78</v>
      </c>
      <c r="I1254" s="2" t="s">
        <v>79</v>
      </c>
      <c r="J1254" s="2" t="s">
        <v>80</v>
      </c>
      <c r="K1254" s="2" t="s">
        <v>77</v>
      </c>
      <c r="L1254" s="2" t="s">
        <v>127</v>
      </c>
      <c r="M1254" s="2" t="s">
        <v>128</v>
      </c>
      <c r="N1254" s="2" t="s">
        <v>461</v>
      </c>
      <c r="O1254" s="2" t="s">
        <v>81</v>
      </c>
      <c r="P1254" s="2" t="str">
        <f>"2170589943                    "</f>
        <v xml:space="preserve">2170589943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5.68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2.4</v>
      </c>
      <c r="BJ1254" s="2">
        <v>1.9</v>
      </c>
      <c r="BK1254" s="2">
        <v>2.5</v>
      </c>
      <c r="BL1254" s="2">
        <v>52.48</v>
      </c>
      <c r="BM1254" s="2">
        <v>7.35</v>
      </c>
      <c r="BN1254" s="2">
        <v>59.83</v>
      </c>
      <c r="BO1254" s="2">
        <v>59.83</v>
      </c>
      <c r="BP1254" s="2"/>
      <c r="BQ1254" s="2" t="s">
        <v>99</v>
      </c>
      <c r="BR1254" s="2" t="s">
        <v>82</v>
      </c>
      <c r="BS1254" s="3">
        <v>42990</v>
      </c>
      <c r="BT1254" s="4">
        <v>0.32777777777777778</v>
      </c>
      <c r="BU1254" s="2" t="s">
        <v>624</v>
      </c>
      <c r="BV1254" s="2" t="s">
        <v>95</v>
      </c>
      <c r="BW1254" s="2"/>
      <c r="BX1254" s="2"/>
      <c r="BY1254" s="2">
        <v>9741.61</v>
      </c>
      <c r="BZ1254" s="2" t="s">
        <v>27</v>
      </c>
      <c r="CA1254" s="2" t="s">
        <v>132</v>
      </c>
      <c r="CB1254" s="2"/>
      <c r="CC1254" s="2" t="s">
        <v>128</v>
      </c>
      <c r="CD1254" s="2">
        <v>6001</v>
      </c>
      <c r="CE1254" s="2" t="s">
        <v>126</v>
      </c>
      <c r="CF1254" s="5">
        <v>42991</v>
      </c>
      <c r="CG1254" s="2"/>
      <c r="CH1254" s="2"/>
      <c r="CI1254" s="2">
        <v>1</v>
      </c>
      <c r="CJ1254" s="2">
        <v>1</v>
      </c>
      <c r="CK1254" s="2">
        <v>21</v>
      </c>
      <c r="CL1254" s="2" t="s">
        <v>85</v>
      </c>
      <c r="CM1254" s="2"/>
    </row>
    <row r="1255" spans="1:91">
      <c r="A1255" s="2" t="s">
        <v>71</v>
      </c>
      <c r="B1255" s="2" t="s">
        <v>72</v>
      </c>
      <c r="C1255" s="2" t="s">
        <v>73</v>
      </c>
      <c r="D1255" s="2"/>
      <c r="E1255" s="2" t="str">
        <f>"FES1162574524"</f>
        <v>FES1162574524</v>
      </c>
      <c r="F1255" s="3">
        <v>42989</v>
      </c>
      <c r="G1255" s="2">
        <v>201803</v>
      </c>
      <c r="H1255" s="2" t="s">
        <v>78</v>
      </c>
      <c r="I1255" s="2" t="s">
        <v>79</v>
      </c>
      <c r="J1255" s="2" t="s">
        <v>80</v>
      </c>
      <c r="K1255" s="2" t="s">
        <v>77</v>
      </c>
      <c r="L1255" s="2" t="s">
        <v>258</v>
      </c>
      <c r="M1255" s="2" t="s">
        <v>259</v>
      </c>
      <c r="N1255" s="2" t="s">
        <v>1310</v>
      </c>
      <c r="O1255" s="2" t="s">
        <v>81</v>
      </c>
      <c r="P1255" s="2" t="str">
        <f>"2170589729                    "</f>
        <v xml:space="preserve">2170589729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20.45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6.4</v>
      </c>
      <c r="BJ1255" s="2">
        <v>8.9</v>
      </c>
      <c r="BK1255" s="2">
        <v>9</v>
      </c>
      <c r="BL1255" s="2">
        <v>188.93</v>
      </c>
      <c r="BM1255" s="2">
        <v>26.45</v>
      </c>
      <c r="BN1255" s="2">
        <v>215.38</v>
      </c>
      <c r="BO1255" s="2">
        <v>215.38</v>
      </c>
      <c r="BP1255" s="2"/>
      <c r="BQ1255" s="2" t="s">
        <v>99</v>
      </c>
      <c r="BR1255" s="2" t="s">
        <v>82</v>
      </c>
      <c r="BS1255" s="3">
        <v>42990</v>
      </c>
      <c r="BT1255" s="4">
        <v>0.43402777777777773</v>
      </c>
      <c r="BU1255" s="2" t="s">
        <v>1749</v>
      </c>
      <c r="BV1255" s="2" t="s">
        <v>95</v>
      </c>
      <c r="BW1255" s="2"/>
      <c r="BX1255" s="2"/>
      <c r="BY1255" s="2">
        <v>44340.5</v>
      </c>
      <c r="BZ1255" s="2" t="s">
        <v>27</v>
      </c>
      <c r="CA1255" s="2" t="s">
        <v>1750</v>
      </c>
      <c r="CB1255" s="2"/>
      <c r="CC1255" s="2" t="s">
        <v>259</v>
      </c>
      <c r="CD1255" s="2">
        <v>5247</v>
      </c>
      <c r="CE1255" s="2" t="s">
        <v>126</v>
      </c>
      <c r="CF1255" s="5">
        <v>42992</v>
      </c>
      <c r="CG1255" s="2"/>
      <c r="CH1255" s="2"/>
      <c r="CI1255" s="2">
        <v>1</v>
      </c>
      <c r="CJ1255" s="2">
        <v>1</v>
      </c>
      <c r="CK1255" s="2">
        <v>21</v>
      </c>
      <c r="CL1255" s="2" t="s">
        <v>85</v>
      </c>
      <c r="CM1255" s="2"/>
    </row>
    <row r="1256" spans="1:91">
      <c r="A1256" s="2" t="s">
        <v>71</v>
      </c>
      <c r="B1256" s="2" t="s">
        <v>72</v>
      </c>
      <c r="C1256" s="2" t="s">
        <v>73</v>
      </c>
      <c r="D1256" s="2"/>
      <c r="E1256" s="2" t="str">
        <f>"FES1162574685"</f>
        <v>FES1162574685</v>
      </c>
      <c r="F1256" s="3">
        <v>42989</v>
      </c>
      <c r="G1256" s="2">
        <v>201803</v>
      </c>
      <c r="H1256" s="2" t="s">
        <v>78</v>
      </c>
      <c r="I1256" s="2" t="s">
        <v>79</v>
      </c>
      <c r="J1256" s="2" t="s">
        <v>80</v>
      </c>
      <c r="K1256" s="2" t="s">
        <v>77</v>
      </c>
      <c r="L1256" s="2" t="s">
        <v>78</v>
      </c>
      <c r="M1256" s="2" t="s">
        <v>79</v>
      </c>
      <c r="N1256" s="2" t="s">
        <v>329</v>
      </c>
      <c r="O1256" s="2" t="s">
        <v>81</v>
      </c>
      <c r="P1256" s="2" t="str">
        <f>"2170589928                    "</f>
        <v xml:space="preserve">2170589928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3.98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1</v>
      </c>
      <c r="BI1256" s="2">
        <v>5.6</v>
      </c>
      <c r="BJ1256" s="2">
        <v>8.9</v>
      </c>
      <c r="BK1256" s="2">
        <v>9</v>
      </c>
      <c r="BL1256" s="2">
        <v>36.74</v>
      </c>
      <c r="BM1256" s="2">
        <v>5.14</v>
      </c>
      <c r="BN1256" s="2">
        <v>41.88</v>
      </c>
      <c r="BO1256" s="2">
        <v>41.88</v>
      </c>
      <c r="BP1256" s="2"/>
      <c r="BQ1256" s="2" t="s">
        <v>111</v>
      </c>
      <c r="BR1256" s="2" t="s">
        <v>82</v>
      </c>
      <c r="BS1256" s="3">
        <v>42990</v>
      </c>
      <c r="BT1256" s="4">
        <v>0.67847222222222225</v>
      </c>
      <c r="BU1256" s="2" t="s">
        <v>294</v>
      </c>
      <c r="BV1256" s="2" t="s">
        <v>85</v>
      </c>
      <c r="BW1256" s="2" t="s">
        <v>113</v>
      </c>
      <c r="BX1256" s="2" t="s">
        <v>273</v>
      </c>
      <c r="BY1256" s="2">
        <v>44399.88</v>
      </c>
      <c r="BZ1256" s="2" t="s">
        <v>27</v>
      </c>
      <c r="CA1256" s="2" t="s">
        <v>331</v>
      </c>
      <c r="CB1256" s="2"/>
      <c r="CC1256" s="2" t="s">
        <v>79</v>
      </c>
      <c r="CD1256" s="2">
        <v>1645</v>
      </c>
      <c r="CE1256" s="2" t="s">
        <v>126</v>
      </c>
      <c r="CF1256" s="5">
        <v>42991</v>
      </c>
      <c r="CG1256" s="2"/>
      <c r="CH1256" s="2"/>
      <c r="CI1256" s="2">
        <v>1</v>
      </c>
      <c r="CJ1256" s="2">
        <v>1</v>
      </c>
      <c r="CK1256" s="2">
        <v>22</v>
      </c>
      <c r="CL1256" s="2" t="s">
        <v>85</v>
      </c>
      <c r="CM1256" s="2"/>
    </row>
    <row r="1257" spans="1:91">
      <c r="A1257" s="2" t="s">
        <v>71</v>
      </c>
      <c r="B1257" s="2" t="s">
        <v>72</v>
      </c>
      <c r="C1257" s="2" t="s">
        <v>73</v>
      </c>
      <c r="D1257" s="2"/>
      <c r="E1257" s="2" t="str">
        <f>"FES1162574522"</f>
        <v>FES1162574522</v>
      </c>
      <c r="F1257" s="3">
        <v>42989</v>
      </c>
      <c r="G1257" s="2">
        <v>201803</v>
      </c>
      <c r="H1257" s="2" t="s">
        <v>78</v>
      </c>
      <c r="I1257" s="2" t="s">
        <v>79</v>
      </c>
      <c r="J1257" s="2" t="s">
        <v>80</v>
      </c>
      <c r="K1257" s="2" t="s">
        <v>77</v>
      </c>
      <c r="L1257" s="2" t="s">
        <v>127</v>
      </c>
      <c r="M1257" s="2" t="s">
        <v>128</v>
      </c>
      <c r="N1257" s="2" t="s">
        <v>781</v>
      </c>
      <c r="O1257" s="2" t="s">
        <v>81</v>
      </c>
      <c r="P1257" s="2" t="str">
        <f>"2170589724                    "</f>
        <v xml:space="preserve">2170589724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7.95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3.5</v>
      </c>
      <c r="BJ1257" s="2">
        <v>1</v>
      </c>
      <c r="BK1257" s="2">
        <v>3.5</v>
      </c>
      <c r="BL1257" s="2">
        <v>73.47</v>
      </c>
      <c r="BM1257" s="2">
        <v>10.29</v>
      </c>
      <c r="BN1257" s="2">
        <v>83.76</v>
      </c>
      <c r="BO1257" s="2">
        <v>83.76</v>
      </c>
      <c r="BP1257" s="2"/>
      <c r="BQ1257" s="2" t="s">
        <v>130</v>
      </c>
      <c r="BR1257" s="2" t="s">
        <v>82</v>
      </c>
      <c r="BS1257" s="3">
        <v>42990</v>
      </c>
      <c r="BT1257" s="4">
        <v>0.3840277777777778</v>
      </c>
      <c r="BU1257" s="2" t="s">
        <v>1751</v>
      </c>
      <c r="BV1257" s="2" t="s">
        <v>95</v>
      </c>
      <c r="BW1257" s="2"/>
      <c r="BX1257" s="2"/>
      <c r="BY1257" s="2">
        <v>5033.26</v>
      </c>
      <c r="BZ1257" s="2" t="s">
        <v>27</v>
      </c>
      <c r="CA1257" s="2" t="s">
        <v>784</v>
      </c>
      <c r="CB1257" s="2"/>
      <c r="CC1257" s="2" t="s">
        <v>128</v>
      </c>
      <c r="CD1257" s="2">
        <v>6070</v>
      </c>
      <c r="CE1257" s="2" t="s">
        <v>126</v>
      </c>
      <c r="CF1257" s="5">
        <v>42991</v>
      </c>
      <c r="CG1257" s="2"/>
      <c r="CH1257" s="2"/>
      <c r="CI1257" s="2">
        <v>1</v>
      </c>
      <c r="CJ1257" s="2">
        <v>1</v>
      </c>
      <c r="CK1257" s="2">
        <v>21</v>
      </c>
      <c r="CL1257" s="2" t="s">
        <v>85</v>
      </c>
      <c r="CM1257" s="2"/>
    </row>
    <row r="1258" spans="1:91">
      <c r="A1258" s="2" t="s">
        <v>71</v>
      </c>
      <c r="B1258" s="2" t="s">
        <v>72</v>
      </c>
      <c r="C1258" s="2" t="s">
        <v>73</v>
      </c>
      <c r="D1258" s="2"/>
      <c r="E1258" s="2" t="str">
        <f>"FES1162574687"</f>
        <v>FES1162574687</v>
      </c>
      <c r="F1258" s="3">
        <v>42989</v>
      </c>
      <c r="G1258" s="2">
        <v>201803</v>
      </c>
      <c r="H1258" s="2" t="s">
        <v>78</v>
      </c>
      <c r="I1258" s="2" t="s">
        <v>79</v>
      </c>
      <c r="J1258" s="2" t="s">
        <v>80</v>
      </c>
      <c r="K1258" s="2" t="s">
        <v>77</v>
      </c>
      <c r="L1258" s="2" t="s">
        <v>159</v>
      </c>
      <c r="M1258" s="2" t="s">
        <v>160</v>
      </c>
      <c r="N1258" s="2" t="s">
        <v>860</v>
      </c>
      <c r="O1258" s="2" t="s">
        <v>81</v>
      </c>
      <c r="P1258" s="2" t="str">
        <f>"2170589930                    "</f>
        <v xml:space="preserve">2170589930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3.55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1.8</v>
      </c>
      <c r="BJ1258" s="2">
        <v>3.2</v>
      </c>
      <c r="BK1258" s="2">
        <v>4</v>
      </c>
      <c r="BL1258" s="2">
        <v>32.799999999999997</v>
      </c>
      <c r="BM1258" s="2">
        <v>4.59</v>
      </c>
      <c r="BN1258" s="2">
        <v>37.39</v>
      </c>
      <c r="BO1258" s="2">
        <v>37.39</v>
      </c>
      <c r="BP1258" s="2"/>
      <c r="BQ1258" s="2" t="s">
        <v>111</v>
      </c>
      <c r="BR1258" s="2" t="s">
        <v>82</v>
      </c>
      <c r="BS1258" s="3">
        <v>42990</v>
      </c>
      <c r="BT1258" s="4">
        <v>0.4375</v>
      </c>
      <c r="BU1258" s="2" t="s">
        <v>294</v>
      </c>
      <c r="BV1258" s="2" t="s">
        <v>95</v>
      </c>
      <c r="BW1258" s="2"/>
      <c r="BX1258" s="2"/>
      <c r="BY1258" s="2">
        <v>15892.93</v>
      </c>
      <c r="BZ1258" s="2" t="s">
        <v>27</v>
      </c>
      <c r="CA1258" s="2"/>
      <c r="CB1258" s="2"/>
      <c r="CC1258" s="2" t="s">
        <v>160</v>
      </c>
      <c r="CD1258" s="2">
        <v>2091</v>
      </c>
      <c r="CE1258" s="2" t="s">
        <v>708</v>
      </c>
      <c r="CF1258" s="5">
        <v>42991</v>
      </c>
      <c r="CG1258" s="2"/>
      <c r="CH1258" s="2"/>
      <c r="CI1258" s="2">
        <v>1</v>
      </c>
      <c r="CJ1258" s="2">
        <v>1</v>
      </c>
      <c r="CK1258" s="2">
        <v>22</v>
      </c>
      <c r="CL1258" s="2" t="s">
        <v>85</v>
      </c>
      <c r="CM1258" s="2"/>
    </row>
    <row r="1259" spans="1:91">
      <c r="A1259" s="2" t="s">
        <v>71</v>
      </c>
      <c r="B1259" s="2" t="s">
        <v>72</v>
      </c>
      <c r="C1259" s="2" t="s">
        <v>73</v>
      </c>
      <c r="D1259" s="2"/>
      <c r="E1259" s="2" t="str">
        <f>"FES1162574514"</f>
        <v>FES1162574514</v>
      </c>
      <c r="F1259" s="3">
        <v>42989</v>
      </c>
      <c r="G1259" s="2">
        <v>201803</v>
      </c>
      <c r="H1259" s="2" t="s">
        <v>78</v>
      </c>
      <c r="I1259" s="2" t="s">
        <v>79</v>
      </c>
      <c r="J1259" s="2" t="s">
        <v>80</v>
      </c>
      <c r="K1259" s="2" t="s">
        <v>77</v>
      </c>
      <c r="L1259" s="2" t="s">
        <v>840</v>
      </c>
      <c r="M1259" s="2" t="s">
        <v>841</v>
      </c>
      <c r="N1259" s="2" t="s">
        <v>842</v>
      </c>
      <c r="O1259" s="2" t="s">
        <v>81</v>
      </c>
      <c r="P1259" s="2" t="str">
        <f>"2170589714                    "</f>
        <v xml:space="preserve">2170589714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22.73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5.0999999999999996</v>
      </c>
      <c r="BJ1259" s="2">
        <v>3.9</v>
      </c>
      <c r="BK1259" s="2">
        <v>5.5</v>
      </c>
      <c r="BL1259" s="2">
        <v>209.93</v>
      </c>
      <c r="BM1259" s="2">
        <v>29.39</v>
      </c>
      <c r="BN1259" s="2">
        <v>239.32</v>
      </c>
      <c r="BO1259" s="2">
        <v>239.32</v>
      </c>
      <c r="BP1259" s="2"/>
      <c r="BQ1259" s="2" t="s">
        <v>130</v>
      </c>
      <c r="BR1259" s="2" t="s">
        <v>82</v>
      </c>
      <c r="BS1259" s="3">
        <v>42990</v>
      </c>
      <c r="BT1259" s="4">
        <v>0.59027777777777779</v>
      </c>
      <c r="BU1259" s="2" t="s">
        <v>760</v>
      </c>
      <c r="BV1259" s="2" t="s">
        <v>95</v>
      </c>
      <c r="BW1259" s="2"/>
      <c r="BX1259" s="2"/>
      <c r="BY1259" s="2">
        <v>19738.32</v>
      </c>
      <c r="BZ1259" s="2" t="s">
        <v>27</v>
      </c>
      <c r="CA1259" s="2"/>
      <c r="CB1259" s="2"/>
      <c r="CC1259" s="2" t="s">
        <v>841</v>
      </c>
      <c r="CD1259" s="2">
        <v>6300</v>
      </c>
      <c r="CE1259" s="2" t="s">
        <v>126</v>
      </c>
      <c r="CF1259" s="5">
        <v>42991</v>
      </c>
      <c r="CG1259" s="2"/>
      <c r="CH1259" s="2"/>
      <c r="CI1259" s="2">
        <v>3</v>
      </c>
      <c r="CJ1259" s="2">
        <v>1</v>
      </c>
      <c r="CK1259" s="2">
        <v>23</v>
      </c>
      <c r="CL1259" s="2" t="s">
        <v>85</v>
      </c>
      <c r="CM1259" s="2"/>
    </row>
    <row r="1260" spans="1:91">
      <c r="A1260" s="2" t="s">
        <v>71</v>
      </c>
      <c r="B1260" s="2" t="s">
        <v>72</v>
      </c>
      <c r="C1260" s="2" t="s">
        <v>73</v>
      </c>
      <c r="D1260" s="2"/>
      <c r="E1260" s="2" t="str">
        <f>"FES1162574659"</f>
        <v>FES1162574659</v>
      </c>
      <c r="F1260" s="3">
        <v>42989</v>
      </c>
      <c r="G1260" s="2">
        <v>201803</v>
      </c>
      <c r="H1260" s="2" t="s">
        <v>78</v>
      </c>
      <c r="I1260" s="2" t="s">
        <v>79</v>
      </c>
      <c r="J1260" s="2" t="s">
        <v>80</v>
      </c>
      <c r="K1260" s="2" t="s">
        <v>77</v>
      </c>
      <c r="L1260" s="2" t="s">
        <v>317</v>
      </c>
      <c r="M1260" s="2" t="s">
        <v>318</v>
      </c>
      <c r="N1260" s="2" t="s">
        <v>1752</v>
      </c>
      <c r="O1260" s="2" t="s">
        <v>81</v>
      </c>
      <c r="P1260" s="2" t="str">
        <f>"2170589903                    "</f>
        <v xml:space="preserve">2170589903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10.23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4.0999999999999996</v>
      </c>
      <c r="BJ1260" s="2">
        <v>3.5</v>
      </c>
      <c r="BK1260" s="2">
        <v>4.5</v>
      </c>
      <c r="BL1260" s="2">
        <v>94.47</v>
      </c>
      <c r="BM1260" s="2">
        <v>13.23</v>
      </c>
      <c r="BN1260" s="2">
        <v>107.7</v>
      </c>
      <c r="BO1260" s="2">
        <v>107.7</v>
      </c>
      <c r="BP1260" s="2"/>
      <c r="BQ1260" s="2" t="s">
        <v>99</v>
      </c>
      <c r="BR1260" s="2" t="s">
        <v>82</v>
      </c>
      <c r="BS1260" s="3">
        <v>42990</v>
      </c>
      <c r="BT1260" s="4">
        <v>0.34513888888888888</v>
      </c>
      <c r="BU1260" s="2" t="s">
        <v>913</v>
      </c>
      <c r="BV1260" s="2" t="s">
        <v>95</v>
      </c>
      <c r="BW1260" s="2"/>
      <c r="BX1260" s="2"/>
      <c r="BY1260" s="2">
        <v>17489.78</v>
      </c>
      <c r="BZ1260" s="2" t="s">
        <v>27</v>
      </c>
      <c r="CA1260" s="2" t="s">
        <v>322</v>
      </c>
      <c r="CB1260" s="2"/>
      <c r="CC1260" s="2" t="s">
        <v>318</v>
      </c>
      <c r="CD1260" s="2">
        <v>6230</v>
      </c>
      <c r="CE1260" s="2" t="s">
        <v>126</v>
      </c>
      <c r="CF1260" s="5">
        <v>42991</v>
      </c>
      <c r="CG1260" s="2"/>
      <c r="CH1260" s="2"/>
      <c r="CI1260" s="2">
        <v>1</v>
      </c>
      <c r="CJ1260" s="2">
        <v>1</v>
      </c>
      <c r="CK1260" s="2">
        <v>21</v>
      </c>
      <c r="CL1260" s="2" t="s">
        <v>85</v>
      </c>
      <c r="CM1260" s="2"/>
    </row>
    <row r="1261" spans="1:91">
      <c r="A1261" s="2" t="s">
        <v>71</v>
      </c>
      <c r="B1261" s="2" t="s">
        <v>72</v>
      </c>
      <c r="C1261" s="2" t="s">
        <v>73</v>
      </c>
      <c r="D1261" s="2"/>
      <c r="E1261" s="2" t="str">
        <f>"FES1162574673"</f>
        <v>FES1162574673</v>
      </c>
      <c r="F1261" s="3">
        <v>42989</v>
      </c>
      <c r="G1261" s="2">
        <v>201803</v>
      </c>
      <c r="H1261" s="2" t="s">
        <v>78</v>
      </c>
      <c r="I1261" s="2" t="s">
        <v>79</v>
      </c>
      <c r="J1261" s="2" t="s">
        <v>80</v>
      </c>
      <c r="K1261" s="2" t="s">
        <v>77</v>
      </c>
      <c r="L1261" s="2" t="s">
        <v>203</v>
      </c>
      <c r="M1261" s="2" t="s">
        <v>204</v>
      </c>
      <c r="N1261" s="2" t="s">
        <v>1753</v>
      </c>
      <c r="O1261" s="2" t="s">
        <v>81</v>
      </c>
      <c r="P1261" s="2" t="str">
        <f>"2170589920                    "</f>
        <v xml:space="preserve">2170589920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3.55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1</v>
      </c>
      <c r="BJ1261" s="2">
        <v>0.2</v>
      </c>
      <c r="BK1261" s="2">
        <v>1</v>
      </c>
      <c r="BL1261" s="2">
        <v>32.799999999999997</v>
      </c>
      <c r="BM1261" s="2">
        <v>4.59</v>
      </c>
      <c r="BN1261" s="2">
        <v>37.39</v>
      </c>
      <c r="BO1261" s="2">
        <v>37.39</v>
      </c>
      <c r="BP1261" s="2"/>
      <c r="BQ1261" s="2" t="s">
        <v>111</v>
      </c>
      <c r="BR1261" s="2" t="s">
        <v>82</v>
      </c>
      <c r="BS1261" s="3">
        <v>42990</v>
      </c>
      <c r="BT1261" s="4">
        <v>0.36527777777777781</v>
      </c>
      <c r="BU1261" s="2" t="s">
        <v>1582</v>
      </c>
      <c r="BV1261" s="2" t="s">
        <v>95</v>
      </c>
      <c r="BW1261" s="2"/>
      <c r="BX1261" s="2"/>
      <c r="BY1261" s="2">
        <v>1200</v>
      </c>
      <c r="BZ1261" s="2" t="s">
        <v>27</v>
      </c>
      <c r="CA1261" s="2" t="s">
        <v>365</v>
      </c>
      <c r="CB1261" s="2"/>
      <c r="CC1261" s="2" t="s">
        <v>204</v>
      </c>
      <c r="CD1261" s="2">
        <v>1422</v>
      </c>
      <c r="CE1261" s="2" t="s">
        <v>89</v>
      </c>
      <c r="CF1261" s="5">
        <v>42991</v>
      </c>
      <c r="CG1261" s="2"/>
      <c r="CH1261" s="2"/>
      <c r="CI1261" s="2">
        <v>1</v>
      </c>
      <c r="CJ1261" s="2">
        <v>1</v>
      </c>
      <c r="CK1261" s="2">
        <v>22</v>
      </c>
      <c r="CL1261" s="2" t="s">
        <v>85</v>
      </c>
      <c r="CM1261" s="2"/>
    </row>
    <row r="1262" spans="1:91">
      <c r="A1262" s="2" t="s">
        <v>71</v>
      </c>
      <c r="B1262" s="2" t="s">
        <v>72</v>
      </c>
      <c r="C1262" s="2" t="s">
        <v>73</v>
      </c>
      <c r="D1262" s="2"/>
      <c r="E1262" s="2" t="str">
        <f>"FES1162574527"</f>
        <v>FES1162574527</v>
      </c>
      <c r="F1262" s="3">
        <v>42989</v>
      </c>
      <c r="G1262" s="2">
        <v>201803</v>
      </c>
      <c r="H1262" s="2" t="s">
        <v>78</v>
      </c>
      <c r="I1262" s="2" t="s">
        <v>79</v>
      </c>
      <c r="J1262" s="2" t="s">
        <v>80</v>
      </c>
      <c r="K1262" s="2" t="s">
        <v>77</v>
      </c>
      <c r="L1262" s="2" t="s">
        <v>159</v>
      </c>
      <c r="M1262" s="2" t="s">
        <v>160</v>
      </c>
      <c r="N1262" s="2" t="s">
        <v>161</v>
      </c>
      <c r="O1262" s="2" t="s">
        <v>81</v>
      </c>
      <c r="P1262" s="2" t="str">
        <f>"2170589737                    "</f>
        <v xml:space="preserve">2170589737 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3.55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1</v>
      </c>
      <c r="BJ1262" s="2">
        <v>0.2</v>
      </c>
      <c r="BK1262" s="2">
        <v>1</v>
      </c>
      <c r="BL1262" s="2">
        <v>32.799999999999997</v>
      </c>
      <c r="BM1262" s="2">
        <v>4.59</v>
      </c>
      <c r="BN1262" s="2">
        <v>37.39</v>
      </c>
      <c r="BO1262" s="2">
        <v>37.39</v>
      </c>
      <c r="BP1262" s="2"/>
      <c r="BQ1262" s="2" t="s">
        <v>99</v>
      </c>
      <c r="BR1262" s="2" t="s">
        <v>82</v>
      </c>
      <c r="BS1262" s="3">
        <v>42990</v>
      </c>
      <c r="BT1262" s="4">
        <v>0.3666666666666667</v>
      </c>
      <c r="BU1262" s="2" t="s">
        <v>277</v>
      </c>
      <c r="BV1262" s="2" t="s">
        <v>95</v>
      </c>
      <c r="BW1262" s="2"/>
      <c r="BX1262" s="2"/>
      <c r="BY1262" s="2">
        <v>1200</v>
      </c>
      <c r="BZ1262" s="2" t="s">
        <v>27</v>
      </c>
      <c r="CA1262" s="2" t="s">
        <v>1005</v>
      </c>
      <c r="CB1262" s="2"/>
      <c r="CC1262" s="2" t="s">
        <v>160</v>
      </c>
      <c r="CD1262" s="2">
        <v>2094</v>
      </c>
      <c r="CE1262" s="2" t="s">
        <v>89</v>
      </c>
      <c r="CF1262" s="5">
        <v>42991</v>
      </c>
      <c r="CG1262" s="2"/>
      <c r="CH1262" s="2"/>
      <c r="CI1262" s="2">
        <v>1</v>
      </c>
      <c r="CJ1262" s="2">
        <v>1</v>
      </c>
      <c r="CK1262" s="2">
        <v>22</v>
      </c>
      <c r="CL1262" s="2" t="s">
        <v>85</v>
      </c>
      <c r="CM1262" s="2"/>
    </row>
    <row r="1263" spans="1:91">
      <c r="A1263" s="2" t="s">
        <v>71</v>
      </c>
      <c r="B1263" s="2" t="s">
        <v>72</v>
      </c>
      <c r="C1263" s="2" t="s">
        <v>73</v>
      </c>
      <c r="D1263" s="2"/>
      <c r="E1263" s="2" t="str">
        <f>"FES1162574671"</f>
        <v>FES1162574671</v>
      </c>
      <c r="F1263" s="3">
        <v>42989</v>
      </c>
      <c r="G1263" s="2">
        <v>201803</v>
      </c>
      <c r="H1263" s="2" t="s">
        <v>78</v>
      </c>
      <c r="I1263" s="2" t="s">
        <v>79</v>
      </c>
      <c r="J1263" s="2" t="s">
        <v>80</v>
      </c>
      <c r="K1263" s="2" t="s">
        <v>77</v>
      </c>
      <c r="L1263" s="2" t="s">
        <v>171</v>
      </c>
      <c r="M1263" s="2" t="s">
        <v>172</v>
      </c>
      <c r="N1263" s="2" t="s">
        <v>1754</v>
      </c>
      <c r="O1263" s="2" t="s">
        <v>81</v>
      </c>
      <c r="P1263" s="2" t="str">
        <f>"2170589914                    "</f>
        <v xml:space="preserve">2170589914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3.55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1</v>
      </c>
      <c r="BJ1263" s="2">
        <v>0.2</v>
      </c>
      <c r="BK1263" s="2">
        <v>1</v>
      </c>
      <c r="BL1263" s="2">
        <v>32.799999999999997</v>
      </c>
      <c r="BM1263" s="2">
        <v>4.59</v>
      </c>
      <c r="BN1263" s="2">
        <v>37.39</v>
      </c>
      <c r="BO1263" s="2">
        <v>37.39</v>
      </c>
      <c r="BP1263" s="2"/>
      <c r="BQ1263" s="2" t="s">
        <v>111</v>
      </c>
      <c r="BR1263" s="2" t="s">
        <v>82</v>
      </c>
      <c r="BS1263" s="3">
        <v>42990</v>
      </c>
      <c r="BT1263" s="4">
        <v>0.40972222222222227</v>
      </c>
      <c r="BU1263" s="2" t="s">
        <v>1755</v>
      </c>
      <c r="BV1263" s="2" t="s">
        <v>95</v>
      </c>
      <c r="BW1263" s="2"/>
      <c r="BX1263" s="2"/>
      <c r="BY1263" s="2">
        <v>1200</v>
      </c>
      <c r="BZ1263" s="2" t="s">
        <v>27</v>
      </c>
      <c r="CA1263" s="2" t="s">
        <v>718</v>
      </c>
      <c r="CB1263" s="2"/>
      <c r="CC1263" s="2" t="s">
        <v>172</v>
      </c>
      <c r="CD1263" s="2">
        <v>1459</v>
      </c>
      <c r="CE1263" s="2" t="s">
        <v>89</v>
      </c>
      <c r="CF1263" s="5">
        <v>42991</v>
      </c>
      <c r="CG1263" s="2"/>
      <c r="CH1263" s="2"/>
      <c r="CI1263" s="2">
        <v>1</v>
      </c>
      <c r="CJ1263" s="2">
        <v>1</v>
      </c>
      <c r="CK1263" s="2">
        <v>22</v>
      </c>
      <c r="CL1263" s="2" t="s">
        <v>85</v>
      </c>
      <c r="CM1263" s="2"/>
    </row>
    <row r="1264" spans="1:91">
      <c r="A1264" s="2" t="s">
        <v>71</v>
      </c>
      <c r="B1264" s="2" t="s">
        <v>72</v>
      </c>
      <c r="C1264" s="2" t="s">
        <v>73</v>
      </c>
      <c r="D1264" s="2"/>
      <c r="E1264" s="2" t="str">
        <f>"FES1162574537"</f>
        <v>FES1162574537</v>
      </c>
      <c r="F1264" s="3">
        <v>42989</v>
      </c>
      <c r="G1264" s="2">
        <v>201803</v>
      </c>
      <c r="H1264" s="2" t="s">
        <v>78</v>
      </c>
      <c r="I1264" s="2" t="s">
        <v>79</v>
      </c>
      <c r="J1264" s="2" t="s">
        <v>80</v>
      </c>
      <c r="K1264" s="2" t="s">
        <v>77</v>
      </c>
      <c r="L1264" s="2" t="s">
        <v>127</v>
      </c>
      <c r="M1264" s="2" t="s">
        <v>128</v>
      </c>
      <c r="N1264" s="2" t="s">
        <v>561</v>
      </c>
      <c r="O1264" s="2" t="s">
        <v>81</v>
      </c>
      <c r="P1264" s="2" t="str">
        <f>"2170589753                    "</f>
        <v xml:space="preserve">2170589753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4.55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1</v>
      </c>
      <c r="BJ1264" s="2">
        <v>0.2</v>
      </c>
      <c r="BK1264" s="2">
        <v>1</v>
      </c>
      <c r="BL1264" s="2">
        <v>41.99</v>
      </c>
      <c r="BM1264" s="2">
        <v>5.88</v>
      </c>
      <c r="BN1264" s="2">
        <v>47.87</v>
      </c>
      <c r="BO1264" s="2">
        <v>47.87</v>
      </c>
      <c r="BP1264" s="2"/>
      <c r="BQ1264" s="2" t="s">
        <v>111</v>
      </c>
      <c r="BR1264" s="2" t="s">
        <v>82</v>
      </c>
      <c r="BS1264" s="3">
        <v>42990</v>
      </c>
      <c r="BT1264" s="4">
        <v>0.37013888888888885</v>
      </c>
      <c r="BU1264" s="2" t="s">
        <v>1432</v>
      </c>
      <c r="BV1264" s="2" t="s">
        <v>95</v>
      </c>
      <c r="BW1264" s="2"/>
      <c r="BX1264" s="2"/>
      <c r="BY1264" s="2">
        <v>1200</v>
      </c>
      <c r="BZ1264" s="2" t="s">
        <v>27</v>
      </c>
      <c r="CA1264" s="2"/>
      <c r="CB1264" s="2"/>
      <c r="CC1264" s="2" t="s">
        <v>128</v>
      </c>
      <c r="CD1264" s="2">
        <v>6001</v>
      </c>
      <c r="CE1264" s="2" t="s">
        <v>89</v>
      </c>
      <c r="CF1264" s="5">
        <v>42991</v>
      </c>
      <c r="CG1264" s="2"/>
      <c r="CH1264" s="2"/>
      <c r="CI1264" s="2">
        <v>1</v>
      </c>
      <c r="CJ1264" s="2">
        <v>1</v>
      </c>
      <c r="CK1264" s="2">
        <v>21</v>
      </c>
      <c r="CL1264" s="2" t="s">
        <v>85</v>
      </c>
      <c r="CM1264" s="2"/>
    </row>
    <row r="1265" spans="1:91">
      <c r="A1265" s="2" t="s">
        <v>71</v>
      </c>
      <c r="B1265" s="2" t="s">
        <v>72</v>
      </c>
      <c r="C1265" s="2" t="s">
        <v>73</v>
      </c>
      <c r="D1265" s="2"/>
      <c r="E1265" s="2" t="str">
        <f>"FES1162574509"</f>
        <v>FES1162574509</v>
      </c>
      <c r="F1265" s="3">
        <v>42989</v>
      </c>
      <c r="G1265" s="2">
        <v>201803</v>
      </c>
      <c r="H1265" s="2" t="s">
        <v>78</v>
      </c>
      <c r="I1265" s="2" t="s">
        <v>79</v>
      </c>
      <c r="J1265" s="2" t="s">
        <v>80</v>
      </c>
      <c r="K1265" s="2" t="s">
        <v>77</v>
      </c>
      <c r="L1265" s="2" t="s">
        <v>203</v>
      </c>
      <c r="M1265" s="2" t="s">
        <v>204</v>
      </c>
      <c r="N1265" s="2" t="s">
        <v>470</v>
      </c>
      <c r="O1265" s="2" t="s">
        <v>81</v>
      </c>
      <c r="P1265" s="2" t="str">
        <f>"2170589280                    "</f>
        <v xml:space="preserve">2170589280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3.55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1</v>
      </c>
      <c r="BJ1265" s="2">
        <v>0.2</v>
      </c>
      <c r="BK1265" s="2">
        <v>1</v>
      </c>
      <c r="BL1265" s="2">
        <v>32.799999999999997</v>
      </c>
      <c r="BM1265" s="2">
        <v>4.59</v>
      </c>
      <c r="BN1265" s="2">
        <v>37.39</v>
      </c>
      <c r="BO1265" s="2">
        <v>37.39</v>
      </c>
      <c r="BP1265" s="2"/>
      <c r="BQ1265" s="2" t="s">
        <v>111</v>
      </c>
      <c r="BR1265" s="2" t="s">
        <v>82</v>
      </c>
      <c r="BS1265" s="3">
        <v>42990</v>
      </c>
      <c r="BT1265" s="4">
        <v>0.41805555555555557</v>
      </c>
      <c r="BU1265" s="2" t="s">
        <v>1708</v>
      </c>
      <c r="BV1265" s="2" t="s">
        <v>95</v>
      </c>
      <c r="BW1265" s="2"/>
      <c r="BX1265" s="2"/>
      <c r="BY1265" s="2">
        <v>1200</v>
      </c>
      <c r="BZ1265" s="2" t="s">
        <v>27</v>
      </c>
      <c r="CA1265" s="2" t="s">
        <v>365</v>
      </c>
      <c r="CB1265" s="2"/>
      <c r="CC1265" s="2" t="s">
        <v>204</v>
      </c>
      <c r="CD1265" s="2">
        <v>1428</v>
      </c>
      <c r="CE1265" s="2" t="s">
        <v>89</v>
      </c>
      <c r="CF1265" s="5">
        <v>42991</v>
      </c>
      <c r="CG1265" s="2"/>
      <c r="CH1265" s="2"/>
      <c r="CI1265" s="2">
        <v>1</v>
      </c>
      <c r="CJ1265" s="2">
        <v>1</v>
      </c>
      <c r="CK1265" s="2">
        <v>22</v>
      </c>
      <c r="CL1265" s="2" t="s">
        <v>85</v>
      </c>
      <c r="CM1265" s="2"/>
    </row>
    <row r="1266" spans="1:91">
      <c r="A1266" s="2" t="s">
        <v>71</v>
      </c>
      <c r="B1266" s="2" t="s">
        <v>72</v>
      </c>
      <c r="C1266" s="2" t="s">
        <v>73</v>
      </c>
      <c r="D1266" s="2"/>
      <c r="E1266" s="2" t="str">
        <f>"FES1162574504"</f>
        <v>FES1162574504</v>
      </c>
      <c r="F1266" s="3">
        <v>42989</v>
      </c>
      <c r="G1266" s="2">
        <v>201803</v>
      </c>
      <c r="H1266" s="2" t="s">
        <v>78</v>
      </c>
      <c r="I1266" s="2" t="s">
        <v>79</v>
      </c>
      <c r="J1266" s="2" t="s">
        <v>80</v>
      </c>
      <c r="K1266" s="2" t="s">
        <v>77</v>
      </c>
      <c r="L1266" s="2" t="s">
        <v>312</v>
      </c>
      <c r="M1266" s="2" t="s">
        <v>313</v>
      </c>
      <c r="N1266" s="2" t="s">
        <v>363</v>
      </c>
      <c r="O1266" s="2" t="s">
        <v>81</v>
      </c>
      <c r="P1266" s="2" t="str">
        <f>"2170589033                    "</f>
        <v xml:space="preserve">2170589033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4.55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1</v>
      </c>
      <c r="BI1266" s="2">
        <v>1</v>
      </c>
      <c r="BJ1266" s="2">
        <v>0.2</v>
      </c>
      <c r="BK1266" s="2">
        <v>1</v>
      </c>
      <c r="BL1266" s="2">
        <v>41.99</v>
      </c>
      <c r="BM1266" s="2">
        <v>5.88</v>
      </c>
      <c r="BN1266" s="2">
        <v>47.87</v>
      </c>
      <c r="BO1266" s="2">
        <v>47.87</v>
      </c>
      <c r="BP1266" s="2"/>
      <c r="BQ1266" s="2" t="s">
        <v>111</v>
      </c>
      <c r="BR1266" s="2" t="s">
        <v>82</v>
      </c>
      <c r="BS1266" s="3">
        <v>42990</v>
      </c>
      <c r="BT1266" s="4">
        <v>0.4375</v>
      </c>
      <c r="BU1266" s="2" t="s">
        <v>1756</v>
      </c>
      <c r="BV1266" s="2" t="s">
        <v>95</v>
      </c>
      <c r="BW1266" s="2"/>
      <c r="BX1266" s="2"/>
      <c r="BY1266" s="2">
        <v>1200</v>
      </c>
      <c r="BZ1266" s="2" t="s">
        <v>27</v>
      </c>
      <c r="CA1266" s="2" t="s">
        <v>542</v>
      </c>
      <c r="CB1266" s="2"/>
      <c r="CC1266" s="2" t="s">
        <v>313</v>
      </c>
      <c r="CD1266" s="2">
        <v>4133</v>
      </c>
      <c r="CE1266" s="2" t="s">
        <v>89</v>
      </c>
      <c r="CF1266" s="5">
        <v>42991</v>
      </c>
      <c r="CG1266" s="2"/>
      <c r="CH1266" s="2"/>
      <c r="CI1266" s="2">
        <v>1</v>
      </c>
      <c r="CJ1266" s="2">
        <v>1</v>
      </c>
      <c r="CK1266" s="2">
        <v>21</v>
      </c>
      <c r="CL1266" s="2" t="s">
        <v>85</v>
      </c>
      <c r="CM1266" s="2"/>
    </row>
    <row r="1267" spans="1:91">
      <c r="A1267" s="2" t="s">
        <v>71</v>
      </c>
      <c r="B1267" s="2" t="s">
        <v>72</v>
      </c>
      <c r="C1267" s="2" t="s">
        <v>73</v>
      </c>
      <c r="D1267" s="2"/>
      <c r="E1267" s="2" t="str">
        <f>"FES1162574523"</f>
        <v>FES1162574523</v>
      </c>
      <c r="F1267" s="3">
        <v>42989</v>
      </c>
      <c r="G1267" s="2">
        <v>201803</v>
      </c>
      <c r="H1267" s="2" t="s">
        <v>78</v>
      </c>
      <c r="I1267" s="2" t="s">
        <v>79</v>
      </c>
      <c r="J1267" s="2" t="s">
        <v>80</v>
      </c>
      <c r="K1267" s="2" t="s">
        <v>77</v>
      </c>
      <c r="L1267" s="2" t="s">
        <v>332</v>
      </c>
      <c r="M1267" s="2" t="s">
        <v>333</v>
      </c>
      <c r="N1267" s="2" t="s">
        <v>1757</v>
      </c>
      <c r="O1267" s="2" t="s">
        <v>81</v>
      </c>
      <c r="P1267" s="2" t="str">
        <f>"2170589727                    "</f>
        <v xml:space="preserve">2170589727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4.55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1</v>
      </c>
      <c r="BI1267" s="2">
        <v>1</v>
      </c>
      <c r="BJ1267" s="2">
        <v>0.2</v>
      </c>
      <c r="BK1267" s="2">
        <v>1</v>
      </c>
      <c r="BL1267" s="2">
        <v>41.99</v>
      </c>
      <c r="BM1267" s="2">
        <v>5.88</v>
      </c>
      <c r="BN1267" s="2">
        <v>47.87</v>
      </c>
      <c r="BO1267" s="2">
        <v>47.87</v>
      </c>
      <c r="BP1267" s="2"/>
      <c r="BQ1267" s="2" t="s">
        <v>99</v>
      </c>
      <c r="BR1267" s="2" t="s">
        <v>82</v>
      </c>
      <c r="BS1267" s="3">
        <v>42990</v>
      </c>
      <c r="BT1267" s="4">
        <v>0.47916666666666669</v>
      </c>
      <c r="BU1267" s="2" t="s">
        <v>1758</v>
      </c>
      <c r="BV1267" s="2" t="s">
        <v>95</v>
      </c>
      <c r="BW1267" s="2"/>
      <c r="BX1267" s="2"/>
      <c r="BY1267" s="2">
        <v>1200</v>
      </c>
      <c r="BZ1267" s="2" t="s">
        <v>27</v>
      </c>
      <c r="CA1267" s="2" t="s">
        <v>635</v>
      </c>
      <c r="CB1267" s="2"/>
      <c r="CC1267" s="2" t="s">
        <v>333</v>
      </c>
      <c r="CD1267" s="2">
        <v>3699</v>
      </c>
      <c r="CE1267" s="2" t="s">
        <v>89</v>
      </c>
      <c r="CF1267" s="5">
        <v>42991</v>
      </c>
      <c r="CG1267" s="2"/>
      <c r="CH1267" s="2"/>
      <c r="CI1267" s="2">
        <v>1</v>
      </c>
      <c r="CJ1267" s="2">
        <v>1</v>
      </c>
      <c r="CK1267" s="2">
        <v>21</v>
      </c>
      <c r="CL1267" s="2" t="s">
        <v>85</v>
      </c>
      <c r="CM1267" s="2"/>
    </row>
    <row r="1268" spans="1:91">
      <c r="A1268" s="2" t="s">
        <v>71</v>
      </c>
      <c r="B1268" s="2" t="s">
        <v>72</v>
      </c>
      <c r="C1268" s="2" t="s">
        <v>73</v>
      </c>
      <c r="D1268" s="2"/>
      <c r="E1268" s="2" t="str">
        <f>"FES1162574503"</f>
        <v>FES1162574503</v>
      </c>
      <c r="F1268" s="3">
        <v>42989</v>
      </c>
      <c r="G1268" s="2">
        <v>201803</v>
      </c>
      <c r="H1268" s="2" t="s">
        <v>78</v>
      </c>
      <c r="I1268" s="2" t="s">
        <v>79</v>
      </c>
      <c r="J1268" s="2" t="s">
        <v>80</v>
      </c>
      <c r="K1268" s="2" t="s">
        <v>77</v>
      </c>
      <c r="L1268" s="2" t="s">
        <v>312</v>
      </c>
      <c r="M1268" s="2" t="s">
        <v>313</v>
      </c>
      <c r="N1268" s="2" t="s">
        <v>363</v>
      </c>
      <c r="O1268" s="2" t="s">
        <v>81</v>
      </c>
      <c r="P1268" s="2" t="str">
        <f>"2170588995                    "</f>
        <v xml:space="preserve">2170588995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4.55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1</v>
      </c>
      <c r="BJ1268" s="2">
        <v>0.2</v>
      </c>
      <c r="BK1268" s="2">
        <v>1</v>
      </c>
      <c r="BL1268" s="2">
        <v>41.99</v>
      </c>
      <c r="BM1268" s="2">
        <v>5.88</v>
      </c>
      <c r="BN1268" s="2">
        <v>47.87</v>
      </c>
      <c r="BO1268" s="2">
        <v>47.87</v>
      </c>
      <c r="BP1268" s="2"/>
      <c r="BQ1268" s="2" t="s">
        <v>111</v>
      </c>
      <c r="BR1268" s="2" t="s">
        <v>82</v>
      </c>
      <c r="BS1268" s="3">
        <v>42990</v>
      </c>
      <c r="BT1268" s="4">
        <v>0.4375</v>
      </c>
      <c r="BU1268" s="2" t="s">
        <v>1756</v>
      </c>
      <c r="BV1268" s="2" t="s">
        <v>95</v>
      </c>
      <c r="BW1268" s="2"/>
      <c r="BX1268" s="2"/>
      <c r="BY1268" s="2">
        <v>1200</v>
      </c>
      <c r="BZ1268" s="2" t="s">
        <v>27</v>
      </c>
      <c r="CA1268" s="2" t="s">
        <v>542</v>
      </c>
      <c r="CB1268" s="2"/>
      <c r="CC1268" s="2" t="s">
        <v>313</v>
      </c>
      <c r="CD1268" s="2">
        <v>4133</v>
      </c>
      <c r="CE1268" s="2" t="s">
        <v>89</v>
      </c>
      <c r="CF1268" s="5">
        <v>42991</v>
      </c>
      <c r="CG1268" s="2"/>
      <c r="CH1268" s="2"/>
      <c r="CI1268" s="2">
        <v>1</v>
      </c>
      <c r="CJ1268" s="2">
        <v>1</v>
      </c>
      <c r="CK1268" s="2">
        <v>21</v>
      </c>
      <c r="CL1268" s="2" t="s">
        <v>85</v>
      </c>
      <c r="CM1268" s="2"/>
    </row>
    <row r="1269" spans="1:91">
      <c r="A1269" s="2" t="s">
        <v>71</v>
      </c>
      <c r="B1269" s="2" t="s">
        <v>72</v>
      </c>
      <c r="C1269" s="2" t="s">
        <v>73</v>
      </c>
      <c r="D1269" s="2"/>
      <c r="E1269" s="2" t="str">
        <f>"FES1162574500"</f>
        <v>FES1162574500</v>
      </c>
      <c r="F1269" s="3">
        <v>42989</v>
      </c>
      <c r="G1269" s="2">
        <v>201803</v>
      </c>
      <c r="H1269" s="2" t="s">
        <v>78</v>
      </c>
      <c r="I1269" s="2" t="s">
        <v>79</v>
      </c>
      <c r="J1269" s="2" t="s">
        <v>80</v>
      </c>
      <c r="K1269" s="2" t="s">
        <v>77</v>
      </c>
      <c r="L1269" s="2" t="s">
        <v>312</v>
      </c>
      <c r="M1269" s="2" t="s">
        <v>313</v>
      </c>
      <c r="N1269" s="2" t="s">
        <v>363</v>
      </c>
      <c r="O1269" s="2" t="s">
        <v>81</v>
      </c>
      <c r="P1269" s="2" t="str">
        <f>"2170588934                    "</f>
        <v xml:space="preserve">2170588934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4.55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1</v>
      </c>
      <c r="BJ1269" s="2">
        <v>0.2</v>
      </c>
      <c r="BK1269" s="2">
        <v>1</v>
      </c>
      <c r="BL1269" s="2">
        <v>41.99</v>
      </c>
      <c r="BM1269" s="2">
        <v>5.88</v>
      </c>
      <c r="BN1269" s="2">
        <v>47.87</v>
      </c>
      <c r="BO1269" s="2">
        <v>47.87</v>
      </c>
      <c r="BP1269" s="2"/>
      <c r="BQ1269" s="2" t="s">
        <v>111</v>
      </c>
      <c r="BR1269" s="2" t="s">
        <v>82</v>
      </c>
      <c r="BS1269" s="3">
        <v>42990</v>
      </c>
      <c r="BT1269" s="4">
        <v>0.4375</v>
      </c>
      <c r="BU1269" s="2" t="s">
        <v>1756</v>
      </c>
      <c r="BV1269" s="2" t="s">
        <v>95</v>
      </c>
      <c r="BW1269" s="2"/>
      <c r="BX1269" s="2"/>
      <c r="BY1269" s="2">
        <v>1200</v>
      </c>
      <c r="BZ1269" s="2" t="s">
        <v>27</v>
      </c>
      <c r="CA1269" s="2" t="s">
        <v>542</v>
      </c>
      <c r="CB1269" s="2"/>
      <c r="CC1269" s="2" t="s">
        <v>313</v>
      </c>
      <c r="CD1269" s="2">
        <v>4133</v>
      </c>
      <c r="CE1269" s="2" t="s">
        <v>89</v>
      </c>
      <c r="CF1269" s="5">
        <v>42991</v>
      </c>
      <c r="CG1269" s="2"/>
      <c r="CH1269" s="2"/>
      <c r="CI1269" s="2">
        <v>1</v>
      </c>
      <c r="CJ1269" s="2">
        <v>1</v>
      </c>
      <c r="CK1269" s="2">
        <v>21</v>
      </c>
      <c r="CL1269" s="2" t="s">
        <v>85</v>
      </c>
      <c r="CM1269" s="2"/>
    </row>
    <row r="1270" spans="1:91">
      <c r="A1270" s="2" t="s">
        <v>71</v>
      </c>
      <c r="B1270" s="2" t="s">
        <v>72</v>
      </c>
      <c r="C1270" s="2" t="s">
        <v>73</v>
      </c>
      <c r="D1270" s="2"/>
      <c r="E1270" s="2" t="str">
        <f>"FES1162574502"</f>
        <v>FES1162574502</v>
      </c>
      <c r="F1270" s="3">
        <v>42989</v>
      </c>
      <c r="G1270" s="2">
        <v>201803</v>
      </c>
      <c r="H1270" s="2" t="s">
        <v>78</v>
      </c>
      <c r="I1270" s="2" t="s">
        <v>79</v>
      </c>
      <c r="J1270" s="2" t="s">
        <v>80</v>
      </c>
      <c r="K1270" s="2" t="s">
        <v>77</v>
      </c>
      <c r="L1270" s="2" t="s">
        <v>312</v>
      </c>
      <c r="M1270" s="2" t="s">
        <v>313</v>
      </c>
      <c r="N1270" s="2" t="s">
        <v>363</v>
      </c>
      <c r="O1270" s="2" t="s">
        <v>81</v>
      </c>
      <c r="P1270" s="2" t="str">
        <f>"2170588981                    "</f>
        <v xml:space="preserve">2170588981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4.55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1</v>
      </c>
      <c r="BJ1270" s="2">
        <v>0.2</v>
      </c>
      <c r="BK1270" s="2">
        <v>1</v>
      </c>
      <c r="BL1270" s="2">
        <v>41.99</v>
      </c>
      <c r="BM1270" s="2">
        <v>5.88</v>
      </c>
      <c r="BN1270" s="2">
        <v>47.87</v>
      </c>
      <c r="BO1270" s="2">
        <v>47.87</v>
      </c>
      <c r="BP1270" s="2"/>
      <c r="BQ1270" s="2" t="s">
        <v>111</v>
      </c>
      <c r="BR1270" s="2" t="s">
        <v>82</v>
      </c>
      <c r="BS1270" s="3">
        <v>42990</v>
      </c>
      <c r="BT1270" s="4">
        <v>0.4375</v>
      </c>
      <c r="BU1270" s="2" t="s">
        <v>1756</v>
      </c>
      <c r="BV1270" s="2" t="s">
        <v>95</v>
      </c>
      <c r="BW1270" s="2"/>
      <c r="BX1270" s="2"/>
      <c r="BY1270" s="2">
        <v>1200</v>
      </c>
      <c r="BZ1270" s="2" t="s">
        <v>27</v>
      </c>
      <c r="CA1270" s="2" t="s">
        <v>542</v>
      </c>
      <c r="CB1270" s="2"/>
      <c r="CC1270" s="2" t="s">
        <v>313</v>
      </c>
      <c r="CD1270" s="2">
        <v>4133</v>
      </c>
      <c r="CE1270" s="2" t="s">
        <v>89</v>
      </c>
      <c r="CF1270" s="5">
        <v>42991</v>
      </c>
      <c r="CG1270" s="2"/>
      <c r="CH1270" s="2"/>
      <c r="CI1270" s="2">
        <v>1</v>
      </c>
      <c r="CJ1270" s="2">
        <v>1</v>
      </c>
      <c r="CK1270" s="2">
        <v>21</v>
      </c>
      <c r="CL1270" s="2" t="s">
        <v>85</v>
      </c>
      <c r="CM1270" s="2"/>
    </row>
    <row r="1271" spans="1:91">
      <c r="A1271" s="2" t="s">
        <v>71</v>
      </c>
      <c r="B1271" s="2" t="s">
        <v>72</v>
      </c>
      <c r="C1271" s="2" t="s">
        <v>73</v>
      </c>
      <c r="D1271" s="2"/>
      <c r="E1271" s="2" t="str">
        <f>"FES1162574501"</f>
        <v>FES1162574501</v>
      </c>
      <c r="F1271" s="3">
        <v>42989</v>
      </c>
      <c r="G1271" s="2">
        <v>201803</v>
      </c>
      <c r="H1271" s="2" t="s">
        <v>78</v>
      </c>
      <c r="I1271" s="2" t="s">
        <v>79</v>
      </c>
      <c r="J1271" s="2" t="s">
        <v>80</v>
      </c>
      <c r="K1271" s="2" t="s">
        <v>77</v>
      </c>
      <c r="L1271" s="2" t="s">
        <v>312</v>
      </c>
      <c r="M1271" s="2" t="s">
        <v>313</v>
      </c>
      <c r="N1271" s="2" t="s">
        <v>363</v>
      </c>
      <c r="O1271" s="2" t="s">
        <v>81</v>
      </c>
      <c r="P1271" s="2" t="str">
        <f>"2170588968                    "</f>
        <v xml:space="preserve">2170588968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4.55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1</v>
      </c>
      <c r="BJ1271" s="2">
        <v>0.2</v>
      </c>
      <c r="BK1271" s="2">
        <v>1</v>
      </c>
      <c r="BL1271" s="2">
        <v>41.99</v>
      </c>
      <c r="BM1271" s="2">
        <v>5.88</v>
      </c>
      <c r="BN1271" s="2">
        <v>47.87</v>
      </c>
      <c r="BO1271" s="2">
        <v>47.87</v>
      </c>
      <c r="BP1271" s="2"/>
      <c r="BQ1271" s="2" t="s">
        <v>111</v>
      </c>
      <c r="BR1271" s="2" t="s">
        <v>82</v>
      </c>
      <c r="BS1271" s="3">
        <v>42990</v>
      </c>
      <c r="BT1271" s="4">
        <v>0.4375</v>
      </c>
      <c r="BU1271" s="2" t="s">
        <v>1756</v>
      </c>
      <c r="BV1271" s="2" t="s">
        <v>95</v>
      </c>
      <c r="BW1271" s="2"/>
      <c r="BX1271" s="2"/>
      <c r="BY1271" s="2">
        <v>1200</v>
      </c>
      <c r="BZ1271" s="2" t="s">
        <v>27</v>
      </c>
      <c r="CA1271" s="2" t="s">
        <v>542</v>
      </c>
      <c r="CB1271" s="2"/>
      <c r="CC1271" s="2" t="s">
        <v>313</v>
      </c>
      <c r="CD1271" s="2">
        <v>4133</v>
      </c>
      <c r="CE1271" s="2" t="s">
        <v>89</v>
      </c>
      <c r="CF1271" s="5">
        <v>42991</v>
      </c>
      <c r="CG1271" s="2"/>
      <c r="CH1271" s="2"/>
      <c r="CI1271" s="2">
        <v>1</v>
      </c>
      <c r="CJ1271" s="2">
        <v>1</v>
      </c>
      <c r="CK1271" s="2">
        <v>21</v>
      </c>
      <c r="CL1271" s="2" t="s">
        <v>85</v>
      </c>
      <c r="CM1271" s="2"/>
    </row>
    <row r="1272" spans="1:91">
      <c r="A1272" s="2" t="s">
        <v>71</v>
      </c>
      <c r="B1272" s="2" t="s">
        <v>72</v>
      </c>
      <c r="C1272" s="2" t="s">
        <v>73</v>
      </c>
      <c r="D1272" s="2"/>
      <c r="E1272" s="2" t="str">
        <f>"FES1162574491"</f>
        <v>FES1162574491</v>
      </c>
      <c r="F1272" s="3">
        <v>42989</v>
      </c>
      <c r="G1272" s="2">
        <v>201803</v>
      </c>
      <c r="H1272" s="2" t="s">
        <v>78</v>
      </c>
      <c r="I1272" s="2" t="s">
        <v>79</v>
      </c>
      <c r="J1272" s="2" t="s">
        <v>80</v>
      </c>
      <c r="K1272" s="2" t="s">
        <v>77</v>
      </c>
      <c r="L1272" s="2" t="s">
        <v>312</v>
      </c>
      <c r="M1272" s="2" t="s">
        <v>313</v>
      </c>
      <c r="N1272" s="2" t="s">
        <v>363</v>
      </c>
      <c r="O1272" s="2" t="s">
        <v>81</v>
      </c>
      <c r="P1272" s="2" t="str">
        <f>"2170588803                    "</f>
        <v xml:space="preserve">2170588803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4.55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1</v>
      </c>
      <c r="BJ1272" s="2">
        <v>0.2</v>
      </c>
      <c r="BK1272" s="2">
        <v>1</v>
      </c>
      <c r="BL1272" s="2">
        <v>41.99</v>
      </c>
      <c r="BM1272" s="2">
        <v>5.88</v>
      </c>
      <c r="BN1272" s="2">
        <v>47.87</v>
      </c>
      <c r="BO1272" s="2">
        <v>47.87</v>
      </c>
      <c r="BP1272" s="2"/>
      <c r="BQ1272" s="2" t="s">
        <v>111</v>
      </c>
      <c r="BR1272" s="2" t="s">
        <v>82</v>
      </c>
      <c r="BS1272" s="3">
        <v>42990</v>
      </c>
      <c r="BT1272" s="4">
        <v>0.4375</v>
      </c>
      <c r="BU1272" s="2" t="s">
        <v>1756</v>
      </c>
      <c r="BV1272" s="2" t="s">
        <v>95</v>
      </c>
      <c r="BW1272" s="2"/>
      <c r="BX1272" s="2"/>
      <c r="BY1272" s="2">
        <v>1200</v>
      </c>
      <c r="BZ1272" s="2" t="s">
        <v>27</v>
      </c>
      <c r="CA1272" s="2" t="s">
        <v>542</v>
      </c>
      <c r="CB1272" s="2"/>
      <c r="CC1272" s="2" t="s">
        <v>313</v>
      </c>
      <c r="CD1272" s="2">
        <v>4133</v>
      </c>
      <c r="CE1272" s="2" t="s">
        <v>89</v>
      </c>
      <c r="CF1272" s="5">
        <v>42991</v>
      </c>
      <c r="CG1272" s="2"/>
      <c r="CH1272" s="2"/>
      <c r="CI1272" s="2">
        <v>1</v>
      </c>
      <c r="CJ1272" s="2">
        <v>1</v>
      </c>
      <c r="CK1272" s="2">
        <v>21</v>
      </c>
      <c r="CL1272" s="2" t="s">
        <v>85</v>
      </c>
      <c r="CM1272" s="2"/>
    </row>
    <row r="1273" spans="1:91">
      <c r="A1273" s="2" t="s">
        <v>71</v>
      </c>
      <c r="B1273" s="2" t="s">
        <v>72</v>
      </c>
      <c r="C1273" s="2" t="s">
        <v>73</v>
      </c>
      <c r="D1273" s="2"/>
      <c r="E1273" s="2" t="str">
        <f>"FES1162574499"</f>
        <v>FES1162574499</v>
      </c>
      <c r="F1273" s="3">
        <v>42989</v>
      </c>
      <c r="G1273" s="2">
        <v>201803</v>
      </c>
      <c r="H1273" s="2" t="s">
        <v>78</v>
      </c>
      <c r="I1273" s="2" t="s">
        <v>79</v>
      </c>
      <c r="J1273" s="2" t="s">
        <v>80</v>
      </c>
      <c r="K1273" s="2" t="s">
        <v>77</v>
      </c>
      <c r="L1273" s="2" t="s">
        <v>312</v>
      </c>
      <c r="M1273" s="2" t="s">
        <v>313</v>
      </c>
      <c r="N1273" s="2" t="s">
        <v>363</v>
      </c>
      <c r="O1273" s="2" t="s">
        <v>81</v>
      </c>
      <c r="P1273" s="2" t="str">
        <f>"2170588927                    "</f>
        <v xml:space="preserve">2170588927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4.55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1</v>
      </c>
      <c r="BJ1273" s="2">
        <v>0.2</v>
      </c>
      <c r="BK1273" s="2">
        <v>1</v>
      </c>
      <c r="BL1273" s="2">
        <v>41.99</v>
      </c>
      <c r="BM1273" s="2">
        <v>5.88</v>
      </c>
      <c r="BN1273" s="2">
        <v>47.87</v>
      </c>
      <c r="BO1273" s="2">
        <v>47.87</v>
      </c>
      <c r="BP1273" s="2"/>
      <c r="BQ1273" s="2" t="s">
        <v>111</v>
      </c>
      <c r="BR1273" s="2" t="s">
        <v>82</v>
      </c>
      <c r="BS1273" s="3">
        <v>42990</v>
      </c>
      <c r="BT1273" s="4">
        <v>0.4375</v>
      </c>
      <c r="BU1273" s="2" t="s">
        <v>1756</v>
      </c>
      <c r="BV1273" s="2" t="s">
        <v>95</v>
      </c>
      <c r="BW1273" s="2"/>
      <c r="BX1273" s="2"/>
      <c r="BY1273" s="2">
        <v>1200</v>
      </c>
      <c r="BZ1273" s="2" t="s">
        <v>27</v>
      </c>
      <c r="CA1273" s="2" t="s">
        <v>542</v>
      </c>
      <c r="CB1273" s="2"/>
      <c r="CC1273" s="2" t="s">
        <v>313</v>
      </c>
      <c r="CD1273" s="2">
        <v>4133</v>
      </c>
      <c r="CE1273" s="2" t="s">
        <v>89</v>
      </c>
      <c r="CF1273" s="5">
        <v>42991</v>
      </c>
      <c r="CG1273" s="2"/>
      <c r="CH1273" s="2"/>
      <c r="CI1273" s="2">
        <v>1</v>
      </c>
      <c r="CJ1273" s="2">
        <v>1</v>
      </c>
      <c r="CK1273" s="2">
        <v>21</v>
      </c>
      <c r="CL1273" s="2" t="s">
        <v>85</v>
      </c>
      <c r="CM1273" s="2"/>
    </row>
    <row r="1274" spans="1:91">
      <c r="A1274" s="2" t="s">
        <v>71</v>
      </c>
      <c r="B1274" s="2" t="s">
        <v>72</v>
      </c>
      <c r="C1274" s="2" t="s">
        <v>73</v>
      </c>
      <c r="D1274" s="2"/>
      <c r="E1274" s="2" t="str">
        <f>"FES1162574498"</f>
        <v>FES1162574498</v>
      </c>
      <c r="F1274" s="3">
        <v>42989</v>
      </c>
      <c r="G1274" s="2">
        <v>201803</v>
      </c>
      <c r="H1274" s="2" t="s">
        <v>78</v>
      </c>
      <c r="I1274" s="2" t="s">
        <v>79</v>
      </c>
      <c r="J1274" s="2" t="s">
        <v>80</v>
      </c>
      <c r="K1274" s="2" t="s">
        <v>77</v>
      </c>
      <c r="L1274" s="2" t="s">
        <v>312</v>
      </c>
      <c r="M1274" s="2" t="s">
        <v>313</v>
      </c>
      <c r="N1274" s="2" t="s">
        <v>363</v>
      </c>
      <c r="O1274" s="2" t="s">
        <v>81</v>
      </c>
      <c r="P1274" s="2" t="str">
        <f>"2170588904                    "</f>
        <v xml:space="preserve">2170588904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4.55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1</v>
      </c>
      <c r="BJ1274" s="2">
        <v>0.2</v>
      </c>
      <c r="BK1274" s="2">
        <v>1</v>
      </c>
      <c r="BL1274" s="2">
        <v>41.99</v>
      </c>
      <c r="BM1274" s="2">
        <v>5.88</v>
      </c>
      <c r="BN1274" s="2">
        <v>47.87</v>
      </c>
      <c r="BO1274" s="2">
        <v>47.87</v>
      </c>
      <c r="BP1274" s="2"/>
      <c r="BQ1274" s="2" t="s">
        <v>111</v>
      </c>
      <c r="BR1274" s="2" t="s">
        <v>82</v>
      </c>
      <c r="BS1274" s="3">
        <v>42990</v>
      </c>
      <c r="BT1274" s="4">
        <v>0.41666666666666669</v>
      </c>
      <c r="BU1274" s="2" t="s">
        <v>1756</v>
      </c>
      <c r="BV1274" s="2" t="s">
        <v>95</v>
      </c>
      <c r="BW1274" s="2"/>
      <c r="BX1274" s="2"/>
      <c r="BY1274" s="2">
        <v>1200</v>
      </c>
      <c r="BZ1274" s="2" t="s">
        <v>27</v>
      </c>
      <c r="CA1274" s="2" t="s">
        <v>542</v>
      </c>
      <c r="CB1274" s="2"/>
      <c r="CC1274" s="2" t="s">
        <v>313</v>
      </c>
      <c r="CD1274" s="2">
        <v>4133</v>
      </c>
      <c r="CE1274" s="2" t="s">
        <v>89</v>
      </c>
      <c r="CF1274" s="5">
        <v>42991</v>
      </c>
      <c r="CG1274" s="2"/>
      <c r="CH1274" s="2"/>
      <c r="CI1274" s="2">
        <v>1</v>
      </c>
      <c r="CJ1274" s="2">
        <v>1</v>
      </c>
      <c r="CK1274" s="2">
        <v>21</v>
      </c>
      <c r="CL1274" s="2" t="s">
        <v>85</v>
      </c>
      <c r="CM1274" s="2"/>
    </row>
    <row r="1275" spans="1:91">
      <c r="A1275" s="2" t="s">
        <v>71</v>
      </c>
      <c r="B1275" s="2" t="s">
        <v>72</v>
      </c>
      <c r="C1275" s="2" t="s">
        <v>73</v>
      </c>
      <c r="D1275" s="2"/>
      <c r="E1275" s="2" t="str">
        <f>"FES1162574495"</f>
        <v>FES1162574495</v>
      </c>
      <c r="F1275" s="3">
        <v>42989</v>
      </c>
      <c r="G1275" s="2">
        <v>201803</v>
      </c>
      <c r="H1275" s="2" t="s">
        <v>78</v>
      </c>
      <c r="I1275" s="2" t="s">
        <v>79</v>
      </c>
      <c r="J1275" s="2" t="s">
        <v>80</v>
      </c>
      <c r="K1275" s="2" t="s">
        <v>77</v>
      </c>
      <c r="L1275" s="2" t="s">
        <v>312</v>
      </c>
      <c r="M1275" s="2" t="s">
        <v>313</v>
      </c>
      <c r="N1275" s="2" t="s">
        <v>363</v>
      </c>
      <c r="O1275" s="2" t="s">
        <v>81</v>
      </c>
      <c r="P1275" s="2" t="str">
        <f>"2170588896                    "</f>
        <v xml:space="preserve">2170588896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4.55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1</v>
      </c>
      <c r="BJ1275" s="2">
        <v>0.2</v>
      </c>
      <c r="BK1275" s="2">
        <v>1</v>
      </c>
      <c r="BL1275" s="2">
        <v>41.99</v>
      </c>
      <c r="BM1275" s="2">
        <v>5.88</v>
      </c>
      <c r="BN1275" s="2">
        <v>47.87</v>
      </c>
      <c r="BO1275" s="2">
        <v>47.87</v>
      </c>
      <c r="BP1275" s="2"/>
      <c r="BQ1275" s="2" t="s">
        <v>111</v>
      </c>
      <c r="BR1275" s="2" t="s">
        <v>82</v>
      </c>
      <c r="BS1275" s="3">
        <v>42990</v>
      </c>
      <c r="BT1275" s="4">
        <v>0.4375</v>
      </c>
      <c r="BU1275" s="2" t="s">
        <v>1756</v>
      </c>
      <c r="BV1275" s="2" t="s">
        <v>95</v>
      </c>
      <c r="BW1275" s="2"/>
      <c r="BX1275" s="2"/>
      <c r="BY1275" s="2">
        <v>1200</v>
      </c>
      <c r="BZ1275" s="2" t="s">
        <v>27</v>
      </c>
      <c r="CA1275" s="2" t="s">
        <v>542</v>
      </c>
      <c r="CB1275" s="2"/>
      <c r="CC1275" s="2" t="s">
        <v>313</v>
      </c>
      <c r="CD1275" s="2">
        <v>4133</v>
      </c>
      <c r="CE1275" s="2" t="s">
        <v>89</v>
      </c>
      <c r="CF1275" s="5">
        <v>42991</v>
      </c>
      <c r="CG1275" s="2"/>
      <c r="CH1275" s="2"/>
      <c r="CI1275" s="2">
        <v>1</v>
      </c>
      <c r="CJ1275" s="2">
        <v>1</v>
      </c>
      <c r="CK1275" s="2">
        <v>21</v>
      </c>
      <c r="CL1275" s="2" t="s">
        <v>85</v>
      </c>
      <c r="CM1275" s="2"/>
    </row>
    <row r="1276" spans="1:91">
      <c r="A1276" s="2" t="s">
        <v>71</v>
      </c>
      <c r="B1276" s="2" t="s">
        <v>72</v>
      </c>
      <c r="C1276" s="2" t="s">
        <v>73</v>
      </c>
      <c r="D1276" s="2"/>
      <c r="E1276" s="2" t="str">
        <f>"FES1162574492"</f>
        <v>FES1162574492</v>
      </c>
      <c r="F1276" s="3">
        <v>42989</v>
      </c>
      <c r="G1276" s="2">
        <v>201803</v>
      </c>
      <c r="H1276" s="2" t="s">
        <v>78</v>
      </c>
      <c r="I1276" s="2" t="s">
        <v>79</v>
      </c>
      <c r="J1276" s="2" t="s">
        <v>80</v>
      </c>
      <c r="K1276" s="2" t="s">
        <v>77</v>
      </c>
      <c r="L1276" s="2" t="s">
        <v>312</v>
      </c>
      <c r="M1276" s="2" t="s">
        <v>313</v>
      </c>
      <c r="N1276" s="2" t="s">
        <v>363</v>
      </c>
      <c r="O1276" s="2" t="s">
        <v>81</v>
      </c>
      <c r="P1276" s="2" t="str">
        <f>"2170588804                    "</f>
        <v xml:space="preserve">2170588804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4.55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1</v>
      </c>
      <c r="BJ1276" s="2">
        <v>0.2</v>
      </c>
      <c r="BK1276" s="2">
        <v>1</v>
      </c>
      <c r="BL1276" s="2">
        <v>41.99</v>
      </c>
      <c r="BM1276" s="2">
        <v>5.88</v>
      </c>
      <c r="BN1276" s="2">
        <v>47.87</v>
      </c>
      <c r="BO1276" s="2">
        <v>47.87</v>
      </c>
      <c r="BP1276" s="2"/>
      <c r="BQ1276" s="2" t="s">
        <v>111</v>
      </c>
      <c r="BR1276" s="2" t="s">
        <v>82</v>
      </c>
      <c r="BS1276" s="3">
        <v>42990</v>
      </c>
      <c r="BT1276" s="4">
        <v>0.4375</v>
      </c>
      <c r="BU1276" s="2" t="s">
        <v>1756</v>
      </c>
      <c r="BV1276" s="2" t="s">
        <v>95</v>
      </c>
      <c r="BW1276" s="2"/>
      <c r="BX1276" s="2"/>
      <c r="BY1276" s="2">
        <v>1200</v>
      </c>
      <c r="BZ1276" s="2" t="s">
        <v>27</v>
      </c>
      <c r="CA1276" s="2" t="s">
        <v>542</v>
      </c>
      <c r="CB1276" s="2"/>
      <c r="CC1276" s="2" t="s">
        <v>313</v>
      </c>
      <c r="CD1276" s="2">
        <v>4133</v>
      </c>
      <c r="CE1276" s="2" t="s">
        <v>89</v>
      </c>
      <c r="CF1276" s="5">
        <v>42991</v>
      </c>
      <c r="CG1276" s="2"/>
      <c r="CH1276" s="2"/>
      <c r="CI1276" s="2">
        <v>1</v>
      </c>
      <c r="CJ1276" s="2">
        <v>1</v>
      </c>
      <c r="CK1276" s="2">
        <v>21</v>
      </c>
      <c r="CL1276" s="2" t="s">
        <v>85</v>
      </c>
      <c r="CM1276" s="2"/>
    </row>
    <row r="1277" spans="1:91">
      <c r="A1277" s="2" t="s">
        <v>71</v>
      </c>
      <c r="B1277" s="2" t="s">
        <v>72</v>
      </c>
      <c r="C1277" s="2" t="s">
        <v>73</v>
      </c>
      <c r="D1277" s="2"/>
      <c r="E1277" s="2" t="str">
        <f>"FES1162574494"</f>
        <v>FES1162574494</v>
      </c>
      <c r="F1277" s="3">
        <v>42989</v>
      </c>
      <c r="G1277" s="2">
        <v>201803</v>
      </c>
      <c r="H1277" s="2" t="s">
        <v>78</v>
      </c>
      <c r="I1277" s="2" t="s">
        <v>79</v>
      </c>
      <c r="J1277" s="2" t="s">
        <v>80</v>
      </c>
      <c r="K1277" s="2" t="s">
        <v>77</v>
      </c>
      <c r="L1277" s="2" t="s">
        <v>312</v>
      </c>
      <c r="M1277" s="2" t="s">
        <v>313</v>
      </c>
      <c r="N1277" s="2" t="s">
        <v>363</v>
      </c>
      <c r="O1277" s="2" t="s">
        <v>81</v>
      </c>
      <c r="P1277" s="2" t="str">
        <f>"2170588841                    "</f>
        <v xml:space="preserve">2170588841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4.55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1</v>
      </c>
      <c r="BJ1277" s="2">
        <v>0.2</v>
      </c>
      <c r="BK1277" s="2">
        <v>1</v>
      </c>
      <c r="BL1277" s="2">
        <v>41.99</v>
      </c>
      <c r="BM1277" s="2">
        <v>5.88</v>
      </c>
      <c r="BN1277" s="2">
        <v>47.87</v>
      </c>
      <c r="BO1277" s="2">
        <v>47.87</v>
      </c>
      <c r="BP1277" s="2"/>
      <c r="BQ1277" s="2" t="s">
        <v>111</v>
      </c>
      <c r="BR1277" s="2" t="s">
        <v>82</v>
      </c>
      <c r="BS1277" s="3">
        <v>42990</v>
      </c>
      <c r="BT1277" s="4">
        <v>0.4375</v>
      </c>
      <c r="BU1277" s="2" t="s">
        <v>1756</v>
      </c>
      <c r="BV1277" s="2" t="s">
        <v>95</v>
      </c>
      <c r="BW1277" s="2"/>
      <c r="BX1277" s="2"/>
      <c r="BY1277" s="2">
        <v>1200</v>
      </c>
      <c r="BZ1277" s="2" t="s">
        <v>27</v>
      </c>
      <c r="CA1277" s="2" t="s">
        <v>542</v>
      </c>
      <c r="CB1277" s="2"/>
      <c r="CC1277" s="2" t="s">
        <v>313</v>
      </c>
      <c r="CD1277" s="2">
        <v>4133</v>
      </c>
      <c r="CE1277" s="2" t="s">
        <v>89</v>
      </c>
      <c r="CF1277" s="5">
        <v>42991</v>
      </c>
      <c r="CG1277" s="2"/>
      <c r="CH1277" s="2"/>
      <c r="CI1277" s="2">
        <v>1</v>
      </c>
      <c r="CJ1277" s="2">
        <v>1</v>
      </c>
      <c r="CK1277" s="2">
        <v>21</v>
      </c>
      <c r="CL1277" s="2" t="s">
        <v>85</v>
      </c>
      <c r="CM1277" s="2"/>
    </row>
    <row r="1278" spans="1:91">
      <c r="A1278" s="2" t="s">
        <v>71</v>
      </c>
      <c r="B1278" s="2" t="s">
        <v>72</v>
      </c>
      <c r="C1278" s="2" t="s">
        <v>73</v>
      </c>
      <c r="D1278" s="2"/>
      <c r="E1278" s="2" t="str">
        <f>"FES1162574496"</f>
        <v>FES1162574496</v>
      </c>
      <c r="F1278" s="3">
        <v>42989</v>
      </c>
      <c r="G1278" s="2">
        <v>201803</v>
      </c>
      <c r="H1278" s="2" t="s">
        <v>78</v>
      </c>
      <c r="I1278" s="2" t="s">
        <v>79</v>
      </c>
      <c r="J1278" s="2" t="s">
        <v>80</v>
      </c>
      <c r="K1278" s="2" t="s">
        <v>77</v>
      </c>
      <c r="L1278" s="2" t="s">
        <v>312</v>
      </c>
      <c r="M1278" s="2" t="s">
        <v>313</v>
      </c>
      <c r="N1278" s="2" t="s">
        <v>363</v>
      </c>
      <c r="O1278" s="2" t="s">
        <v>81</v>
      </c>
      <c r="P1278" s="2" t="str">
        <f>"2170588900                    "</f>
        <v xml:space="preserve">2170588900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4.55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1</v>
      </c>
      <c r="BJ1278" s="2">
        <v>0.2</v>
      </c>
      <c r="BK1278" s="2">
        <v>1</v>
      </c>
      <c r="BL1278" s="2">
        <v>41.99</v>
      </c>
      <c r="BM1278" s="2">
        <v>5.88</v>
      </c>
      <c r="BN1278" s="2">
        <v>47.87</v>
      </c>
      <c r="BO1278" s="2">
        <v>47.87</v>
      </c>
      <c r="BP1278" s="2"/>
      <c r="BQ1278" s="2" t="s">
        <v>111</v>
      </c>
      <c r="BR1278" s="2" t="s">
        <v>82</v>
      </c>
      <c r="BS1278" s="3">
        <v>42990</v>
      </c>
      <c r="BT1278" s="4">
        <v>0.4375</v>
      </c>
      <c r="BU1278" s="2" t="s">
        <v>1756</v>
      </c>
      <c r="BV1278" s="2" t="s">
        <v>95</v>
      </c>
      <c r="BW1278" s="2"/>
      <c r="BX1278" s="2"/>
      <c r="BY1278" s="2">
        <v>1200</v>
      </c>
      <c r="BZ1278" s="2" t="s">
        <v>27</v>
      </c>
      <c r="CA1278" s="2" t="s">
        <v>542</v>
      </c>
      <c r="CB1278" s="2"/>
      <c r="CC1278" s="2" t="s">
        <v>313</v>
      </c>
      <c r="CD1278" s="2">
        <v>4133</v>
      </c>
      <c r="CE1278" s="2" t="s">
        <v>89</v>
      </c>
      <c r="CF1278" s="5">
        <v>42991</v>
      </c>
      <c r="CG1278" s="2"/>
      <c r="CH1278" s="2"/>
      <c r="CI1278" s="2">
        <v>1</v>
      </c>
      <c r="CJ1278" s="2">
        <v>1</v>
      </c>
      <c r="CK1278" s="2">
        <v>21</v>
      </c>
      <c r="CL1278" s="2" t="s">
        <v>85</v>
      </c>
      <c r="CM1278" s="2"/>
    </row>
    <row r="1279" spans="1:91">
      <c r="A1279" s="2" t="s">
        <v>71</v>
      </c>
      <c r="B1279" s="2" t="s">
        <v>72</v>
      </c>
      <c r="C1279" s="2" t="s">
        <v>73</v>
      </c>
      <c r="D1279" s="2"/>
      <c r="E1279" s="2" t="str">
        <f>"FES1162574493"</f>
        <v>FES1162574493</v>
      </c>
      <c r="F1279" s="3">
        <v>42989</v>
      </c>
      <c r="G1279" s="2">
        <v>201803</v>
      </c>
      <c r="H1279" s="2" t="s">
        <v>78</v>
      </c>
      <c r="I1279" s="2" t="s">
        <v>79</v>
      </c>
      <c r="J1279" s="2" t="s">
        <v>80</v>
      </c>
      <c r="K1279" s="2" t="s">
        <v>77</v>
      </c>
      <c r="L1279" s="2" t="s">
        <v>312</v>
      </c>
      <c r="M1279" s="2" t="s">
        <v>313</v>
      </c>
      <c r="N1279" s="2" t="s">
        <v>363</v>
      </c>
      <c r="O1279" s="2" t="s">
        <v>81</v>
      </c>
      <c r="P1279" s="2" t="str">
        <f>"2170588825                    "</f>
        <v xml:space="preserve">2170588825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4.55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1</v>
      </c>
      <c r="BJ1279" s="2">
        <v>0.2</v>
      </c>
      <c r="BK1279" s="2">
        <v>1</v>
      </c>
      <c r="BL1279" s="2">
        <v>41.99</v>
      </c>
      <c r="BM1279" s="2">
        <v>5.88</v>
      </c>
      <c r="BN1279" s="2">
        <v>47.87</v>
      </c>
      <c r="BO1279" s="2">
        <v>47.87</v>
      </c>
      <c r="BP1279" s="2"/>
      <c r="BQ1279" s="2" t="s">
        <v>111</v>
      </c>
      <c r="BR1279" s="2" t="s">
        <v>82</v>
      </c>
      <c r="BS1279" s="3">
        <v>42990</v>
      </c>
      <c r="BT1279" s="4">
        <v>0.4375</v>
      </c>
      <c r="BU1279" s="2" t="s">
        <v>1756</v>
      </c>
      <c r="BV1279" s="2" t="s">
        <v>95</v>
      </c>
      <c r="BW1279" s="2"/>
      <c r="BX1279" s="2"/>
      <c r="BY1279" s="2">
        <v>1200</v>
      </c>
      <c r="BZ1279" s="2" t="s">
        <v>27</v>
      </c>
      <c r="CA1279" s="2" t="s">
        <v>542</v>
      </c>
      <c r="CB1279" s="2"/>
      <c r="CC1279" s="2" t="s">
        <v>313</v>
      </c>
      <c r="CD1279" s="2">
        <v>4133</v>
      </c>
      <c r="CE1279" s="2" t="s">
        <v>89</v>
      </c>
      <c r="CF1279" s="5">
        <v>42991</v>
      </c>
      <c r="CG1279" s="2"/>
      <c r="CH1279" s="2"/>
      <c r="CI1279" s="2">
        <v>1</v>
      </c>
      <c r="CJ1279" s="2">
        <v>1</v>
      </c>
      <c r="CK1279" s="2">
        <v>21</v>
      </c>
      <c r="CL1279" s="2" t="s">
        <v>85</v>
      </c>
      <c r="CM1279" s="2"/>
    </row>
    <row r="1280" spans="1:91">
      <c r="A1280" s="2" t="s">
        <v>71</v>
      </c>
      <c r="B1280" s="2" t="s">
        <v>72</v>
      </c>
      <c r="C1280" s="2" t="s">
        <v>73</v>
      </c>
      <c r="D1280" s="2"/>
      <c r="E1280" s="2" t="str">
        <f>"FES1162574535"</f>
        <v>FES1162574535</v>
      </c>
      <c r="F1280" s="3">
        <v>42989</v>
      </c>
      <c r="G1280" s="2">
        <v>201803</v>
      </c>
      <c r="H1280" s="2" t="s">
        <v>78</v>
      </c>
      <c r="I1280" s="2" t="s">
        <v>79</v>
      </c>
      <c r="J1280" s="2" t="s">
        <v>80</v>
      </c>
      <c r="K1280" s="2" t="s">
        <v>77</v>
      </c>
      <c r="L1280" s="2" t="s">
        <v>90</v>
      </c>
      <c r="M1280" s="2" t="s">
        <v>91</v>
      </c>
      <c r="N1280" s="2" t="s">
        <v>1759</v>
      </c>
      <c r="O1280" s="2" t="s">
        <v>81</v>
      </c>
      <c r="P1280" s="2" t="str">
        <f>"2170589693                    "</f>
        <v xml:space="preserve">2170589693 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4.55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1</v>
      </c>
      <c r="BJ1280" s="2">
        <v>0.2</v>
      </c>
      <c r="BK1280" s="2">
        <v>1</v>
      </c>
      <c r="BL1280" s="2">
        <v>41.99</v>
      </c>
      <c r="BM1280" s="2">
        <v>5.88</v>
      </c>
      <c r="BN1280" s="2">
        <v>47.87</v>
      </c>
      <c r="BO1280" s="2">
        <v>47.87</v>
      </c>
      <c r="BP1280" s="2"/>
      <c r="BQ1280" s="2" t="s">
        <v>111</v>
      </c>
      <c r="BR1280" s="2" t="s">
        <v>82</v>
      </c>
      <c r="BS1280" s="3">
        <v>42990</v>
      </c>
      <c r="BT1280" s="4">
        <v>0.3972222222222222</v>
      </c>
      <c r="BU1280" s="2" t="s">
        <v>1760</v>
      </c>
      <c r="BV1280" s="2" t="s">
        <v>95</v>
      </c>
      <c r="BW1280" s="2"/>
      <c r="BX1280" s="2"/>
      <c r="BY1280" s="2">
        <v>1200</v>
      </c>
      <c r="BZ1280" s="2" t="s">
        <v>27</v>
      </c>
      <c r="CA1280" s="2" t="s">
        <v>1336</v>
      </c>
      <c r="CB1280" s="2"/>
      <c r="CC1280" s="2" t="s">
        <v>91</v>
      </c>
      <c r="CD1280" s="2">
        <v>4052</v>
      </c>
      <c r="CE1280" s="2" t="s">
        <v>89</v>
      </c>
      <c r="CF1280" s="5">
        <v>42991</v>
      </c>
      <c r="CG1280" s="2"/>
      <c r="CH1280" s="2"/>
      <c r="CI1280" s="2">
        <v>1</v>
      </c>
      <c r="CJ1280" s="2">
        <v>1</v>
      </c>
      <c r="CK1280" s="2">
        <v>21</v>
      </c>
      <c r="CL1280" s="2" t="s">
        <v>85</v>
      </c>
      <c r="CM1280" s="2"/>
    </row>
    <row r="1281" spans="1:91">
      <c r="A1281" s="2" t="s">
        <v>71</v>
      </c>
      <c r="B1281" s="2" t="s">
        <v>72</v>
      </c>
      <c r="C1281" s="2" t="s">
        <v>73</v>
      </c>
      <c r="D1281" s="2"/>
      <c r="E1281" s="2" t="str">
        <f>"FES1162574483"</f>
        <v>FES1162574483</v>
      </c>
      <c r="F1281" s="3">
        <v>42989</v>
      </c>
      <c r="G1281" s="2">
        <v>201803</v>
      </c>
      <c r="H1281" s="2" t="s">
        <v>78</v>
      </c>
      <c r="I1281" s="2" t="s">
        <v>79</v>
      </c>
      <c r="J1281" s="2" t="s">
        <v>80</v>
      </c>
      <c r="K1281" s="2" t="s">
        <v>77</v>
      </c>
      <c r="L1281" s="2" t="s">
        <v>351</v>
      </c>
      <c r="M1281" s="2" t="s">
        <v>352</v>
      </c>
      <c r="N1281" s="2" t="s">
        <v>471</v>
      </c>
      <c r="O1281" s="2" t="s">
        <v>81</v>
      </c>
      <c r="P1281" s="2" t="str">
        <f>"2170584934                    "</f>
        <v xml:space="preserve">2170584934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4.55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1</v>
      </c>
      <c r="BI1281" s="2">
        <v>1</v>
      </c>
      <c r="BJ1281" s="2">
        <v>0.2</v>
      </c>
      <c r="BK1281" s="2">
        <v>1</v>
      </c>
      <c r="BL1281" s="2">
        <v>41.99</v>
      </c>
      <c r="BM1281" s="2">
        <v>5.88</v>
      </c>
      <c r="BN1281" s="2">
        <v>47.87</v>
      </c>
      <c r="BO1281" s="2">
        <v>47.87</v>
      </c>
      <c r="BP1281" s="2"/>
      <c r="BQ1281" s="2" t="s">
        <v>111</v>
      </c>
      <c r="BR1281" s="2" t="s">
        <v>82</v>
      </c>
      <c r="BS1281" s="3">
        <v>42990</v>
      </c>
      <c r="BT1281" s="4">
        <v>0.35486111111111113</v>
      </c>
      <c r="BU1281" s="2" t="s">
        <v>906</v>
      </c>
      <c r="BV1281" s="2" t="s">
        <v>95</v>
      </c>
      <c r="BW1281" s="2"/>
      <c r="BX1281" s="2"/>
      <c r="BY1281" s="2">
        <v>1200</v>
      </c>
      <c r="BZ1281" s="2" t="s">
        <v>27</v>
      </c>
      <c r="CA1281" s="2" t="s">
        <v>356</v>
      </c>
      <c r="CB1281" s="2"/>
      <c r="CC1281" s="2" t="s">
        <v>352</v>
      </c>
      <c r="CD1281" s="2">
        <v>6536</v>
      </c>
      <c r="CE1281" s="2" t="s">
        <v>89</v>
      </c>
      <c r="CF1281" s="5">
        <v>42992</v>
      </c>
      <c r="CG1281" s="2"/>
      <c r="CH1281" s="2"/>
      <c r="CI1281" s="2">
        <v>1</v>
      </c>
      <c r="CJ1281" s="2">
        <v>1</v>
      </c>
      <c r="CK1281" s="2">
        <v>21</v>
      </c>
      <c r="CL1281" s="2" t="s">
        <v>85</v>
      </c>
      <c r="CM1281" s="2"/>
    </row>
    <row r="1282" spans="1:91">
      <c r="A1282" s="2" t="s">
        <v>71</v>
      </c>
      <c r="B1282" s="2" t="s">
        <v>72</v>
      </c>
      <c r="C1282" s="2" t="s">
        <v>73</v>
      </c>
      <c r="D1282" s="2"/>
      <c r="E1282" s="2" t="str">
        <f>"FES1162574534"</f>
        <v>FES1162574534</v>
      </c>
      <c r="F1282" s="3">
        <v>42989</v>
      </c>
      <c r="G1282" s="2">
        <v>201803</v>
      </c>
      <c r="H1282" s="2" t="s">
        <v>78</v>
      </c>
      <c r="I1282" s="2" t="s">
        <v>79</v>
      </c>
      <c r="J1282" s="2" t="s">
        <v>80</v>
      </c>
      <c r="K1282" s="2" t="s">
        <v>77</v>
      </c>
      <c r="L1282" s="2" t="s">
        <v>120</v>
      </c>
      <c r="M1282" s="2" t="s">
        <v>121</v>
      </c>
      <c r="N1282" s="2" t="s">
        <v>1451</v>
      </c>
      <c r="O1282" s="2" t="s">
        <v>81</v>
      </c>
      <c r="P1282" s="2" t="str">
        <f>"2170589751                    "</f>
        <v xml:space="preserve">2170589751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4.55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</v>
      </c>
      <c r="BJ1282" s="2">
        <v>0.2</v>
      </c>
      <c r="BK1282" s="2">
        <v>1</v>
      </c>
      <c r="BL1282" s="2">
        <v>41.99</v>
      </c>
      <c r="BM1282" s="2">
        <v>5.88</v>
      </c>
      <c r="BN1282" s="2">
        <v>47.87</v>
      </c>
      <c r="BO1282" s="2">
        <v>47.87</v>
      </c>
      <c r="BP1282" s="2"/>
      <c r="BQ1282" s="2" t="s">
        <v>111</v>
      </c>
      <c r="BR1282" s="2" t="s">
        <v>82</v>
      </c>
      <c r="BS1282" s="3">
        <v>42990</v>
      </c>
      <c r="BT1282" s="4">
        <v>0.41666666666666669</v>
      </c>
      <c r="BU1282" s="2" t="s">
        <v>1761</v>
      </c>
      <c r="BV1282" s="2" t="s">
        <v>95</v>
      </c>
      <c r="BW1282" s="2"/>
      <c r="BX1282" s="2"/>
      <c r="BY1282" s="2">
        <v>1200</v>
      </c>
      <c r="BZ1282" s="2" t="s">
        <v>27</v>
      </c>
      <c r="CA1282" s="2"/>
      <c r="CB1282" s="2"/>
      <c r="CC1282" s="2" t="s">
        <v>121</v>
      </c>
      <c r="CD1282" s="2">
        <v>7580</v>
      </c>
      <c r="CE1282" s="2" t="s">
        <v>89</v>
      </c>
      <c r="CF1282" s="5">
        <v>42991</v>
      </c>
      <c r="CG1282" s="2"/>
      <c r="CH1282" s="2"/>
      <c r="CI1282" s="2">
        <v>1</v>
      </c>
      <c r="CJ1282" s="2">
        <v>1</v>
      </c>
      <c r="CK1282" s="2">
        <v>21</v>
      </c>
      <c r="CL1282" s="2" t="s">
        <v>85</v>
      </c>
      <c r="CM1282" s="2"/>
    </row>
    <row r="1283" spans="1:91">
      <c r="A1283" s="2" t="s">
        <v>71</v>
      </c>
      <c r="B1283" s="2" t="s">
        <v>72</v>
      </c>
      <c r="C1283" s="2" t="s">
        <v>73</v>
      </c>
      <c r="D1283" s="2"/>
      <c r="E1283" s="2" t="str">
        <f>"FES1162574528"</f>
        <v>FES1162574528</v>
      </c>
      <c r="F1283" s="3">
        <v>42989</v>
      </c>
      <c r="G1283" s="2">
        <v>201803</v>
      </c>
      <c r="H1283" s="2" t="s">
        <v>78</v>
      </c>
      <c r="I1283" s="2" t="s">
        <v>79</v>
      </c>
      <c r="J1283" s="2" t="s">
        <v>80</v>
      </c>
      <c r="K1283" s="2" t="s">
        <v>77</v>
      </c>
      <c r="L1283" s="2" t="s">
        <v>1762</v>
      </c>
      <c r="M1283" s="2" t="s">
        <v>1763</v>
      </c>
      <c r="N1283" s="2" t="s">
        <v>1764</v>
      </c>
      <c r="O1283" s="2" t="s">
        <v>81</v>
      </c>
      <c r="P1283" s="2" t="str">
        <f>"2170589738                    "</f>
        <v xml:space="preserve">2170589738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6.39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</v>
      </c>
      <c r="BJ1283" s="2">
        <v>0.2</v>
      </c>
      <c r="BK1283" s="2">
        <v>1</v>
      </c>
      <c r="BL1283" s="2">
        <v>59.04</v>
      </c>
      <c r="BM1283" s="2">
        <v>8.27</v>
      </c>
      <c r="BN1283" s="2">
        <v>67.31</v>
      </c>
      <c r="BO1283" s="2">
        <v>67.31</v>
      </c>
      <c r="BP1283" s="2"/>
      <c r="BQ1283" s="2" t="s">
        <v>111</v>
      </c>
      <c r="BR1283" s="2" t="s">
        <v>82</v>
      </c>
      <c r="BS1283" s="3">
        <v>42990</v>
      </c>
      <c r="BT1283" s="4">
        <v>0.66666666666666663</v>
      </c>
      <c r="BU1283" s="2" t="s">
        <v>1708</v>
      </c>
      <c r="BV1283" s="2" t="s">
        <v>95</v>
      </c>
      <c r="BW1283" s="2"/>
      <c r="BX1283" s="2"/>
      <c r="BY1283" s="2">
        <v>1200</v>
      </c>
      <c r="BZ1283" s="2" t="s">
        <v>27</v>
      </c>
      <c r="CA1283" s="2" t="s">
        <v>1765</v>
      </c>
      <c r="CB1283" s="2"/>
      <c r="CC1283" s="2" t="s">
        <v>1763</v>
      </c>
      <c r="CD1283" s="2">
        <v>450</v>
      </c>
      <c r="CE1283" s="2" t="s">
        <v>89</v>
      </c>
      <c r="CF1283" s="5">
        <v>42991</v>
      </c>
      <c r="CG1283" s="2"/>
      <c r="CH1283" s="2"/>
      <c r="CI1283" s="2">
        <v>1</v>
      </c>
      <c r="CJ1283" s="2">
        <v>1</v>
      </c>
      <c r="CK1283" s="2">
        <v>24</v>
      </c>
      <c r="CL1283" s="2" t="s">
        <v>85</v>
      </c>
      <c r="CM1283" s="2"/>
    </row>
    <row r="1284" spans="1:91">
      <c r="A1284" s="2" t="s">
        <v>71</v>
      </c>
      <c r="B1284" s="2" t="s">
        <v>72</v>
      </c>
      <c r="C1284" s="2" t="s">
        <v>73</v>
      </c>
      <c r="D1284" s="2"/>
      <c r="E1284" s="2" t="str">
        <f>"FES1162574521"</f>
        <v>FES1162574521</v>
      </c>
      <c r="F1284" s="3">
        <v>42989</v>
      </c>
      <c r="G1284" s="2">
        <v>201803</v>
      </c>
      <c r="H1284" s="2" t="s">
        <v>78</v>
      </c>
      <c r="I1284" s="2" t="s">
        <v>79</v>
      </c>
      <c r="J1284" s="2" t="s">
        <v>80</v>
      </c>
      <c r="K1284" s="2" t="s">
        <v>77</v>
      </c>
      <c r="L1284" s="2" t="s">
        <v>127</v>
      </c>
      <c r="M1284" s="2" t="s">
        <v>128</v>
      </c>
      <c r="N1284" s="2" t="s">
        <v>181</v>
      </c>
      <c r="O1284" s="2" t="s">
        <v>81</v>
      </c>
      <c r="P1284" s="2" t="str">
        <f>"2170589722                    "</f>
        <v xml:space="preserve">2170589722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4.55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1</v>
      </c>
      <c r="BJ1284" s="2">
        <v>0.2</v>
      </c>
      <c r="BK1284" s="2">
        <v>1</v>
      </c>
      <c r="BL1284" s="2">
        <v>41.99</v>
      </c>
      <c r="BM1284" s="2">
        <v>5.88</v>
      </c>
      <c r="BN1284" s="2">
        <v>47.87</v>
      </c>
      <c r="BO1284" s="2">
        <v>47.87</v>
      </c>
      <c r="BP1284" s="2"/>
      <c r="BQ1284" s="2" t="s">
        <v>111</v>
      </c>
      <c r="BR1284" s="2" t="s">
        <v>82</v>
      </c>
      <c r="BS1284" s="3">
        <v>42990</v>
      </c>
      <c r="BT1284" s="4">
        <v>0.33333333333333331</v>
      </c>
      <c r="BU1284" s="2" t="s">
        <v>182</v>
      </c>
      <c r="BV1284" s="2" t="s">
        <v>95</v>
      </c>
      <c r="BW1284" s="2"/>
      <c r="BX1284" s="2"/>
      <c r="BY1284" s="2">
        <v>1200</v>
      </c>
      <c r="BZ1284" s="2" t="s">
        <v>27</v>
      </c>
      <c r="CA1284" s="2"/>
      <c r="CB1284" s="2"/>
      <c r="CC1284" s="2" t="s">
        <v>128</v>
      </c>
      <c r="CD1284" s="2">
        <v>6001</v>
      </c>
      <c r="CE1284" s="2" t="s">
        <v>89</v>
      </c>
      <c r="CF1284" s="5">
        <v>42991</v>
      </c>
      <c r="CG1284" s="2"/>
      <c r="CH1284" s="2"/>
      <c r="CI1284" s="2">
        <v>1</v>
      </c>
      <c r="CJ1284" s="2">
        <v>1</v>
      </c>
      <c r="CK1284" s="2">
        <v>21</v>
      </c>
      <c r="CL1284" s="2" t="s">
        <v>85</v>
      </c>
      <c r="CM1284" s="2"/>
    </row>
    <row r="1285" spans="1:91">
      <c r="A1285" s="2" t="s">
        <v>71</v>
      </c>
      <c r="B1285" s="2" t="s">
        <v>72</v>
      </c>
      <c r="C1285" s="2" t="s">
        <v>73</v>
      </c>
      <c r="D1285" s="2"/>
      <c r="E1285" s="2" t="str">
        <f>"FES1162574288"</f>
        <v>FES1162574288</v>
      </c>
      <c r="F1285" s="3">
        <v>42989</v>
      </c>
      <c r="G1285" s="2">
        <v>201803</v>
      </c>
      <c r="H1285" s="2" t="s">
        <v>78</v>
      </c>
      <c r="I1285" s="2" t="s">
        <v>79</v>
      </c>
      <c r="J1285" s="2" t="s">
        <v>80</v>
      </c>
      <c r="K1285" s="2" t="s">
        <v>77</v>
      </c>
      <c r="L1285" s="2" t="s">
        <v>159</v>
      </c>
      <c r="M1285" s="2" t="s">
        <v>160</v>
      </c>
      <c r="N1285" s="2" t="s">
        <v>161</v>
      </c>
      <c r="O1285" s="2" t="s">
        <v>81</v>
      </c>
      <c r="P1285" s="2" t="str">
        <f>"2170589586                    "</f>
        <v xml:space="preserve">2170589586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3.55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1.3</v>
      </c>
      <c r="BJ1285" s="2">
        <v>3.3</v>
      </c>
      <c r="BK1285" s="2">
        <v>4</v>
      </c>
      <c r="BL1285" s="2">
        <v>32.799999999999997</v>
      </c>
      <c r="BM1285" s="2">
        <v>4.59</v>
      </c>
      <c r="BN1285" s="2">
        <v>37.39</v>
      </c>
      <c r="BO1285" s="2">
        <v>37.39</v>
      </c>
      <c r="BP1285" s="2"/>
      <c r="BQ1285" s="2" t="s">
        <v>99</v>
      </c>
      <c r="BR1285" s="2" t="s">
        <v>82</v>
      </c>
      <c r="BS1285" s="3">
        <v>42990</v>
      </c>
      <c r="BT1285" s="4">
        <v>0.3666666666666667</v>
      </c>
      <c r="BU1285" s="2" t="s">
        <v>277</v>
      </c>
      <c r="BV1285" s="2" t="s">
        <v>95</v>
      </c>
      <c r="BW1285" s="2"/>
      <c r="BX1285" s="2"/>
      <c r="BY1285" s="2">
        <v>16590</v>
      </c>
      <c r="BZ1285" s="2" t="s">
        <v>27</v>
      </c>
      <c r="CA1285" s="2" t="s">
        <v>1005</v>
      </c>
      <c r="CB1285" s="2"/>
      <c r="CC1285" s="2" t="s">
        <v>160</v>
      </c>
      <c r="CD1285" s="2">
        <v>2094</v>
      </c>
      <c r="CE1285" s="2" t="s">
        <v>126</v>
      </c>
      <c r="CF1285" s="5">
        <v>42991</v>
      </c>
      <c r="CG1285" s="2"/>
      <c r="CH1285" s="2"/>
      <c r="CI1285" s="2">
        <v>1</v>
      </c>
      <c r="CJ1285" s="2">
        <v>1</v>
      </c>
      <c r="CK1285" s="2">
        <v>22</v>
      </c>
      <c r="CL1285" s="2" t="s">
        <v>85</v>
      </c>
      <c r="CM1285" s="2"/>
    </row>
    <row r="1286" spans="1:91">
      <c r="A1286" s="2" t="s">
        <v>71</v>
      </c>
      <c r="B1286" s="2" t="s">
        <v>72</v>
      </c>
      <c r="C1286" s="2" t="s">
        <v>73</v>
      </c>
      <c r="D1286" s="2"/>
      <c r="E1286" s="2" t="str">
        <f>"FES1162574470"</f>
        <v>FES1162574470</v>
      </c>
      <c r="F1286" s="3">
        <v>42989</v>
      </c>
      <c r="G1286" s="2">
        <v>201803</v>
      </c>
      <c r="H1286" s="2" t="s">
        <v>78</v>
      </c>
      <c r="I1286" s="2" t="s">
        <v>79</v>
      </c>
      <c r="J1286" s="2" t="s">
        <v>80</v>
      </c>
      <c r="K1286" s="2" t="s">
        <v>77</v>
      </c>
      <c r="L1286" s="2" t="s">
        <v>159</v>
      </c>
      <c r="M1286" s="2" t="s">
        <v>160</v>
      </c>
      <c r="N1286" s="2" t="s">
        <v>1766</v>
      </c>
      <c r="O1286" s="2" t="s">
        <v>81</v>
      </c>
      <c r="P1286" s="2" t="str">
        <f>"2170589708                    "</f>
        <v xml:space="preserve">2170589708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3.55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1</v>
      </c>
      <c r="BJ1286" s="2">
        <v>0.2</v>
      </c>
      <c r="BK1286" s="2">
        <v>1</v>
      </c>
      <c r="BL1286" s="2">
        <v>32.799999999999997</v>
      </c>
      <c r="BM1286" s="2">
        <v>4.59</v>
      </c>
      <c r="BN1286" s="2">
        <v>37.39</v>
      </c>
      <c r="BO1286" s="2">
        <v>37.39</v>
      </c>
      <c r="BP1286" s="2"/>
      <c r="BQ1286" s="2" t="s">
        <v>111</v>
      </c>
      <c r="BR1286" s="2" t="s">
        <v>82</v>
      </c>
      <c r="BS1286" s="3">
        <v>42990</v>
      </c>
      <c r="BT1286" s="4">
        <v>0.37013888888888885</v>
      </c>
      <c r="BU1286" s="2" t="s">
        <v>1767</v>
      </c>
      <c r="BV1286" s="2" t="s">
        <v>95</v>
      </c>
      <c r="BW1286" s="2"/>
      <c r="BX1286" s="2"/>
      <c r="BY1286" s="2">
        <v>1200</v>
      </c>
      <c r="BZ1286" s="2" t="s">
        <v>27</v>
      </c>
      <c r="CA1286" s="2" t="s">
        <v>331</v>
      </c>
      <c r="CB1286" s="2"/>
      <c r="CC1286" s="2" t="s">
        <v>160</v>
      </c>
      <c r="CD1286" s="2">
        <v>2157</v>
      </c>
      <c r="CE1286" s="2" t="s">
        <v>89</v>
      </c>
      <c r="CF1286" s="5">
        <v>42991</v>
      </c>
      <c r="CG1286" s="2"/>
      <c r="CH1286" s="2"/>
      <c r="CI1286" s="2">
        <v>1</v>
      </c>
      <c r="CJ1286" s="2">
        <v>1</v>
      </c>
      <c r="CK1286" s="2">
        <v>22</v>
      </c>
      <c r="CL1286" s="2" t="s">
        <v>85</v>
      </c>
      <c r="CM1286" s="2"/>
    </row>
    <row r="1287" spans="1:91">
      <c r="A1287" s="2" t="s">
        <v>71</v>
      </c>
      <c r="B1287" s="2" t="s">
        <v>72</v>
      </c>
      <c r="C1287" s="2" t="s">
        <v>73</v>
      </c>
      <c r="D1287" s="2"/>
      <c r="E1287" s="2" t="str">
        <f>"FES1162257507"</f>
        <v>FES1162257507</v>
      </c>
      <c r="F1287" s="3">
        <v>42989</v>
      </c>
      <c r="G1287" s="2">
        <v>201803</v>
      </c>
      <c r="H1287" s="2" t="s">
        <v>78</v>
      </c>
      <c r="I1287" s="2" t="s">
        <v>79</v>
      </c>
      <c r="J1287" s="2" t="s">
        <v>80</v>
      </c>
      <c r="K1287" s="2" t="s">
        <v>77</v>
      </c>
      <c r="L1287" s="2" t="s">
        <v>140</v>
      </c>
      <c r="M1287" s="2" t="s">
        <v>141</v>
      </c>
      <c r="N1287" s="2" t="s">
        <v>1768</v>
      </c>
      <c r="O1287" s="2" t="s">
        <v>81</v>
      </c>
      <c r="P1287" s="2" t="str">
        <f>"2170589204                    "</f>
        <v xml:space="preserve">2170589204            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6.39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1</v>
      </c>
      <c r="BI1287" s="2">
        <v>1</v>
      </c>
      <c r="BJ1287" s="2">
        <v>0.2</v>
      </c>
      <c r="BK1287" s="2">
        <v>1</v>
      </c>
      <c r="BL1287" s="2">
        <v>59.04</v>
      </c>
      <c r="BM1287" s="2">
        <v>8.27</v>
      </c>
      <c r="BN1287" s="2">
        <v>67.31</v>
      </c>
      <c r="BO1287" s="2">
        <v>67.31</v>
      </c>
      <c r="BP1287" s="2"/>
      <c r="BQ1287" s="2" t="s">
        <v>99</v>
      </c>
      <c r="BR1287" s="2" t="s">
        <v>82</v>
      </c>
      <c r="BS1287" s="3">
        <v>42991</v>
      </c>
      <c r="BT1287" s="4">
        <v>0.4201388888888889</v>
      </c>
      <c r="BU1287" s="2" t="s">
        <v>1769</v>
      </c>
      <c r="BV1287" s="2" t="s">
        <v>85</v>
      </c>
      <c r="BW1287" s="2" t="s">
        <v>113</v>
      </c>
      <c r="BX1287" s="2" t="s">
        <v>257</v>
      </c>
      <c r="BY1287" s="2">
        <v>1200</v>
      </c>
      <c r="BZ1287" s="2" t="s">
        <v>27</v>
      </c>
      <c r="CA1287" s="2" t="s">
        <v>180</v>
      </c>
      <c r="CB1287" s="2"/>
      <c r="CC1287" s="2" t="s">
        <v>141</v>
      </c>
      <c r="CD1287" s="2">
        <v>221</v>
      </c>
      <c r="CE1287" s="2" t="s">
        <v>89</v>
      </c>
      <c r="CF1287" s="5">
        <v>42998</v>
      </c>
      <c r="CG1287" s="2"/>
      <c r="CH1287" s="2"/>
      <c r="CI1287" s="2">
        <v>1</v>
      </c>
      <c r="CJ1287" s="2">
        <v>2</v>
      </c>
      <c r="CK1287" s="2">
        <v>24</v>
      </c>
      <c r="CL1287" s="2" t="s">
        <v>85</v>
      </c>
      <c r="CM1287" s="2"/>
    </row>
    <row r="1288" spans="1:91">
      <c r="A1288" s="2" t="s">
        <v>71</v>
      </c>
      <c r="B1288" s="2" t="s">
        <v>72</v>
      </c>
      <c r="C1288" s="2" t="s">
        <v>73</v>
      </c>
      <c r="D1288" s="2"/>
      <c r="E1288" s="2" t="str">
        <f>"FES1162574517"</f>
        <v>FES1162574517</v>
      </c>
      <c r="F1288" s="3">
        <v>42989</v>
      </c>
      <c r="G1288" s="2">
        <v>201803</v>
      </c>
      <c r="H1288" s="2" t="s">
        <v>78</v>
      </c>
      <c r="I1288" s="2" t="s">
        <v>79</v>
      </c>
      <c r="J1288" s="2" t="s">
        <v>80</v>
      </c>
      <c r="K1288" s="2" t="s">
        <v>77</v>
      </c>
      <c r="L1288" s="2" t="s">
        <v>225</v>
      </c>
      <c r="M1288" s="2" t="s">
        <v>226</v>
      </c>
      <c r="N1288" s="2" t="s">
        <v>1770</v>
      </c>
      <c r="O1288" s="2" t="s">
        <v>81</v>
      </c>
      <c r="P1288" s="2" t="str">
        <f>"2170589717                    "</f>
        <v xml:space="preserve">2170589717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4.55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1</v>
      </c>
      <c r="BJ1288" s="2">
        <v>0.2</v>
      </c>
      <c r="BK1288" s="2">
        <v>1</v>
      </c>
      <c r="BL1288" s="2">
        <v>41.99</v>
      </c>
      <c r="BM1288" s="2">
        <v>5.88</v>
      </c>
      <c r="BN1288" s="2">
        <v>47.87</v>
      </c>
      <c r="BO1288" s="2">
        <v>47.87</v>
      </c>
      <c r="BP1288" s="2"/>
      <c r="BQ1288" s="2" t="s">
        <v>111</v>
      </c>
      <c r="BR1288" s="2" t="s">
        <v>82</v>
      </c>
      <c r="BS1288" s="3">
        <v>42990</v>
      </c>
      <c r="BT1288" s="4">
        <v>0.5</v>
      </c>
      <c r="BU1288" s="2" t="s">
        <v>1771</v>
      </c>
      <c r="BV1288" s="2" t="s">
        <v>85</v>
      </c>
      <c r="BW1288" s="2"/>
      <c r="BX1288" s="2"/>
      <c r="BY1288" s="2">
        <v>1200</v>
      </c>
      <c r="BZ1288" s="2" t="s">
        <v>27</v>
      </c>
      <c r="CA1288" s="2" t="s">
        <v>410</v>
      </c>
      <c r="CB1288" s="2"/>
      <c r="CC1288" s="2" t="s">
        <v>226</v>
      </c>
      <c r="CD1288" s="2">
        <v>2</v>
      </c>
      <c r="CE1288" s="2" t="s">
        <v>89</v>
      </c>
      <c r="CF1288" s="5">
        <v>42991</v>
      </c>
      <c r="CG1288" s="2"/>
      <c r="CH1288" s="2"/>
      <c r="CI1288" s="2">
        <v>1</v>
      </c>
      <c r="CJ1288" s="2">
        <v>1</v>
      </c>
      <c r="CK1288" s="2">
        <v>21</v>
      </c>
      <c r="CL1288" s="2" t="s">
        <v>85</v>
      </c>
      <c r="CM1288" s="2"/>
    </row>
    <row r="1289" spans="1:91">
      <c r="A1289" s="2" t="s">
        <v>71</v>
      </c>
      <c r="B1289" s="2" t="s">
        <v>72</v>
      </c>
      <c r="C1289" s="2" t="s">
        <v>73</v>
      </c>
      <c r="D1289" s="2"/>
      <c r="E1289" s="2" t="str">
        <f>"FES1162574646"</f>
        <v>FES1162574646</v>
      </c>
      <c r="F1289" s="3">
        <v>42989</v>
      </c>
      <c r="G1289" s="2">
        <v>201803</v>
      </c>
      <c r="H1289" s="2" t="s">
        <v>78</v>
      </c>
      <c r="I1289" s="2" t="s">
        <v>79</v>
      </c>
      <c r="J1289" s="2" t="s">
        <v>80</v>
      </c>
      <c r="K1289" s="2" t="s">
        <v>77</v>
      </c>
      <c r="L1289" s="2" t="s">
        <v>394</v>
      </c>
      <c r="M1289" s="2" t="s">
        <v>395</v>
      </c>
      <c r="N1289" s="2" t="s">
        <v>1364</v>
      </c>
      <c r="O1289" s="2" t="s">
        <v>81</v>
      </c>
      <c r="P1289" s="2" t="str">
        <f>"2170589890                    "</f>
        <v xml:space="preserve">2170589890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3.55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4.8</v>
      </c>
      <c r="BJ1289" s="2">
        <v>1.1000000000000001</v>
      </c>
      <c r="BK1289" s="2">
        <v>5</v>
      </c>
      <c r="BL1289" s="2">
        <v>32.799999999999997</v>
      </c>
      <c r="BM1289" s="2">
        <v>4.59</v>
      </c>
      <c r="BN1289" s="2">
        <v>37.39</v>
      </c>
      <c r="BO1289" s="2">
        <v>37.39</v>
      </c>
      <c r="BP1289" s="2"/>
      <c r="BQ1289" s="2" t="s">
        <v>111</v>
      </c>
      <c r="BR1289" s="2" t="s">
        <v>82</v>
      </c>
      <c r="BS1289" s="3">
        <v>42990</v>
      </c>
      <c r="BT1289" s="4">
        <v>0.42708333333333331</v>
      </c>
      <c r="BU1289" s="2" t="s">
        <v>155</v>
      </c>
      <c r="BV1289" s="2" t="s">
        <v>95</v>
      </c>
      <c r="BW1289" s="2"/>
      <c r="BX1289" s="2"/>
      <c r="BY1289" s="2">
        <v>5717.36</v>
      </c>
      <c r="BZ1289" s="2" t="s">
        <v>27</v>
      </c>
      <c r="CA1289" s="2" t="s">
        <v>658</v>
      </c>
      <c r="CB1289" s="2"/>
      <c r="CC1289" s="2" t="s">
        <v>395</v>
      </c>
      <c r="CD1289" s="2">
        <v>2163</v>
      </c>
      <c r="CE1289" s="2" t="s">
        <v>708</v>
      </c>
      <c r="CF1289" s="5">
        <v>42991</v>
      </c>
      <c r="CG1289" s="2"/>
      <c r="CH1289" s="2"/>
      <c r="CI1289" s="2">
        <v>1</v>
      </c>
      <c r="CJ1289" s="2">
        <v>1</v>
      </c>
      <c r="CK1289" s="2">
        <v>22</v>
      </c>
      <c r="CL1289" s="2" t="s">
        <v>85</v>
      </c>
      <c r="CM1289" s="2"/>
    </row>
    <row r="1290" spans="1:91">
      <c r="A1290" s="2" t="s">
        <v>71</v>
      </c>
      <c r="B1290" s="2" t="s">
        <v>72</v>
      </c>
      <c r="C1290" s="2" t="s">
        <v>73</v>
      </c>
      <c r="D1290" s="2"/>
      <c r="E1290" s="2" t="str">
        <f>"FES1162574657"</f>
        <v>FES1162574657</v>
      </c>
      <c r="F1290" s="3">
        <v>42989</v>
      </c>
      <c r="G1290" s="2">
        <v>201803</v>
      </c>
      <c r="H1290" s="2" t="s">
        <v>78</v>
      </c>
      <c r="I1290" s="2" t="s">
        <v>79</v>
      </c>
      <c r="J1290" s="2" t="s">
        <v>80</v>
      </c>
      <c r="K1290" s="2" t="s">
        <v>77</v>
      </c>
      <c r="L1290" s="2" t="s">
        <v>278</v>
      </c>
      <c r="M1290" s="2" t="s">
        <v>279</v>
      </c>
      <c r="N1290" s="2" t="s">
        <v>1772</v>
      </c>
      <c r="O1290" s="2" t="s">
        <v>81</v>
      </c>
      <c r="P1290" s="2" t="str">
        <f>"2170589864                    "</f>
        <v xml:space="preserve">2170589864                  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4.55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1</v>
      </c>
      <c r="BI1290" s="2">
        <v>1</v>
      </c>
      <c r="BJ1290" s="2">
        <v>0.2</v>
      </c>
      <c r="BK1290" s="2">
        <v>1</v>
      </c>
      <c r="BL1290" s="2">
        <v>41.99</v>
      </c>
      <c r="BM1290" s="2">
        <v>5.88</v>
      </c>
      <c r="BN1290" s="2">
        <v>47.87</v>
      </c>
      <c r="BO1290" s="2">
        <v>47.87</v>
      </c>
      <c r="BP1290" s="2"/>
      <c r="BQ1290" s="2" t="s">
        <v>111</v>
      </c>
      <c r="BR1290" s="2" t="s">
        <v>82</v>
      </c>
      <c r="BS1290" s="3">
        <v>42990</v>
      </c>
      <c r="BT1290" s="4">
        <v>0.42708333333333331</v>
      </c>
      <c r="BU1290" s="2" t="s">
        <v>1773</v>
      </c>
      <c r="BV1290" s="2" t="s">
        <v>95</v>
      </c>
      <c r="BW1290" s="2"/>
      <c r="BX1290" s="2"/>
      <c r="BY1290" s="2">
        <v>1200</v>
      </c>
      <c r="BZ1290" s="2" t="s">
        <v>27</v>
      </c>
      <c r="CA1290" s="2"/>
      <c r="CB1290" s="2"/>
      <c r="CC1290" s="2" t="s">
        <v>279</v>
      </c>
      <c r="CD1290" s="2">
        <v>157</v>
      </c>
      <c r="CE1290" s="2" t="s">
        <v>89</v>
      </c>
      <c r="CF1290" s="5">
        <v>42991</v>
      </c>
      <c r="CG1290" s="2"/>
      <c r="CH1290" s="2"/>
      <c r="CI1290" s="2">
        <v>1</v>
      </c>
      <c r="CJ1290" s="2">
        <v>1</v>
      </c>
      <c r="CK1290" s="2">
        <v>21</v>
      </c>
      <c r="CL1290" s="2" t="s">
        <v>85</v>
      </c>
      <c r="CM1290" s="2"/>
    </row>
    <row r="1291" spans="1:91">
      <c r="A1291" s="2" t="s">
        <v>71</v>
      </c>
      <c r="B1291" s="2" t="s">
        <v>72</v>
      </c>
      <c r="C1291" s="2" t="s">
        <v>73</v>
      </c>
      <c r="D1291" s="2"/>
      <c r="E1291" s="2" t="str">
        <f>"FES1162574660"</f>
        <v>FES1162574660</v>
      </c>
      <c r="F1291" s="3">
        <v>42989</v>
      </c>
      <c r="G1291" s="2">
        <v>201803</v>
      </c>
      <c r="H1291" s="2" t="s">
        <v>78</v>
      </c>
      <c r="I1291" s="2" t="s">
        <v>79</v>
      </c>
      <c r="J1291" s="2" t="s">
        <v>80</v>
      </c>
      <c r="K1291" s="2" t="s">
        <v>77</v>
      </c>
      <c r="L1291" s="2" t="s">
        <v>171</v>
      </c>
      <c r="M1291" s="2" t="s">
        <v>172</v>
      </c>
      <c r="N1291" s="2" t="s">
        <v>1774</v>
      </c>
      <c r="O1291" s="2" t="s">
        <v>81</v>
      </c>
      <c r="P1291" s="2" t="str">
        <f>"2170589904                    "</f>
        <v xml:space="preserve">2170589904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3.55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1</v>
      </c>
      <c r="BJ1291" s="2">
        <v>0.2</v>
      </c>
      <c r="BK1291" s="2">
        <v>1</v>
      </c>
      <c r="BL1291" s="2">
        <v>32.799999999999997</v>
      </c>
      <c r="BM1291" s="2">
        <v>4.59</v>
      </c>
      <c r="BN1291" s="2">
        <v>37.39</v>
      </c>
      <c r="BO1291" s="2">
        <v>37.39</v>
      </c>
      <c r="BP1291" s="2"/>
      <c r="BQ1291" s="2" t="s">
        <v>1775</v>
      </c>
      <c r="BR1291" s="2" t="s">
        <v>82</v>
      </c>
      <c r="BS1291" s="3">
        <v>42990</v>
      </c>
      <c r="BT1291" s="4">
        <v>0.36805555555555558</v>
      </c>
      <c r="BU1291" s="2" t="s">
        <v>1776</v>
      </c>
      <c r="BV1291" s="2" t="s">
        <v>95</v>
      </c>
      <c r="BW1291" s="2"/>
      <c r="BX1291" s="2"/>
      <c r="BY1291" s="2">
        <v>1200</v>
      </c>
      <c r="BZ1291" s="2" t="s">
        <v>27</v>
      </c>
      <c r="CA1291" s="2" t="s">
        <v>718</v>
      </c>
      <c r="CB1291" s="2"/>
      <c r="CC1291" s="2" t="s">
        <v>172</v>
      </c>
      <c r="CD1291" s="2">
        <v>1459</v>
      </c>
      <c r="CE1291" s="2" t="s">
        <v>89</v>
      </c>
      <c r="CF1291" s="5">
        <v>42991</v>
      </c>
      <c r="CG1291" s="2"/>
      <c r="CH1291" s="2"/>
      <c r="CI1291" s="2">
        <v>1</v>
      </c>
      <c r="CJ1291" s="2">
        <v>1</v>
      </c>
      <c r="CK1291" s="2">
        <v>22</v>
      </c>
      <c r="CL1291" s="2" t="s">
        <v>85</v>
      </c>
      <c r="CM1291" s="2"/>
    </row>
    <row r="1292" spans="1:91">
      <c r="A1292" s="2" t="s">
        <v>71</v>
      </c>
      <c r="B1292" s="2" t="s">
        <v>72</v>
      </c>
      <c r="C1292" s="2" t="s">
        <v>73</v>
      </c>
      <c r="D1292" s="2"/>
      <c r="E1292" s="2" t="str">
        <f>"FES1162574636"</f>
        <v>FES1162574636</v>
      </c>
      <c r="F1292" s="3">
        <v>42989</v>
      </c>
      <c r="G1292" s="2">
        <v>201803</v>
      </c>
      <c r="H1292" s="2" t="s">
        <v>78</v>
      </c>
      <c r="I1292" s="2" t="s">
        <v>79</v>
      </c>
      <c r="J1292" s="2" t="s">
        <v>80</v>
      </c>
      <c r="K1292" s="2" t="s">
        <v>77</v>
      </c>
      <c r="L1292" s="2" t="s">
        <v>269</v>
      </c>
      <c r="M1292" s="2" t="s">
        <v>270</v>
      </c>
      <c r="N1292" s="2" t="s">
        <v>1296</v>
      </c>
      <c r="O1292" s="2" t="s">
        <v>81</v>
      </c>
      <c r="P1292" s="2" t="str">
        <f>"2170589871                    "</f>
        <v xml:space="preserve">2170589871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3.55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1</v>
      </c>
      <c r="BJ1292" s="2">
        <v>0.2</v>
      </c>
      <c r="BK1292" s="2">
        <v>1</v>
      </c>
      <c r="BL1292" s="2">
        <v>32.799999999999997</v>
      </c>
      <c r="BM1292" s="2">
        <v>4.59</v>
      </c>
      <c r="BN1292" s="2">
        <v>37.39</v>
      </c>
      <c r="BO1292" s="2">
        <v>37.39</v>
      </c>
      <c r="BP1292" s="2"/>
      <c r="BQ1292" s="2" t="s">
        <v>99</v>
      </c>
      <c r="BR1292" s="2" t="s">
        <v>82</v>
      </c>
      <c r="BS1292" s="3">
        <v>42990</v>
      </c>
      <c r="BT1292" s="4">
        <v>0.59444444444444444</v>
      </c>
      <c r="BU1292" s="2" t="s">
        <v>1777</v>
      </c>
      <c r="BV1292" s="2" t="s">
        <v>85</v>
      </c>
      <c r="BW1292" s="2" t="s">
        <v>113</v>
      </c>
      <c r="BX1292" s="2" t="s">
        <v>273</v>
      </c>
      <c r="BY1292" s="2">
        <v>1200</v>
      </c>
      <c r="BZ1292" s="2" t="s">
        <v>27</v>
      </c>
      <c r="CA1292" s="2" t="s">
        <v>180</v>
      </c>
      <c r="CB1292" s="2"/>
      <c r="CC1292" s="2" t="s">
        <v>270</v>
      </c>
      <c r="CD1292" s="2">
        <v>1559</v>
      </c>
      <c r="CE1292" s="2" t="s">
        <v>89</v>
      </c>
      <c r="CF1292" s="5">
        <v>42990</v>
      </c>
      <c r="CG1292" s="2"/>
      <c r="CH1292" s="2"/>
      <c r="CI1292" s="2">
        <v>1</v>
      </c>
      <c r="CJ1292" s="2">
        <v>1</v>
      </c>
      <c r="CK1292" s="2">
        <v>22</v>
      </c>
      <c r="CL1292" s="2" t="s">
        <v>85</v>
      </c>
      <c r="CM1292" s="2"/>
    </row>
    <row r="1293" spans="1:91">
      <c r="A1293" s="2" t="s">
        <v>71</v>
      </c>
      <c r="B1293" s="2" t="s">
        <v>72</v>
      </c>
      <c r="C1293" s="2" t="s">
        <v>73</v>
      </c>
      <c r="D1293" s="2"/>
      <c r="E1293" s="2" t="str">
        <f>"FES1162574664"</f>
        <v>FES1162574664</v>
      </c>
      <c r="F1293" s="3">
        <v>42989</v>
      </c>
      <c r="G1293" s="2">
        <v>201803</v>
      </c>
      <c r="H1293" s="2" t="s">
        <v>78</v>
      </c>
      <c r="I1293" s="2" t="s">
        <v>79</v>
      </c>
      <c r="J1293" s="2" t="s">
        <v>80</v>
      </c>
      <c r="K1293" s="2" t="s">
        <v>77</v>
      </c>
      <c r="L1293" s="2" t="s">
        <v>317</v>
      </c>
      <c r="M1293" s="2" t="s">
        <v>318</v>
      </c>
      <c r="N1293" s="2" t="s">
        <v>1778</v>
      </c>
      <c r="O1293" s="2" t="s">
        <v>81</v>
      </c>
      <c r="P1293" s="2" t="str">
        <f>"2170589911                    "</f>
        <v xml:space="preserve">2170589911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5.68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2.2000000000000002</v>
      </c>
      <c r="BJ1293" s="2">
        <v>1.9</v>
      </c>
      <c r="BK1293" s="2">
        <v>2.5</v>
      </c>
      <c r="BL1293" s="2">
        <v>52.48</v>
      </c>
      <c r="BM1293" s="2">
        <v>7.35</v>
      </c>
      <c r="BN1293" s="2">
        <v>59.83</v>
      </c>
      <c r="BO1293" s="2">
        <v>59.83</v>
      </c>
      <c r="BP1293" s="2"/>
      <c r="BQ1293" s="2" t="s">
        <v>1779</v>
      </c>
      <c r="BR1293" s="2" t="s">
        <v>82</v>
      </c>
      <c r="BS1293" s="3">
        <v>42990</v>
      </c>
      <c r="BT1293" s="4">
        <v>0.39097222222222222</v>
      </c>
      <c r="BU1293" s="2" t="s">
        <v>1780</v>
      </c>
      <c r="BV1293" s="2" t="s">
        <v>95</v>
      </c>
      <c r="BW1293" s="2"/>
      <c r="BX1293" s="2"/>
      <c r="BY1293" s="2">
        <v>9705.7000000000007</v>
      </c>
      <c r="BZ1293" s="2" t="s">
        <v>27</v>
      </c>
      <c r="CA1293" s="2" t="s">
        <v>322</v>
      </c>
      <c r="CB1293" s="2"/>
      <c r="CC1293" s="2" t="s">
        <v>318</v>
      </c>
      <c r="CD1293" s="2">
        <v>6230</v>
      </c>
      <c r="CE1293" s="2" t="s">
        <v>126</v>
      </c>
      <c r="CF1293" s="5">
        <v>42991</v>
      </c>
      <c r="CG1293" s="2"/>
      <c r="CH1293" s="2"/>
      <c r="CI1293" s="2">
        <v>1</v>
      </c>
      <c r="CJ1293" s="2">
        <v>1</v>
      </c>
      <c r="CK1293" s="2">
        <v>21</v>
      </c>
      <c r="CL1293" s="2" t="s">
        <v>85</v>
      </c>
      <c r="CM1293" s="2"/>
    </row>
    <row r="1294" spans="1:91">
      <c r="A1294" s="2" t="s">
        <v>71</v>
      </c>
      <c r="B1294" s="2" t="s">
        <v>72</v>
      </c>
      <c r="C1294" s="2" t="s">
        <v>73</v>
      </c>
      <c r="D1294" s="2"/>
      <c r="E1294" s="2" t="str">
        <f>"FES1162574518"</f>
        <v>FES1162574518</v>
      </c>
      <c r="F1294" s="3">
        <v>42989</v>
      </c>
      <c r="G1294" s="2">
        <v>201803</v>
      </c>
      <c r="H1294" s="2" t="s">
        <v>78</v>
      </c>
      <c r="I1294" s="2" t="s">
        <v>79</v>
      </c>
      <c r="J1294" s="2" t="s">
        <v>80</v>
      </c>
      <c r="K1294" s="2" t="s">
        <v>77</v>
      </c>
      <c r="L1294" s="2" t="s">
        <v>361</v>
      </c>
      <c r="M1294" s="2" t="s">
        <v>362</v>
      </c>
      <c r="N1294" s="2" t="s">
        <v>1781</v>
      </c>
      <c r="O1294" s="2" t="s">
        <v>81</v>
      </c>
      <c r="P1294" s="2" t="str">
        <f>"2170589719                    "</f>
        <v xml:space="preserve">2170589719 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4.4000000000000004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2</v>
      </c>
      <c r="BI1294" s="2">
        <v>9.6</v>
      </c>
      <c r="BJ1294" s="2">
        <v>5.4</v>
      </c>
      <c r="BK1294" s="2">
        <v>10</v>
      </c>
      <c r="BL1294" s="2">
        <v>40.67</v>
      </c>
      <c r="BM1294" s="2">
        <v>5.69</v>
      </c>
      <c r="BN1294" s="2">
        <v>46.36</v>
      </c>
      <c r="BO1294" s="2">
        <v>46.36</v>
      </c>
      <c r="BP1294" s="2"/>
      <c r="BQ1294" s="2" t="s">
        <v>111</v>
      </c>
      <c r="BR1294" s="2" t="s">
        <v>82</v>
      </c>
      <c r="BS1294" s="3">
        <v>42990</v>
      </c>
      <c r="BT1294" s="4">
        <v>0.41666666666666669</v>
      </c>
      <c r="BU1294" s="2" t="s">
        <v>1782</v>
      </c>
      <c r="BV1294" s="2" t="s">
        <v>95</v>
      </c>
      <c r="BW1294" s="2"/>
      <c r="BX1294" s="2"/>
      <c r="BY1294" s="2">
        <v>26761.47</v>
      </c>
      <c r="BZ1294" s="2" t="s">
        <v>27</v>
      </c>
      <c r="CA1294" s="2" t="s">
        <v>1010</v>
      </c>
      <c r="CB1294" s="2"/>
      <c r="CC1294" s="2" t="s">
        <v>362</v>
      </c>
      <c r="CD1294" s="2">
        <v>1451</v>
      </c>
      <c r="CE1294" s="2" t="s">
        <v>708</v>
      </c>
      <c r="CF1294" s="5">
        <v>42990</v>
      </c>
      <c r="CG1294" s="2"/>
      <c r="CH1294" s="2"/>
      <c r="CI1294" s="2">
        <v>1</v>
      </c>
      <c r="CJ1294" s="2">
        <v>1</v>
      </c>
      <c r="CK1294" s="2">
        <v>22</v>
      </c>
      <c r="CL1294" s="2" t="s">
        <v>85</v>
      </c>
      <c r="CM1294" s="2"/>
    </row>
    <row r="1295" spans="1:91">
      <c r="A1295" s="2" t="s">
        <v>71</v>
      </c>
      <c r="B1295" s="2" t="s">
        <v>72</v>
      </c>
      <c r="C1295" s="2" t="s">
        <v>73</v>
      </c>
      <c r="D1295" s="2"/>
      <c r="E1295" s="2" t="str">
        <f>"FES1162574613"</f>
        <v>FES1162574613</v>
      </c>
      <c r="F1295" s="3">
        <v>42989</v>
      </c>
      <c r="G1295" s="2">
        <v>201803</v>
      </c>
      <c r="H1295" s="2" t="s">
        <v>78</v>
      </c>
      <c r="I1295" s="2" t="s">
        <v>79</v>
      </c>
      <c r="J1295" s="2" t="s">
        <v>80</v>
      </c>
      <c r="K1295" s="2" t="s">
        <v>77</v>
      </c>
      <c r="L1295" s="2" t="s">
        <v>399</v>
      </c>
      <c r="M1295" s="2" t="s">
        <v>400</v>
      </c>
      <c r="N1295" s="2" t="s">
        <v>1783</v>
      </c>
      <c r="O1295" s="2" t="s">
        <v>81</v>
      </c>
      <c r="P1295" s="2" t="str">
        <f>"2170589828                    "</f>
        <v xml:space="preserve">2170589828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3.55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1</v>
      </c>
      <c r="BI1295" s="2">
        <v>1</v>
      </c>
      <c r="BJ1295" s="2">
        <v>0.2</v>
      </c>
      <c r="BK1295" s="2">
        <v>1</v>
      </c>
      <c r="BL1295" s="2">
        <v>32.799999999999997</v>
      </c>
      <c r="BM1295" s="2">
        <v>4.59</v>
      </c>
      <c r="BN1295" s="2">
        <v>37.39</v>
      </c>
      <c r="BO1295" s="2">
        <v>37.39</v>
      </c>
      <c r="BP1295" s="2"/>
      <c r="BQ1295" s="2" t="s">
        <v>111</v>
      </c>
      <c r="BR1295" s="2" t="s">
        <v>82</v>
      </c>
      <c r="BS1295" s="3">
        <v>42990</v>
      </c>
      <c r="BT1295" s="4">
        <v>0.41944444444444445</v>
      </c>
      <c r="BU1295" s="2" t="s">
        <v>403</v>
      </c>
      <c r="BV1295" s="2" t="s">
        <v>95</v>
      </c>
      <c r="BW1295" s="2"/>
      <c r="BX1295" s="2"/>
      <c r="BY1295" s="2">
        <v>1200</v>
      </c>
      <c r="BZ1295" s="2" t="s">
        <v>27</v>
      </c>
      <c r="CA1295" s="2" t="s">
        <v>696</v>
      </c>
      <c r="CB1295" s="2"/>
      <c r="CC1295" s="2" t="s">
        <v>400</v>
      </c>
      <c r="CD1295" s="2">
        <v>1501</v>
      </c>
      <c r="CE1295" s="2" t="s">
        <v>89</v>
      </c>
      <c r="CF1295" s="5">
        <v>42991</v>
      </c>
      <c r="CG1295" s="2"/>
      <c r="CH1295" s="2"/>
      <c r="CI1295" s="2">
        <v>1</v>
      </c>
      <c r="CJ1295" s="2">
        <v>1</v>
      </c>
      <c r="CK1295" s="2">
        <v>22</v>
      </c>
      <c r="CL1295" s="2" t="s">
        <v>85</v>
      </c>
      <c r="CM1295" s="2"/>
    </row>
    <row r="1296" spans="1:91">
      <c r="A1296" s="2" t="s">
        <v>71</v>
      </c>
      <c r="B1296" s="2" t="s">
        <v>72</v>
      </c>
      <c r="C1296" s="2" t="s">
        <v>73</v>
      </c>
      <c r="D1296" s="2"/>
      <c r="E1296" s="2" t="str">
        <f>"FES1162574633"</f>
        <v>FES1162574633</v>
      </c>
      <c r="F1296" s="3">
        <v>42989</v>
      </c>
      <c r="G1296" s="2">
        <v>201803</v>
      </c>
      <c r="H1296" s="2" t="s">
        <v>78</v>
      </c>
      <c r="I1296" s="2" t="s">
        <v>79</v>
      </c>
      <c r="J1296" s="2" t="s">
        <v>80</v>
      </c>
      <c r="K1296" s="2" t="s">
        <v>77</v>
      </c>
      <c r="L1296" s="2" t="s">
        <v>1784</v>
      </c>
      <c r="M1296" s="2" t="s">
        <v>1785</v>
      </c>
      <c r="N1296" s="2" t="s">
        <v>1786</v>
      </c>
      <c r="O1296" s="2" t="s">
        <v>81</v>
      </c>
      <c r="P1296" s="2" t="str">
        <f>"2170589865                    "</f>
        <v xml:space="preserve">2170589865  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4.55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1</v>
      </c>
      <c r="BJ1296" s="2">
        <v>0.2</v>
      </c>
      <c r="BK1296" s="2">
        <v>1</v>
      </c>
      <c r="BL1296" s="2">
        <v>41.99</v>
      </c>
      <c r="BM1296" s="2">
        <v>5.88</v>
      </c>
      <c r="BN1296" s="2">
        <v>47.87</v>
      </c>
      <c r="BO1296" s="2">
        <v>47.87</v>
      </c>
      <c r="BP1296" s="2"/>
      <c r="BQ1296" s="2" t="s">
        <v>111</v>
      </c>
      <c r="BR1296" s="2" t="s">
        <v>82</v>
      </c>
      <c r="BS1296" s="3">
        <v>42990</v>
      </c>
      <c r="BT1296" s="4">
        <v>0.4909722222222222</v>
      </c>
      <c r="BU1296" s="2" t="s">
        <v>1787</v>
      </c>
      <c r="BV1296" s="2" t="s">
        <v>95</v>
      </c>
      <c r="BW1296" s="2"/>
      <c r="BX1296" s="2"/>
      <c r="BY1296" s="2">
        <v>1200</v>
      </c>
      <c r="BZ1296" s="2" t="s">
        <v>27</v>
      </c>
      <c r="CA1296" s="2" t="s">
        <v>1788</v>
      </c>
      <c r="CB1296" s="2"/>
      <c r="CC1296" s="2" t="s">
        <v>1785</v>
      </c>
      <c r="CD1296" s="2">
        <v>3250</v>
      </c>
      <c r="CE1296" s="2" t="s">
        <v>89</v>
      </c>
      <c r="CF1296" s="5">
        <v>42991</v>
      </c>
      <c r="CG1296" s="2"/>
      <c r="CH1296" s="2"/>
      <c r="CI1296" s="2">
        <v>1</v>
      </c>
      <c r="CJ1296" s="2">
        <v>1</v>
      </c>
      <c r="CK1296" s="2">
        <v>21</v>
      </c>
      <c r="CL1296" s="2" t="s">
        <v>85</v>
      </c>
      <c r="CM1296" s="2"/>
    </row>
    <row r="1297" spans="1:91">
      <c r="A1297" s="2" t="s">
        <v>71</v>
      </c>
      <c r="B1297" s="2" t="s">
        <v>72</v>
      </c>
      <c r="C1297" s="2" t="s">
        <v>73</v>
      </c>
      <c r="D1297" s="2"/>
      <c r="E1297" s="2" t="str">
        <f>"FES1162574658"</f>
        <v>FES1162574658</v>
      </c>
      <c r="F1297" s="3">
        <v>42989</v>
      </c>
      <c r="G1297" s="2">
        <v>201803</v>
      </c>
      <c r="H1297" s="2" t="s">
        <v>78</v>
      </c>
      <c r="I1297" s="2" t="s">
        <v>79</v>
      </c>
      <c r="J1297" s="2" t="s">
        <v>80</v>
      </c>
      <c r="K1297" s="2" t="s">
        <v>77</v>
      </c>
      <c r="L1297" s="2" t="s">
        <v>386</v>
      </c>
      <c r="M1297" s="2" t="s">
        <v>387</v>
      </c>
      <c r="N1297" s="2" t="s">
        <v>1167</v>
      </c>
      <c r="O1297" s="2" t="s">
        <v>81</v>
      </c>
      <c r="P1297" s="2" t="str">
        <f>"2170589902                    "</f>
        <v xml:space="preserve">2170589902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4.55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1</v>
      </c>
      <c r="BJ1297" s="2">
        <v>0.2</v>
      </c>
      <c r="BK1297" s="2">
        <v>1</v>
      </c>
      <c r="BL1297" s="2">
        <v>41.99</v>
      </c>
      <c r="BM1297" s="2">
        <v>5.88</v>
      </c>
      <c r="BN1297" s="2">
        <v>47.87</v>
      </c>
      <c r="BO1297" s="2">
        <v>47.87</v>
      </c>
      <c r="BP1297" s="2"/>
      <c r="BQ1297" s="2" t="s">
        <v>1789</v>
      </c>
      <c r="BR1297" s="2" t="s">
        <v>82</v>
      </c>
      <c r="BS1297" s="3">
        <v>42990</v>
      </c>
      <c r="BT1297" s="4">
        <v>0.43194444444444446</v>
      </c>
      <c r="BU1297" s="2" t="s">
        <v>1478</v>
      </c>
      <c r="BV1297" s="2" t="s">
        <v>95</v>
      </c>
      <c r="BW1297" s="2"/>
      <c r="BX1297" s="2"/>
      <c r="BY1297" s="2">
        <v>1200</v>
      </c>
      <c r="BZ1297" s="2" t="s">
        <v>27</v>
      </c>
      <c r="CA1297" s="2" t="s">
        <v>390</v>
      </c>
      <c r="CB1297" s="2"/>
      <c r="CC1297" s="2" t="s">
        <v>387</v>
      </c>
      <c r="CD1297" s="2">
        <v>3310</v>
      </c>
      <c r="CE1297" s="2" t="s">
        <v>89</v>
      </c>
      <c r="CF1297" s="5">
        <v>42992</v>
      </c>
      <c r="CG1297" s="2"/>
      <c r="CH1297" s="2"/>
      <c r="CI1297" s="2">
        <v>1</v>
      </c>
      <c r="CJ1297" s="2">
        <v>1</v>
      </c>
      <c r="CK1297" s="2">
        <v>21</v>
      </c>
      <c r="CL1297" s="2" t="s">
        <v>85</v>
      </c>
      <c r="CM1297" s="2"/>
    </row>
    <row r="1298" spans="1:91">
      <c r="A1298" s="2" t="s">
        <v>71</v>
      </c>
      <c r="B1298" s="2" t="s">
        <v>72</v>
      </c>
      <c r="C1298" s="2" t="s">
        <v>73</v>
      </c>
      <c r="D1298" s="2"/>
      <c r="E1298" s="2" t="str">
        <f>"FES1162574634"</f>
        <v>FES1162574634</v>
      </c>
      <c r="F1298" s="3">
        <v>42989</v>
      </c>
      <c r="G1298" s="2">
        <v>201803</v>
      </c>
      <c r="H1298" s="2" t="s">
        <v>78</v>
      </c>
      <c r="I1298" s="2" t="s">
        <v>79</v>
      </c>
      <c r="J1298" s="2" t="s">
        <v>80</v>
      </c>
      <c r="K1298" s="2" t="s">
        <v>77</v>
      </c>
      <c r="L1298" s="2" t="s">
        <v>133</v>
      </c>
      <c r="M1298" s="2" t="s">
        <v>134</v>
      </c>
      <c r="N1298" s="2" t="s">
        <v>1790</v>
      </c>
      <c r="O1298" s="2" t="s">
        <v>81</v>
      </c>
      <c r="P1298" s="2" t="str">
        <f>"2170589866                    "</f>
        <v xml:space="preserve">2170589866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4.55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1</v>
      </c>
      <c r="BJ1298" s="2">
        <v>0.2</v>
      </c>
      <c r="BK1298" s="2">
        <v>1</v>
      </c>
      <c r="BL1298" s="2">
        <v>41.99</v>
      </c>
      <c r="BM1298" s="2">
        <v>5.88</v>
      </c>
      <c r="BN1298" s="2">
        <v>47.87</v>
      </c>
      <c r="BO1298" s="2">
        <v>47.87</v>
      </c>
      <c r="BP1298" s="2"/>
      <c r="BQ1298" s="2" t="s">
        <v>99</v>
      </c>
      <c r="BR1298" s="2" t="s">
        <v>82</v>
      </c>
      <c r="BS1298" s="3">
        <v>42990</v>
      </c>
      <c r="BT1298" s="4">
        <v>0.37083333333333335</v>
      </c>
      <c r="BU1298" s="2" t="s">
        <v>1791</v>
      </c>
      <c r="BV1298" s="2" t="s">
        <v>95</v>
      </c>
      <c r="BW1298" s="2"/>
      <c r="BX1298" s="2"/>
      <c r="BY1298" s="2">
        <v>1200</v>
      </c>
      <c r="BZ1298" s="2" t="s">
        <v>27</v>
      </c>
      <c r="CA1298" s="2" t="s">
        <v>1336</v>
      </c>
      <c r="CB1298" s="2"/>
      <c r="CC1298" s="2" t="s">
        <v>134</v>
      </c>
      <c r="CD1298" s="2">
        <v>4026</v>
      </c>
      <c r="CE1298" s="2" t="s">
        <v>89</v>
      </c>
      <c r="CF1298" s="5">
        <v>42991</v>
      </c>
      <c r="CG1298" s="2"/>
      <c r="CH1298" s="2"/>
      <c r="CI1298" s="2">
        <v>1</v>
      </c>
      <c r="CJ1298" s="2">
        <v>1</v>
      </c>
      <c r="CK1298" s="2">
        <v>21</v>
      </c>
      <c r="CL1298" s="2" t="s">
        <v>85</v>
      </c>
      <c r="CM1298" s="2"/>
    </row>
    <row r="1299" spans="1:91">
      <c r="A1299" s="2" t="s">
        <v>71</v>
      </c>
      <c r="B1299" s="2" t="s">
        <v>72</v>
      </c>
      <c r="C1299" s="2" t="s">
        <v>73</v>
      </c>
      <c r="D1299" s="2"/>
      <c r="E1299" s="2" t="str">
        <f>"FES1162574602"</f>
        <v>FES1162574602</v>
      </c>
      <c r="F1299" s="3">
        <v>42989</v>
      </c>
      <c r="G1299" s="2">
        <v>201803</v>
      </c>
      <c r="H1299" s="2" t="s">
        <v>78</v>
      </c>
      <c r="I1299" s="2" t="s">
        <v>79</v>
      </c>
      <c r="J1299" s="2" t="s">
        <v>80</v>
      </c>
      <c r="K1299" s="2" t="s">
        <v>77</v>
      </c>
      <c r="L1299" s="2" t="s">
        <v>127</v>
      </c>
      <c r="M1299" s="2" t="s">
        <v>128</v>
      </c>
      <c r="N1299" s="2" t="s">
        <v>1792</v>
      </c>
      <c r="O1299" s="2" t="s">
        <v>81</v>
      </c>
      <c r="P1299" s="2" t="str">
        <f>"2170589829                    "</f>
        <v xml:space="preserve">2170589829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4.55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1</v>
      </c>
      <c r="BJ1299" s="2">
        <v>0.2</v>
      </c>
      <c r="BK1299" s="2">
        <v>1</v>
      </c>
      <c r="BL1299" s="2">
        <v>41.99</v>
      </c>
      <c r="BM1299" s="2">
        <v>5.88</v>
      </c>
      <c r="BN1299" s="2">
        <v>47.87</v>
      </c>
      <c r="BO1299" s="2">
        <v>47.87</v>
      </c>
      <c r="BP1299" s="2"/>
      <c r="BQ1299" s="2" t="s">
        <v>1793</v>
      </c>
      <c r="BR1299" s="2" t="s">
        <v>82</v>
      </c>
      <c r="BS1299" s="3">
        <v>42990</v>
      </c>
      <c r="BT1299" s="4">
        <v>0.3611111111111111</v>
      </c>
      <c r="BU1299" s="2" t="s">
        <v>1794</v>
      </c>
      <c r="BV1299" s="2" t="s">
        <v>95</v>
      </c>
      <c r="BW1299" s="2"/>
      <c r="BX1299" s="2"/>
      <c r="BY1299" s="2">
        <v>1200</v>
      </c>
      <c r="BZ1299" s="2" t="s">
        <v>27</v>
      </c>
      <c r="CA1299" s="2" t="s">
        <v>1795</v>
      </c>
      <c r="CB1299" s="2"/>
      <c r="CC1299" s="2" t="s">
        <v>128</v>
      </c>
      <c r="CD1299" s="2">
        <v>6001</v>
      </c>
      <c r="CE1299" s="2" t="s">
        <v>89</v>
      </c>
      <c r="CF1299" s="5">
        <v>42991</v>
      </c>
      <c r="CG1299" s="2"/>
      <c r="CH1299" s="2"/>
      <c r="CI1299" s="2">
        <v>1</v>
      </c>
      <c r="CJ1299" s="2">
        <v>1</v>
      </c>
      <c r="CK1299" s="2">
        <v>21</v>
      </c>
      <c r="CL1299" s="2" t="s">
        <v>85</v>
      </c>
      <c r="CM1299" s="2"/>
    </row>
    <row r="1300" spans="1:91">
      <c r="A1300" s="2" t="s">
        <v>71</v>
      </c>
      <c r="B1300" s="2" t="s">
        <v>72</v>
      </c>
      <c r="C1300" s="2" t="s">
        <v>73</v>
      </c>
      <c r="D1300" s="2"/>
      <c r="E1300" s="2" t="str">
        <f>"FES1162574662"</f>
        <v>FES1162574662</v>
      </c>
      <c r="F1300" s="3">
        <v>42989</v>
      </c>
      <c r="G1300" s="2">
        <v>201803</v>
      </c>
      <c r="H1300" s="2" t="s">
        <v>78</v>
      </c>
      <c r="I1300" s="2" t="s">
        <v>79</v>
      </c>
      <c r="J1300" s="2" t="s">
        <v>80</v>
      </c>
      <c r="K1300" s="2" t="s">
        <v>77</v>
      </c>
      <c r="L1300" s="2" t="s">
        <v>351</v>
      </c>
      <c r="M1300" s="2" t="s">
        <v>352</v>
      </c>
      <c r="N1300" s="2" t="s">
        <v>471</v>
      </c>
      <c r="O1300" s="2" t="s">
        <v>81</v>
      </c>
      <c r="P1300" s="2" t="str">
        <f>"2170589907                    "</f>
        <v xml:space="preserve">2170589907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4.55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1</v>
      </c>
      <c r="BJ1300" s="2">
        <v>0.2</v>
      </c>
      <c r="BK1300" s="2">
        <v>1</v>
      </c>
      <c r="BL1300" s="2">
        <v>41.99</v>
      </c>
      <c r="BM1300" s="2">
        <v>5.88</v>
      </c>
      <c r="BN1300" s="2">
        <v>47.87</v>
      </c>
      <c r="BO1300" s="2">
        <v>47.87</v>
      </c>
      <c r="BP1300" s="2"/>
      <c r="BQ1300" s="2" t="s">
        <v>111</v>
      </c>
      <c r="BR1300" s="2" t="s">
        <v>82</v>
      </c>
      <c r="BS1300" s="3">
        <v>42990</v>
      </c>
      <c r="BT1300" s="4">
        <v>0.35486111111111113</v>
      </c>
      <c r="BU1300" s="2" t="s">
        <v>906</v>
      </c>
      <c r="BV1300" s="2" t="s">
        <v>95</v>
      </c>
      <c r="BW1300" s="2"/>
      <c r="BX1300" s="2"/>
      <c r="BY1300" s="2">
        <v>1200</v>
      </c>
      <c r="BZ1300" s="2" t="s">
        <v>27</v>
      </c>
      <c r="CA1300" s="2" t="s">
        <v>356</v>
      </c>
      <c r="CB1300" s="2"/>
      <c r="CC1300" s="2" t="s">
        <v>352</v>
      </c>
      <c r="CD1300" s="2">
        <v>6536</v>
      </c>
      <c r="CE1300" s="2" t="s">
        <v>89</v>
      </c>
      <c r="CF1300" s="5">
        <v>42992</v>
      </c>
      <c r="CG1300" s="2"/>
      <c r="CH1300" s="2"/>
      <c r="CI1300" s="2">
        <v>1</v>
      </c>
      <c r="CJ1300" s="2">
        <v>1</v>
      </c>
      <c r="CK1300" s="2">
        <v>21</v>
      </c>
      <c r="CL1300" s="2" t="s">
        <v>85</v>
      </c>
      <c r="CM1300" s="2"/>
    </row>
    <row r="1301" spans="1:91">
      <c r="A1301" s="2" t="s">
        <v>71</v>
      </c>
      <c r="B1301" s="2" t="s">
        <v>72</v>
      </c>
      <c r="C1301" s="2" t="s">
        <v>73</v>
      </c>
      <c r="D1301" s="2"/>
      <c r="E1301" s="2" t="str">
        <f>"FES1162574591"</f>
        <v>FES1162574591</v>
      </c>
      <c r="F1301" s="3">
        <v>42989</v>
      </c>
      <c r="G1301" s="2">
        <v>201803</v>
      </c>
      <c r="H1301" s="2" t="s">
        <v>78</v>
      </c>
      <c r="I1301" s="2" t="s">
        <v>79</v>
      </c>
      <c r="J1301" s="2" t="s">
        <v>80</v>
      </c>
      <c r="K1301" s="2" t="s">
        <v>77</v>
      </c>
      <c r="L1301" s="2" t="s">
        <v>120</v>
      </c>
      <c r="M1301" s="2" t="s">
        <v>121</v>
      </c>
      <c r="N1301" s="2" t="s">
        <v>1796</v>
      </c>
      <c r="O1301" s="2" t="s">
        <v>81</v>
      </c>
      <c r="P1301" s="2" t="str">
        <f>"2170589819                    "</f>
        <v xml:space="preserve">2170589819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4.55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0.6</v>
      </c>
      <c r="BJ1301" s="2">
        <v>1</v>
      </c>
      <c r="BK1301" s="2">
        <v>1</v>
      </c>
      <c r="BL1301" s="2">
        <v>41.99</v>
      </c>
      <c r="BM1301" s="2">
        <v>5.88</v>
      </c>
      <c r="BN1301" s="2">
        <v>47.87</v>
      </c>
      <c r="BO1301" s="2">
        <v>47.87</v>
      </c>
      <c r="BP1301" s="2"/>
      <c r="BQ1301" s="2" t="s">
        <v>1797</v>
      </c>
      <c r="BR1301" s="2" t="s">
        <v>82</v>
      </c>
      <c r="BS1301" s="3">
        <v>42990</v>
      </c>
      <c r="BT1301" s="4">
        <v>0.39583333333333331</v>
      </c>
      <c r="BU1301" s="2" t="s">
        <v>1798</v>
      </c>
      <c r="BV1301" s="2" t="s">
        <v>95</v>
      </c>
      <c r="BW1301" s="2"/>
      <c r="BX1301" s="2"/>
      <c r="BY1301" s="2">
        <v>4979.5200000000004</v>
      </c>
      <c r="BZ1301" s="2" t="s">
        <v>27</v>
      </c>
      <c r="CA1301" s="2"/>
      <c r="CB1301" s="2"/>
      <c r="CC1301" s="2" t="s">
        <v>121</v>
      </c>
      <c r="CD1301" s="2">
        <v>7945</v>
      </c>
      <c r="CE1301" s="2" t="s">
        <v>126</v>
      </c>
      <c r="CF1301" s="5">
        <v>42991</v>
      </c>
      <c r="CG1301" s="2"/>
      <c r="CH1301" s="2"/>
      <c r="CI1301" s="2">
        <v>1</v>
      </c>
      <c r="CJ1301" s="2">
        <v>1</v>
      </c>
      <c r="CK1301" s="2">
        <v>21</v>
      </c>
      <c r="CL1301" s="2" t="s">
        <v>85</v>
      </c>
      <c r="CM1301" s="2"/>
    </row>
    <row r="1302" spans="1:91">
      <c r="A1302" s="2" t="s">
        <v>71</v>
      </c>
      <c r="B1302" s="2" t="s">
        <v>72</v>
      </c>
      <c r="C1302" s="2" t="s">
        <v>73</v>
      </c>
      <c r="D1302" s="2"/>
      <c r="E1302" s="2" t="str">
        <f>"FES1162574485"</f>
        <v>FES1162574485</v>
      </c>
      <c r="F1302" s="3">
        <v>42989</v>
      </c>
      <c r="G1302" s="2">
        <v>201803</v>
      </c>
      <c r="H1302" s="2" t="s">
        <v>78</v>
      </c>
      <c r="I1302" s="2" t="s">
        <v>79</v>
      </c>
      <c r="J1302" s="2" t="s">
        <v>80</v>
      </c>
      <c r="K1302" s="2" t="s">
        <v>77</v>
      </c>
      <c r="L1302" s="2" t="s">
        <v>74</v>
      </c>
      <c r="M1302" s="2" t="s">
        <v>75</v>
      </c>
      <c r="N1302" s="2" t="s">
        <v>712</v>
      </c>
      <c r="O1302" s="2" t="s">
        <v>81</v>
      </c>
      <c r="P1302" s="2" t="str">
        <f>"2170587480                    "</f>
        <v xml:space="preserve">2170587480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4.55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1</v>
      </c>
      <c r="BJ1302" s="2">
        <v>0.2</v>
      </c>
      <c r="BK1302" s="2">
        <v>1</v>
      </c>
      <c r="BL1302" s="2">
        <v>41.99</v>
      </c>
      <c r="BM1302" s="2">
        <v>5.88</v>
      </c>
      <c r="BN1302" s="2">
        <v>47.87</v>
      </c>
      <c r="BO1302" s="2">
        <v>47.87</v>
      </c>
      <c r="BP1302" s="2"/>
      <c r="BQ1302" s="2" t="s">
        <v>111</v>
      </c>
      <c r="BR1302" s="2" t="s">
        <v>82</v>
      </c>
      <c r="BS1302" s="3">
        <v>42990</v>
      </c>
      <c r="BT1302" s="4">
        <v>0.4375</v>
      </c>
      <c r="BU1302" s="2" t="s">
        <v>742</v>
      </c>
      <c r="BV1302" s="2" t="s">
        <v>95</v>
      </c>
      <c r="BW1302" s="2"/>
      <c r="BX1302" s="2"/>
      <c r="BY1302" s="2">
        <v>1200</v>
      </c>
      <c r="BZ1302" s="2" t="s">
        <v>27</v>
      </c>
      <c r="CA1302" s="2" t="s">
        <v>711</v>
      </c>
      <c r="CB1302" s="2"/>
      <c r="CC1302" s="2" t="s">
        <v>75</v>
      </c>
      <c r="CD1302" s="2">
        <v>3201</v>
      </c>
      <c r="CE1302" s="2" t="s">
        <v>89</v>
      </c>
      <c r="CF1302" s="5">
        <v>42991</v>
      </c>
      <c r="CG1302" s="2"/>
      <c r="CH1302" s="2"/>
      <c r="CI1302" s="2">
        <v>1</v>
      </c>
      <c r="CJ1302" s="2">
        <v>1</v>
      </c>
      <c r="CK1302" s="2">
        <v>21</v>
      </c>
      <c r="CL1302" s="2" t="s">
        <v>85</v>
      </c>
      <c r="CM1302" s="2"/>
    </row>
    <row r="1303" spans="1:91">
      <c r="A1303" s="2" t="s">
        <v>71</v>
      </c>
      <c r="B1303" s="2" t="s">
        <v>72</v>
      </c>
      <c r="C1303" s="2" t="s">
        <v>73</v>
      </c>
      <c r="D1303" s="2"/>
      <c r="E1303" s="2" t="str">
        <f>"FES1162574647"</f>
        <v>FES1162574647</v>
      </c>
      <c r="F1303" s="3">
        <v>42989</v>
      </c>
      <c r="G1303" s="2">
        <v>201803</v>
      </c>
      <c r="H1303" s="2" t="s">
        <v>78</v>
      </c>
      <c r="I1303" s="2" t="s">
        <v>79</v>
      </c>
      <c r="J1303" s="2" t="s">
        <v>80</v>
      </c>
      <c r="K1303" s="2" t="s">
        <v>77</v>
      </c>
      <c r="L1303" s="2" t="s">
        <v>96</v>
      </c>
      <c r="M1303" s="2" t="s">
        <v>97</v>
      </c>
      <c r="N1303" s="2" t="s">
        <v>529</v>
      </c>
      <c r="O1303" s="2" t="s">
        <v>81</v>
      </c>
      <c r="P1303" s="2" t="str">
        <f>"2170589893                    "</f>
        <v xml:space="preserve">2170589893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4.55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1</v>
      </c>
      <c r="BJ1303" s="2">
        <v>0.2</v>
      </c>
      <c r="BK1303" s="2">
        <v>1</v>
      </c>
      <c r="BL1303" s="2">
        <v>41.99</v>
      </c>
      <c r="BM1303" s="2">
        <v>5.88</v>
      </c>
      <c r="BN1303" s="2">
        <v>47.87</v>
      </c>
      <c r="BO1303" s="2">
        <v>47.87</v>
      </c>
      <c r="BP1303" s="2"/>
      <c r="BQ1303" s="2" t="s">
        <v>130</v>
      </c>
      <c r="BR1303" s="2" t="s">
        <v>82</v>
      </c>
      <c r="BS1303" s="3">
        <v>42990</v>
      </c>
      <c r="BT1303" s="4">
        <v>0.36944444444444446</v>
      </c>
      <c r="BU1303" s="2" t="s">
        <v>530</v>
      </c>
      <c r="BV1303" s="2" t="s">
        <v>95</v>
      </c>
      <c r="BW1303" s="2"/>
      <c r="BX1303" s="2"/>
      <c r="BY1303" s="2">
        <v>1200</v>
      </c>
      <c r="BZ1303" s="2" t="s">
        <v>27</v>
      </c>
      <c r="CA1303" s="2" t="s">
        <v>531</v>
      </c>
      <c r="CB1303" s="2"/>
      <c r="CC1303" s="2" t="s">
        <v>97</v>
      </c>
      <c r="CD1303" s="2">
        <v>3610</v>
      </c>
      <c r="CE1303" s="2" t="s">
        <v>89</v>
      </c>
      <c r="CF1303" s="5">
        <v>42991</v>
      </c>
      <c r="CG1303" s="2"/>
      <c r="CH1303" s="2"/>
      <c r="CI1303" s="2">
        <v>1</v>
      </c>
      <c r="CJ1303" s="2">
        <v>1</v>
      </c>
      <c r="CK1303" s="2">
        <v>21</v>
      </c>
      <c r="CL1303" s="2" t="s">
        <v>85</v>
      </c>
      <c r="CM1303" s="2"/>
    </row>
    <row r="1304" spans="1:91">
      <c r="A1304" s="2" t="s">
        <v>71</v>
      </c>
      <c r="B1304" s="2" t="s">
        <v>72</v>
      </c>
      <c r="C1304" s="2" t="s">
        <v>73</v>
      </c>
      <c r="D1304" s="2"/>
      <c r="E1304" s="2" t="str">
        <f>"FES1162574638"</f>
        <v>FES1162574638</v>
      </c>
      <c r="F1304" s="3">
        <v>42989</v>
      </c>
      <c r="G1304" s="2">
        <v>201803</v>
      </c>
      <c r="H1304" s="2" t="s">
        <v>78</v>
      </c>
      <c r="I1304" s="2" t="s">
        <v>79</v>
      </c>
      <c r="J1304" s="2" t="s">
        <v>80</v>
      </c>
      <c r="K1304" s="2" t="s">
        <v>77</v>
      </c>
      <c r="L1304" s="2" t="s">
        <v>152</v>
      </c>
      <c r="M1304" s="2" t="s">
        <v>153</v>
      </c>
      <c r="N1304" s="2" t="s">
        <v>1799</v>
      </c>
      <c r="O1304" s="2" t="s">
        <v>81</v>
      </c>
      <c r="P1304" s="2" t="str">
        <f>"2170589874                    "</f>
        <v xml:space="preserve">2170589874 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4.55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1</v>
      </c>
      <c r="BJ1304" s="2">
        <v>0.2</v>
      </c>
      <c r="BK1304" s="2">
        <v>1</v>
      </c>
      <c r="BL1304" s="2">
        <v>41.99</v>
      </c>
      <c r="BM1304" s="2">
        <v>5.88</v>
      </c>
      <c r="BN1304" s="2">
        <v>47.87</v>
      </c>
      <c r="BO1304" s="2">
        <v>47.87</v>
      </c>
      <c r="BP1304" s="2"/>
      <c r="BQ1304" s="2" t="s">
        <v>1800</v>
      </c>
      <c r="BR1304" s="2" t="s">
        <v>82</v>
      </c>
      <c r="BS1304" s="3">
        <v>42990</v>
      </c>
      <c r="BT1304" s="4">
        <v>0.42083333333333334</v>
      </c>
      <c r="BU1304" s="2" t="s">
        <v>1801</v>
      </c>
      <c r="BV1304" s="2" t="s">
        <v>95</v>
      </c>
      <c r="BW1304" s="2"/>
      <c r="BX1304" s="2"/>
      <c r="BY1304" s="2">
        <v>1200</v>
      </c>
      <c r="BZ1304" s="2" t="s">
        <v>27</v>
      </c>
      <c r="CA1304" s="2" t="s">
        <v>156</v>
      </c>
      <c r="CB1304" s="2"/>
      <c r="CC1304" s="2" t="s">
        <v>153</v>
      </c>
      <c r="CD1304" s="2">
        <v>1947</v>
      </c>
      <c r="CE1304" s="2" t="s">
        <v>89</v>
      </c>
      <c r="CF1304" s="5">
        <v>42991</v>
      </c>
      <c r="CG1304" s="2"/>
      <c r="CH1304" s="2"/>
      <c r="CI1304" s="2">
        <v>1</v>
      </c>
      <c r="CJ1304" s="2">
        <v>1</v>
      </c>
      <c r="CK1304" s="2">
        <v>21</v>
      </c>
      <c r="CL1304" s="2" t="s">
        <v>85</v>
      </c>
      <c r="CM1304" s="2"/>
    </row>
    <row r="1305" spans="1:91">
      <c r="A1305" s="2" t="s">
        <v>71</v>
      </c>
      <c r="B1305" s="2" t="s">
        <v>72</v>
      </c>
      <c r="C1305" s="2" t="s">
        <v>73</v>
      </c>
      <c r="D1305" s="2"/>
      <c r="E1305" s="2" t="str">
        <f>"FES1162574640"</f>
        <v>FES1162574640</v>
      </c>
      <c r="F1305" s="3">
        <v>42989</v>
      </c>
      <c r="G1305" s="2">
        <v>201803</v>
      </c>
      <c r="H1305" s="2" t="s">
        <v>78</v>
      </c>
      <c r="I1305" s="2" t="s">
        <v>79</v>
      </c>
      <c r="J1305" s="2" t="s">
        <v>80</v>
      </c>
      <c r="K1305" s="2" t="s">
        <v>77</v>
      </c>
      <c r="L1305" s="2" t="s">
        <v>659</v>
      </c>
      <c r="M1305" s="2" t="s">
        <v>660</v>
      </c>
      <c r="N1305" s="2" t="s">
        <v>661</v>
      </c>
      <c r="O1305" s="2" t="s">
        <v>81</v>
      </c>
      <c r="P1305" s="2" t="str">
        <f>"2170589883                    "</f>
        <v xml:space="preserve">2170589883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4.55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1</v>
      </c>
      <c r="BJ1305" s="2">
        <v>0.2</v>
      </c>
      <c r="BK1305" s="2">
        <v>1</v>
      </c>
      <c r="BL1305" s="2">
        <v>41.99</v>
      </c>
      <c r="BM1305" s="2">
        <v>5.88</v>
      </c>
      <c r="BN1305" s="2">
        <v>47.87</v>
      </c>
      <c r="BO1305" s="2">
        <v>47.87</v>
      </c>
      <c r="BP1305" s="2"/>
      <c r="BQ1305" s="2" t="s">
        <v>99</v>
      </c>
      <c r="BR1305" s="2" t="s">
        <v>82</v>
      </c>
      <c r="BS1305" s="3">
        <v>42990</v>
      </c>
      <c r="BT1305" s="4">
        <v>0.34166666666666662</v>
      </c>
      <c r="BU1305" s="2" t="s">
        <v>740</v>
      </c>
      <c r="BV1305" s="2" t="s">
        <v>95</v>
      </c>
      <c r="BW1305" s="2"/>
      <c r="BX1305" s="2"/>
      <c r="BY1305" s="2">
        <v>1200</v>
      </c>
      <c r="BZ1305" s="2" t="s">
        <v>27</v>
      </c>
      <c r="CA1305" s="2" t="s">
        <v>165</v>
      </c>
      <c r="CB1305" s="2"/>
      <c r="CC1305" s="2" t="s">
        <v>660</v>
      </c>
      <c r="CD1305" s="2">
        <v>6220</v>
      </c>
      <c r="CE1305" s="2" t="s">
        <v>89</v>
      </c>
      <c r="CF1305" s="5">
        <v>42991</v>
      </c>
      <c r="CG1305" s="2"/>
      <c r="CH1305" s="2"/>
      <c r="CI1305" s="2">
        <v>1</v>
      </c>
      <c r="CJ1305" s="2">
        <v>1</v>
      </c>
      <c r="CK1305" s="2">
        <v>21</v>
      </c>
      <c r="CL1305" s="2" t="s">
        <v>85</v>
      </c>
      <c r="CM1305" s="2"/>
    </row>
    <row r="1306" spans="1:91">
      <c r="A1306" s="2" t="s">
        <v>71</v>
      </c>
      <c r="B1306" s="2" t="s">
        <v>72</v>
      </c>
      <c r="C1306" s="2" t="s">
        <v>73</v>
      </c>
      <c r="D1306" s="2"/>
      <c r="E1306" s="2" t="str">
        <f>"FES1162574641"</f>
        <v>FES1162574641</v>
      </c>
      <c r="F1306" s="3">
        <v>42989</v>
      </c>
      <c r="G1306" s="2">
        <v>201803</v>
      </c>
      <c r="H1306" s="2" t="s">
        <v>78</v>
      </c>
      <c r="I1306" s="2" t="s">
        <v>79</v>
      </c>
      <c r="J1306" s="2" t="s">
        <v>80</v>
      </c>
      <c r="K1306" s="2" t="s">
        <v>77</v>
      </c>
      <c r="L1306" s="2" t="s">
        <v>659</v>
      </c>
      <c r="M1306" s="2" t="s">
        <v>660</v>
      </c>
      <c r="N1306" s="2" t="s">
        <v>661</v>
      </c>
      <c r="O1306" s="2" t="s">
        <v>81</v>
      </c>
      <c r="P1306" s="2" t="str">
        <f>"2170589885                    "</f>
        <v xml:space="preserve">2170589885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4.55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2</v>
      </c>
      <c r="BJ1306" s="2">
        <v>0.2</v>
      </c>
      <c r="BK1306" s="2">
        <v>2</v>
      </c>
      <c r="BL1306" s="2">
        <v>41.99</v>
      </c>
      <c r="BM1306" s="2">
        <v>5.88</v>
      </c>
      <c r="BN1306" s="2">
        <v>47.87</v>
      </c>
      <c r="BO1306" s="2">
        <v>47.87</v>
      </c>
      <c r="BP1306" s="2"/>
      <c r="BQ1306" s="2" t="s">
        <v>99</v>
      </c>
      <c r="BR1306" s="2" t="s">
        <v>82</v>
      </c>
      <c r="BS1306" s="3">
        <v>42990</v>
      </c>
      <c r="BT1306" s="4">
        <v>0.34583333333333338</v>
      </c>
      <c r="BU1306" s="2" t="s">
        <v>740</v>
      </c>
      <c r="BV1306" s="2" t="s">
        <v>95</v>
      </c>
      <c r="BW1306" s="2"/>
      <c r="BX1306" s="2"/>
      <c r="BY1306" s="2">
        <v>1200</v>
      </c>
      <c r="BZ1306" s="2" t="s">
        <v>27</v>
      </c>
      <c r="CA1306" s="2" t="s">
        <v>165</v>
      </c>
      <c r="CB1306" s="2"/>
      <c r="CC1306" s="2" t="s">
        <v>660</v>
      </c>
      <c r="CD1306" s="2">
        <v>6220</v>
      </c>
      <c r="CE1306" s="2" t="s">
        <v>89</v>
      </c>
      <c r="CF1306" s="5">
        <v>42991</v>
      </c>
      <c r="CG1306" s="2"/>
      <c r="CH1306" s="2"/>
      <c r="CI1306" s="2">
        <v>1</v>
      </c>
      <c r="CJ1306" s="2">
        <v>1</v>
      </c>
      <c r="CK1306" s="2">
        <v>21</v>
      </c>
      <c r="CL1306" s="2" t="s">
        <v>85</v>
      </c>
      <c r="CM1306" s="2"/>
    </row>
    <row r="1307" spans="1:91">
      <c r="A1307" s="2" t="s">
        <v>71</v>
      </c>
      <c r="B1307" s="2" t="s">
        <v>72</v>
      </c>
      <c r="C1307" s="2" t="s">
        <v>73</v>
      </c>
      <c r="D1307" s="2"/>
      <c r="E1307" s="2" t="str">
        <f>"FES1162574629"</f>
        <v>FES1162574629</v>
      </c>
      <c r="F1307" s="3">
        <v>42989</v>
      </c>
      <c r="G1307" s="2">
        <v>201803</v>
      </c>
      <c r="H1307" s="2" t="s">
        <v>78</v>
      </c>
      <c r="I1307" s="2" t="s">
        <v>79</v>
      </c>
      <c r="J1307" s="2" t="s">
        <v>80</v>
      </c>
      <c r="K1307" s="2" t="s">
        <v>77</v>
      </c>
      <c r="L1307" s="2" t="s">
        <v>115</v>
      </c>
      <c r="M1307" s="2" t="s">
        <v>116</v>
      </c>
      <c r="N1307" s="2" t="s">
        <v>117</v>
      </c>
      <c r="O1307" s="2" t="s">
        <v>81</v>
      </c>
      <c r="P1307" s="2" t="str">
        <f>"2170589859                    "</f>
        <v xml:space="preserve">2170589859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4.55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1</v>
      </c>
      <c r="BI1307" s="2">
        <v>1</v>
      </c>
      <c r="BJ1307" s="2">
        <v>0.2</v>
      </c>
      <c r="BK1307" s="2">
        <v>1</v>
      </c>
      <c r="BL1307" s="2">
        <v>41.99</v>
      </c>
      <c r="BM1307" s="2">
        <v>5.88</v>
      </c>
      <c r="BN1307" s="2">
        <v>47.87</v>
      </c>
      <c r="BO1307" s="2">
        <v>47.87</v>
      </c>
      <c r="BP1307" s="2"/>
      <c r="BQ1307" s="2" t="s">
        <v>118</v>
      </c>
      <c r="BR1307" s="2" t="s">
        <v>82</v>
      </c>
      <c r="BS1307" s="3">
        <v>42990</v>
      </c>
      <c r="BT1307" s="4">
        <v>0.36388888888888887</v>
      </c>
      <c r="BU1307" s="2" t="s">
        <v>1802</v>
      </c>
      <c r="BV1307" s="2" t="s">
        <v>95</v>
      </c>
      <c r="BW1307" s="2"/>
      <c r="BX1307" s="2"/>
      <c r="BY1307" s="2">
        <v>1200</v>
      </c>
      <c r="BZ1307" s="2" t="s">
        <v>27</v>
      </c>
      <c r="CA1307" s="2" t="s">
        <v>316</v>
      </c>
      <c r="CB1307" s="2"/>
      <c r="CC1307" s="2" t="s">
        <v>116</v>
      </c>
      <c r="CD1307" s="2">
        <v>4300</v>
      </c>
      <c r="CE1307" s="2" t="s">
        <v>89</v>
      </c>
      <c r="CF1307" s="5">
        <v>42990</v>
      </c>
      <c r="CG1307" s="2"/>
      <c r="CH1307" s="2"/>
      <c r="CI1307" s="2">
        <v>1</v>
      </c>
      <c r="CJ1307" s="2">
        <v>1</v>
      </c>
      <c r="CK1307" s="2">
        <v>21</v>
      </c>
      <c r="CL1307" s="2" t="s">
        <v>85</v>
      </c>
      <c r="CM1307" s="2"/>
    </row>
    <row r="1308" spans="1:91">
      <c r="A1308" s="2" t="s">
        <v>71</v>
      </c>
      <c r="B1308" s="2" t="s">
        <v>72</v>
      </c>
      <c r="C1308" s="2" t="s">
        <v>73</v>
      </c>
      <c r="D1308" s="2"/>
      <c r="E1308" s="2" t="str">
        <f>"FES1162574525"</f>
        <v>FES1162574525</v>
      </c>
      <c r="F1308" s="3">
        <v>42989</v>
      </c>
      <c r="G1308" s="2">
        <v>201803</v>
      </c>
      <c r="H1308" s="2" t="s">
        <v>78</v>
      </c>
      <c r="I1308" s="2" t="s">
        <v>79</v>
      </c>
      <c r="J1308" s="2" t="s">
        <v>80</v>
      </c>
      <c r="K1308" s="2" t="s">
        <v>77</v>
      </c>
      <c r="L1308" s="2" t="s">
        <v>326</v>
      </c>
      <c r="M1308" s="2" t="s">
        <v>326</v>
      </c>
      <c r="N1308" s="2" t="s">
        <v>459</v>
      </c>
      <c r="O1308" s="2" t="s">
        <v>81</v>
      </c>
      <c r="P1308" s="2" t="str">
        <f>"2170589731                    "</f>
        <v xml:space="preserve">2170589731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40.909999999999997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1</v>
      </c>
      <c r="BI1308" s="2">
        <v>11</v>
      </c>
      <c r="BJ1308" s="2">
        <v>17.8</v>
      </c>
      <c r="BK1308" s="2">
        <v>18</v>
      </c>
      <c r="BL1308" s="2">
        <v>377.87</v>
      </c>
      <c r="BM1308" s="2">
        <v>52.9</v>
      </c>
      <c r="BN1308" s="2">
        <v>430.77</v>
      </c>
      <c r="BO1308" s="2">
        <v>430.77</v>
      </c>
      <c r="BP1308" s="2"/>
      <c r="BQ1308" s="2" t="s">
        <v>111</v>
      </c>
      <c r="BR1308" s="2" t="s">
        <v>82</v>
      </c>
      <c r="BS1308" s="3">
        <v>42990</v>
      </c>
      <c r="BT1308" s="4">
        <v>0.48055555555555557</v>
      </c>
      <c r="BU1308" s="2" t="s">
        <v>1803</v>
      </c>
      <c r="BV1308" s="2" t="s">
        <v>95</v>
      </c>
      <c r="BW1308" s="2"/>
      <c r="BX1308" s="2"/>
      <c r="BY1308" s="2">
        <v>88898.22</v>
      </c>
      <c r="BZ1308" s="2" t="s">
        <v>27</v>
      </c>
      <c r="CA1308" s="2" t="s">
        <v>1714</v>
      </c>
      <c r="CB1308" s="2"/>
      <c r="CC1308" s="2" t="s">
        <v>326</v>
      </c>
      <c r="CD1308" s="2">
        <v>7646</v>
      </c>
      <c r="CE1308" s="2" t="s">
        <v>126</v>
      </c>
      <c r="CF1308" s="5">
        <v>42991</v>
      </c>
      <c r="CG1308" s="2"/>
      <c r="CH1308" s="2"/>
      <c r="CI1308" s="2">
        <v>1</v>
      </c>
      <c r="CJ1308" s="2">
        <v>1</v>
      </c>
      <c r="CK1308" s="2">
        <v>21</v>
      </c>
      <c r="CL1308" s="2" t="s">
        <v>85</v>
      </c>
      <c r="CM1308" s="2"/>
    </row>
    <row r="1309" spans="1:91">
      <c r="A1309" s="2" t="s">
        <v>71</v>
      </c>
      <c r="B1309" s="2" t="s">
        <v>72</v>
      </c>
      <c r="C1309" s="2" t="s">
        <v>73</v>
      </c>
      <c r="D1309" s="2"/>
      <c r="E1309" s="2" t="str">
        <f>"FES1162574581"</f>
        <v>FES1162574581</v>
      </c>
      <c r="F1309" s="3">
        <v>42989</v>
      </c>
      <c r="G1309" s="2">
        <v>201803</v>
      </c>
      <c r="H1309" s="2" t="s">
        <v>78</v>
      </c>
      <c r="I1309" s="2" t="s">
        <v>79</v>
      </c>
      <c r="J1309" s="2" t="s">
        <v>80</v>
      </c>
      <c r="K1309" s="2" t="s">
        <v>77</v>
      </c>
      <c r="L1309" s="2" t="s">
        <v>159</v>
      </c>
      <c r="M1309" s="2" t="s">
        <v>160</v>
      </c>
      <c r="N1309" s="2" t="s">
        <v>1804</v>
      </c>
      <c r="O1309" s="2" t="s">
        <v>81</v>
      </c>
      <c r="P1309" s="2" t="str">
        <f>"2170589811                    "</f>
        <v xml:space="preserve">2170589811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3.55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1</v>
      </c>
      <c r="BJ1309" s="2">
        <v>2</v>
      </c>
      <c r="BK1309" s="2">
        <v>2</v>
      </c>
      <c r="BL1309" s="2">
        <v>32.799999999999997</v>
      </c>
      <c r="BM1309" s="2">
        <v>4.59</v>
      </c>
      <c r="BN1309" s="2">
        <v>37.39</v>
      </c>
      <c r="BO1309" s="2">
        <v>37.39</v>
      </c>
      <c r="BP1309" s="2"/>
      <c r="BQ1309" s="2" t="s">
        <v>1805</v>
      </c>
      <c r="BR1309" s="2" t="s">
        <v>82</v>
      </c>
      <c r="BS1309" s="3">
        <v>42990</v>
      </c>
      <c r="BT1309" s="4">
        <v>0.3611111111111111</v>
      </c>
      <c r="BU1309" s="2" t="s">
        <v>1806</v>
      </c>
      <c r="BV1309" s="2" t="s">
        <v>95</v>
      </c>
      <c r="BW1309" s="2"/>
      <c r="BX1309" s="2"/>
      <c r="BY1309" s="2">
        <v>10092</v>
      </c>
      <c r="BZ1309" s="2" t="s">
        <v>27</v>
      </c>
      <c r="CA1309" s="2" t="s">
        <v>1005</v>
      </c>
      <c r="CB1309" s="2"/>
      <c r="CC1309" s="2" t="s">
        <v>160</v>
      </c>
      <c r="CD1309" s="2">
        <v>2011</v>
      </c>
      <c r="CE1309" s="2" t="s">
        <v>185</v>
      </c>
      <c r="CF1309" s="5">
        <v>42991</v>
      </c>
      <c r="CG1309" s="2"/>
      <c r="CH1309" s="2"/>
      <c r="CI1309" s="2">
        <v>1</v>
      </c>
      <c r="CJ1309" s="2">
        <v>1</v>
      </c>
      <c r="CK1309" s="2">
        <v>22</v>
      </c>
      <c r="CL1309" s="2" t="s">
        <v>85</v>
      </c>
      <c r="CM1309" s="2"/>
    </row>
    <row r="1310" spans="1:91">
      <c r="A1310" s="2" t="s">
        <v>71</v>
      </c>
      <c r="B1310" s="2" t="s">
        <v>72</v>
      </c>
      <c r="C1310" s="2" t="s">
        <v>73</v>
      </c>
      <c r="D1310" s="2"/>
      <c r="E1310" s="2" t="str">
        <f>"FES1162574515"</f>
        <v>FES1162574515</v>
      </c>
      <c r="F1310" s="3">
        <v>42989</v>
      </c>
      <c r="G1310" s="2">
        <v>201803</v>
      </c>
      <c r="H1310" s="2" t="s">
        <v>78</v>
      </c>
      <c r="I1310" s="2" t="s">
        <v>79</v>
      </c>
      <c r="J1310" s="2" t="s">
        <v>80</v>
      </c>
      <c r="K1310" s="2" t="s">
        <v>77</v>
      </c>
      <c r="L1310" s="2" t="s">
        <v>399</v>
      </c>
      <c r="M1310" s="2" t="s">
        <v>400</v>
      </c>
      <c r="N1310" s="2" t="s">
        <v>1723</v>
      </c>
      <c r="O1310" s="2" t="s">
        <v>81</v>
      </c>
      <c r="P1310" s="2" t="str">
        <f>"217058715                     "</f>
        <v xml:space="preserve">217058715 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3.55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2.2000000000000002</v>
      </c>
      <c r="BJ1310" s="2">
        <v>1</v>
      </c>
      <c r="BK1310" s="2">
        <v>3</v>
      </c>
      <c r="BL1310" s="2">
        <v>32.799999999999997</v>
      </c>
      <c r="BM1310" s="2">
        <v>4.59</v>
      </c>
      <c r="BN1310" s="2">
        <v>37.39</v>
      </c>
      <c r="BO1310" s="2">
        <v>37.39</v>
      </c>
      <c r="BP1310" s="2"/>
      <c r="BQ1310" s="2" t="s">
        <v>1724</v>
      </c>
      <c r="BR1310" s="2" t="s">
        <v>82</v>
      </c>
      <c r="BS1310" s="3">
        <v>42990</v>
      </c>
      <c r="BT1310" s="4">
        <v>0.47361111111111115</v>
      </c>
      <c r="BU1310" s="2" t="s">
        <v>902</v>
      </c>
      <c r="BV1310" s="2" t="s">
        <v>85</v>
      </c>
      <c r="BW1310" s="2" t="s">
        <v>113</v>
      </c>
      <c r="BX1310" s="2" t="s">
        <v>273</v>
      </c>
      <c r="BY1310" s="2">
        <v>4859.13</v>
      </c>
      <c r="BZ1310" s="2" t="s">
        <v>27</v>
      </c>
      <c r="CA1310" s="2" t="s">
        <v>776</v>
      </c>
      <c r="CB1310" s="2"/>
      <c r="CC1310" s="2" t="s">
        <v>400</v>
      </c>
      <c r="CD1310" s="2">
        <v>1501</v>
      </c>
      <c r="CE1310" s="2" t="s">
        <v>185</v>
      </c>
      <c r="CF1310" s="5">
        <v>42991</v>
      </c>
      <c r="CG1310" s="2"/>
      <c r="CH1310" s="2"/>
      <c r="CI1310" s="2">
        <v>1</v>
      </c>
      <c r="CJ1310" s="2">
        <v>1</v>
      </c>
      <c r="CK1310" s="2">
        <v>22</v>
      </c>
      <c r="CL1310" s="2" t="s">
        <v>85</v>
      </c>
      <c r="CM1310" s="2"/>
    </row>
    <row r="1311" spans="1:91">
      <c r="A1311" s="2" t="s">
        <v>71</v>
      </c>
      <c r="B1311" s="2" t="s">
        <v>72</v>
      </c>
      <c r="C1311" s="2" t="s">
        <v>73</v>
      </c>
      <c r="D1311" s="2"/>
      <c r="E1311" s="2" t="str">
        <f>"FES1162574569"</f>
        <v>FES1162574569</v>
      </c>
      <c r="F1311" s="3">
        <v>42989</v>
      </c>
      <c r="G1311" s="2">
        <v>201803</v>
      </c>
      <c r="H1311" s="2" t="s">
        <v>78</v>
      </c>
      <c r="I1311" s="2" t="s">
        <v>79</v>
      </c>
      <c r="J1311" s="2" t="s">
        <v>80</v>
      </c>
      <c r="K1311" s="2" t="s">
        <v>77</v>
      </c>
      <c r="L1311" s="2" t="s">
        <v>278</v>
      </c>
      <c r="M1311" s="2" t="s">
        <v>279</v>
      </c>
      <c r="N1311" s="2" t="s">
        <v>280</v>
      </c>
      <c r="O1311" s="2" t="s">
        <v>81</v>
      </c>
      <c r="P1311" s="2" t="str">
        <f>"2170589791                    "</f>
        <v xml:space="preserve">2170589791 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4.55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1</v>
      </c>
      <c r="BJ1311" s="2">
        <v>0.2</v>
      </c>
      <c r="BK1311" s="2">
        <v>1</v>
      </c>
      <c r="BL1311" s="2">
        <v>41.99</v>
      </c>
      <c r="BM1311" s="2">
        <v>5.88</v>
      </c>
      <c r="BN1311" s="2">
        <v>47.87</v>
      </c>
      <c r="BO1311" s="2">
        <v>47.87</v>
      </c>
      <c r="BP1311" s="2"/>
      <c r="BQ1311" s="2" t="s">
        <v>111</v>
      </c>
      <c r="BR1311" s="2" t="s">
        <v>82</v>
      </c>
      <c r="BS1311" s="3">
        <v>42990</v>
      </c>
      <c r="BT1311" s="4">
        <v>0.375</v>
      </c>
      <c r="BU1311" s="2" t="s">
        <v>1807</v>
      </c>
      <c r="BV1311" s="2" t="s">
        <v>95</v>
      </c>
      <c r="BW1311" s="2"/>
      <c r="BX1311" s="2"/>
      <c r="BY1311" s="2">
        <v>1200</v>
      </c>
      <c r="BZ1311" s="2" t="s">
        <v>27</v>
      </c>
      <c r="CA1311" s="2"/>
      <c r="CB1311" s="2"/>
      <c r="CC1311" s="2" t="s">
        <v>279</v>
      </c>
      <c r="CD1311" s="2">
        <v>157</v>
      </c>
      <c r="CE1311" s="2" t="s">
        <v>89</v>
      </c>
      <c r="CF1311" s="5">
        <v>42991</v>
      </c>
      <c r="CG1311" s="2"/>
      <c r="CH1311" s="2"/>
      <c r="CI1311" s="2">
        <v>1</v>
      </c>
      <c r="CJ1311" s="2">
        <v>1</v>
      </c>
      <c r="CK1311" s="2">
        <v>21</v>
      </c>
      <c r="CL1311" s="2" t="s">
        <v>85</v>
      </c>
      <c r="CM1311" s="2"/>
    </row>
    <row r="1312" spans="1:91">
      <c r="A1312" s="2" t="s">
        <v>71</v>
      </c>
      <c r="B1312" s="2" t="s">
        <v>72</v>
      </c>
      <c r="C1312" s="2" t="s">
        <v>73</v>
      </c>
      <c r="D1312" s="2"/>
      <c r="E1312" s="2" t="str">
        <f>"FES1162574567"</f>
        <v>FES1162574567</v>
      </c>
      <c r="F1312" s="3">
        <v>42989</v>
      </c>
      <c r="G1312" s="2">
        <v>201803</v>
      </c>
      <c r="H1312" s="2" t="s">
        <v>78</v>
      </c>
      <c r="I1312" s="2" t="s">
        <v>79</v>
      </c>
      <c r="J1312" s="2" t="s">
        <v>80</v>
      </c>
      <c r="K1312" s="2" t="s">
        <v>77</v>
      </c>
      <c r="L1312" s="2" t="s">
        <v>120</v>
      </c>
      <c r="M1312" s="2" t="s">
        <v>121</v>
      </c>
      <c r="N1312" s="2" t="s">
        <v>952</v>
      </c>
      <c r="O1312" s="2" t="s">
        <v>81</v>
      </c>
      <c r="P1312" s="2" t="str">
        <f>"2170589787                    "</f>
        <v xml:space="preserve">2170589787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4.55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1</v>
      </c>
      <c r="BJ1312" s="2">
        <v>0.2</v>
      </c>
      <c r="BK1312" s="2">
        <v>1</v>
      </c>
      <c r="BL1312" s="2">
        <v>41.99</v>
      </c>
      <c r="BM1312" s="2">
        <v>5.88</v>
      </c>
      <c r="BN1312" s="2">
        <v>47.87</v>
      </c>
      <c r="BO1312" s="2">
        <v>47.87</v>
      </c>
      <c r="BP1312" s="2"/>
      <c r="BQ1312" s="2" t="s">
        <v>111</v>
      </c>
      <c r="BR1312" s="2" t="s">
        <v>82</v>
      </c>
      <c r="BS1312" s="3">
        <v>42990</v>
      </c>
      <c r="BT1312" s="4">
        <v>0.38263888888888892</v>
      </c>
      <c r="BU1312" s="2" t="s">
        <v>1808</v>
      </c>
      <c r="BV1312" s="2" t="s">
        <v>95</v>
      </c>
      <c r="BW1312" s="2"/>
      <c r="BX1312" s="2"/>
      <c r="BY1312" s="2">
        <v>1200</v>
      </c>
      <c r="BZ1312" s="2" t="s">
        <v>27</v>
      </c>
      <c r="CA1312" s="2" t="s">
        <v>683</v>
      </c>
      <c r="CB1312" s="2"/>
      <c r="CC1312" s="2" t="s">
        <v>121</v>
      </c>
      <c r="CD1312" s="2">
        <v>7441</v>
      </c>
      <c r="CE1312" s="2" t="s">
        <v>89</v>
      </c>
      <c r="CF1312" s="5">
        <v>42991</v>
      </c>
      <c r="CG1312" s="2"/>
      <c r="CH1312" s="2"/>
      <c r="CI1312" s="2">
        <v>1</v>
      </c>
      <c r="CJ1312" s="2">
        <v>1</v>
      </c>
      <c r="CK1312" s="2">
        <v>21</v>
      </c>
      <c r="CL1312" s="2" t="s">
        <v>85</v>
      </c>
      <c r="CM1312" s="2"/>
    </row>
    <row r="1313" spans="1:91">
      <c r="A1313" s="2" t="s">
        <v>71</v>
      </c>
      <c r="B1313" s="2" t="s">
        <v>72</v>
      </c>
      <c r="C1313" s="2" t="s">
        <v>73</v>
      </c>
      <c r="D1313" s="2"/>
      <c r="E1313" s="2" t="str">
        <f>"FES1162574555"</f>
        <v>FES1162574555</v>
      </c>
      <c r="F1313" s="3">
        <v>42989</v>
      </c>
      <c r="G1313" s="2">
        <v>201803</v>
      </c>
      <c r="H1313" s="2" t="s">
        <v>78</v>
      </c>
      <c r="I1313" s="2" t="s">
        <v>79</v>
      </c>
      <c r="J1313" s="2" t="s">
        <v>80</v>
      </c>
      <c r="K1313" s="2" t="s">
        <v>77</v>
      </c>
      <c r="L1313" s="2" t="s">
        <v>120</v>
      </c>
      <c r="M1313" s="2" t="s">
        <v>121</v>
      </c>
      <c r="N1313" s="2" t="s">
        <v>1809</v>
      </c>
      <c r="O1313" s="2" t="s">
        <v>81</v>
      </c>
      <c r="P1313" s="2" t="str">
        <f>"2170584555                    "</f>
        <v xml:space="preserve">2170584555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4.55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</v>
      </c>
      <c r="BJ1313" s="2">
        <v>0.2</v>
      </c>
      <c r="BK1313" s="2">
        <v>1</v>
      </c>
      <c r="BL1313" s="2">
        <v>41.99</v>
      </c>
      <c r="BM1313" s="2">
        <v>5.88</v>
      </c>
      <c r="BN1313" s="2">
        <v>47.87</v>
      </c>
      <c r="BO1313" s="2">
        <v>47.87</v>
      </c>
      <c r="BP1313" s="2"/>
      <c r="BQ1313" s="2" t="s">
        <v>111</v>
      </c>
      <c r="BR1313" s="2" t="s">
        <v>82</v>
      </c>
      <c r="BS1313" s="3">
        <v>42990</v>
      </c>
      <c r="BT1313" s="4">
        <v>0.40277777777777773</v>
      </c>
      <c r="BU1313" s="2" t="s">
        <v>1810</v>
      </c>
      <c r="BV1313" s="2" t="s">
        <v>95</v>
      </c>
      <c r="BW1313" s="2"/>
      <c r="BX1313" s="2"/>
      <c r="BY1313" s="2">
        <v>1200</v>
      </c>
      <c r="BZ1313" s="2" t="s">
        <v>27</v>
      </c>
      <c r="CA1313" s="2"/>
      <c r="CB1313" s="2"/>
      <c r="CC1313" s="2" t="s">
        <v>121</v>
      </c>
      <c r="CD1313" s="2">
        <v>7560</v>
      </c>
      <c r="CE1313" s="2" t="s">
        <v>89</v>
      </c>
      <c r="CF1313" s="5">
        <v>42991</v>
      </c>
      <c r="CG1313" s="2"/>
      <c r="CH1313" s="2"/>
      <c r="CI1313" s="2">
        <v>1</v>
      </c>
      <c r="CJ1313" s="2">
        <v>1</v>
      </c>
      <c r="CK1313" s="2">
        <v>21</v>
      </c>
      <c r="CL1313" s="2" t="s">
        <v>85</v>
      </c>
      <c r="CM1313" s="2"/>
    </row>
    <row r="1314" spans="1:91">
      <c r="A1314" s="2" t="s">
        <v>71</v>
      </c>
      <c r="B1314" s="2" t="s">
        <v>72</v>
      </c>
      <c r="C1314" s="2" t="s">
        <v>73</v>
      </c>
      <c r="D1314" s="2"/>
      <c r="E1314" s="2" t="str">
        <f>"FES1162574579"</f>
        <v>FES1162574579</v>
      </c>
      <c r="F1314" s="3">
        <v>42989</v>
      </c>
      <c r="G1314" s="2">
        <v>201803</v>
      </c>
      <c r="H1314" s="2" t="s">
        <v>78</v>
      </c>
      <c r="I1314" s="2" t="s">
        <v>79</v>
      </c>
      <c r="J1314" s="2" t="s">
        <v>80</v>
      </c>
      <c r="K1314" s="2" t="s">
        <v>77</v>
      </c>
      <c r="L1314" s="2" t="s">
        <v>159</v>
      </c>
      <c r="M1314" s="2" t="s">
        <v>160</v>
      </c>
      <c r="N1314" s="2" t="s">
        <v>707</v>
      </c>
      <c r="O1314" s="2" t="s">
        <v>81</v>
      </c>
      <c r="P1314" s="2" t="str">
        <f>"2170589808                    "</f>
        <v xml:space="preserve">2170589808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3.55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1</v>
      </c>
      <c r="BJ1314" s="2">
        <v>0.2</v>
      </c>
      <c r="BK1314" s="2">
        <v>1</v>
      </c>
      <c r="BL1314" s="2">
        <v>32.799999999999997</v>
      </c>
      <c r="BM1314" s="2">
        <v>4.59</v>
      </c>
      <c r="BN1314" s="2">
        <v>37.39</v>
      </c>
      <c r="BO1314" s="2">
        <v>37.39</v>
      </c>
      <c r="BP1314" s="2"/>
      <c r="BQ1314" s="2" t="s">
        <v>1811</v>
      </c>
      <c r="BR1314" s="2" t="s">
        <v>82</v>
      </c>
      <c r="BS1314" s="3">
        <v>42990</v>
      </c>
      <c r="BT1314" s="4">
        <v>0.41666666666666669</v>
      </c>
      <c r="BU1314" s="2" t="s">
        <v>1812</v>
      </c>
      <c r="BV1314" s="2" t="s">
        <v>95</v>
      </c>
      <c r="BW1314" s="2"/>
      <c r="BX1314" s="2"/>
      <c r="BY1314" s="2">
        <v>1200</v>
      </c>
      <c r="BZ1314" s="2" t="s">
        <v>27</v>
      </c>
      <c r="CA1314" s="2"/>
      <c r="CB1314" s="2"/>
      <c r="CC1314" s="2" t="s">
        <v>160</v>
      </c>
      <c r="CD1314" s="2">
        <v>1832</v>
      </c>
      <c r="CE1314" s="2" t="s">
        <v>89</v>
      </c>
      <c r="CF1314" s="5">
        <v>42991</v>
      </c>
      <c r="CG1314" s="2"/>
      <c r="CH1314" s="2"/>
      <c r="CI1314" s="2">
        <v>1</v>
      </c>
      <c r="CJ1314" s="2">
        <v>1</v>
      </c>
      <c r="CK1314" s="2">
        <v>22</v>
      </c>
      <c r="CL1314" s="2" t="s">
        <v>85</v>
      </c>
      <c r="CM1314" s="2"/>
    </row>
    <row r="1315" spans="1:91">
      <c r="A1315" s="2" t="s">
        <v>71</v>
      </c>
      <c r="B1315" s="2" t="s">
        <v>72</v>
      </c>
      <c r="C1315" s="2" t="s">
        <v>73</v>
      </c>
      <c r="D1315" s="2"/>
      <c r="E1315" s="2" t="str">
        <f>"FES1162574586"</f>
        <v>FES1162574586</v>
      </c>
      <c r="F1315" s="3">
        <v>42989</v>
      </c>
      <c r="G1315" s="2">
        <v>201803</v>
      </c>
      <c r="H1315" s="2" t="s">
        <v>78</v>
      </c>
      <c r="I1315" s="2" t="s">
        <v>79</v>
      </c>
      <c r="J1315" s="2" t="s">
        <v>80</v>
      </c>
      <c r="K1315" s="2" t="s">
        <v>77</v>
      </c>
      <c r="L1315" s="2" t="s">
        <v>563</v>
      </c>
      <c r="M1315" s="2" t="s">
        <v>564</v>
      </c>
      <c r="N1315" s="2" t="s">
        <v>149</v>
      </c>
      <c r="O1315" s="2" t="s">
        <v>81</v>
      </c>
      <c r="P1315" s="2" t="str">
        <f>"2170589805                    "</f>
        <v xml:space="preserve">2170589805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4.55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1</v>
      </c>
      <c r="BJ1315" s="2">
        <v>0.2</v>
      </c>
      <c r="BK1315" s="2">
        <v>1</v>
      </c>
      <c r="BL1315" s="2">
        <v>41.99</v>
      </c>
      <c r="BM1315" s="2">
        <v>5.88</v>
      </c>
      <c r="BN1315" s="2">
        <v>47.87</v>
      </c>
      <c r="BO1315" s="2">
        <v>47.87</v>
      </c>
      <c r="BP1315" s="2"/>
      <c r="BQ1315" s="2" t="s">
        <v>99</v>
      </c>
      <c r="BR1315" s="2" t="s">
        <v>82</v>
      </c>
      <c r="BS1315" s="3">
        <v>42990</v>
      </c>
      <c r="BT1315" s="4">
        <v>0.34791666666666665</v>
      </c>
      <c r="BU1315" s="2" t="s">
        <v>1813</v>
      </c>
      <c r="BV1315" s="2" t="s">
        <v>95</v>
      </c>
      <c r="BW1315" s="2"/>
      <c r="BX1315" s="2"/>
      <c r="BY1315" s="2">
        <v>1200</v>
      </c>
      <c r="BZ1315" s="2" t="s">
        <v>27</v>
      </c>
      <c r="CA1315" s="2" t="s">
        <v>568</v>
      </c>
      <c r="CB1315" s="2"/>
      <c r="CC1315" s="2" t="s">
        <v>564</v>
      </c>
      <c r="CD1315" s="2">
        <v>1911</v>
      </c>
      <c r="CE1315" s="2" t="s">
        <v>89</v>
      </c>
      <c r="CF1315" s="5">
        <v>42991</v>
      </c>
      <c r="CG1315" s="2"/>
      <c r="CH1315" s="2"/>
      <c r="CI1315" s="2">
        <v>1</v>
      </c>
      <c r="CJ1315" s="2">
        <v>1</v>
      </c>
      <c r="CK1315" s="2">
        <v>21</v>
      </c>
      <c r="CL1315" s="2" t="s">
        <v>85</v>
      </c>
      <c r="CM1315" s="2"/>
    </row>
    <row r="1316" spans="1:91">
      <c r="A1316" s="2" t="s">
        <v>71</v>
      </c>
      <c r="B1316" s="2" t="s">
        <v>72</v>
      </c>
      <c r="C1316" s="2" t="s">
        <v>73</v>
      </c>
      <c r="D1316" s="2"/>
      <c r="E1316" s="2" t="str">
        <f>"FES1162574583"</f>
        <v>FES1162574583</v>
      </c>
      <c r="F1316" s="3">
        <v>42989</v>
      </c>
      <c r="G1316" s="2">
        <v>201803</v>
      </c>
      <c r="H1316" s="2" t="s">
        <v>78</v>
      </c>
      <c r="I1316" s="2" t="s">
        <v>79</v>
      </c>
      <c r="J1316" s="2" t="s">
        <v>80</v>
      </c>
      <c r="K1316" s="2" t="s">
        <v>77</v>
      </c>
      <c r="L1316" s="2" t="s">
        <v>115</v>
      </c>
      <c r="M1316" s="2" t="s">
        <v>116</v>
      </c>
      <c r="N1316" s="2" t="s">
        <v>302</v>
      </c>
      <c r="O1316" s="2" t="s">
        <v>81</v>
      </c>
      <c r="P1316" s="2" t="str">
        <f>"2170589813                    "</f>
        <v xml:space="preserve">2170589813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4.55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1</v>
      </c>
      <c r="BJ1316" s="2">
        <v>0.2</v>
      </c>
      <c r="BK1316" s="2">
        <v>1</v>
      </c>
      <c r="BL1316" s="2">
        <v>41.99</v>
      </c>
      <c r="BM1316" s="2">
        <v>5.88</v>
      </c>
      <c r="BN1316" s="2">
        <v>47.87</v>
      </c>
      <c r="BO1316" s="2">
        <v>47.87</v>
      </c>
      <c r="BP1316" s="2"/>
      <c r="BQ1316" s="2" t="s">
        <v>111</v>
      </c>
      <c r="BR1316" s="2" t="s">
        <v>82</v>
      </c>
      <c r="BS1316" s="3">
        <v>42990</v>
      </c>
      <c r="BT1316" s="4">
        <v>0.35416666666666669</v>
      </c>
      <c r="BU1316" s="2" t="s">
        <v>715</v>
      </c>
      <c r="BV1316" s="2" t="s">
        <v>95</v>
      </c>
      <c r="BW1316" s="2"/>
      <c r="BX1316" s="2"/>
      <c r="BY1316" s="2">
        <v>1200</v>
      </c>
      <c r="BZ1316" s="2" t="s">
        <v>27</v>
      </c>
      <c r="CA1316" s="2" t="s">
        <v>304</v>
      </c>
      <c r="CB1316" s="2"/>
      <c r="CC1316" s="2" t="s">
        <v>116</v>
      </c>
      <c r="CD1316" s="2">
        <v>4302</v>
      </c>
      <c r="CE1316" s="2" t="s">
        <v>89</v>
      </c>
      <c r="CF1316" s="5">
        <v>42991</v>
      </c>
      <c r="CG1316" s="2"/>
      <c r="CH1316" s="2"/>
      <c r="CI1316" s="2">
        <v>1</v>
      </c>
      <c r="CJ1316" s="2">
        <v>1</v>
      </c>
      <c r="CK1316" s="2">
        <v>21</v>
      </c>
      <c r="CL1316" s="2" t="s">
        <v>85</v>
      </c>
      <c r="CM1316" s="2"/>
    </row>
    <row r="1317" spans="1:91">
      <c r="A1317" s="2" t="s">
        <v>71</v>
      </c>
      <c r="B1317" s="2" t="s">
        <v>72</v>
      </c>
      <c r="C1317" s="2" t="s">
        <v>73</v>
      </c>
      <c r="D1317" s="2"/>
      <c r="E1317" s="2" t="str">
        <f>"FES1162573989"</f>
        <v>FES1162573989</v>
      </c>
      <c r="F1317" s="3">
        <v>42989</v>
      </c>
      <c r="G1317" s="2">
        <v>201803</v>
      </c>
      <c r="H1317" s="2" t="s">
        <v>78</v>
      </c>
      <c r="I1317" s="2" t="s">
        <v>79</v>
      </c>
      <c r="J1317" s="2" t="s">
        <v>80</v>
      </c>
      <c r="K1317" s="2" t="s">
        <v>77</v>
      </c>
      <c r="L1317" s="2" t="s">
        <v>659</v>
      </c>
      <c r="M1317" s="2" t="s">
        <v>660</v>
      </c>
      <c r="N1317" s="2" t="s">
        <v>363</v>
      </c>
      <c r="O1317" s="2" t="s">
        <v>81</v>
      </c>
      <c r="P1317" s="2" t="str">
        <f>"2170589312                    "</f>
        <v xml:space="preserve">2170589312 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4.55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1</v>
      </c>
      <c r="BI1317" s="2">
        <v>1</v>
      </c>
      <c r="BJ1317" s="2">
        <v>0.2</v>
      </c>
      <c r="BK1317" s="2">
        <v>1</v>
      </c>
      <c r="BL1317" s="2">
        <v>41.99</v>
      </c>
      <c r="BM1317" s="2">
        <v>5.88</v>
      </c>
      <c r="BN1317" s="2">
        <v>47.87</v>
      </c>
      <c r="BO1317" s="2">
        <v>47.87</v>
      </c>
      <c r="BP1317" s="2"/>
      <c r="BQ1317" s="2" t="s">
        <v>1814</v>
      </c>
      <c r="BR1317" s="2" t="s">
        <v>82</v>
      </c>
      <c r="BS1317" s="3">
        <v>42990</v>
      </c>
      <c r="BT1317" s="4">
        <v>0.36388888888888887</v>
      </c>
      <c r="BU1317" s="2" t="s">
        <v>1815</v>
      </c>
      <c r="BV1317" s="2" t="s">
        <v>95</v>
      </c>
      <c r="BW1317" s="2"/>
      <c r="BX1317" s="2"/>
      <c r="BY1317" s="2">
        <v>1200</v>
      </c>
      <c r="BZ1317" s="2" t="s">
        <v>27</v>
      </c>
      <c r="CA1317" s="2" t="s">
        <v>165</v>
      </c>
      <c r="CB1317" s="2"/>
      <c r="CC1317" s="2" t="s">
        <v>660</v>
      </c>
      <c r="CD1317" s="2">
        <v>6220</v>
      </c>
      <c r="CE1317" s="2" t="s">
        <v>89</v>
      </c>
      <c r="CF1317" s="5">
        <v>42991</v>
      </c>
      <c r="CG1317" s="2"/>
      <c r="CH1317" s="2"/>
      <c r="CI1317" s="2">
        <v>1</v>
      </c>
      <c r="CJ1317" s="2">
        <v>1</v>
      </c>
      <c r="CK1317" s="2">
        <v>21</v>
      </c>
      <c r="CL1317" s="2" t="s">
        <v>85</v>
      </c>
      <c r="CM1317" s="2"/>
    </row>
    <row r="1318" spans="1:91">
      <c r="A1318" s="2" t="s">
        <v>71</v>
      </c>
      <c r="B1318" s="2" t="s">
        <v>72</v>
      </c>
      <c r="C1318" s="2" t="s">
        <v>73</v>
      </c>
      <c r="D1318" s="2"/>
      <c r="E1318" s="2" t="str">
        <f>"FES1162574598"</f>
        <v>FES1162574598</v>
      </c>
      <c r="F1318" s="3">
        <v>42989</v>
      </c>
      <c r="G1318" s="2">
        <v>201803</v>
      </c>
      <c r="H1318" s="2" t="s">
        <v>78</v>
      </c>
      <c r="I1318" s="2" t="s">
        <v>79</v>
      </c>
      <c r="J1318" s="2" t="s">
        <v>80</v>
      </c>
      <c r="K1318" s="2" t="s">
        <v>77</v>
      </c>
      <c r="L1318" s="2" t="s">
        <v>78</v>
      </c>
      <c r="M1318" s="2" t="s">
        <v>79</v>
      </c>
      <c r="N1318" s="2" t="s">
        <v>1816</v>
      </c>
      <c r="O1318" s="2" t="s">
        <v>81</v>
      </c>
      <c r="P1318" s="2" t="str">
        <f>"2170589824                    "</f>
        <v xml:space="preserve">2170589824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3.55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1</v>
      </c>
      <c r="BI1318" s="2">
        <v>1</v>
      </c>
      <c r="BJ1318" s="2">
        <v>0.2</v>
      </c>
      <c r="BK1318" s="2">
        <v>1</v>
      </c>
      <c r="BL1318" s="2">
        <v>32.799999999999997</v>
      </c>
      <c r="BM1318" s="2">
        <v>4.59</v>
      </c>
      <c r="BN1318" s="2">
        <v>37.39</v>
      </c>
      <c r="BO1318" s="2">
        <v>37.39</v>
      </c>
      <c r="BP1318" s="2"/>
      <c r="BQ1318" s="2" t="s">
        <v>1817</v>
      </c>
      <c r="BR1318" s="2" t="s">
        <v>82</v>
      </c>
      <c r="BS1318" s="3">
        <v>42990</v>
      </c>
      <c r="BT1318" s="4">
        <v>0.46666666666666662</v>
      </c>
      <c r="BU1318" s="2" t="s">
        <v>1818</v>
      </c>
      <c r="BV1318" s="2" t="s">
        <v>85</v>
      </c>
      <c r="BW1318" s="2"/>
      <c r="BX1318" s="2"/>
      <c r="BY1318" s="2">
        <v>1200</v>
      </c>
      <c r="BZ1318" s="2" t="s">
        <v>27</v>
      </c>
      <c r="CA1318" s="2" t="s">
        <v>139</v>
      </c>
      <c r="CB1318" s="2"/>
      <c r="CC1318" s="2" t="s">
        <v>79</v>
      </c>
      <c r="CD1318" s="2">
        <v>1601</v>
      </c>
      <c r="CE1318" s="2" t="s">
        <v>89</v>
      </c>
      <c r="CF1318" s="5">
        <v>42990</v>
      </c>
      <c r="CG1318" s="2"/>
      <c r="CH1318" s="2"/>
      <c r="CI1318" s="2">
        <v>1</v>
      </c>
      <c r="CJ1318" s="2">
        <v>1</v>
      </c>
      <c r="CK1318" s="2">
        <v>22</v>
      </c>
      <c r="CL1318" s="2" t="s">
        <v>85</v>
      </c>
      <c r="CM1318" s="2"/>
    </row>
    <row r="1319" spans="1:91">
      <c r="A1319" s="2" t="s">
        <v>71</v>
      </c>
      <c r="B1319" s="2" t="s">
        <v>72</v>
      </c>
      <c r="C1319" s="2" t="s">
        <v>73</v>
      </c>
      <c r="D1319" s="2"/>
      <c r="E1319" s="2" t="str">
        <f>"FES1162574548"</f>
        <v>FES1162574548</v>
      </c>
      <c r="F1319" s="3">
        <v>42989</v>
      </c>
      <c r="G1319" s="2">
        <v>201803</v>
      </c>
      <c r="H1319" s="2" t="s">
        <v>78</v>
      </c>
      <c r="I1319" s="2" t="s">
        <v>79</v>
      </c>
      <c r="J1319" s="2" t="s">
        <v>80</v>
      </c>
      <c r="K1319" s="2" t="s">
        <v>77</v>
      </c>
      <c r="L1319" s="2" t="s">
        <v>171</v>
      </c>
      <c r="M1319" s="2" t="s">
        <v>172</v>
      </c>
      <c r="N1319" s="2" t="s">
        <v>305</v>
      </c>
      <c r="O1319" s="2" t="s">
        <v>81</v>
      </c>
      <c r="P1319" s="2" t="str">
        <f>"2170589769                    "</f>
        <v xml:space="preserve">2170589769     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3.55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1</v>
      </c>
      <c r="BI1319" s="2">
        <v>1</v>
      </c>
      <c r="BJ1319" s="2">
        <v>0.2</v>
      </c>
      <c r="BK1319" s="2">
        <v>1</v>
      </c>
      <c r="BL1319" s="2">
        <v>32.799999999999997</v>
      </c>
      <c r="BM1319" s="2">
        <v>4.59</v>
      </c>
      <c r="BN1319" s="2">
        <v>37.39</v>
      </c>
      <c r="BO1319" s="2">
        <v>37.39</v>
      </c>
      <c r="BP1319" s="2"/>
      <c r="BQ1319" s="2" t="s">
        <v>111</v>
      </c>
      <c r="BR1319" s="2" t="s">
        <v>82</v>
      </c>
      <c r="BS1319" s="3">
        <v>42990</v>
      </c>
      <c r="BT1319" s="4">
        <v>0.39583333333333331</v>
      </c>
      <c r="BU1319" s="2" t="s">
        <v>1819</v>
      </c>
      <c r="BV1319" s="2" t="s">
        <v>95</v>
      </c>
      <c r="BW1319" s="2"/>
      <c r="BX1319" s="2"/>
      <c r="BY1319" s="2">
        <v>1200</v>
      </c>
      <c r="BZ1319" s="2" t="s">
        <v>27</v>
      </c>
      <c r="CA1319" s="2" t="s">
        <v>180</v>
      </c>
      <c r="CB1319" s="2"/>
      <c r="CC1319" s="2" t="s">
        <v>172</v>
      </c>
      <c r="CD1319" s="2">
        <v>1459</v>
      </c>
      <c r="CE1319" s="2" t="s">
        <v>89</v>
      </c>
      <c r="CF1319" s="5">
        <v>42991</v>
      </c>
      <c r="CG1319" s="2"/>
      <c r="CH1319" s="2"/>
      <c r="CI1319" s="2">
        <v>1</v>
      </c>
      <c r="CJ1319" s="2">
        <v>1</v>
      </c>
      <c r="CK1319" s="2">
        <v>22</v>
      </c>
      <c r="CL1319" s="2" t="s">
        <v>85</v>
      </c>
      <c r="CM1319" s="2"/>
    </row>
    <row r="1320" spans="1:91">
      <c r="A1320" s="2" t="s">
        <v>71</v>
      </c>
      <c r="B1320" s="2" t="s">
        <v>72</v>
      </c>
      <c r="C1320" s="2" t="s">
        <v>73</v>
      </c>
      <c r="D1320" s="2"/>
      <c r="E1320" s="2" t="str">
        <f>"FES1162574508"</f>
        <v>FES1162574508</v>
      </c>
      <c r="F1320" s="3">
        <v>42989</v>
      </c>
      <c r="G1320" s="2">
        <v>201803</v>
      </c>
      <c r="H1320" s="2" t="s">
        <v>78</v>
      </c>
      <c r="I1320" s="2" t="s">
        <v>79</v>
      </c>
      <c r="J1320" s="2" t="s">
        <v>80</v>
      </c>
      <c r="K1320" s="2" t="s">
        <v>77</v>
      </c>
      <c r="L1320" s="2" t="s">
        <v>152</v>
      </c>
      <c r="M1320" s="2" t="s">
        <v>153</v>
      </c>
      <c r="N1320" s="2" t="s">
        <v>1201</v>
      </c>
      <c r="O1320" s="2" t="s">
        <v>81</v>
      </c>
      <c r="P1320" s="2" t="str">
        <f>"2170589264                    "</f>
        <v xml:space="preserve">2170589264 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4.55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2</v>
      </c>
      <c r="BJ1320" s="2">
        <v>0.2</v>
      </c>
      <c r="BK1320" s="2">
        <v>2</v>
      </c>
      <c r="BL1320" s="2">
        <v>41.99</v>
      </c>
      <c r="BM1320" s="2">
        <v>5.88</v>
      </c>
      <c r="BN1320" s="2">
        <v>47.87</v>
      </c>
      <c r="BO1320" s="2">
        <v>47.87</v>
      </c>
      <c r="BP1320" s="2"/>
      <c r="BQ1320" s="2" t="s">
        <v>111</v>
      </c>
      <c r="BR1320" s="2" t="s">
        <v>82</v>
      </c>
      <c r="BS1320" s="3">
        <v>42990</v>
      </c>
      <c r="BT1320" s="4">
        <v>0.52083333333333337</v>
      </c>
      <c r="BU1320" s="2" t="s">
        <v>1820</v>
      </c>
      <c r="BV1320" s="2" t="s">
        <v>85</v>
      </c>
      <c r="BW1320" s="2"/>
      <c r="BX1320" s="2"/>
      <c r="BY1320" s="2">
        <v>1200</v>
      </c>
      <c r="BZ1320" s="2" t="s">
        <v>27</v>
      </c>
      <c r="CA1320" s="2"/>
      <c r="CB1320" s="2"/>
      <c r="CC1320" s="2" t="s">
        <v>153</v>
      </c>
      <c r="CD1320" s="2">
        <v>1947</v>
      </c>
      <c r="CE1320" s="2" t="s">
        <v>89</v>
      </c>
      <c r="CF1320" s="5">
        <v>42991</v>
      </c>
      <c r="CG1320" s="2"/>
      <c r="CH1320" s="2"/>
      <c r="CI1320" s="2">
        <v>1</v>
      </c>
      <c r="CJ1320" s="2">
        <v>1</v>
      </c>
      <c r="CK1320" s="2">
        <v>21</v>
      </c>
      <c r="CL1320" s="2" t="s">
        <v>85</v>
      </c>
      <c r="CM1320" s="2"/>
    </row>
    <row r="1321" spans="1:91">
      <c r="A1321" s="2" t="s">
        <v>71</v>
      </c>
      <c r="B1321" s="2" t="s">
        <v>72</v>
      </c>
      <c r="C1321" s="2" t="s">
        <v>73</v>
      </c>
      <c r="D1321" s="2"/>
      <c r="E1321" s="2" t="str">
        <f>"FES1162574538"</f>
        <v>FES1162574538</v>
      </c>
      <c r="F1321" s="3">
        <v>42989</v>
      </c>
      <c r="G1321" s="2">
        <v>201803</v>
      </c>
      <c r="H1321" s="2" t="s">
        <v>78</v>
      </c>
      <c r="I1321" s="2" t="s">
        <v>79</v>
      </c>
      <c r="J1321" s="2" t="s">
        <v>80</v>
      </c>
      <c r="K1321" s="2" t="s">
        <v>77</v>
      </c>
      <c r="L1321" s="2" t="s">
        <v>1068</v>
      </c>
      <c r="M1321" s="2" t="s">
        <v>1069</v>
      </c>
      <c r="N1321" s="2" t="s">
        <v>1821</v>
      </c>
      <c r="O1321" s="2" t="s">
        <v>81</v>
      </c>
      <c r="P1321" s="2" t="str">
        <f>"2170589755                    "</f>
        <v xml:space="preserve">2170589755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8.81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1</v>
      </c>
      <c r="BJ1321" s="2">
        <v>0.2</v>
      </c>
      <c r="BK1321" s="2">
        <v>1</v>
      </c>
      <c r="BL1321" s="2">
        <v>81.349999999999994</v>
      </c>
      <c r="BM1321" s="2">
        <v>11.39</v>
      </c>
      <c r="BN1321" s="2">
        <v>92.74</v>
      </c>
      <c r="BO1321" s="2">
        <v>92.74</v>
      </c>
      <c r="BP1321" s="2"/>
      <c r="BQ1321" s="2" t="s">
        <v>111</v>
      </c>
      <c r="BR1321" s="2" t="s">
        <v>82</v>
      </c>
      <c r="BS1321" s="3">
        <v>42990</v>
      </c>
      <c r="BT1321" s="4">
        <v>0.39583333333333331</v>
      </c>
      <c r="BU1321" s="2" t="s">
        <v>1822</v>
      </c>
      <c r="BV1321" s="2" t="s">
        <v>95</v>
      </c>
      <c r="BW1321" s="2"/>
      <c r="BX1321" s="2"/>
      <c r="BY1321" s="2">
        <v>1200</v>
      </c>
      <c r="BZ1321" s="2" t="s">
        <v>27</v>
      </c>
      <c r="CA1321" s="2" t="s">
        <v>1071</v>
      </c>
      <c r="CB1321" s="2"/>
      <c r="CC1321" s="2" t="s">
        <v>1069</v>
      </c>
      <c r="CD1321" s="2">
        <v>9650</v>
      </c>
      <c r="CE1321" s="2" t="s">
        <v>89</v>
      </c>
      <c r="CF1321" s="5">
        <v>42992</v>
      </c>
      <c r="CG1321" s="2"/>
      <c r="CH1321" s="2"/>
      <c r="CI1321" s="2">
        <v>1</v>
      </c>
      <c r="CJ1321" s="2">
        <v>1</v>
      </c>
      <c r="CK1321" s="2">
        <v>23</v>
      </c>
      <c r="CL1321" s="2" t="s">
        <v>85</v>
      </c>
      <c r="CM1321" s="2"/>
    </row>
    <row r="1322" spans="1:91">
      <c r="A1322" s="2" t="s">
        <v>71</v>
      </c>
      <c r="B1322" s="2" t="s">
        <v>72</v>
      </c>
      <c r="C1322" s="2" t="s">
        <v>73</v>
      </c>
      <c r="D1322" s="2"/>
      <c r="E1322" s="2" t="str">
        <f>"FES1162574462"</f>
        <v>FES1162574462</v>
      </c>
      <c r="F1322" s="3">
        <v>42989</v>
      </c>
      <c r="G1322" s="2">
        <v>201803</v>
      </c>
      <c r="H1322" s="2" t="s">
        <v>78</v>
      </c>
      <c r="I1322" s="2" t="s">
        <v>79</v>
      </c>
      <c r="J1322" s="2" t="s">
        <v>80</v>
      </c>
      <c r="K1322" s="2" t="s">
        <v>77</v>
      </c>
      <c r="L1322" s="2" t="s">
        <v>159</v>
      </c>
      <c r="M1322" s="2" t="s">
        <v>160</v>
      </c>
      <c r="N1322" s="2" t="s">
        <v>860</v>
      </c>
      <c r="O1322" s="2" t="s">
        <v>81</v>
      </c>
      <c r="P1322" s="2" t="str">
        <f>"2170589698                    "</f>
        <v xml:space="preserve">2170589698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3.55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1.7</v>
      </c>
      <c r="BJ1322" s="2">
        <v>3.6</v>
      </c>
      <c r="BK1322" s="2">
        <v>4</v>
      </c>
      <c r="BL1322" s="2">
        <v>32.799999999999997</v>
      </c>
      <c r="BM1322" s="2">
        <v>4.59</v>
      </c>
      <c r="BN1322" s="2">
        <v>37.39</v>
      </c>
      <c r="BO1322" s="2">
        <v>37.39</v>
      </c>
      <c r="BP1322" s="2"/>
      <c r="BQ1322" s="2" t="s">
        <v>111</v>
      </c>
      <c r="BR1322" s="2" t="s">
        <v>82</v>
      </c>
      <c r="BS1322" s="3">
        <v>42990</v>
      </c>
      <c r="BT1322" s="4">
        <v>0.4375</v>
      </c>
      <c r="BU1322" s="2" t="s">
        <v>294</v>
      </c>
      <c r="BV1322" s="2" t="s">
        <v>95</v>
      </c>
      <c r="BW1322" s="2"/>
      <c r="BX1322" s="2"/>
      <c r="BY1322" s="2">
        <v>17787</v>
      </c>
      <c r="BZ1322" s="2" t="s">
        <v>27</v>
      </c>
      <c r="CA1322" s="2"/>
      <c r="CB1322" s="2"/>
      <c r="CC1322" s="2" t="s">
        <v>160</v>
      </c>
      <c r="CD1322" s="2">
        <v>2091</v>
      </c>
      <c r="CE1322" s="2" t="s">
        <v>126</v>
      </c>
      <c r="CF1322" s="5">
        <v>42991</v>
      </c>
      <c r="CG1322" s="2"/>
      <c r="CH1322" s="2"/>
      <c r="CI1322" s="2">
        <v>1</v>
      </c>
      <c r="CJ1322" s="2">
        <v>1</v>
      </c>
      <c r="CK1322" s="2">
        <v>22</v>
      </c>
      <c r="CL1322" s="2" t="s">
        <v>85</v>
      </c>
      <c r="CM1322" s="2"/>
    </row>
    <row r="1323" spans="1:91">
      <c r="A1323" s="2" t="s">
        <v>71</v>
      </c>
      <c r="B1323" s="2" t="s">
        <v>72</v>
      </c>
      <c r="C1323" s="2" t="s">
        <v>73</v>
      </c>
      <c r="D1323" s="2"/>
      <c r="E1323" s="2" t="str">
        <f>"FES1162574506"</f>
        <v>FES1162574506</v>
      </c>
      <c r="F1323" s="3">
        <v>42989</v>
      </c>
      <c r="G1323" s="2">
        <v>201803</v>
      </c>
      <c r="H1323" s="2" t="s">
        <v>78</v>
      </c>
      <c r="I1323" s="2" t="s">
        <v>79</v>
      </c>
      <c r="J1323" s="2" t="s">
        <v>80</v>
      </c>
      <c r="K1323" s="2" t="s">
        <v>77</v>
      </c>
      <c r="L1323" s="2" t="s">
        <v>159</v>
      </c>
      <c r="M1323" s="2" t="s">
        <v>160</v>
      </c>
      <c r="N1323" s="2" t="s">
        <v>161</v>
      </c>
      <c r="O1323" s="2" t="s">
        <v>81</v>
      </c>
      <c r="P1323" s="2" t="str">
        <f>"2170589105                    "</f>
        <v xml:space="preserve">2170589105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3.55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0.7</v>
      </c>
      <c r="BJ1323" s="2">
        <v>1.7</v>
      </c>
      <c r="BK1323" s="2">
        <v>2</v>
      </c>
      <c r="BL1323" s="2">
        <v>32.799999999999997</v>
      </c>
      <c r="BM1323" s="2">
        <v>4.59</v>
      </c>
      <c r="BN1323" s="2">
        <v>37.39</v>
      </c>
      <c r="BO1323" s="2">
        <v>37.39</v>
      </c>
      <c r="BP1323" s="2"/>
      <c r="BQ1323" s="2" t="s">
        <v>99</v>
      </c>
      <c r="BR1323" s="2" t="s">
        <v>82</v>
      </c>
      <c r="BS1323" s="3">
        <v>42990</v>
      </c>
      <c r="BT1323" s="4">
        <v>0.3666666666666667</v>
      </c>
      <c r="BU1323" s="2" t="s">
        <v>277</v>
      </c>
      <c r="BV1323" s="2" t="s">
        <v>95</v>
      </c>
      <c r="BW1323" s="2"/>
      <c r="BX1323" s="2"/>
      <c r="BY1323" s="2">
        <v>8441.4699999999993</v>
      </c>
      <c r="BZ1323" s="2" t="s">
        <v>27</v>
      </c>
      <c r="CA1323" s="2" t="s">
        <v>1005</v>
      </c>
      <c r="CB1323" s="2"/>
      <c r="CC1323" s="2" t="s">
        <v>160</v>
      </c>
      <c r="CD1323" s="2">
        <v>2094</v>
      </c>
      <c r="CE1323" s="2" t="s">
        <v>126</v>
      </c>
      <c r="CF1323" s="5">
        <v>42991</v>
      </c>
      <c r="CG1323" s="2"/>
      <c r="CH1323" s="2"/>
      <c r="CI1323" s="2">
        <v>1</v>
      </c>
      <c r="CJ1323" s="2">
        <v>1</v>
      </c>
      <c r="CK1323" s="2">
        <v>22</v>
      </c>
      <c r="CL1323" s="2" t="s">
        <v>85</v>
      </c>
      <c r="CM1323" s="2"/>
    </row>
    <row r="1324" spans="1:91">
      <c r="A1324" s="2" t="s">
        <v>71</v>
      </c>
      <c r="B1324" s="2" t="s">
        <v>72</v>
      </c>
      <c r="C1324" s="2" t="s">
        <v>73</v>
      </c>
      <c r="D1324" s="2"/>
      <c r="E1324" s="2" t="str">
        <f>"FES1162574626"</f>
        <v>FES1162574626</v>
      </c>
      <c r="F1324" s="3">
        <v>42989</v>
      </c>
      <c r="G1324" s="2">
        <v>201803</v>
      </c>
      <c r="H1324" s="2" t="s">
        <v>78</v>
      </c>
      <c r="I1324" s="2" t="s">
        <v>79</v>
      </c>
      <c r="J1324" s="2" t="s">
        <v>80</v>
      </c>
      <c r="K1324" s="2" t="s">
        <v>77</v>
      </c>
      <c r="L1324" s="2" t="s">
        <v>90</v>
      </c>
      <c r="M1324" s="2" t="s">
        <v>91</v>
      </c>
      <c r="N1324" s="2" t="s">
        <v>539</v>
      </c>
      <c r="O1324" s="2" t="s">
        <v>81</v>
      </c>
      <c r="P1324" s="2" t="str">
        <f>"2170589857                    "</f>
        <v xml:space="preserve">2170589857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13.64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3.4</v>
      </c>
      <c r="BJ1324" s="2">
        <v>5.8</v>
      </c>
      <c r="BK1324" s="2">
        <v>6</v>
      </c>
      <c r="BL1324" s="2">
        <v>125.96</v>
      </c>
      <c r="BM1324" s="2">
        <v>17.63</v>
      </c>
      <c r="BN1324" s="2">
        <v>143.59</v>
      </c>
      <c r="BO1324" s="2">
        <v>143.59</v>
      </c>
      <c r="BP1324" s="2"/>
      <c r="BQ1324" s="2" t="s">
        <v>99</v>
      </c>
      <c r="BR1324" s="2" t="s">
        <v>82</v>
      </c>
      <c r="BS1324" s="3">
        <v>42990</v>
      </c>
      <c r="BT1324" s="4">
        <v>0.43055555555555558</v>
      </c>
      <c r="BU1324" s="2" t="s">
        <v>540</v>
      </c>
      <c r="BV1324" s="2" t="s">
        <v>95</v>
      </c>
      <c r="BW1324" s="2"/>
      <c r="BX1324" s="2"/>
      <c r="BY1324" s="2">
        <v>28820.400000000001</v>
      </c>
      <c r="BZ1324" s="2" t="s">
        <v>27</v>
      </c>
      <c r="CA1324" s="2"/>
      <c r="CB1324" s="2"/>
      <c r="CC1324" s="2" t="s">
        <v>91</v>
      </c>
      <c r="CD1324" s="2">
        <v>4051</v>
      </c>
      <c r="CE1324" s="2" t="s">
        <v>185</v>
      </c>
      <c r="CF1324" s="5">
        <v>42990</v>
      </c>
      <c r="CG1324" s="2"/>
      <c r="CH1324" s="2"/>
      <c r="CI1324" s="2">
        <v>1</v>
      </c>
      <c r="CJ1324" s="2">
        <v>1</v>
      </c>
      <c r="CK1324" s="2">
        <v>21</v>
      </c>
      <c r="CL1324" s="2" t="s">
        <v>85</v>
      </c>
      <c r="CM1324" s="2"/>
    </row>
    <row r="1325" spans="1:91">
      <c r="A1325" s="2" t="s">
        <v>71</v>
      </c>
      <c r="B1325" s="2" t="s">
        <v>72</v>
      </c>
      <c r="C1325" s="2" t="s">
        <v>73</v>
      </c>
      <c r="D1325" s="2"/>
      <c r="E1325" s="2" t="str">
        <f>"FES1162574615"</f>
        <v>FES1162574615</v>
      </c>
      <c r="F1325" s="3">
        <v>42989</v>
      </c>
      <c r="G1325" s="2">
        <v>201803</v>
      </c>
      <c r="H1325" s="2" t="s">
        <v>78</v>
      </c>
      <c r="I1325" s="2" t="s">
        <v>79</v>
      </c>
      <c r="J1325" s="2" t="s">
        <v>80</v>
      </c>
      <c r="K1325" s="2" t="s">
        <v>77</v>
      </c>
      <c r="L1325" s="2" t="s">
        <v>225</v>
      </c>
      <c r="M1325" s="2" t="s">
        <v>226</v>
      </c>
      <c r="N1325" s="2" t="s">
        <v>1823</v>
      </c>
      <c r="O1325" s="2" t="s">
        <v>81</v>
      </c>
      <c r="P1325" s="2" t="str">
        <f>"2170589843                    "</f>
        <v xml:space="preserve">2170589843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5.68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1</v>
      </c>
      <c r="BI1325" s="2">
        <v>1.5</v>
      </c>
      <c r="BJ1325" s="2">
        <v>2.2999999999999998</v>
      </c>
      <c r="BK1325" s="2">
        <v>2.5</v>
      </c>
      <c r="BL1325" s="2">
        <v>52.48</v>
      </c>
      <c r="BM1325" s="2">
        <v>7.35</v>
      </c>
      <c r="BN1325" s="2">
        <v>59.83</v>
      </c>
      <c r="BO1325" s="2">
        <v>59.83</v>
      </c>
      <c r="BP1325" s="2"/>
      <c r="BQ1325" s="2" t="s">
        <v>111</v>
      </c>
      <c r="BR1325" s="2" t="s">
        <v>82</v>
      </c>
      <c r="BS1325" s="3">
        <v>42990</v>
      </c>
      <c r="BT1325" s="4">
        <v>0.44097222222222227</v>
      </c>
      <c r="BU1325" s="2" t="s">
        <v>1824</v>
      </c>
      <c r="BV1325" s="2" t="s">
        <v>95</v>
      </c>
      <c r="BW1325" s="2"/>
      <c r="BX1325" s="2"/>
      <c r="BY1325" s="2">
        <v>11747.67</v>
      </c>
      <c r="BZ1325" s="2" t="s">
        <v>27</v>
      </c>
      <c r="CA1325" s="2"/>
      <c r="CB1325" s="2"/>
      <c r="CC1325" s="2" t="s">
        <v>226</v>
      </c>
      <c r="CD1325" s="2">
        <v>184</v>
      </c>
      <c r="CE1325" s="2" t="s">
        <v>708</v>
      </c>
      <c r="CF1325" s="5">
        <v>42991</v>
      </c>
      <c r="CG1325" s="2"/>
      <c r="CH1325" s="2"/>
      <c r="CI1325" s="2">
        <v>1</v>
      </c>
      <c r="CJ1325" s="2">
        <v>1</v>
      </c>
      <c r="CK1325" s="2">
        <v>21</v>
      </c>
      <c r="CL1325" s="2" t="s">
        <v>85</v>
      </c>
      <c r="CM1325" s="2"/>
    </row>
    <row r="1326" spans="1:91">
      <c r="A1326" s="2" t="s">
        <v>71</v>
      </c>
      <c r="B1326" s="2" t="s">
        <v>72</v>
      </c>
      <c r="C1326" s="2" t="s">
        <v>73</v>
      </c>
      <c r="D1326" s="2"/>
      <c r="E1326" s="2" t="str">
        <f>"FES1162574645"</f>
        <v>FES1162574645</v>
      </c>
      <c r="F1326" s="3">
        <v>42989</v>
      </c>
      <c r="G1326" s="2">
        <v>201803</v>
      </c>
      <c r="H1326" s="2" t="s">
        <v>78</v>
      </c>
      <c r="I1326" s="2" t="s">
        <v>79</v>
      </c>
      <c r="J1326" s="2" t="s">
        <v>80</v>
      </c>
      <c r="K1326" s="2" t="s">
        <v>77</v>
      </c>
      <c r="L1326" s="2" t="s">
        <v>317</v>
      </c>
      <c r="M1326" s="2" t="s">
        <v>318</v>
      </c>
      <c r="N1326" s="2" t="s">
        <v>575</v>
      </c>
      <c r="O1326" s="2" t="s">
        <v>81</v>
      </c>
      <c r="P1326" s="2" t="str">
        <f>"2170589888                    "</f>
        <v xml:space="preserve">2170589888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6.82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1</v>
      </c>
      <c r="BI1326" s="2">
        <v>2.6</v>
      </c>
      <c r="BJ1326" s="2">
        <v>1.8</v>
      </c>
      <c r="BK1326" s="2">
        <v>3</v>
      </c>
      <c r="BL1326" s="2">
        <v>62.98</v>
      </c>
      <c r="BM1326" s="2">
        <v>8.82</v>
      </c>
      <c r="BN1326" s="2">
        <v>71.8</v>
      </c>
      <c r="BO1326" s="2">
        <v>71.8</v>
      </c>
      <c r="BP1326" s="2"/>
      <c r="BQ1326" s="2" t="s">
        <v>111</v>
      </c>
      <c r="BR1326" s="2" t="s">
        <v>82</v>
      </c>
      <c r="BS1326" s="3">
        <v>42990</v>
      </c>
      <c r="BT1326" s="4">
        <v>0.31388888888888888</v>
      </c>
      <c r="BU1326" s="2" t="s">
        <v>1825</v>
      </c>
      <c r="BV1326" s="2" t="s">
        <v>95</v>
      </c>
      <c r="BW1326" s="2"/>
      <c r="BX1326" s="2"/>
      <c r="BY1326" s="2">
        <v>9071.24</v>
      </c>
      <c r="BZ1326" s="2" t="s">
        <v>27</v>
      </c>
      <c r="CA1326" s="2" t="s">
        <v>322</v>
      </c>
      <c r="CB1326" s="2"/>
      <c r="CC1326" s="2" t="s">
        <v>318</v>
      </c>
      <c r="CD1326" s="2">
        <v>6229</v>
      </c>
      <c r="CE1326" s="2" t="s">
        <v>126</v>
      </c>
      <c r="CF1326" s="5">
        <v>42991</v>
      </c>
      <c r="CG1326" s="2"/>
      <c r="CH1326" s="2"/>
      <c r="CI1326" s="2">
        <v>1</v>
      </c>
      <c r="CJ1326" s="2">
        <v>1</v>
      </c>
      <c r="CK1326" s="2">
        <v>21</v>
      </c>
      <c r="CL1326" s="2" t="s">
        <v>85</v>
      </c>
      <c r="CM1326" s="2"/>
    </row>
    <row r="1327" spans="1:91">
      <c r="A1327" s="2" t="s">
        <v>71</v>
      </c>
      <c r="B1327" s="2" t="s">
        <v>72</v>
      </c>
      <c r="C1327" s="2" t="s">
        <v>73</v>
      </c>
      <c r="D1327" s="2"/>
      <c r="E1327" s="2" t="str">
        <f>"FES1162574592"</f>
        <v>FES1162574592</v>
      </c>
      <c r="F1327" s="3">
        <v>42989</v>
      </c>
      <c r="G1327" s="2">
        <v>201803</v>
      </c>
      <c r="H1327" s="2" t="s">
        <v>78</v>
      </c>
      <c r="I1327" s="2" t="s">
        <v>79</v>
      </c>
      <c r="J1327" s="2" t="s">
        <v>80</v>
      </c>
      <c r="K1327" s="2" t="s">
        <v>77</v>
      </c>
      <c r="L1327" s="2" t="s">
        <v>115</v>
      </c>
      <c r="M1327" s="2" t="s">
        <v>116</v>
      </c>
      <c r="N1327" s="2" t="s">
        <v>117</v>
      </c>
      <c r="O1327" s="2" t="s">
        <v>81</v>
      </c>
      <c r="P1327" s="2" t="str">
        <f>"2170589820                    "</f>
        <v xml:space="preserve">2170589820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4.55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1</v>
      </c>
      <c r="BJ1327" s="2">
        <v>0.2</v>
      </c>
      <c r="BK1327" s="2">
        <v>1</v>
      </c>
      <c r="BL1327" s="2">
        <v>41.99</v>
      </c>
      <c r="BM1327" s="2">
        <v>5.88</v>
      </c>
      <c r="BN1327" s="2">
        <v>47.87</v>
      </c>
      <c r="BO1327" s="2">
        <v>47.87</v>
      </c>
      <c r="BP1327" s="2"/>
      <c r="BQ1327" s="2" t="s">
        <v>118</v>
      </c>
      <c r="BR1327" s="2" t="s">
        <v>82</v>
      </c>
      <c r="BS1327" s="3">
        <v>42990</v>
      </c>
      <c r="BT1327" s="4">
        <v>0.36388888888888887</v>
      </c>
      <c r="BU1327" s="2" t="s">
        <v>1802</v>
      </c>
      <c r="BV1327" s="2" t="s">
        <v>95</v>
      </c>
      <c r="BW1327" s="2"/>
      <c r="BX1327" s="2"/>
      <c r="BY1327" s="2">
        <v>1200</v>
      </c>
      <c r="BZ1327" s="2" t="s">
        <v>27</v>
      </c>
      <c r="CA1327" s="2" t="s">
        <v>316</v>
      </c>
      <c r="CB1327" s="2"/>
      <c r="CC1327" s="2" t="s">
        <v>116</v>
      </c>
      <c r="CD1327" s="2">
        <v>4300</v>
      </c>
      <c r="CE1327" s="2" t="s">
        <v>89</v>
      </c>
      <c r="CF1327" s="5">
        <v>42990</v>
      </c>
      <c r="CG1327" s="2"/>
      <c r="CH1327" s="2"/>
      <c r="CI1327" s="2">
        <v>1</v>
      </c>
      <c r="CJ1327" s="2">
        <v>1</v>
      </c>
      <c r="CK1327" s="2">
        <v>21</v>
      </c>
      <c r="CL1327" s="2" t="s">
        <v>85</v>
      </c>
      <c r="CM1327" s="2"/>
    </row>
    <row r="1328" spans="1:91">
      <c r="A1328" s="2" t="s">
        <v>71</v>
      </c>
      <c r="B1328" s="2" t="s">
        <v>72</v>
      </c>
      <c r="C1328" s="2" t="s">
        <v>73</v>
      </c>
      <c r="D1328" s="2"/>
      <c r="E1328" s="2" t="str">
        <f>"FES1162574610"</f>
        <v>FES1162574610</v>
      </c>
      <c r="F1328" s="3">
        <v>42989</v>
      </c>
      <c r="G1328" s="2">
        <v>201803</v>
      </c>
      <c r="H1328" s="2" t="s">
        <v>78</v>
      </c>
      <c r="I1328" s="2" t="s">
        <v>79</v>
      </c>
      <c r="J1328" s="2" t="s">
        <v>80</v>
      </c>
      <c r="K1328" s="2" t="s">
        <v>77</v>
      </c>
      <c r="L1328" s="2" t="s">
        <v>351</v>
      </c>
      <c r="M1328" s="2" t="s">
        <v>352</v>
      </c>
      <c r="N1328" s="2" t="s">
        <v>471</v>
      </c>
      <c r="O1328" s="2" t="s">
        <v>81</v>
      </c>
      <c r="P1328" s="2" t="str">
        <f>"2170589838                    "</f>
        <v xml:space="preserve">2170589838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4.55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1</v>
      </c>
      <c r="BJ1328" s="2">
        <v>0.2</v>
      </c>
      <c r="BK1328" s="2">
        <v>1</v>
      </c>
      <c r="BL1328" s="2">
        <v>41.99</v>
      </c>
      <c r="BM1328" s="2">
        <v>5.88</v>
      </c>
      <c r="BN1328" s="2">
        <v>47.87</v>
      </c>
      <c r="BO1328" s="2">
        <v>47.87</v>
      </c>
      <c r="BP1328" s="2"/>
      <c r="BQ1328" s="2" t="s">
        <v>111</v>
      </c>
      <c r="BR1328" s="2" t="s">
        <v>82</v>
      </c>
      <c r="BS1328" s="3">
        <v>42990</v>
      </c>
      <c r="BT1328" s="4">
        <v>0.35486111111111113</v>
      </c>
      <c r="BU1328" s="2" t="s">
        <v>906</v>
      </c>
      <c r="BV1328" s="2" t="s">
        <v>95</v>
      </c>
      <c r="BW1328" s="2"/>
      <c r="BX1328" s="2"/>
      <c r="BY1328" s="2">
        <v>1200</v>
      </c>
      <c r="BZ1328" s="2" t="s">
        <v>27</v>
      </c>
      <c r="CA1328" s="2" t="s">
        <v>356</v>
      </c>
      <c r="CB1328" s="2"/>
      <c r="CC1328" s="2" t="s">
        <v>352</v>
      </c>
      <c r="CD1328" s="2">
        <v>6536</v>
      </c>
      <c r="CE1328" s="2" t="s">
        <v>89</v>
      </c>
      <c r="CF1328" s="5">
        <v>42992</v>
      </c>
      <c r="CG1328" s="2"/>
      <c r="CH1328" s="2"/>
      <c r="CI1328" s="2">
        <v>1</v>
      </c>
      <c r="CJ1328" s="2">
        <v>1</v>
      </c>
      <c r="CK1328" s="2">
        <v>21</v>
      </c>
      <c r="CL1328" s="2" t="s">
        <v>85</v>
      </c>
      <c r="CM1328" s="2"/>
    </row>
    <row r="1329" spans="1:91">
      <c r="A1329" s="2" t="s">
        <v>71</v>
      </c>
      <c r="B1329" s="2" t="s">
        <v>72</v>
      </c>
      <c r="C1329" s="2" t="s">
        <v>73</v>
      </c>
      <c r="D1329" s="2"/>
      <c r="E1329" s="2" t="str">
        <f>"FES1162574606"</f>
        <v>FES1162574606</v>
      </c>
      <c r="F1329" s="3">
        <v>42989</v>
      </c>
      <c r="G1329" s="2">
        <v>201803</v>
      </c>
      <c r="H1329" s="2" t="s">
        <v>78</v>
      </c>
      <c r="I1329" s="2" t="s">
        <v>79</v>
      </c>
      <c r="J1329" s="2" t="s">
        <v>80</v>
      </c>
      <c r="K1329" s="2" t="s">
        <v>77</v>
      </c>
      <c r="L1329" s="2" t="s">
        <v>1482</v>
      </c>
      <c r="M1329" s="2" t="s">
        <v>1483</v>
      </c>
      <c r="N1329" s="2" t="s">
        <v>1826</v>
      </c>
      <c r="O1329" s="2" t="s">
        <v>81</v>
      </c>
      <c r="P1329" s="2" t="str">
        <f>"2170589834                    "</f>
        <v xml:space="preserve">2170589834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4.55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1</v>
      </c>
      <c r="BJ1329" s="2">
        <v>0.2</v>
      </c>
      <c r="BK1329" s="2">
        <v>1</v>
      </c>
      <c r="BL1329" s="2">
        <v>41.99</v>
      </c>
      <c r="BM1329" s="2">
        <v>5.88</v>
      </c>
      <c r="BN1329" s="2">
        <v>47.87</v>
      </c>
      <c r="BO1329" s="2">
        <v>47.87</v>
      </c>
      <c r="BP1329" s="2"/>
      <c r="BQ1329" s="2"/>
      <c r="BR1329" s="2" t="s">
        <v>82</v>
      </c>
      <c r="BS1329" s="3">
        <v>42990</v>
      </c>
      <c r="BT1329" s="4">
        <v>0.41666666666666669</v>
      </c>
      <c r="BU1329" s="2" t="s">
        <v>1827</v>
      </c>
      <c r="BV1329" s="2"/>
      <c r="BW1329" s="2"/>
      <c r="BX1329" s="2"/>
      <c r="BY1329" s="2">
        <v>1200</v>
      </c>
      <c r="BZ1329" s="2" t="s">
        <v>27</v>
      </c>
      <c r="CA1329" s="2"/>
      <c r="CB1329" s="2"/>
      <c r="CC1329" s="2" t="s">
        <v>1483</v>
      </c>
      <c r="CD1329" s="2">
        <v>7140</v>
      </c>
      <c r="CE1329" s="2" t="s">
        <v>89</v>
      </c>
      <c r="CF1329" s="5">
        <v>42991</v>
      </c>
      <c r="CG1329" s="2"/>
      <c r="CH1329" s="2"/>
      <c r="CI1329" s="2">
        <v>0</v>
      </c>
      <c r="CJ1329" s="2">
        <v>0</v>
      </c>
      <c r="CK1329" s="2">
        <v>21</v>
      </c>
      <c r="CL1329" s="2" t="s">
        <v>85</v>
      </c>
      <c r="CM1329" s="2"/>
    </row>
    <row r="1330" spans="1:91">
      <c r="A1330" s="2" t="s">
        <v>71</v>
      </c>
      <c r="B1330" s="2" t="s">
        <v>72</v>
      </c>
      <c r="C1330" s="2" t="s">
        <v>73</v>
      </c>
      <c r="D1330" s="2"/>
      <c r="E1330" s="2" t="str">
        <f>"FES1162573262"</f>
        <v>FES1162573262</v>
      </c>
      <c r="F1330" s="3">
        <v>42989</v>
      </c>
      <c r="G1330" s="2">
        <v>201803</v>
      </c>
      <c r="H1330" s="2" t="s">
        <v>78</v>
      </c>
      <c r="I1330" s="2" t="s">
        <v>79</v>
      </c>
      <c r="J1330" s="2" t="s">
        <v>80</v>
      </c>
      <c r="K1330" s="2" t="s">
        <v>77</v>
      </c>
      <c r="L1330" s="2" t="s">
        <v>1433</v>
      </c>
      <c r="M1330" s="2" t="s">
        <v>1434</v>
      </c>
      <c r="N1330" s="2" t="s">
        <v>1435</v>
      </c>
      <c r="O1330" s="2" t="s">
        <v>81</v>
      </c>
      <c r="P1330" s="2" t="str">
        <f>"2170588627                    "</f>
        <v xml:space="preserve">2170588627             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8.81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1</v>
      </c>
      <c r="BJ1330" s="2">
        <v>0.2</v>
      </c>
      <c r="BK1330" s="2">
        <v>1</v>
      </c>
      <c r="BL1330" s="2">
        <v>81.349999999999994</v>
      </c>
      <c r="BM1330" s="2">
        <v>11.39</v>
      </c>
      <c r="BN1330" s="2">
        <v>92.74</v>
      </c>
      <c r="BO1330" s="2">
        <v>92.74</v>
      </c>
      <c r="BP1330" s="2"/>
      <c r="BQ1330" s="2" t="s">
        <v>99</v>
      </c>
      <c r="BR1330" s="2" t="s">
        <v>82</v>
      </c>
      <c r="BS1330" s="3">
        <v>42990</v>
      </c>
      <c r="BT1330" s="4">
        <v>0.5</v>
      </c>
      <c r="BU1330" s="2" t="s">
        <v>1828</v>
      </c>
      <c r="BV1330" s="2" t="s">
        <v>95</v>
      </c>
      <c r="BW1330" s="2"/>
      <c r="BX1330" s="2"/>
      <c r="BY1330" s="2">
        <v>1200</v>
      </c>
      <c r="BZ1330" s="2" t="s">
        <v>27</v>
      </c>
      <c r="CA1330" s="2" t="s">
        <v>1829</v>
      </c>
      <c r="CB1330" s="2"/>
      <c r="CC1330" s="2" t="s">
        <v>1434</v>
      </c>
      <c r="CD1330" s="2">
        <v>3370</v>
      </c>
      <c r="CE1330" s="2" t="s">
        <v>89</v>
      </c>
      <c r="CF1330" s="5">
        <v>42992</v>
      </c>
      <c r="CG1330" s="2"/>
      <c r="CH1330" s="2"/>
      <c r="CI1330" s="2">
        <v>3</v>
      </c>
      <c r="CJ1330" s="2">
        <v>1</v>
      </c>
      <c r="CK1330" s="2">
        <v>23</v>
      </c>
      <c r="CL1330" s="2" t="s">
        <v>85</v>
      </c>
      <c r="CM1330" s="2"/>
    </row>
    <row r="1331" spans="1:91">
      <c r="A1331" s="2" t="s">
        <v>71</v>
      </c>
      <c r="B1331" s="2" t="s">
        <v>72</v>
      </c>
      <c r="C1331" s="2" t="s">
        <v>73</v>
      </c>
      <c r="D1331" s="2"/>
      <c r="E1331" s="2" t="str">
        <f>"FES1162574617"</f>
        <v>FES1162574617</v>
      </c>
      <c r="F1331" s="3">
        <v>42989</v>
      </c>
      <c r="G1331" s="2">
        <v>201803</v>
      </c>
      <c r="H1331" s="2" t="s">
        <v>78</v>
      </c>
      <c r="I1331" s="2" t="s">
        <v>79</v>
      </c>
      <c r="J1331" s="2" t="s">
        <v>80</v>
      </c>
      <c r="K1331" s="2" t="s">
        <v>77</v>
      </c>
      <c r="L1331" s="2" t="s">
        <v>127</v>
      </c>
      <c r="M1331" s="2" t="s">
        <v>128</v>
      </c>
      <c r="N1331" s="2" t="s">
        <v>880</v>
      </c>
      <c r="O1331" s="2" t="s">
        <v>81</v>
      </c>
      <c r="P1331" s="2" t="str">
        <f>"2170589845+                   "</f>
        <v xml:space="preserve">2170589845+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4.55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1</v>
      </c>
      <c r="BI1331" s="2">
        <v>1</v>
      </c>
      <c r="BJ1331" s="2">
        <v>0.2</v>
      </c>
      <c r="BK1331" s="2">
        <v>1</v>
      </c>
      <c r="BL1331" s="2">
        <v>41.99</v>
      </c>
      <c r="BM1331" s="2">
        <v>5.88</v>
      </c>
      <c r="BN1331" s="2">
        <v>47.87</v>
      </c>
      <c r="BO1331" s="2">
        <v>47.87</v>
      </c>
      <c r="BP1331" s="2"/>
      <c r="BQ1331" s="2" t="s">
        <v>881</v>
      </c>
      <c r="BR1331" s="2" t="s">
        <v>82</v>
      </c>
      <c r="BS1331" s="3">
        <v>42990</v>
      </c>
      <c r="BT1331" s="4">
        <v>0.29444444444444445</v>
      </c>
      <c r="BU1331" s="2" t="s">
        <v>1830</v>
      </c>
      <c r="BV1331" s="2" t="s">
        <v>95</v>
      </c>
      <c r="BW1331" s="2"/>
      <c r="BX1331" s="2"/>
      <c r="BY1331" s="2">
        <v>1200</v>
      </c>
      <c r="BZ1331" s="2" t="s">
        <v>27</v>
      </c>
      <c r="CA1331" s="2" t="s">
        <v>132</v>
      </c>
      <c r="CB1331" s="2"/>
      <c r="CC1331" s="2" t="s">
        <v>128</v>
      </c>
      <c r="CD1331" s="2">
        <v>6012</v>
      </c>
      <c r="CE1331" s="2" t="s">
        <v>89</v>
      </c>
      <c r="CF1331" s="5">
        <v>42991</v>
      </c>
      <c r="CG1331" s="2"/>
      <c r="CH1331" s="2"/>
      <c r="CI1331" s="2">
        <v>1</v>
      </c>
      <c r="CJ1331" s="2">
        <v>1</v>
      </c>
      <c r="CK1331" s="2">
        <v>21</v>
      </c>
      <c r="CL1331" s="2" t="s">
        <v>85</v>
      </c>
      <c r="CM1331" s="2"/>
    </row>
    <row r="1332" spans="1:91">
      <c r="A1332" s="2" t="s">
        <v>71</v>
      </c>
      <c r="B1332" s="2" t="s">
        <v>72</v>
      </c>
      <c r="C1332" s="2" t="s">
        <v>73</v>
      </c>
      <c r="D1332" s="2"/>
      <c r="E1332" s="2" t="str">
        <f>"FES1162574612"</f>
        <v>FES1162574612</v>
      </c>
      <c r="F1332" s="3">
        <v>42989</v>
      </c>
      <c r="G1332" s="2">
        <v>201803</v>
      </c>
      <c r="H1332" s="2" t="s">
        <v>78</v>
      </c>
      <c r="I1332" s="2" t="s">
        <v>79</v>
      </c>
      <c r="J1332" s="2" t="s">
        <v>80</v>
      </c>
      <c r="K1332" s="2" t="s">
        <v>77</v>
      </c>
      <c r="L1332" s="2" t="s">
        <v>1433</v>
      </c>
      <c r="M1332" s="2" t="s">
        <v>1434</v>
      </c>
      <c r="N1332" s="2" t="s">
        <v>1435</v>
      </c>
      <c r="O1332" s="2" t="s">
        <v>81</v>
      </c>
      <c r="P1332" s="2" t="str">
        <f>"2170586727                    "</f>
        <v xml:space="preserve">2170586727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8.81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1</v>
      </c>
      <c r="BJ1332" s="2">
        <v>0.2</v>
      </c>
      <c r="BK1332" s="2">
        <v>1</v>
      </c>
      <c r="BL1332" s="2">
        <v>81.349999999999994</v>
      </c>
      <c r="BM1332" s="2">
        <v>11.39</v>
      </c>
      <c r="BN1332" s="2">
        <v>92.74</v>
      </c>
      <c r="BO1332" s="2">
        <v>92.74</v>
      </c>
      <c r="BP1332" s="2"/>
      <c r="BQ1332" s="2" t="s">
        <v>99</v>
      </c>
      <c r="BR1332" s="2" t="s">
        <v>82</v>
      </c>
      <c r="BS1332" s="3">
        <v>42990</v>
      </c>
      <c r="BT1332" s="4">
        <v>0.45833333333333331</v>
      </c>
      <c r="BU1332" s="2" t="s">
        <v>1828</v>
      </c>
      <c r="BV1332" s="2" t="s">
        <v>95</v>
      </c>
      <c r="BW1332" s="2"/>
      <c r="BX1332" s="2"/>
      <c r="BY1332" s="2">
        <v>1200</v>
      </c>
      <c r="BZ1332" s="2" t="s">
        <v>27</v>
      </c>
      <c r="CA1332" s="2" t="s">
        <v>1829</v>
      </c>
      <c r="CB1332" s="2"/>
      <c r="CC1332" s="2" t="s">
        <v>1434</v>
      </c>
      <c r="CD1332" s="2">
        <v>3370</v>
      </c>
      <c r="CE1332" s="2" t="s">
        <v>89</v>
      </c>
      <c r="CF1332" s="5">
        <v>42992</v>
      </c>
      <c r="CG1332" s="2"/>
      <c r="CH1332" s="2"/>
      <c r="CI1332" s="2">
        <v>3</v>
      </c>
      <c r="CJ1332" s="2">
        <v>1</v>
      </c>
      <c r="CK1332" s="2">
        <v>23</v>
      </c>
      <c r="CL1332" s="2" t="s">
        <v>85</v>
      </c>
      <c r="CM1332" s="2"/>
    </row>
    <row r="1333" spans="1:91">
      <c r="A1333" s="2" t="s">
        <v>71</v>
      </c>
      <c r="B1333" s="2" t="s">
        <v>72</v>
      </c>
      <c r="C1333" s="2" t="s">
        <v>73</v>
      </c>
      <c r="D1333" s="2"/>
      <c r="E1333" s="2" t="str">
        <f>"FES1162574561"</f>
        <v>FES1162574561</v>
      </c>
      <c r="F1333" s="3">
        <v>42989</v>
      </c>
      <c r="G1333" s="2">
        <v>201803</v>
      </c>
      <c r="H1333" s="2" t="s">
        <v>78</v>
      </c>
      <c r="I1333" s="2" t="s">
        <v>79</v>
      </c>
      <c r="J1333" s="2" t="s">
        <v>80</v>
      </c>
      <c r="K1333" s="2" t="s">
        <v>77</v>
      </c>
      <c r="L1333" s="2" t="s">
        <v>96</v>
      </c>
      <c r="M1333" s="2" t="s">
        <v>97</v>
      </c>
      <c r="N1333" s="2" t="s">
        <v>1243</v>
      </c>
      <c r="O1333" s="2" t="s">
        <v>81</v>
      </c>
      <c r="P1333" s="2" t="str">
        <f>"2170589776                    "</f>
        <v xml:space="preserve">2170589776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11.36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1</v>
      </c>
      <c r="BI1333" s="2">
        <v>2.9</v>
      </c>
      <c r="BJ1333" s="2">
        <v>4.7</v>
      </c>
      <c r="BK1333" s="2">
        <v>5</v>
      </c>
      <c r="BL1333" s="2">
        <v>104.96</v>
      </c>
      <c r="BM1333" s="2">
        <v>14.69</v>
      </c>
      <c r="BN1333" s="2">
        <v>119.65</v>
      </c>
      <c r="BO1333" s="2">
        <v>119.65</v>
      </c>
      <c r="BP1333" s="2"/>
      <c r="BQ1333" s="2" t="s">
        <v>111</v>
      </c>
      <c r="BR1333" s="2" t="s">
        <v>82</v>
      </c>
      <c r="BS1333" s="3">
        <v>42990</v>
      </c>
      <c r="BT1333" s="4">
        <v>0.33402777777777781</v>
      </c>
      <c r="BU1333" s="2" t="s">
        <v>1831</v>
      </c>
      <c r="BV1333" s="2" t="s">
        <v>95</v>
      </c>
      <c r="BW1333" s="2"/>
      <c r="BX1333" s="2"/>
      <c r="BY1333" s="2">
        <v>23255.4</v>
      </c>
      <c r="BZ1333" s="2" t="s">
        <v>27</v>
      </c>
      <c r="CA1333" s="2" t="s">
        <v>440</v>
      </c>
      <c r="CB1333" s="2"/>
      <c r="CC1333" s="2" t="s">
        <v>97</v>
      </c>
      <c r="CD1333" s="2">
        <v>3610</v>
      </c>
      <c r="CE1333" s="2" t="s">
        <v>708</v>
      </c>
      <c r="CF1333" s="5">
        <v>42991</v>
      </c>
      <c r="CG1333" s="2"/>
      <c r="CH1333" s="2"/>
      <c r="CI1333" s="2">
        <v>1</v>
      </c>
      <c r="CJ1333" s="2">
        <v>1</v>
      </c>
      <c r="CK1333" s="2">
        <v>21</v>
      </c>
      <c r="CL1333" s="2" t="s">
        <v>85</v>
      </c>
      <c r="CM1333" s="2"/>
    </row>
    <row r="1334" spans="1:91">
      <c r="A1334" s="2" t="s">
        <v>71</v>
      </c>
      <c r="B1334" s="2" t="s">
        <v>72</v>
      </c>
      <c r="C1334" s="2" t="s">
        <v>73</v>
      </c>
      <c r="D1334" s="2"/>
      <c r="E1334" s="2" t="str">
        <f>"FES1162574580"</f>
        <v>FES1162574580</v>
      </c>
      <c r="F1334" s="3">
        <v>42989</v>
      </c>
      <c r="G1334" s="2">
        <v>201803</v>
      </c>
      <c r="H1334" s="2" t="s">
        <v>78</v>
      </c>
      <c r="I1334" s="2" t="s">
        <v>79</v>
      </c>
      <c r="J1334" s="2" t="s">
        <v>80</v>
      </c>
      <c r="K1334" s="2" t="s">
        <v>77</v>
      </c>
      <c r="L1334" s="2" t="s">
        <v>332</v>
      </c>
      <c r="M1334" s="2" t="s">
        <v>333</v>
      </c>
      <c r="N1334" s="2" t="s">
        <v>1699</v>
      </c>
      <c r="O1334" s="2" t="s">
        <v>81</v>
      </c>
      <c r="P1334" s="2" t="str">
        <f>"2170589810                    "</f>
        <v xml:space="preserve">2170589810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4.55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1.3</v>
      </c>
      <c r="BJ1334" s="2">
        <v>2</v>
      </c>
      <c r="BK1334" s="2">
        <v>2</v>
      </c>
      <c r="BL1334" s="2">
        <v>41.99</v>
      </c>
      <c r="BM1334" s="2">
        <v>5.88</v>
      </c>
      <c r="BN1334" s="2">
        <v>47.87</v>
      </c>
      <c r="BO1334" s="2">
        <v>47.87</v>
      </c>
      <c r="BP1334" s="2"/>
      <c r="BQ1334" s="2" t="s">
        <v>111</v>
      </c>
      <c r="BR1334" s="2" t="s">
        <v>82</v>
      </c>
      <c r="BS1334" s="3">
        <v>42992</v>
      </c>
      <c r="BT1334" s="4">
        <v>0.59861111111111109</v>
      </c>
      <c r="BU1334" s="2" t="s">
        <v>1700</v>
      </c>
      <c r="BV1334" s="2" t="s">
        <v>85</v>
      </c>
      <c r="BW1334" s="2"/>
      <c r="BX1334" s="2"/>
      <c r="BY1334" s="2">
        <v>10071.86</v>
      </c>
      <c r="BZ1334" s="2" t="s">
        <v>27</v>
      </c>
      <c r="CA1334" s="2"/>
      <c r="CB1334" s="2"/>
      <c r="CC1334" s="2" t="s">
        <v>333</v>
      </c>
      <c r="CD1334" s="2">
        <v>3699</v>
      </c>
      <c r="CE1334" s="2" t="s">
        <v>126</v>
      </c>
      <c r="CF1334" s="5">
        <v>42996</v>
      </c>
      <c r="CG1334" s="2"/>
      <c r="CH1334" s="2"/>
      <c r="CI1334" s="2">
        <v>1</v>
      </c>
      <c r="CJ1334" s="2">
        <v>3</v>
      </c>
      <c r="CK1334" s="2">
        <v>21</v>
      </c>
      <c r="CL1334" s="2" t="s">
        <v>85</v>
      </c>
      <c r="CM1334" s="2"/>
    </row>
    <row r="1335" spans="1:91">
      <c r="A1335" s="2" t="s">
        <v>71</v>
      </c>
      <c r="B1335" s="2" t="s">
        <v>72</v>
      </c>
      <c r="C1335" s="2" t="s">
        <v>73</v>
      </c>
      <c r="D1335" s="2"/>
      <c r="E1335" s="2" t="str">
        <f>"FES1162574490"</f>
        <v>FES1162574490</v>
      </c>
      <c r="F1335" s="3">
        <v>42989</v>
      </c>
      <c r="G1335" s="2">
        <v>201803</v>
      </c>
      <c r="H1335" s="2" t="s">
        <v>78</v>
      </c>
      <c r="I1335" s="2" t="s">
        <v>79</v>
      </c>
      <c r="J1335" s="2" t="s">
        <v>80</v>
      </c>
      <c r="K1335" s="2" t="s">
        <v>77</v>
      </c>
      <c r="L1335" s="2" t="s">
        <v>171</v>
      </c>
      <c r="M1335" s="2" t="s">
        <v>172</v>
      </c>
      <c r="N1335" s="2" t="s">
        <v>987</v>
      </c>
      <c r="O1335" s="2" t="s">
        <v>81</v>
      </c>
      <c r="P1335" s="2" t="str">
        <f>"2170588716                    "</f>
        <v xml:space="preserve">2170588716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3.55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1</v>
      </c>
      <c r="BI1335" s="2">
        <v>2.2000000000000002</v>
      </c>
      <c r="BJ1335" s="2">
        <v>3.3</v>
      </c>
      <c r="BK1335" s="2">
        <v>4</v>
      </c>
      <c r="BL1335" s="2">
        <v>32.799999999999997</v>
      </c>
      <c r="BM1335" s="2">
        <v>4.59</v>
      </c>
      <c r="BN1335" s="2">
        <v>37.39</v>
      </c>
      <c r="BO1335" s="2">
        <v>37.39</v>
      </c>
      <c r="BP1335" s="2"/>
      <c r="BQ1335" s="2" t="s">
        <v>988</v>
      </c>
      <c r="BR1335" s="2" t="s">
        <v>82</v>
      </c>
      <c r="BS1335" s="3">
        <v>42990</v>
      </c>
      <c r="BT1335" s="4">
        <v>0.39444444444444443</v>
      </c>
      <c r="BU1335" s="2" t="s">
        <v>1832</v>
      </c>
      <c r="BV1335" s="2" t="s">
        <v>95</v>
      </c>
      <c r="BW1335" s="2"/>
      <c r="BX1335" s="2"/>
      <c r="BY1335" s="2">
        <v>16568.48</v>
      </c>
      <c r="BZ1335" s="2" t="s">
        <v>27</v>
      </c>
      <c r="CA1335" s="2" t="s">
        <v>718</v>
      </c>
      <c r="CB1335" s="2"/>
      <c r="CC1335" s="2" t="s">
        <v>172</v>
      </c>
      <c r="CD1335" s="2">
        <v>1459</v>
      </c>
      <c r="CE1335" s="2" t="s">
        <v>126</v>
      </c>
      <c r="CF1335" s="5">
        <v>42991</v>
      </c>
      <c r="CG1335" s="2"/>
      <c r="CH1335" s="2"/>
      <c r="CI1335" s="2">
        <v>1</v>
      </c>
      <c r="CJ1335" s="2">
        <v>1</v>
      </c>
      <c r="CK1335" s="2">
        <v>22</v>
      </c>
      <c r="CL1335" s="2" t="s">
        <v>85</v>
      </c>
      <c r="CM1335" s="2"/>
    </row>
    <row r="1336" spans="1:91">
      <c r="A1336" s="2" t="s">
        <v>71</v>
      </c>
      <c r="B1336" s="2" t="s">
        <v>72</v>
      </c>
      <c r="C1336" s="2" t="s">
        <v>73</v>
      </c>
      <c r="D1336" s="2"/>
      <c r="E1336" s="2" t="str">
        <f>"FES1162574585"</f>
        <v>FES1162574585</v>
      </c>
      <c r="F1336" s="3">
        <v>42989</v>
      </c>
      <c r="G1336" s="2">
        <v>201803</v>
      </c>
      <c r="H1336" s="2" t="s">
        <v>78</v>
      </c>
      <c r="I1336" s="2" t="s">
        <v>79</v>
      </c>
      <c r="J1336" s="2" t="s">
        <v>80</v>
      </c>
      <c r="K1336" s="2" t="s">
        <v>77</v>
      </c>
      <c r="L1336" s="2" t="s">
        <v>90</v>
      </c>
      <c r="M1336" s="2" t="s">
        <v>91</v>
      </c>
      <c r="N1336" s="2" t="s">
        <v>509</v>
      </c>
      <c r="O1336" s="2" t="s">
        <v>81</v>
      </c>
      <c r="P1336" s="2" t="str">
        <f>"2170589802                    "</f>
        <v xml:space="preserve">2170589802 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12.5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1</v>
      </c>
      <c r="BI1336" s="2">
        <v>5.4</v>
      </c>
      <c r="BJ1336" s="2">
        <v>1.5</v>
      </c>
      <c r="BK1336" s="2">
        <v>5.5</v>
      </c>
      <c r="BL1336" s="2">
        <v>115.46</v>
      </c>
      <c r="BM1336" s="2">
        <v>16.16</v>
      </c>
      <c r="BN1336" s="2">
        <v>131.62</v>
      </c>
      <c r="BO1336" s="2">
        <v>131.62</v>
      </c>
      <c r="BP1336" s="2"/>
      <c r="BQ1336" s="2" t="s">
        <v>99</v>
      </c>
      <c r="BR1336" s="2" t="s">
        <v>82</v>
      </c>
      <c r="BS1336" s="3">
        <v>42990</v>
      </c>
      <c r="BT1336" s="4">
        <v>0.34652777777777777</v>
      </c>
      <c r="BU1336" s="2" t="s">
        <v>1183</v>
      </c>
      <c r="BV1336" s="2" t="s">
        <v>95</v>
      </c>
      <c r="BW1336" s="2"/>
      <c r="BX1336" s="2"/>
      <c r="BY1336" s="2">
        <v>7341.84</v>
      </c>
      <c r="BZ1336" s="2" t="s">
        <v>27</v>
      </c>
      <c r="CA1336" s="2" t="s">
        <v>1143</v>
      </c>
      <c r="CB1336" s="2"/>
      <c r="CC1336" s="2" t="s">
        <v>91</v>
      </c>
      <c r="CD1336" s="2">
        <v>4094</v>
      </c>
      <c r="CE1336" s="2" t="s">
        <v>126</v>
      </c>
      <c r="CF1336" s="5">
        <v>42991</v>
      </c>
      <c r="CG1336" s="2"/>
      <c r="CH1336" s="2"/>
      <c r="CI1336" s="2">
        <v>1</v>
      </c>
      <c r="CJ1336" s="2">
        <v>1</v>
      </c>
      <c r="CK1336" s="2">
        <v>21</v>
      </c>
      <c r="CL1336" s="2" t="s">
        <v>85</v>
      </c>
      <c r="CM1336" s="2"/>
    </row>
    <row r="1337" spans="1:91">
      <c r="A1337" s="2" t="s">
        <v>71</v>
      </c>
      <c r="B1337" s="2" t="s">
        <v>72</v>
      </c>
      <c r="C1337" s="2" t="s">
        <v>73</v>
      </c>
      <c r="D1337" s="2"/>
      <c r="E1337" s="2" t="str">
        <f>"FES1162574605"</f>
        <v>FES1162574605</v>
      </c>
      <c r="F1337" s="3">
        <v>42989</v>
      </c>
      <c r="G1337" s="2">
        <v>201803</v>
      </c>
      <c r="H1337" s="2" t="s">
        <v>78</v>
      </c>
      <c r="I1337" s="2" t="s">
        <v>79</v>
      </c>
      <c r="J1337" s="2" t="s">
        <v>80</v>
      </c>
      <c r="K1337" s="2" t="s">
        <v>77</v>
      </c>
      <c r="L1337" s="2" t="s">
        <v>1130</v>
      </c>
      <c r="M1337" s="2" t="s">
        <v>1131</v>
      </c>
      <c r="N1337" s="2" t="s">
        <v>1132</v>
      </c>
      <c r="O1337" s="2" t="s">
        <v>81</v>
      </c>
      <c r="P1337" s="2" t="str">
        <f>"2170589833                    "</f>
        <v xml:space="preserve">2170589833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3.55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1</v>
      </c>
      <c r="BJ1337" s="2">
        <v>0.2</v>
      </c>
      <c r="BK1337" s="2">
        <v>1</v>
      </c>
      <c r="BL1337" s="2">
        <v>32.799999999999997</v>
      </c>
      <c r="BM1337" s="2">
        <v>4.59</v>
      </c>
      <c r="BN1337" s="2">
        <v>37.39</v>
      </c>
      <c r="BO1337" s="2">
        <v>37.39</v>
      </c>
      <c r="BP1337" s="2"/>
      <c r="BQ1337" s="2" t="s">
        <v>99</v>
      </c>
      <c r="BR1337" s="2" t="s">
        <v>82</v>
      </c>
      <c r="BS1337" s="3">
        <v>42990</v>
      </c>
      <c r="BT1337" s="4">
        <v>0.48541666666666666</v>
      </c>
      <c r="BU1337" s="2" t="s">
        <v>1133</v>
      </c>
      <c r="BV1337" s="2" t="s">
        <v>85</v>
      </c>
      <c r="BW1337" s="2" t="s">
        <v>113</v>
      </c>
      <c r="BX1337" s="2" t="s">
        <v>273</v>
      </c>
      <c r="BY1337" s="2">
        <v>1200</v>
      </c>
      <c r="BZ1337" s="2" t="s">
        <v>27</v>
      </c>
      <c r="CA1337" s="2" t="s">
        <v>1134</v>
      </c>
      <c r="CB1337" s="2"/>
      <c r="CC1337" s="2" t="s">
        <v>1131</v>
      </c>
      <c r="CD1337" s="2">
        <v>1724</v>
      </c>
      <c r="CE1337" s="2" t="s">
        <v>89</v>
      </c>
      <c r="CF1337" s="5">
        <v>42991</v>
      </c>
      <c r="CG1337" s="2"/>
      <c r="CH1337" s="2"/>
      <c r="CI1337" s="2">
        <v>1</v>
      </c>
      <c r="CJ1337" s="2">
        <v>1</v>
      </c>
      <c r="CK1337" s="2">
        <v>22</v>
      </c>
      <c r="CL1337" s="2" t="s">
        <v>85</v>
      </c>
      <c r="CM1337" s="2"/>
    </row>
    <row r="1338" spans="1:91">
      <c r="A1338" s="2" t="s">
        <v>71</v>
      </c>
      <c r="B1338" s="2" t="s">
        <v>72</v>
      </c>
      <c r="C1338" s="2" t="s">
        <v>73</v>
      </c>
      <c r="D1338" s="2"/>
      <c r="E1338" s="2" t="str">
        <f>"FES1162574631"</f>
        <v>FES1162574631</v>
      </c>
      <c r="F1338" s="3">
        <v>42989</v>
      </c>
      <c r="G1338" s="2">
        <v>201803</v>
      </c>
      <c r="H1338" s="2" t="s">
        <v>78</v>
      </c>
      <c r="I1338" s="2" t="s">
        <v>79</v>
      </c>
      <c r="J1338" s="2" t="s">
        <v>80</v>
      </c>
      <c r="K1338" s="2" t="s">
        <v>77</v>
      </c>
      <c r="L1338" s="2" t="s">
        <v>120</v>
      </c>
      <c r="M1338" s="2" t="s">
        <v>121</v>
      </c>
      <c r="N1338" s="2" t="s">
        <v>787</v>
      </c>
      <c r="O1338" s="2" t="s">
        <v>81</v>
      </c>
      <c r="P1338" s="2" t="str">
        <f>"2170589863                    "</f>
        <v xml:space="preserve">2170589863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4.55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1</v>
      </c>
      <c r="BI1338" s="2">
        <v>1</v>
      </c>
      <c r="BJ1338" s="2">
        <v>0.2</v>
      </c>
      <c r="BK1338" s="2">
        <v>1</v>
      </c>
      <c r="BL1338" s="2">
        <v>41.99</v>
      </c>
      <c r="BM1338" s="2">
        <v>5.88</v>
      </c>
      <c r="BN1338" s="2">
        <v>47.87</v>
      </c>
      <c r="BO1338" s="2">
        <v>47.87</v>
      </c>
      <c r="BP1338" s="2"/>
      <c r="BQ1338" s="2" t="s">
        <v>99</v>
      </c>
      <c r="BR1338" s="2" t="s">
        <v>82</v>
      </c>
      <c r="BS1338" s="3">
        <v>42991</v>
      </c>
      <c r="BT1338" s="4">
        <v>0.39583333333333331</v>
      </c>
      <c r="BU1338" s="2" t="s">
        <v>1833</v>
      </c>
      <c r="BV1338" s="2" t="s">
        <v>85</v>
      </c>
      <c r="BW1338" s="2" t="s">
        <v>113</v>
      </c>
      <c r="BX1338" s="2" t="s">
        <v>1198</v>
      </c>
      <c r="BY1338" s="2">
        <v>1200</v>
      </c>
      <c r="BZ1338" s="2" t="s">
        <v>27</v>
      </c>
      <c r="CA1338" s="2" t="s">
        <v>1834</v>
      </c>
      <c r="CB1338" s="2"/>
      <c r="CC1338" s="2" t="s">
        <v>121</v>
      </c>
      <c r="CD1338" s="2">
        <v>7975</v>
      </c>
      <c r="CE1338" s="2" t="s">
        <v>89</v>
      </c>
      <c r="CF1338" s="5">
        <v>42992</v>
      </c>
      <c r="CG1338" s="2"/>
      <c r="CH1338" s="2"/>
      <c r="CI1338" s="2">
        <v>1</v>
      </c>
      <c r="CJ1338" s="2">
        <v>2</v>
      </c>
      <c r="CK1338" s="2">
        <v>21</v>
      </c>
      <c r="CL1338" s="2" t="s">
        <v>85</v>
      </c>
      <c r="CM1338" s="2"/>
    </row>
    <row r="1339" spans="1:91">
      <c r="A1339" s="2" t="s">
        <v>71</v>
      </c>
      <c r="B1339" s="2" t="s">
        <v>72</v>
      </c>
      <c r="C1339" s="2" t="s">
        <v>73</v>
      </c>
      <c r="D1339" s="2"/>
      <c r="E1339" s="2" t="str">
        <f>"FES1162574597"</f>
        <v>FES1162574597</v>
      </c>
      <c r="F1339" s="3">
        <v>42989</v>
      </c>
      <c r="G1339" s="2">
        <v>201803</v>
      </c>
      <c r="H1339" s="2" t="s">
        <v>78</v>
      </c>
      <c r="I1339" s="2" t="s">
        <v>79</v>
      </c>
      <c r="J1339" s="2" t="s">
        <v>80</v>
      </c>
      <c r="K1339" s="2" t="s">
        <v>77</v>
      </c>
      <c r="L1339" s="2" t="s">
        <v>120</v>
      </c>
      <c r="M1339" s="2" t="s">
        <v>121</v>
      </c>
      <c r="N1339" s="2" t="s">
        <v>1796</v>
      </c>
      <c r="O1339" s="2" t="s">
        <v>81</v>
      </c>
      <c r="P1339" s="2" t="str">
        <f>"2170589823                    "</f>
        <v xml:space="preserve">2170589823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4.55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1</v>
      </c>
      <c r="BI1339" s="2">
        <v>1</v>
      </c>
      <c r="BJ1339" s="2">
        <v>0.2</v>
      </c>
      <c r="BK1339" s="2">
        <v>1</v>
      </c>
      <c r="BL1339" s="2">
        <v>41.99</v>
      </c>
      <c r="BM1339" s="2">
        <v>5.88</v>
      </c>
      <c r="BN1339" s="2">
        <v>47.87</v>
      </c>
      <c r="BO1339" s="2">
        <v>47.87</v>
      </c>
      <c r="BP1339" s="2"/>
      <c r="BQ1339" s="2" t="s">
        <v>1797</v>
      </c>
      <c r="BR1339" s="2" t="s">
        <v>82</v>
      </c>
      <c r="BS1339" s="3">
        <v>42990</v>
      </c>
      <c r="BT1339" s="4">
        <v>0.39583333333333331</v>
      </c>
      <c r="BU1339" s="2" t="s">
        <v>1835</v>
      </c>
      <c r="BV1339" s="2" t="s">
        <v>95</v>
      </c>
      <c r="BW1339" s="2"/>
      <c r="BX1339" s="2"/>
      <c r="BY1339" s="2">
        <v>1200</v>
      </c>
      <c r="BZ1339" s="2" t="s">
        <v>27</v>
      </c>
      <c r="CA1339" s="2"/>
      <c r="CB1339" s="2"/>
      <c r="CC1339" s="2" t="s">
        <v>121</v>
      </c>
      <c r="CD1339" s="2">
        <v>7945</v>
      </c>
      <c r="CE1339" s="2" t="s">
        <v>89</v>
      </c>
      <c r="CF1339" s="5">
        <v>42991</v>
      </c>
      <c r="CG1339" s="2"/>
      <c r="CH1339" s="2"/>
      <c r="CI1339" s="2">
        <v>1</v>
      </c>
      <c r="CJ1339" s="2">
        <v>1</v>
      </c>
      <c r="CK1339" s="2">
        <v>21</v>
      </c>
      <c r="CL1339" s="2" t="s">
        <v>85</v>
      </c>
      <c r="CM1339" s="2"/>
    </row>
    <row r="1340" spans="1:91">
      <c r="A1340" s="2" t="s">
        <v>71</v>
      </c>
      <c r="B1340" s="2" t="s">
        <v>72</v>
      </c>
      <c r="C1340" s="2" t="s">
        <v>73</v>
      </c>
      <c r="D1340" s="2"/>
      <c r="E1340" s="2" t="str">
        <f>"FES1162574536"</f>
        <v>FES1162574536</v>
      </c>
      <c r="F1340" s="3">
        <v>42989</v>
      </c>
      <c r="G1340" s="2">
        <v>201803</v>
      </c>
      <c r="H1340" s="2" t="s">
        <v>78</v>
      </c>
      <c r="I1340" s="2" t="s">
        <v>79</v>
      </c>
      <c r="J1340" s="2" t="s">
        <v>80</v>
      </c>
      <c r="K1340" s="2" t="s">
        <v>77</v>
      </c>
      <c r="L1340" s="2" t="s">
        <v>171</v>
      </c>
      <c r="M1340" s="2" t="s">
        <v>172</v>
      </c>
      <c r="N1340" s="2" t="s">
        <v>1836</v>
      </c>
      <c r="O1340" s="2" t="s">
        <v>81</v>
      </c>
      <c r="P1340" s="2" t="str">
        <f>"2170589752                    "</f>
        <v xml:space="preserve">2170589752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3.55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1</v>
      </c>
      <c r="BI1340" s="2">
        <v>1</v>
      </c>
      <c r="BJ1340" s="2">
        <v>0.2</v>
      </c>
      <c r="BK1340" s="2">
        <v>1</v>
      </c>
      <c r="BL1340" s="2">
        <v>32.799999999999997</v>
      </c>
      <c r="BM1340" s="2">
        <v>4.59</v>
      </c>
      <c r="BN1340" s="2">
        <v>37.39</v>
      </c>
      <c r="BO1340" s="2">
        <v>37.39</v>
      </c>
      <c r="BP1340" s="2"/>
      <c r="BQ1340" s="2" t="s">
        <v>111</v>
      </c>
      <c r="BR1340" s="2" t="s">
        <v>82</v>
      </c>
      <c r="BS1340" s="3">
        <v>42990</v>
      </c>
      <c r="BT1340" s="4">
        <v>0.37777777777777777</v>
      </c>
      <c r="BU1340" s="2" t="s">
        <v>1837</v>
      </c>
      <c r="BV1340" s="2" t="s">
        <v>95</v>
      </c>
      <c r="BW1340" s="2"/>
      <c r="BX1340" s="2"/>
      <c r="BY1340" s="2">
        <v>1200</v>
      </c>
      <c r="BZ1340" s="2" t="s">
        <v>27</v>
      </c>
      <c r="CA1340" s="2" t="s">
        <v>718</v>
      </c>
      <c r="CB1340" s="2"/>
      <c r="CC1340" s="2" t="s">
        <v>172</v>
      </c>
      <c r="CD1340" s="2">
        <v>1459</v>
      </c>
      <c r="CE1340" s="2" t="s">
        <v>89</v>
      </c>
      <c r="CF1340" s="5">
        <v>42991</v>
      </c>
      <c r="CG1340" s="2"/>
      <c r="CH1340" s="2"/>
      <c r="CI1340" s="2">
        <v>1</v>
      </c>
      <c r="CJ1340" s="2">
        <v>1</v>
      </c>
      <c r="CK1340" s="2">
        <v>22</v>
      </c>
      <c r="CL1340" s="2" t="s">
        <v>85</v>
      </c>
      <c r="CM1340" s="2"/>
    </row>
    <row r="1341" spans="1:91">
      <c r="A1341" s="2" t="s">
        <v>71</v>
      </c>
      <c r="B1341" s="2" t="s">
        <v>72</v>
      </c>
      <c r="C1341" s="2" t="s">
        <v>73</v>
      </c>
      <c r="D1341" s="2"/>
      <c r="E1341" s="2" t="str">
        <f>"FES1162574653"</f>
        <v>FES1162574653</v>
      </c>
      <c r="F1341" s="3">
        <v>42989</v>
      </c>
      <c r="G1341" s="2">
        <v>201803</v>
      </c>
      <c r="H1341" s="2" t="s">
        <v>78</v>
      </c>
      <c r="I1341" s="2" t="s">
        <v>79</v>
      </c>
      <c r="J1341" s="2" t="s">
        <v>80</v>
      </c>
      <c r="K1341" s="2" t="s">
        <v>77</v>
      </c>
      <c r="L1341" s="2" t="s">
        <v>258</v>
      </c>
      <c r="M1341" s="2" t="s">
        <v>259</v>
      </c>
      <c r="N1341" s="2" t="s">
        <v>607</v>
      </c>
      <c r="O1341" s="2" t="s">
        <v>81</v>
      </c>
      <c r="P1341" s="2" t="str">
        <f>"2170589897                    "</f>
        <v xml:space="preserve">2170589897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4.55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1</v>
      </c>
      <c r="BJ1341" s="2">
        <v>0.2</v>
      </c>
      <c r="BK1341" s="2">
        <v>1</v>
      </c>
      <c r="BL1341" s="2">
        <v>41.99</v>
      </c>
      <c r="BM1341" s="2">
        <v>5.88</v>
      </c>
      <c r="BN1341" s="2">
        <v>47.87</v>
      </c>
      <c r="BO1341" s="2">
        <v>47.87</v>
      </c>
      <c r="BP1341" s="2"/>
      <c r="BQ1341" s="2" t="s">
        <v>99</v>
      </c>
      <c r="BR1341" s="2" t="s">
        <v>82</v>
      </c>
      <c r="BS1341" s="3">
        <v>42990</v>
      </c>
      <c r="BT1341" s="4">
        <v>0.44236111111111115</v>
      </c>
      <c r="BU1341" s="2" t="s">
        <v>1718</v>
      </c>
      <c r="BV1341" s="2" t="s">
        <v>95</v>
      </c>
      <c r="BW1341" s="2"/>
      <c r="BX1341" s="2"/>
      <c r="BY1341" s="2">
        <v>1200</v>
      </c>
      <c r="BZ1341" s="2" t="s">
        <v>27</v>
      </c>
      <c r="CA1341" s="2" t="s">
        <v>609</v>
      </c>
      <c r="CB1341" s="2"/>
      <c r="CC1341" s="2" t="s">
        <v>259</v>
      </c>
      <c r="CD1341" s="2">
        <v>5201</v>
      </c>
      <c r="CE1341" s="2" t="s">
        <v>89</v>
      </c>
      <c r="CF1341" s="5">
        <v>42991</v>
      </c>
      <c r="CG1341" s="2"/>
      <c r="CH1341" s="2"/>
      <c r="CI1341" s="2">
        <v>1</v>
      </c>
      <c r="CJ1341" s="2">
        <v>1</v>
      </c>
      <c r="CK1341" s="2">
        <v>21</v>
      </c>
      <c r="CL1341" s="2" t="s">
        <v>85</v>
      </c>
      <c r="CM1341" s="2"/>
    </row>
    <row r="1342" spans="1:91">
      <c r="A1342" s="2" t="s">
        <v>71</v>
      </c>
      <c r="B1342" s="2" t="s">
        <v>72</v>
      </c>
      <c r="C1342" s="2" t="s">
        <v>73</v>
      </c>
      <c r="D1342" s="2"/>
      <c r="E1342" s="2" t="str">
        <f>"FES1162574487"</f>
        <v>FES1162574487</v>
      </c>
      <c r="F1342" s="3">
        <v>42989</v>
      </c>
      <c r="G1342" s="2">
        <v>201803</v>
      </c>
      <c r="H1342" s="2" t="s">
        <v>78</v>
      </c>
      <c r="I1342" s="2" t="s">
        <v>79</v>
      </c>
      <c r="J1342" s="2" t="s">
        <v>80</v>
      </c>
      <c r="K1342" s="2" t="s">
        <v>77</v>
      </c>
      <c r="L1342" s="2" t="s">
        <v>1123</v>
      </c>
      <c r="M1342" s="2" t="s">
        <v>1124</v>
      </c>
      <c r="N1342" s="2" t="s">
        <v>1125</v>
      </c>
      <c r="O1342" s="2" t="s">
        <v>81</v>
      </c>
      <c r="P1342" s="2" t="str">
        <f>"2170587893                    "</f>
        <v xml:space="preserve">2170587893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6.39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1</v>
      </c>
      <c r="BJ1342" s="2">
        <v>0.2</v>
      </c>
      <c r="BK1342" s="2">
        <v>1</v>
      </c>
      <c r="BL1342" s="2">
        <v>59.04</v>
      </c>
      <c r="BM1342" s="2">
        <v>8.27</v>
      </c>
      <c r="BN1342" s="2">
        <v>67.31</v>
      </c>
      <c r="BO1342" s="2">
        <v>67.31</v>
      </c>
      <c r="BP1342" s="2"/>
      <c r="BQ1342" s="2" t="s">
        <v>111</v>
      </c>
      <c r="BR1342" s="2" t="s">
        <v>82</v>
      </c>
      <c r="BS1342" s="3">
        <v>42990</v>
      </c>
      <c r="BT1342" s="4">
        <v>0.41666666666666669</v>
      </c>
      <c r="BU1342" s="2" t="s">
        <v>1838</v>
      </c>
      <c r="BV1342" s="2" t="s">
        <v>95</v>
      </c>
      <c r="BW1342" s="2"/>
      <c r="BX1342" s="2"/>
      <c r="BY1342" s="2">
        <v>1200</v>
      </c>
      <c r="BZ1342" s="2" t="s">
        <v>27</v>
      </c>
      <c r="CA1342" s="2"/>
      <c r="CB1342" s="2"/>
      <c r="CC1342" s="2" t="s">
        <v>1124</v>
      </c>
      <c r="CD1342" s="2">
        <v>2210</v>
      </c>
      <c r="CE1342" s="2" t="s">
        <v>89</v>
      </c>
      <c r="CF1342" s="5">
        <v>42991</v>
      </c>
      <c r="CG1342" s="2"/>
      <c r="CH1342" s="2"/>
      <c r="CI1342" s="2">
        <v>1</v>
      </c>
      <c r="CJ1342" s="2">
        <v>1</v>
      </c>
      <c r="CK1342" s="2">
        <v>24</v>
      </c>
      <c r="CL1342" s="2" t="s">
        <v>85</v>
      </c>
      <c r="CM1342" s="2"/>
    </row>
    <row r="1343" spans="1:91">
      <c r="A1343" s="2" t="s">
        <v>71</v>
      </c>
      <c r="B1343" s="2" t="s">
        <v>72</v>
      </c>
      <c r="C1343" s="2" t="s">
        <v>73</v>
      </c>
      <c r="D1343" s="2"/>
      <c r="E1343" s="2" t="str">
        <f>"FES1162574549"</f>
        <v>FES1162574549</v>
      </c>
      <c r="F1343" s="3">
        <v>42989</v>
      </c>
      <c r="G1343" s="2">
        <v>201803</v>
      </c>
      <c r="H1343" s="2" t="s">
        <v>78</v>
      </c>
      <c r="I1343" s="2" t="s">
        <v>79</v>
      </c>
      <c r="J1343" s="2" t="s">
        <v>80</v>
      </c>
      <c r="K1343" s="2" t="s">
        <v>77</v>
      </c>
      <c r="L1343" s="2" t="s">
        <v>171</v>
      </c>
      <c r="M1343" s="2" t="s">
        <v>172</v>
      </c>
      <c r="N1343" s="2" t="s">
        <v>305</v>
      </c>
      <c r="O1343" s="2" t="s">
        <v>81</v>
      </c>
      <c r="P1343" s="2" t="str">
        <f>"2170589770                    "</f>
        <v xml:space="preserve">2170589770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3.55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1</v>
      </c>
      <c r="BI1343" s="2">
        <v>1</v>
      </c>
      <c r="BJ1343" s="2">
        <v>0.2</v>
      </c>
      <c r="BK1343" s="2">
        <v>1</v>
      </c>
      <c r="BL1343" s="2">
        <v>32.799999999999997</v>
      </c>
      <c r="BM1343" s="2">
        <v>4.59</v>
      </c>
      <c r="BN1343" s="2">
        <v>37.39</v>
      </c>
      <c r="BO1343" s="2">
        <v>37.39</v>
      </c>
      <c r="BP1343" s="2"/>
      <c r="BQ1343" s="2" t="s">
        <v>111</v>
      </c>
      <c r="BR1343" s="2" t="s">
        <v>82</v>
      </c>
      <c r="BS1343" s="3">
        <v>42990</v>
      </c>
      <c r="BT1343" s="4">
        <v>0.39583333333333331</v>
      </c>
      <c r="BU1343" s="2" t="s">
        <v>1819</v>
      </c>
      <c r="BV1343" s="2" t="s">
        <v>95</v>
      </c>
      <c r="BW1343" s="2"/>
      <c r="BX1343" s="2"/>
      <c r="BY1343" s="2">
        <v>1200</v>
      </c>
      <c r="BZ1343" s="2" t="s">
        <v>27</v>
      </c>
      <c r="CA1343" s="2" t="s">
        <v>180</v>
      </c>
      <c r="CB1343" s="2"/>
      <c r="CC1343" s="2" t="s">
        <v>172</v>
      </c>
      <c r="CD1343" s="2">
        <v>1459</v>
      </c>
      <c r="CE1343" s="2" t="s">
        <v>89</v>
      </c>
      <c r="CF1343" s="5">
        <v>42991</v>
      </c>
      <c r="CG1343" s="2"/>
      <c r="CH1343" s="2"/>
      <c r="CI1343" s="2">
        <v>1</v>
      </c>
      <c r="CJ1343" s="2">
        <v>1</v>
      </c>
      <c r="CK1343" s="2">
        <v>22</v>
      </c>
      <c r="CL1343" s="2" t="s">
        <v>85</v>
      </c>
      <c r="CM1343" s="2"/>
    </row>
    <row r="1344" spans="1:91">
      <c r="A1344" s="2" t="s">
        <v>71</v>
      </c>
      <c r="B1344" s="2" t="s">
        <v>72</v>
      </c>
      <c r="C1344" s="2" t="s">
        <v>73</v>
      </c>
      <c r="D1344" s="2"/>
      <c r="E1344" s="2" t="str">
        <f>"FES1162574578"</f>
        <v>FES1162574578</v>
      </c>
      <c r="F1344" s="3">
        <v>42989</v>
      </c>
      <c r="G1344" s="2">
        <v>201803</v>
      </c>
      <c r="H1344" s="2" t="s">
        <v>78</v>
      </c>
      <c r="I1344" s="2" t="s">
        <v>79</v>
      </c>
      <c r="J1344" s="2" t="s">
        <v>80</v>
      </c>
      <c r="K1344" s="2" t="s">
        <v>77</v>
      </c>
      <c r="L1344" s="2" t="s">
        <v>120</v>
      </c>
      <c r="M1344" s="2" t="s">
        <v>121</v>
      </c>
      <c r="N1344" s="2" t="s">
        <v>1144</v>
      </c>
      <c r="O1344" s="2" t="s">
        <v>81</v>
      </c>
      <c r="P1344" s="2" t="str">
        <f>"2170589807                    "</f>
        <v xml:space="preserve">2170589807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5.68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1.7</v>
      </c>
      <c r="BJ1344" s="2">
        <v>2.2000000000000002</v>
      </c>
      <c r="BK1344" s="2">
        <v>2.5</v>
      </c>
      <c r="BL1344" s="2">
        <v>52.48</v>
      </c>
      <c r="BM1344" s="2">
        <v>7.35</v>
      </c>
      <c r="BN1344" s="2">
        <v>59.83</v>
      </c>
      <c r="BO1344" s="2">
        <v>59.83</v>
      </c>
      <c r="BP1344" s="2"/>
      <c r="BQ1344" s="2" t="s">
        <v>111</v>
      </c>
      <c r="BR1344" s="2" t="s">
        <v>82</v>
      </c>
      <c r="BS1344" s="3">
        <v>42990</v>
      </c>
      <c r="BT1344" s="4">
        <v>0.40902777777777777</v>
      </c>
      <c r="BU1344" s="2" t="s">
        <v>1630</v>
      </c>
      <c r="BV1344" s="2" t="s">
        <v>95</v>
      </c>
      <c r="BW1344" s="2"/>
      <c r="BX1344" s="2"/>
      <c r="BY1344" s="2">
        <v>11188.26</v>
      </c>
      <c r="BZ1344" s="2" t="s">
        <v>27</v>
      </c>
      <c r="CA1344" s="2"/>
      <c r="CB1344" s="2"/>
      <c r="CC1344" s="2" t="s">
        <v>121</v>
      </c>
      <c r="CD1344" s="2">
        <v>7945</v>
      </c>
      <c r="CE1344" s="2" t="s">
        <v>185</v>
      </c>
      <c r="CF1344" s="5">
        <v>42991</v>
      </c>
      <c r="CG1344" s="2"/>
      <c r="CH1344" s="2"/>
      <c r="CI1344" s="2">
        <v>1</v>
      </c>
      <c r="CJ1344" s="2">
        <v>1</v>
      </c>
      <c r="CK1344" s="2">
        <v>21</v>
      </c>
      <c r="CL1344" s="2" t="s">
        <v>85</v>
      </c>
      <c r="CM1344" s="2"/>
    </row>
    <row r="1345" spans="1:91">
      <c r="A1345" s="2" t="s">
        <v>71</v>
      </c>
      <c r="B1345" s="2" t="s">
        <v>72</v>
      </c>
      <c r="C1345" s="2" t="s">
        <v>73</v>
      </c>
      <c r="D1345" s="2"/>
      <c r="E1345" s="2" t="str">
        <f>"FES1162578290"</f>
        <v>FES1162578290</v>
      </c>
      <c r="F1345" s="3">
        <v>43006</v>
      </c>
      <c r="G1345" s="2">
        <v>201803</v>
      </c>
      <c r="H1345" s="2" t="s">
        <v>78</v>
      </c>
      <c r="I1345" s="2" t="s">
        <v>79</v>
      </c>
      <c r="J1345" s="2" t="s">
        <v>80</v>
      </c>
      <c r="K1345" s="2" t="s">
        <v>77</v>
      </c>
      <c r="L1345" s="2" t="s">
        <v>74</v>
      </c>
      <c r="M1345" s="2" t="s">
        <v>75</v>
      </c>
      <c r="N1345" s="2" t="s">
        <v>712</v>
      </c>
      <c r="O1345" s="2" t="s">
        <v>81</v>
      </c>
      <c r="P1345" s="2" t="str">
        <f>"2170593051                    "</f>
        <v xml:space="preserve">2170593051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4.55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2</v>
      </c>
      <c r="BJ1345" s="2">
        <v>0.2</v>
      </c>
      <c r="BK1345" s="2">
        <v>2</v>
      </c>
      <c r="BL1345" s="2">
        <v>41.99</v>
      </c>
      <c r="BM1345" s="2">
        <v>5.88</v>
      </c>
      <c r="BN1345" s="2">
        <v>47.87</v>
      </c>
      <c r="BO1345" s="2">
        <v>47.87</v>
      </c>
      <c r="BP1345" s="2"/>
      <c r="BQ1345" s="2" t="s">
        <v>111</v>
      </c>
      <c r="BR1345" s="2" t="s">
        <v>82</v>
      </c>
      <c r="BS1345" s="3">
        <v>43007</v>
      </c>
      <c r="BT1345" s="4">
        <v>0.4236111111111111</v>
      </c>
      <c r="BU1345" s="2" t="s">
        <v>713</v>
      </c>
      <c r="BV1345" s="2" t="s">
        <v>95</v>
      </c>
      <c r="BW1345" s="2"/>
      <c r="BX1345" s="2"/>
      <c r="BY1345" s="2">
        <v>1200</v>
      </c>
      <c r="BZ1345" s="2" t="s">
        <v>27</v>
      </c>
      <c r="CA1345" s="2" t="s">
        <v>711</v>
      </c>
      <c r="CB1345" s="2"/>
      <c r="CC1345" s="2" t="s">
        <v>75</v>
      </c>
      <c r="CD1345" s="2">
        <v>3201</v>
      </c>
      <c r="CE1345" s="2" t="s">
        <v>89</v>
      </c>
      <c r="CF1345" s="2"/>
      <c r="CG1345" s="2"/>
      <c r="CH1345" s="2"/>
      <c r="CI1345" s="2">
        <v>1</v>
      </c>
      <c r="CJ1345" s="2">
        <v>1</v>
      </c>
      <c r="CK1345" s="2">
        <v>21</v>
      </c>
      <c r="CL1345" s="2" t="s">
        <v>85</v>
      </c>
      <c r="CM1345" s="2"/>
    </row>
    <row r="1346" spans="1:91">
      <c r="A1346" s="2" t="s">
        <v>71</v>
      </c>
      <c r="B1346" s="2" t="s">
        <v>72</v>
      </c>
      <c r="C1346" s="2" t="s">
        <v>73</v>
      </c>
      <c r="D1346" s="2"/>
      <c r="E1346" s="2" t="str">
        <f>"FES1162578241"</f>
        <v>FES1162578241</v>
      </c>
      <c r="F1346" s="3">
        <v>43006</v>
      </c>
      <c r="G1346" s="2">
        <v>201803</v>
      </c>
      <c r="H1346" s="2" t="s">
        <v>78</v>
      </c>
      <c r="I1346" s="2" t="s">
        <v>79</v>
      </c>
      <c r="J1346" s="2" t="s">
        <v>80</v>
      </c>
      <c r="K1346" s="2" t="s">
        <v>77</v>
      </c>
      <c r="L1346" s="2" t="s">
        <v>120</v>
      </c>
      <c r="M1346" s="2" t="s">
        <v>121</v>
      </c>
      <c r="N1346" s="2" t="s">
        <v>214</v>
      </c>
      <c r="O1346" s="2" t="s">
        <v>81</v>
      </c>
      <c r="P1346" s="2" t="str">
        <f>"2170589148                    "</f>
        <v xml:space="preserve">2170589148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12.5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3</v>
      </c>
      <c r="BJ1346" s="2">
        <v>5.5</v>
      </c>
      <c r="BK1346" s="2">
        <v>5.5</v>
      </c>
      <c r="BL1346" s="2">
        <v>115.46</v>
      </c>
      <c r="BM1346" s="2">
        <v>16.16</v>
      </c>
      <c r="BN1346" s="2">
        <v>131.62</v>
      </c>
      <c r="BO1346" s="2">
        <v>131.62</v>
      </c>
      <c r="BP1346" s="2"/>
      <c r="BQ1346" s="2" t="s">
        <v>111</v>
      </c>
      <c r="BR1346" s="2" t="s">
        <v>82</v>
      </c>
      <c r="BS1346" s="3">
        <v>43007</v>
      </c>
      <c r="BT1346" s="4">
        <v>0.41666666666666669</v>
      </c>
      <c r="BU1346" s="2" t="s">
        <v>1839</v>
      </c>
      <c r="BV1346" s="2" t="s">
        <v>95</v>
      </c>
      <c r="BW1346" s="2"/>
      <c r="BX1346" s="2"/>
      <c r="BY1346" s="2">
        <v>27462.29</v>
      </c>
      <c r="BZ1346" s="2" t="s">
        <v>27</v>
      </c>
      <c r="CA1346" s="2" t="s">
        <v>180</v>
      </c>
      <c r="CB1346" s="2"/>
      <c r="CC1346" s="2" t="s">
        <v>121</v>
      </c>
      <c r="CD1346" s="2">
        <v>7530</v>
      </c>
      <c r="CE1346" s="2" t="s">
        <v>708</v>
      </c>
      <c r="CF1346" s="2"/>
      <c r="CG1346" s="2"/>
      <c r="CH1346" s="2"/>
      <c r="CI1346" s="2">
        <v>1</v>
      </c>
      <c r="CJ1346" s="2">
        <v>1</v>
      </c>
      <c r="CK1346" s="2">
        <v>21</v>
      </c>
      <c r="CL1346" s="2" t="s">
        <v>85</v>
      </c>
      <c r="CM1346" s="2"/>
    </row>
    <row r="1347" spans="1:91">
      <c r="A1347" s="2" t="s">
        <v>71</v>
      </c>
      <c r="B1347" s="2" t="s">
        <v>72</v>
      </c>
      <c r="C1347" s="2" t="s">
        <v>73</v>
      </c>
      <c r="D1347" s="2"/>
      <c r="E1347" s="2" t="str">
        <f>"FES1162578296"</f>
        <v>FES1162578296</v>
      </c>
      <c r="F1347" s="3">
        <v>43006</v>
      </c>
      <c r="G1347" s="2">
        <v>201803</v>
      </c>
      <c r="H1347" s="2" t="s">
        <v>78</v>
      </c>
      <c r="I1347" s="2" t="s">
        <v>79</v>
      </c>
      <c r="J1347" s="2" t="s">
        <v>80</v>
      </c>
      <c r="K1347" s="2" t="s">
        <v>77</v>
      </c>
      <c r="L1347" s="2" t="s">
        <v>120</v>
      </c>
      <c r="M1347" s="2" t="s">
        <v>121</v>
      </c>
      <c r="N1347" s="2" t="s">
        <v>952</v>
      </c>
      <c r="O1347" s="2" t="s">
        <v>81</v>
      </c>
      <c r="P1347" s="2" t="str">
        <f>"2170593060                    "</f>
        <v xml:space="preserve">2170593060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4.55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1</v>
      </c>
      <c r="BJ1347" s="2">
        <v>0.2</v>
      </c>
      <c r="BK1347" s="2">
        <v>1</v>
      </c>
      <c r="BL1347" s="2">
        <v>41.99</v>
      </c>
      <c r="BM1347" s="2">
        <v>5.88</v>
      </c>
      <c r="BN1347" s="2">
        <v>47.87</v>
      </c>
      <c r="BO1347" s="2">
        <v>47.87</v>
      </c>
      <c r="BP1347" s="2"/>
      <c r="BQ1347" s="2" t="s">
        <v>99</v>
      </c>
      <c r="BR1347" s="2" t="s">
        <v>82</v>
      </c>
      <c r="BS1347" s="3">
        <v>43007</v>
      </c>
      <c r="BT1347" s="4">
        <v>0.42777777777777781</v>
      </c>
      <c r="BU1347" s="2" t="s">
        <v>1808</v>
      </c>
      <c r="BV1347" s="2" t="s">
        <v>95</v>
      </c>
      <c r="BW1347" s="2"/>
      <c r="BX1347" s="2"/>
      <c r="BY1347" s="2">
        <v>1200</v>
      </c>
      <c r="BZ1347" s="2" t="s">
        <v>27</v>
      </c>
      <c r="CA1347" s="2" t="s">
        <v>683</v>
      </c>
      <c r="CB1347" s="2"/>
      <c r="CC1347" s="2" t="s">
        <v>121</v>
      </c>
      <c r="CD1347" s="2">
        <v>7441</v>
      </c>
      <c r="CE1347" s="2" t="s">
        <v>89</v>
      </c>
      <c r="CF1347" s="5">
        <v>43007</v>
      </c>
      <c r="CG1347" s="2"/>
      <c r="CH1347" s="2"/>
      <c r="CI1347" s="2">
        <v>1</v>
      </c>
      <c r="CJ1347" s="2">
        <v>1</v>
      </c>
      <c r="CK1347" s="2">
        <v>21</v>
      </c>
      <c r="CL1347" s="2" t="s">
        <v>85</v>
      </c>
      <c r="CM1347" s="2"/>
    </row>
    <row r="1348" spans="1:91">
      <c r="A1348" s="2" t="s">
        <v>71</v>
      </c>
      <c r="B1348" s="2" t="s">
        <v>72</v>
      </c>
      <c r="C1348" s="2" t="s">
        <v>73</v>
      </c>
      <c r="D1348" s="2"/>
      <c r="E1348" s="2" t="str">
        <f>"FES1162578242"</f>
        <v>FES1162578242</v>
      </c>
      <c r="F1348" s="3">
        <v>43006</v>
      </c>
      <c r="G1348" s="2">
        <v>201803</v>
      </c>
      <c r="H1348" s="2" t="s">
        <v>78</v>
      </c>
      <c r="I1348" s="2" t="s">
        <v>79</v>
      </c>
      <c r="J1348" s="2" t="s">
        <v>80</v>
      </c>
      <c r="K1348" s="2" t="s">
        <v>77</v>
      </c>
      <c r="L1348" s="2" t="s">
        <v>120</v>
      </c>
      <c r="M1348" s="2" t="s">
        <v>121</v>
      </c>
      <c r="N1348" s="2" t="s">
        <v>214</v>
      </c>
      <c r="O1348" s="2" t="s">
        <v>81</v>
      </c>
      <c r="P1348" s="2" t="str">
        <f>"2170598516                    "</f>
        <v xml:space="preserve">2170598516 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15.91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3.3</v>
      </c>
      <c r="BJ1348" s="2">
        <v>6.6</v>
      </c>
      <c r="BK1348" s="2">
        <v>7</v>
      </c>
      <c r="BL1348" s="2">
        <v>146.94999999999999</v>
      </c>
      <c r="BM1348" s="2">
        <v>20.57</v>
      </c>
      <c r="BN1348" s="2">
        <v>167.52</v>
      </c>
      <c r="BO1348" s="2">
        <v>167.52</v>
      </c>
      <c r="BP1348" s="2"/>
      <c r="BQ1348" s="2" t="s">
        <v>111</v>
      </c>
      <c r="BR1348" s="2" t="s">
        <v>82</v>
      </c>
      <c r="BS1348" s="3">
        <v>43007</v>
      </c>
      <c r="BT1348" s="4">
        <v>0.48472222222222222</v>
      </c>
      <c r="BU1348" s="2" t="s">
        <v>1839</v>
      </c>
      <c r="BV1348" s="2" t="s">
        <v>85</v>
      </c>
      <c r="BW1348" s="2" t="s">
        <v>86</v>
      </c>
      <c r="BX1348" s="2" t="s">
        <v>1840</v>
      </c>
      <c r="BY1348" s="2">
        <v>32778.43</v>
      </c>
      <c r="BZ1348" s="2" t="s">
        <v>27</v>
      </c>
      <c r="CA1348" s="2" t="s">
        <v>1841</v>
      </c>
      <c r="CB1348" s="2"/>
      <c r="CC1348" s="2" t="s">
        <v>121</v>
      </c>
      <c r="CD1348" s="2">
        <v>7530</v>
      </c>
      <c r="CE1348" s="2" t="s">
        <v>185</v>
      </c>
      <c r="CF1348" s="5">
        <v>43007</v>
      </c>
      <c r="CG1348" s="2"/>
      <c r="CH1348" s="2"/>
      <c r="CI1348" s="2">
        <v>1</v>
      </c>
      <c r="CJ1348" s="2">
        <v>1</v>
      </c>
      <c r="CK1348" s="2">
        <v>21</v>
      </c>
      <c r="CL1348" s="2" t="s">
        <v>85</v>
      </c>
      <c r="CM1348" s="2"/>
    </row>
    <row r="1349" spans="1:91">
      <c r="A1349" s="2" t="s">
        <v>71</v>
      </c>
      <c r="B1349" s="2" t="s">
        <v>72</v>
      </c>
      <c r="C1349" s="2" t="s">
        <v>73</v>
      </c>
      <c r="D1349" s="2"/>
      <c r="E1349" s="2" t="str">
        <f>"FES1162574588"</f>
        <v>FES1162574588</v>
      </c>
      <c r="F1349" s="3">
        <v>42989</v>
      </c>
      <c r="G1349" s="2">
        <v>201803</v>
      </c>
      <c r="H1349" s="2" t="s">
        <v>78</v>
      </c>
      <c r="I1349" s="2" t="s">
        <v>79</v>
      </c>
      <c r="J1349" s="2" t="s">
        <v>80</v>
      </c>
      <c r="K1349" s="2" t="s">
        <v>77</v>
      </c>
      <c r="L1349" s="2" t="s">
        <v>127</v>
      </c>
      <c r="M1349" s="2" t="s">
        <v>128</v>
      </c>
      <c r="N1349" s="2" t="s">
        <v>1842</v>
      </c>
      <c r="O1349" s="2" t="s">
        <v>81</v>
      </c>
      <c r="P1349" s="2" t="str">
        <f>"2170589815                    "</f>
        <v xml:space="preserve">2170589815 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13.64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1.9</v>
      </c>
      <c r="BJ1349" s="2">
        <v>5.8</v>
      </c>
      <c r="BK1349" s="2">
        <v>6</v>
      </c>
      <c r="BL1349" s="2">
        <v>125.96</v>
      </c>
      <c r="BM1349" s="2">
        <v>17.63</v>
      </c>
      <c r="BN1349" s="2">
        <v>143.59</v>
      </c>
      <c r="BO1349" s="2">
        <v>143.59</v>
      </c>
      <c r="BP1349" s="2"/>
      <c r="BQ1349" s="2" t="s">
        <v>99</v>
      </c>
      <c r="BR1349" s="2" t="s">
        <v>82</v>
      </c>
      <c r="BS1349" s="3">
        <v>42990</v>
      </c>
      <c r="BT1349" s="4">
        <v>0.34722222222222227</v>
      </c>
      <c r="BU1349" s="2" t="s">
        <v>1843</v>
      </c>
      <c r="BV1349" s="2" t="s">
        <v>95</v>
      </c>
      <c r="BW1349" s="2"/>
      <c r="BX1349" s="2"/>
      <c r="BY1349" s="2">
        <v>28835.74</v>
      </c>
      <c r="BZ1349" s="2"/>
      <c r="CA1349" s="2" t="s">
        <v>1580</v>
      </c>
      <c r="CB1349" s="2"/>
      <c r="CC1349" s="2" t="s">
        <v>128</v>
      </c>
      <c r="CD1349" s="2">
        <v>6001</v>
      </c>
      <c r="CE1349" s="2" t="s">
        <v>89</v>
      </c>
      <c r="CF1349" s="5">
        <v>42991</v>
      </c>
      <c r="CG1349" s="2"/>
      <c r="CH1349" s="2"/>
      <c r="CI1349" s="2">
        <v>1</v>
      </c>
      <c r="CJ1349" s="2">
        <v>1</v>
      </c>
      <c r="CK1349" s="2">
        <v>21</v>
      </c>
      <c r="CL1349" s="2" t="s">
        <v>85</v>
      </c>
      <c r="CM1349" s="2"/>
    </row>
    <row r="1350" spans="1:91">
      <c r="A1350" s="2" t="s">
        <v>71</v>
      </c>
      <c r="B1350" s="2" t="s">
        <v>72</v>
      </c>
      <c r="C1350" s="2" t="s">
        <v>73</v>
      </c>
      <c r="D1350" s="2"/>
      <c r="E1350" s="2" t="str">
        <f>"FES1162574513"</f>
        <v>FES1162574513</v>
      </c>
      <c r="F1350" s="3">
        <v>42989</v>
      </c>
      <c r="G1350" s="2">
        <v>201803</v>
      </c>
      <c r="H1350" s="2" t="s">
        <v>78</v>
      </c>
      <c r="I1350" s="2" t="s">
        <v>79</v>
      </c>
      <c r="J1350" s="2" t="s">
        <v>80</v>
      </c>
      <c r="K1350" s="2" t="s">
        <v>77</v>
      </c>
      <c r="L1350" s="2" t="s">
        <v>120</v>
      </c>
      <c r="M1350" s="2" t="s">
        <v>121</v>
      </c>
      <c r="N1350" s="2" t="s">
        <v>810</v>
      </c>
      <c r="O1350" s="2" t="s">
        <v>81</v>
      </c>
      <c r="P1350" s="2" t="str">
        <f>"2170589675                    "</f>
        <v xml:space="preserve">2170589675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4.55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0.8</v>
      </c>
      <c r="BJ1350" s="2">
        <v>1.2</v>
      </c>
      <c r="BK1350" s="2">
        <v>1.5</v>
      </c>
      <c r="BL1350" s="2">
        <v>41.99</v>
      </c>
      <c r="BM1350" s="2">
        <v>5.88</v>
      </c>
      <c r="BN1350" s="2">
        <v>47.87</v>
      </c>
      <c r="BO1350" s="2">
        <v>47.87</v>
      </c>
      <c r="BP1350" s="2"/>
      <c r="BQ1350" s="2" t="s">
        <v>99</v>
      </c>
      <c r="BR1350" s="2" t="s">
        <v>82</v>
      </c>
      <c r="BS1350" s="3">
        <v>42990</v>
      </c>
      <c r="BT1350" s="4">
        <v>0.38611111111111113</v>
      </c>
      <c r="BU1350" s="2" t="s">
        <v>1844</v>
      </c>
      <c r="BV1350" s="2" t="s">
        <v>95</v>
      </c>
      <c r="BW1350" s="2"/>
      <c r="BX1350" s="2"/>
      <c r="BY1350" s="2">
        <v>6130.08</v>
      </c>
      <c r="BZ1350" s="2"/>
      <c r="CA1350" s="2" t="s">
        <v>1568</v>
      </c>
      <c r="CB1350" s="2"/>
      <c r="CC1350" s="2" t="s">
        <v>121</v>
      </c>
      <c r="CD1350" s="2">
        <v>7530</v>
      </c>
      <c r="CE1350" s="2" t="s">
        <v>89</v>
      </c>
      <c r="CF1350" s="5">
        <v>42991</v>
      </c>
      <c r="CG1350" s="2"/>
      <c r="CH1350" s="2"/>
      <c r="CI1350" s="2">
        <v>1</v>
      </c>
      <c r="CJ1350" s="2">
        <v>1</v>
      </c>
      <c r="CK1350" s="2">
        <v>21</v>
      </c>
      <c r="CL1350" s="2" t="s">
        <v>85</v>
      </c>
      <c r="CM1350" s="2"/>
    </row>
    <row r="1351" spans="1:91">
      <c r="A1351" s="2" t="s">
        <v>71</v>
      </c>
      <c r="B1351" s="2" t="s">
        <v>72</v>
      </c>
      <c r="C1351" s="2" t="s">
        <v>73</v>
      </c>
      <c r="D1351" s="2"/>
      <c r="E1351" s="2" t="str">
        <f>"FES1162574465"</f>
        <v>FES1162574465</v>
      </c>
      <c r="F1351" s="3">
        <v>42989</v>
      </c>
      <c r="G1351" s="2">
        <v>201803</v>
      </c>
      <c r="H1351" s="2" t="s">
        <v>78</v>
      </c>
      <c r="I1351" s="2" t="s">
        <v>79</v>
      </c>
      <c r="J1351" s="2" t="s">
        <v>80</v>
      </c>
      <c r="K1351" s="2" t="s">
        <v>77</v>
      </c>
      <c r="L1351" s="2" t="s">
        <v>171</v>
      </c>
      <c r="M1351" s="2" t="s">
        <v>172</v>
      </c>
      <c r="N1351" s="2" t="s">
        <v>305</v>
      </c>
      <c r="O1351" s="2" t="s">
        <v>81</v>
      </c>
      <c r="P1351" s="2" t="str">
        <f>"2170585979                    "</f>
        <v xml:space="preserve">2170585979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3.55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2</v>
      </c>
      <c r="BI1351" s="2">
        <v>3.8</v>
      </c>
      <c r="BJ1351" s="2">
        <v>3.4</v>
      </c>
      <c r="BK1351" s="2">
        <v>4</v>
      </c>
      <c r="BL1351" s="2">
        <v>32.799999999999997</v>
      </c>
      <c r="BM1351" s="2">
        <v>4.59</v>
      </c>
      <c r="BN1351" s="2">
        <v>37.39</v>
      </c>
      <c r="BO1351" s="2">
        <v>37.39</v>
      </c>
      <c r="BP1351" s="2"/>
      <c r="BQ1351" s="2" t="s">
        <v>111</v>
      </c>
      <c r="BR1351" s="2" t="s">
        <v>82</v>
      </c>
      <c r="BS1351" s="3">
        <v>42990</v>
      </c>
      <c r="BT1351" s="4">
        <v>0.39583333333333331</v>
      </c>
      <c r="BU1351" s="2" t="s">
        <v>483</v>
      </c>
      <c r="BV1351" s="2" t="s">
        <v>95</v>
      </c>
      <c r="BW1351" s="2"/>
      <c r="BX1351" s="2"/>
      <c r="BY1351" s="2">
        <v>16773.03</v>
      </c>
      <c r="BZ1351" s="2"/>
      <c r="CA1351" s="2" t="s">
        <v>180</v>
      </c>
      <c r="CB1351" s="2"/>
      <c r="CC1351" s="2" t="s">
        <v>172</v>
      </c>
      <c r="CD1351" s="2">
        <v>1459</v>
      </c>
      <c r="CE1351" s="2" t="s">
        <v>89</v>
      </c>
      <c r="CF1351" s="5">
        <v>42991</v>
      </c>
      <c r="CG1351" s="2"/>
      <c r="CH1351" s="2"/>
      <c r="CI1351" s="2">
        <v>1</v>
      </c>
      <c r="CJ1351" s="2">
        <v>1</v>
      </c>
      <c r="CK1351" s="2">
        <v>22</v>
      </c>
      <c r="CL1351" s="2" t="s">
        <v>85</v>
      </c>
      <c r="CM1351" s="2"/>
    </row>
    <row r="1352" spans="1:91">
      <c r="A1352" s="2" t="s">
        <v>71</v>
      </c>
      <c r="B1352" s="2" t="s">
        <v>72</v>
      </c>
      <c r="C1352" s="2" t="s">
        <v>73</v>
      </c>
      <c r="D1352" s="2"/>
      <c r="E1352" s="2" t="str">
        <f>"FES1162574596"</f>
        <v>FES1162574596</v>
      </c>
      <c r="F1352" s="3">
        <v>42989</v>
      </c>
      <c r="G1352" s="2">
        <v>201803</v>
      </c>
      <c r="H1352" s="2" t="s">
        <v>78</v>
      </c>
      <c r="I1352" s="2" t="s">
        <v>79</v>
      </c>
      <c r="J1352" s="2" t="s">
        <v>80</v>
      </c>
      <c r="K1352" s="2" t="s">
        <v>77</v>
      </c>
      <c r="L1352" s="2" t="s">
        <v>120</v>
      </c>
      <c r="M1352" s="2" t="s">
        <v>121</v>
      </c>
      <c r="N1352" s="2" t="s">
        <v>1796</v>
      </c>
      <c r="O1352" s="2" t="s">
        <v>81</v>
      </c>
      <c r="P1352" s="2" t="str">
        <f>"2170589821                    "</f>
        <v xml:space="preserve">2170589821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4.55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1</v>
      </c>
      <c r="BJ1352" s="2">
        <v>1.3</v>
      </c>
      <c r="BK1352" s="2">
        <v>1.5</v>
      </c>
      <c r="BL1352" s="2">
        <v>41.99</v>
      </c>
      <c r="BM1352" s="2">
        <v>5.88</v>
      </c>
      <c r="BN1352" s="2">
        <v>47.87</v>
      </c>
      <c r="BO1352" s="2">
        <v>47.87</v>
      </c>
      <c r="BP1352" s="2"/>
      <c r="BQ1352" s="2" t="s">
        <v>1797</v>
      </c>
      <c r="BR1352" s="2" t="s">
        <v>82</v>
      </c>
      <c r="BS1352" s="3">
        <v>42990</v>
      </c>
      <c r="BT1352" s="4">
        <v>0.39583333333333331</v>
      </c>
      <c r="BU1352" s="2" t="s">
        <v>1845</v>
      </c>
      <c r="BV1352" s="2" t="s">
        <v>95</v>
      </c>
      <c r="BW1352" s="2"/>
      <c r="BX1352" s="2"/>
      <c r="BY1352" s="2">
        <v>6508.94</v>
      </c>
      <c r="BZ1352" s="2"/>
      <c r="CA1352" s="2"/>
      <c r="CB1352" s="2"/>
      <c r="CC1352" s="2" t="s">
        <v>121</v>
      </c>
      <c r="CD1352" s="2">
        <v>7945</v>
      </c>
      <c r="CE1352" s="2" t="s">
        <v>89</v>
      </c>
      <c r="CF1352" s="5">
        <v>42991</v>
      </c>
      <c r="CG1352" s="2"/>
      <c r="CH1352" s="2"/>
      <c r="CI1352" s="2">
        <v>1</v>
      </c>
      <c r="CJ1352" s="2">
        <v>1</v>
      </c>
      <c r="CK1352" s="2">
        <v>21</v>
      </c>
      <c r="CL1352" s="2" t="s">
        <v>85</v>
      </c>
      <c r="CM1352" s="2"/>
    </row>
    <row r="1353" spans="1:91">
      <c r="A1353" s="2" t="s">
        <v>71</v>
      </c>
      <c r="B1353" s="2" t="s">
        <v>72</v>
      </c>
      <c r="C1353" s="2" t="s">
        <v>73</v>
      </c>
      <c r="D1353" s="2"/>
      <c r="E1353" s="2" t="str">
        <f>"FES1162575493"</f>
        <v>FES1162575493</v>
      </c>
      <c r="F1353" s="3">
        <v>42992</v>
      </c>
      <c r="G1353" s="2">
        <v>201803</v>
      </c>
      <c r="H1353" s="2" t="s">
        <v>78</v>
      </c>
      <c r="I1353" s="2" t="s">
        <v>79</v>
      </c>
      <c r="J1353" s="2" t="s">
        <v>989</v>
      </c>
      <c r="K1353" s="2" t="s">
        <v>77</v>
      </c>
      <c r="L1353" s="2" t="s">
        <v>1264</v>
      </c>
      <c r="M1353" s="2" t="s">
        <v>226</v>
      </c>
      <c r="N1353" s="2" t="s">
        <v>873</v>
      </c>
      <c r="O1353" s="2" t="s">
        <v>1249</v>
      </c>
      <c r="P1353" s="2" t="str">
        <f>"2170590409                    "</f>
        <v xml:space="preserve">2170590409 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7.81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1</v>
      </c>
      <c r="BI1353" s="2">
        <v>14.1</v>
      </c>
      <c r="BJ1353" s="2">
        <v>4.9000000000000004</v>
      </c>
      <c r="BK1353" s="2">
        <v>15</v>
      </c>
      <c r="BL1353" s="2">
        <v>77.16</v>
      </c>
      <c r="BM1353" s="2">
        <v>10.8</v>
      </c>
      <c r="BN1353" s="2">
        <v>87.96</v>
      </c>
      <c r="BO1353" s="2">
        <v>87.96</v>
      </c>
      <c r="BP1353" s="2"/>
      <c r="BQ1353" s="2"/>
      <c r="BR1353" s="2" t="s">
        <v>1250</v>
      </c>
      <c r="BS1353" s="3">
        <v>42996</v>
      </c>
      <c r="BT1353" s="4">
        <v>0.49583333333333335</v>
      </c>
      <c r="BU1353" s="2" t="s">
        <v>1846</v>
      </c>
      <c r="BV1353" s="2"/>
      <c r="BW1353" s="2"/>
      <c r="BX1353" s="2"/>
      <c r="BY1353" s="2">
        <v>24550.43</v>
      </c>
      <c r="BZ1353" s="2"/>
      <c r="CA1353" s="2" t="s">
        <v>875</v>
      </c>
      <c r="CB1353" s="2"/>
      <c r="CC1353" s="2" t="s">
        <v>226</v>
      </c>
      <c r="CD1353" s="2">
        <v>183</v>
      </c>
      <c r="CE1353" s="2" t="s">
        <v>185</v>
      </c>
      <c r="CF1353" s="5">
        <v>42998</v>
      </c>
      <c r="CG1353" s="2"/>
      <c r="CH1353" s="2"/>
      <c r="CI1353" s="2">
        <v>0</v>
      </c>
      <c r="CJ1353" s="2">
        <v>0</v>
      </c>
      <c r="CK1353" s="2" t="s">
        <v>1257</v>
      </c>
      <c r="CL1353" s="2" t="s">
        <v>85</v>
      </c>
      <c r="CM1353" s="2"/>
    </row>
    <row r="1354" spans="1:91">
      <c r="A1354" s="2" t="s">
        <v>1345</v>
      </c>
      <c r="B1354" s="2" t="s">
        <v>72</v>
      </c>
      <c r="C1354" s="2" t="s">
        <v>73</v>
      </c>
      <c r="D1354" s="2"/>
      <c r="E1354" s="2" t="str">
        <f>"009935903227"</f>
        <v>009935903227</v>
      </c>
      <c r="F1354" s="3">
        <v>42985</v>
      </c>
      <c r="G1354" s="2">
        <v>201803</v>
      </c>
      <c r="H1354" s="2" t="s">
        <v>74</v>
      </c>
      <c r="I1354" s="2" t="s">
        <v>75</v>
      </c>
      <c r="J1354" s="2" t="s">
        <v>1346</v>
      </c>
      <c r="K1354" s="2" t="s">
        <v>77</v>
      </c>
      <c r="L1354" s="2" t="s">
        <v>1847</v>
      </c>
      <c r="M1354" s="2" t="s">
        <v>1848</v>
      </c>
      <c r="N1354" s="2" t="s">
        <v>1347</v>
      </c>
      <c r="O1354" s="2" t="s">
        <v>1249</v>
      </c>
      <c r="P1354" s="2" t="str">
        <f>"                              "</f>
        <v xml:space="preserve">          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7.81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1</v>
      </c>
      <c r="BJ1354" s="2">
        <v>0.2</v>
      </c>
      <c r="BK1354" s="2">
        <v>1</v>
      </c>
      <c r="BL1354" s="2">
        <v>77.16</v>
      </c>
      <c r="BM1354" s="2">
        <v>10.8</v>
      </c>
      <c r="BN1354" s="2">
        <v>87.96</v>
      </c>
      <c r="BO1354" s="2">
        <v>87.96</v>
      </c>
      <c r="BP1354" s="2"/>
      <c r="BQ1354" s="2"/>
      <c r="BR1354" s="2" t="s">
        <v>1348</v>
      </c>
      <c r="BS1354" s="3">
        <v>42986</v>
      </c>
      <c r="BT1354" s="4">
        <v>0.3888888888888889</v>
      </c>
      <c r="BU1354" s="2" t="s">
        <v>1349</v>
      </c>
      <c r="BV1354" s="2" t="s">
        <v>95</v>
      </c>
      <c r="BW1354" s="2"/>
      <c r="BX1354" s="2"/>
      <c r="BY1354" s="2">
        <v>1200</v>
      </c>
      <c r="BZ1354" s="2"/>
      <c r="CA1354" s="2"/>
      <c r="CB1354" s="2"/>
      <c r="CC1354" s="2" t="s">
        <v>1848</v>
      </c>
      <c r="CD1354" s="2">
        <v>2940</v>
      </c>
      <c r="CE1354" s="2" t="s">
        <v>126</v>
      </c>
      <c r="CF1354" s="5">
        <v>42990</v>
      </c>
      <c r="CG1354" s="2"/>
      <c r="CH1354" s="2"/>
      <c r="CI1354" s="2">
        <v>1</v>
      </c>
      <c r="CJ1354" s="2">
        <v>1</v>
      </c>
      <c r="CK1354" s="2" t="s">
        <v>1257</v>
      </c>
      <c r="CL1354" s="2" t="s">
        <v>85</v>
      </c>
      <c r="CM1354" s="2"/>
    </row>
    <row r="1355" spans="1:91">
      <c r="A1355" s="2" t="s">
        <v>71</v>
      </c>
      <c r="B1355" s="2" t="s">
        <v>72</v>
      </c>
      <c r="C1355" s="2" t="s">
        <v>73</v>
      </c>
      <c r="D1355" s="2"/>
      <c r="E1355" s="2" t="str">
        <f>"FES1162574743"</f>
        <v>FES1162574743</v>
      </c>
      <c r="F1355" s="3">
        <v>42990</v>
      </c>
      <c r="G1355" s="2">
        <v>201803</v>
      </c>
      <c r="H1355" s="2" t="s">
        <v>78</v>
      </c>
      <c r="I1355" s="2" t="s">
        <v>79</v>
      </c>
      <c r="J1355" s="2" t="s">
        <v>80</v>
      </c>
      <c r="K1355" s="2" t="s">
        <v>77</v>
      </c>
      <c r="L1355" s="2" t="s">
        <v>90</v>
      </c>
      <c r="M1355" s="2" t="s">
        <v>91</v>
      </c>
      <c r="N1355" s="2" t="s">
        <v>149</v>
      </c>
      <c r="O1355" s="2" t="s">
        <v>81</v>
      </c>
      <c r="P1355" s="2" t="str">
        <f>"2170589432                    "</f>
        <v xml:space="preserve">2170589432                   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4.55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1</v>
      </c>
      <c r="BI1355" s="2">
        <v>1</v>
      </c>
      <c r="BJ1355" s="2">
        <v>0.2</v>
      </c>
      <c r="BK1355" s="2">
        <v>1</v>
      </c>
      <c r="BL1355" s="2">
        <v>41.99</v>
      </c>
      <c r="BM1355" s="2">
        <v>5.88</v>
      </c>
      <c r="BN1355" s="2">
        <v>47.87</v>
      </c>
      <c r="BO1355" s="2">
        <v>47.87</v>
      </c>
      <c r="BP1355" s="2"/>
      <c r="BQ1355" s="2" t="s">
        <v>150</v>
      </c>
      <c r="BR1355" s="2" t="s">
        <v>82</v>
      </c>
      <c r="BS1355" s="3">
        <v>42991</v>
      </c>
      <c r="BT1355" s="4">
        <v>0.37777777777777777</v>
      </c>
      <c r="BU1355" s="2" t="s">
        <v>1849</v>
      </c>
      <c r="BV1355" s="2" t="s">
        <v>95</v>
      </c>
      <c r="BW1355" s="2"/>
      <c r="BX1355" s="2"/>
      <c r="BY1355" s="2">
        <v>1200</v>
      </c>
      <c r="BZ1355" s="2" t="s">
        <v>27</v>
      </c>
      <c r="CA1355" s="2" t="s">
        <v>1336</v>
      </c>
      <c r="CB1355" s="2"/>
      <c r="CC1355" s="2" t="s">
        <v>91</v>
      </c>
      <c r="CD1355" s="2">
        <v>4052</v>
      </c>
      <c r="CE1355" s="2" t="s">
        <v>89</v>
      </c>
      <c r="CF1355" s="5">
        <v>42992</v>
      </c>
      <c r="CG1355" s="2"/>
      <c r="CH1355" s="2"/>
      <c r="CI1355" s="2">
        <v>1</v>
      </c>
      <c r="CJ1355" s="2">
        <v>1</v>
      </c>
      <c r="CK1355" s="2">
        <v>21</v>
      </c>
      <c r="CL1355" s="2" t="s">
        <v>85</v>
      </c>
      <c r="CM1355" s="2"/>
    </row>
    <row r="1356" spans="1:91">
      <c r="A1356" s="2" t="s">
        <v>71</v>
      </c>
      <c r="B1356" s="2" t="s">
        <v>72</v>
      </c>
      <c r="C1356" s="2" t="s">
        <v>73</v>
      </c>
      <c r="D1356" s="2"/>
      <c r="E1356" s="2" t="str">
        <f>"FES1162575030"</f>
        <v>FES1162575030</v>
      </c>
      <c r="F1356" s="3">
        <v>42990</v>
      </c>
      <c r="G1356" s="2">
        <v>201803</v>
      </c>
      <c r="H1356" s="2" t="s">
        <v>78</v>
      </c>
      <c r="I1356" s="2" t="s">
        <v>79</v>
      </c>
      <c r="J1356" s="2" t="s">
        <v>80</v>
      </c>
      <c r="K1356" s="2" t="s">
        <v>77</v>
      </c>
      <c r="L1356" s="2" t="s">
        <v>670</v>
      </c>
      <c r="M1356" s="2" t="s">
        <v>671</v>
      </c>
      <c r="N1356" s="2" t="s">
        <v>1326</v>
      </c>
      <c r="O1356" s="2" t="s">
        <v>81</v>
      </c>
      <c r="P1356" s="2" t="str">
        <f>"2170589922                    "</f>
        <v xml:space="preserve">2170589922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4.55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1</v>
      </c>
      <c r="BI1356" s="2">
        <v>1</v>
      </c>
      <c r="BJ1356" s="2">
        <v>0.2</v>
      </c>
      <c r="BK1356" s="2">
        <v>1</v>
      </c>
      <c r="BL1356" s="2">
        <v>41.99</v>
      </c>
      <c r="BM1356" s="2">
        <v>5.88</v>
      </c>
      <c r="BN1356" s="2">
        <v>47.87</v>
      </c>
      <c r="BO1356" s="2">
        <v>47.87</v>
      </c>
      <c r="BP1356" s="2"/>
      <c r="BQ1356" s="2" t="s">
        <v>99</v>
      </c>
      <c r="BR1356" s="2" t="s">
        <v>82</v>
      </c>
      <c r="BS1356" s="3">
        <v>42991</v>
      </c>
      <c r="BT1356" s="4">
        <v>0.41666666666666669</v>
      </c>
      <c r="BU1356" s="2" t="s">
        <v>1327</v>
      </c>
      <c r="BV1356" s="2" t="s">
        <v>95</v>
      </c>
      <c r="BW1356" s="2"/>
      <c r="BX1356" s="2"/>
      <c r="BY1356" s="2">
        <v>1200</v>
      </c>
      <c r="BZ1356" s="2" t="s">
        <v>27</v>
      </c>
      <c r="CA1356" s="2"/>
      <c r="CB1356" s="2"/>
      <c r="CC1356" s="2" t="s">
        <v>671</v>
      </c>
      <c r="CD1356" s="2">
        <v>7600</v>
      </c>
      <c r="CE1356" s="2" t="s">
        <v>89</v>
      </c>
      <c r="CF1356" s="5">
        <v>42993</v>
      </c>
      <c r="CG1356" s="2"/>
      <c r="CH1356" s="2"/>
      <c r="CI1356" s="2">
        <v>1</v>
      </c>
      <c r="CJ1356" s="2">
        <v>1</v>
      </c>
      <c r="CK1356" s="2">
        <v>21</v>
      </c>
      <c r="CL1356" s="2" t="s">
        <v>85</v>
      </c>
      <c r="CM1356" s="2"/>
    </row>
    <row r="1357" spans="1:91">
      <c r="A1357" s="2" t="s">
        <v>71</v>
      </c>
      <c r="B1357" s="2" t="s">
        <v>72</v>
      </c>
      <c r="C1357" s="2" t="s">
        <v>73</v>
      </c>
      <c r="D1357" s="2"/>
      <c r="E1357" s="2" t="str">
        <f>"FES1162574975"</f>
        <v>FES1162574975</v>
      </c>
      <c r="F1357" s="3">
        <v>42990</v>
      </c>
      <c r="G1357" s="2">
        <v>201803</v>
      </c>
      <c r="H1357" s="2" t="s">
        <v>78</v>
      </c>
      <c r="I1357" s="2" t="s">
        <v>79</v>
      </c>
      <c r="J1357" s="2" t="s">
        <v>80</v>
      </c>
      <c r="K1357" s="2" t="s">
        <v>77</v>
      </c>
      <c r="L1357" s="2" t="s">
        <v>120</v>
      </c>
      <c r="M1357" s="2" t="s">
        <v>121</v>
      </c>
      <c r="N1357" s="2" t="s">
        <v>846</v>
      </c>
      <c r="O1357" s="2" t="s">
        <v>81</v>
      </c>
      <c r="P1357" s="2" t="str">
        <f>"2170583197                    "</f>
        <v xml:space="preserve">2170583197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19.32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1</v>
      </c>
      <c r="BI1357" s="2">
        <v>8.1</v>
      </c>
      <c r="BJ1357" s="2">
        <v>7.1</v>
      </c>
      <c r="BK1357" s="2">
        <v>8.5</v>
      </c>
      <c r="BL1357" s="2">
        <v>178.44</v>
      </c>
      <c r="BM1357" s="2">
        <v>24.98</v>
      </c>
      <c r="BN1357" s="2">
        <v>203.42</v>
      </c>
      <c r="BO1357" s="2">
        <v>203.42</v>
      </c>
      <c r="BP1357" s="2"/>
      <c r="BQ1357" s="2" t="s">
        <v>99</v>
      </c>
      <c r="BR1357" s="2" t="s">
        <v>82</v>
      </c>
      <c r="BS1357" s="3">
        <v>42991</v>
      </c>
      <c r="BT1357" s="4">
        <v>0.4375</v>
      </c>
      <c r="BU1357" s="2" t="s">
        <v>1850</v>
      </c>
      <c r="BV1357" s="2" t="s">
        <v>95</v>
      </c>
      <c r="BW1357" s="2"/>
      <c r="BX1357" s="2"/>
      <c r="BY1357" s="2">
        <v>35379.22</v>
      </c>
      <c r="BZ1357" s="2" t="s">
        <v>27</v>
      </c>
      <c r="CA1357" s="2" t="s">
        <v>1851</v>
      </c>
      <c r="CB1357" s="2"/>
      <c r="CC1357" s="2" t="s">
        <v>121</v>
      </c>
      <c r="CD1357" s="2">
        <v>7405</v>
      </c>
      <c r="CE1357" s="2" t="s">
        <v>126</v>
      </c>
      <c r="CF1357" s="5">
        <v>42992</v>
      </c>
      <c r="CG1357" s="2"/>
      <c r="CH1357" s="2"/>
      <c r="CI1357" s="2">
        <v>1</v>
      </c>
      <c r="CJ1357" s="2">
        <v>1</v>
      </c>
      <c r="CK1357" s="2">
        <v>21</v>
      </c>
      <c r="CL1357" s="2" t="s">
        <v>85</v>
      </c>
      <c r="CM1357" s="2"/>
    </row>
    <row r="1358" spans="1:91">
      <c r="A1358" s="2" t="s">
        <v>71</v>
      </c>
      <c r="B1358" s="2" t="s">
        <v>72</v>
      </c>
      <c r="C1358" s="2" t="s">
        <v>73</v>
      </c>
      <c r="D1358" s="2"/>
      <c r="E1358" s="2" t="str">
        <f>"FES1162574746"</f>
        <v>FES1162574746</v>
      </c>
      <c r="F1358" s="3">
        <v>42990</v>
      </c>
      <c r="G1358" s="2">
        <v>201803</v>
      </c>
      <c r="H1358" s="2" t="s">
        <v>78</v>
      </c>
      <c r="I1358" s="2" t="s">
        <v>79</v>
      </c>
      <c r="J1358" s="2" t="s">
        <v>80</v>
      </c>
      <c r="K1358" s="2" t="s">
        <v>77</v>
      </c>
      <c r="L1358" s="2" t="s">
        <v>670</v>
      </c>
      <c r="M1358" s="2" t="s">
        <v>671</v>
      </c>
      <c r="N1358" s="2" t="s">
        <v>470</v>
      </c>
      <c r="O1358" s="2" t="s">
        <v>81</v>
      </c>
      <c r="P1358" s="2" t="str">
        <f>"2170589592                    "</f>
        <v xml:space="preserve">2170589592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4.55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1</v>
      </c>
      <c r="BI1358" s="2">
        <v>1</v>
      </c>
      <c r="BJ1358" s="2">
        <v>0.2</v>
      </c>
      <c r="BK1358" s="2">
        <v>1</v>
      </c>
      <c r="BL1358" s="2">
        <v>41.99</v>
      </c>
      <c r="BM1358" s="2">
        <v>5.88</v>
      </c>
      <c r="BN1358" s="2">
        <v>47.87</v>
      </c>
      <c r="BO1358" s="2">
        <v>47.87</v>
      </c>
      <c r="BP1358" s="2"/>
      <c r="BQ1358" s="2" t="s">
        <v>130</v>
      </c>
      <c r="BR1358" s="2" t="s">
        <v>82</v>
      </c>
      <c r="BS1358" s="3">
        <v>42991</v>
      </c>
      <c r="BT1358" s="4">
        <v>0.39097222222222222</v>
      </c>
      <c r="BU1358" s="2" t="s">
        <v>1852</v>
      </c>
      <c r="BV1358" s="2" t="s">
        <v>95</v>
      </c>
      <c r="BW1358" s="2"/>
      <c r="BX1358" s="2"/>
      <c r="BY1358" s="2">
        <v>1200</v>
      </c>
      <c r="BZ1358" s="2" t="s">
        <v>27</v>
      </c>
      <c r="CA1358" s="2" t="s">
        <v>1853</v>
      </c>
      <c r="CB1358" s="2"/>
      <c r="CC1358" s="2" t="s">
        <v>671</v>
      </c>
      <c r="CD1358" s="2">
        <v>7600</v>
      </c>
      <c r="CE1358" s="2" t="s">
        <v>89</v>
      </c>
      <c r="CF1358" s="5">
        <v>42992</v>
      </c>
      <c r="CG1358" s="2"/>
      <c r="CH1358" s="2"/>
      <c r="CI1358" s="2">
        <v>1</v>
      </c>
      <c r="CJ1358" s="2">
        <v>1</v>
      </c>
      <c r="CK1358" s="2">
        <v>21</v>
      </c>
      <c r="CL1358" s="2" t="s">
        <v>85</v>
      </c>
      <c r="CM1358" s="2"/>
    </row>
    <row r="1359" spans="1:91">
      <c r="A1359" s="2" t="s">
        <v>71</v>
      </c>
      <c r="B1359" s="2" t="s">
        <v>72</v>
      </c>
      <c r="C1359" s="2" t="s">
        <v>73</v>
      </c>
      <c r="D1359" s="2"/>
      <c r="E1359" s="2" t="str">
        <f>"FES1162575009"</f>
        <v>FES1162575009</v>
      </c>
      <c r="F1359" s="3">
        <v>42990</v>
      </c>
      <c r="G1359" s="2">
        <v>201803</v>
      </c>
      <c r="H1359" s="2" t="s">
        <v>78</v>
      </c>
      <c r="I1359" s="2" t="s">
        <v>79</v>
      </c>
      <c r="J1359" s="2" t="s">
        <v>80</v>
      </c>
      <c r="K1359" s="2" t="s">
        <v>77</v>
      </c>
      <c r="L1359" s="2" t="s">
        <v>120</v>
      </c>
      <c r="M1359" s="2" t="s">
        <v>121</v>
      </c>
      <c r="N1359" s="2" t="s">
        <v>436</v>
      </c>
      <c r="O1359" s="2" t="s">
        <v>81</v>
      </c>
      <c r="P1359" s="2" t="str">
        <f>"21705890149                   "</f>
        <v xml:space="preserve">21705890149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4.55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1</v>
      </c>
      <c r="BJ1359" s="2">
        <v>0.2</v>
      </c>
      <c r="BK1359" s="2">
        <v>1</v>
      </c>
      <c r="BL1359" s="2">
        <v>41.99</v>
      </c>
      <c r="BM1359" s="2">
        <v>5.88</v>
      </c>
      <c r="BN1359" s="2">
        <v>47.87</v>
      </c>
      <c r="BO1359" s="2">
        <v>47.87</v>
      </c>
      <c r="BP1359" s="2"/>
      <c r="BQ1359" s="2" t="s">
        <v>111</v>
      </c>
      <c r="BR1359" s="2" t="s">
        <v>82</v>
      </c>
      <c r="BS1359" s="3">
        <v>42991</v>
      </c>
      <c r="BT1359" s="4">
        <v>0.37916666666666665</v>
      </c>
      <c r="BU1359" s="2" t="s">
        <v>437</v>
      </c>
      <c r="BV1359" s="2" t="s">
        <v>95</v>
      </c>
      <c r="BW1359" s="2"/>
      <c r="BX1359" s="2"/>
      <c r="BY1359" s="2">
        <v>1200</v>
      </c>
      <c r="BZ1359" s="2" t="s">
        <v>27</v>
      </c>
      <c r="CA1359" s="2" t="s">
        <v>692</v>
      </c>
      <c r="CB1359" s="2"/>
      <c r="CC1359" s="2" t="s">
        <v>121</v>
      </c>
      <c r="CD1359" s="2">
        <v>7441</v>
      </c>
      <c r="CE1359" s="2" t="s">
        <v>89</v>
      </c>
      <c r="CF1359" s="5">
        <v>42992</v>
      </c>
      <c r="CG1359" s="2"/>
      <c r="CH1359" s="2"/>
      <c r="CI1359" s="2">
        <v>1</v>
      </c>
      <c r="CJ1359" s="2">
        <v>1</v>
      </c>
      <c r="CK1359" s="2">
        <v>21</v>
      </c>
      <c r="CL1359" s="2" t="s">
        <v>85</v>
      </c>
      <c r="CM1359" s="2"/>
    </row>
    <row r="1360" spans="1:91">
      <c r="A1360" s="2" t="s">
        <v>71</v>
      </c>
      <c r="B1360" s="2" t="s">
        <v>72</v>
      </c>
      <c r="C1360" s="2" t="s">
        <v>73</v>
      </c>
      <c r="D1360" s="2"/>
      <c r="E1360" s="2" t="str">
        <f>"FES1162574739"</f>
        <v>FES1162574739</v>
      </c>
      <c r="F1360" s="3">
        <v>42990</v>
      </c>
      <c r="G1360" s="2">
        <v>201803</v>
      </c>
      <c r="H1360" s="2" t="s">
        <v>78</v>
      </c>
      <c r="I1360" s="2" t="s">
        <v>79</v>
      </c>
      <c r="J1360" s="2" t="s">
        <v>80</v>
      </c>
      <c r="K1360" s="2" t="s">
        <v>77</v>
      </c>
      <c r="L1360" s="2" t="s">
        <v>312</v>
      </c>
      <c r="M1360" s="2" t="s">
        <v>313</v>
      </c>
      <c r="N1360" s="2" t="s">
        <v>363</v>
      </c>
      <c r="O1360" s="2" t="s">
        <v>81</v>
      </c>
      <c r="P1360" s="2" t="str">
        <f>"2170589044                    "</f>
        <v xml:space="preserve">2170589044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4.55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1</v>
      </c>
      <c r="BJ1360" s="2">
        <v>0.2</v>
      </c>
      <c r="BK1360" s="2">
        <v>1</v>
      </c>
      <c r="BL1360" s="2">
        <v>41.99</v>
      </c>
      <c r="BM1360" s="2">
        <v>5.88</v>
      </c>
      <c r="BN1360" s="2">
        <v>47.87</v>
      </c>
      <c r="BO1360" s="2">
        <v>47.87</v>
      </c>
      <c r="BP1360" s="2"/>
      <c r="BQ1360" s="2" t="s">
        <v>111</v>
      </c>
      <c r="BR1360" s="2" t="s">
        <v>82</v>
      </c>
      <c r="BS1360" s="3">
        <v>42991</v>
      </c>
      <c r="BT1360" s="4">
        <v>0.35138888888888892</v>
      </c>
      <c r="BU1360" s="2" t="s">
        <v>541</v>
      </c>
      <c r="BV1360" s="2" t="s">
        <v>95</v>
      </c>
      <c r="BW1360" s="2"/>
      <c r="BX1360" s="2"/>
      <c r="BY1360" s="2">
        <v>1200</v>
      </c>
      <c r="BZ1360" s="2" t="s">
        <v>27</v>
      </c>
      <c r="CA1360" s="2" t="s">
        <v>542</v>
      </c>
      <c r="CB1360" s="2"/>
      <c r="CC1360" s="2" t="s">
        <v>313</v>
      </c>
      <c r="CD1360" s="2">
        <v>4133</v>
      </c>
      <c r="CE1360" s="2" t="s">
        <v>89</v>
      </c>
      <c r="CF1360" s="5">
        <v>42992</v>
      </c>
      <c r="CG1360" s="2"/>
      <c r="CH1360" s="2"/>
      <c r="CI1360" s="2">
        <v>1</v>
      </c>
      <c r="CJ1360" s="2">
        <v>1</v>
      </c>
      <c r="CK1360" s="2">
        <v>21</v>
      </c>
      <c r="CL1360" s="2" t="s">
        <v>85</v>
      </c>
      <c r="CM1360" s="2"/>
    </row>
    <row r="1361" spans="1:91">
      <c r="A1361" s="2" t="s">
        <v>71</v>
      </c>
      <c r="B1361" s="2" t="s">
        <v>72</v>
      </c>
      <c r="C1361" s="2" t="s">
        <v>73</v>
      </c>
      <c r="D1361" s="2"/>
      <c r="E1361" s="2" t="str">
        <f>"FES1162574958"</f>
        <v>FES1162574958</v>
      </c>
      <c r="F1361" s="3">
        <v>42990</v>
      </c>
      <c r="G1361" s="2">
        <v>201803</v>
      </c>
      <c r="H1361" s="2" t="s">
        <v>78</v>
      </c>
      <c r="I1361" s="2" t="s">
        <v>79</v>
      </c>
      <c r="J1361" s="2" t="s">
        <v>80</v>
      </c>
      <c r="K1361" s="2" t="s">
        <v>77</v>
      </c>
      <c r="L1361" s="2" t="s">
        <v>120</v>
      </c>
      <c r="M1361" s="2" t="s">
        <v>121</v>
      </c>
      <c r="N1361" s="2" t="s">
        <v>1743</v>
      </c>
      <c r="O1361" s="2" t="s">
        <v>81</v>
      </c>
      <c r="P1361" s="2" t="str">
        <f>"2170590108                    "</f>
        <v xml:space="preserve">2170590108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4.55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1</v>
      </c>
      <c r="BJ1361" s="2">
        <v>0.2</v>
      </c>
      <c r="BK1361" s="2">
        <v>1</v>
      </c>
      <c r="BL1361" s="2">
        <v>41.99</v>
      </c>
      <c r="BM1361" s="2">
        <v>5.88</v>
      </c>
      <c r="BN1361" s="2">
        <v>47.87</v>
      </c>
      <c r="BO1361" s="2">
        <v>47.87</v>
      </c>
      <c r="BP1361" s="2"/>
      <c r="BQ1361" s="2" t="s">
        <v>99</v>
      </c>
      <c r="BR1361" s="2" t="s">
        <v>82</v>
      </c>
      <c r="BS1361" s="3">
        <v>42991</v>
      </c>
      <c r="BT1361" s="4">
        <v>0.39583333333333331</v>
      </c>
      <c r="BU1361" s="2" t="s">
        <v>1004</v>
      </c>
      <c r="BV1361" s="2" t="s">
        <v>95</v>
      </c>
      <c r="BW1361" s="2"/>
      <c r="BX1361" s="2"/>
      <c r="BY1361" s="2">
        <v>1200</v>
      </c>
      <c r="BZ1361" s="2" t="s">
        <v>27</v>
      </c>
      <c r="CA1361" s="2"/>
      <c r="CB1361" s="2"/>
      <c r="CC1361" s="2" t="s">
        <v>121</v>
      </c>
      <c r="CD1361" s="2">
        <v>7405</v>
      </c>
      <c r="CE1361" s="2" t="s">
        <v>89</v>
      </c>
      <c r="CF1361" s="5">
        <v>42992</v>
      </c>
      <c r="CG1361" s="2"/>
      <c r="CH1361" s="2"/>
      <c r="CI1361" s="2">
        <v>1</v>
      </c>
      <c r="CJ1361" s="2">
        <v>1</v>
      </c>
      <c r="CK1361" s="2">
        <v>21</v>
      </c>
      <c r="CL1361" s="2" t="s">
        <v>85</v>
      </c>
      <c r="CM1361" s="2"/>
    </row>
    <row r="1362" spans="1:91">
      <c r="A1362" s="2" t="s">
        <v>71</v>
      </c>
      <c r="B1362" s="2" t="s">
        <v>72</v>
      </c>
      <c r="C1362" s="2" t="s">
        <v>73</v>
      </c>
      <c r="D1362" s="2"/>
      <c r="E1362" s="2" t="str">
        <f>"FES1162574891"</f>
        <v>FES1162574891</v>
      </c>
      <c r="F1362" s="3">
        <v>42990</v>
      </c>
      <c r="G1362" s="2">
        <v>201803</v>
      </c>
      <c r="H1362" s="2" t="s">
        <v>78</v>
      </c>
      <c r="I1362" s="2" t="s">
        <v>79</v>
      </c>
      <c r="J1362" s="2" t="s">
        <v>80</v>
      </c>
      <c r="K1362" s="2" t="s">
        <v>77</v>
      </c>
      <c r="L1362" s="2" t="s">
        <v>127</v>
      </c>
      <c r="M1362" s="2" t="s">
        <v>128</v>
      </c>
      <c r="N1362" s="2" t="s">
        <v>640</v>
      </c>
      <c r="O1362" s="2" t="s">
        <v>81</v>
      </c>
      <c r="P1362" s="2" t="str">
        <f>"2170590023                    "</f>
        <v xml:space="preserve">2170590023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10.23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4.3</v>
      </c>
      <c r="BJ1362" s="2">
        <v>3.3</v>
      </c>
      <c r="BK1362" s="2">
        <v>4.5</v>
      </c>
      <c r="BL1362" s="2">
        <v>94.47</v>
      </c>
      <c r="BM1362" s="2">
        <v>13.23</v>
      </c>
      <c r="BN1362" s="2">
        <v>107.7</v>
      </c>
      <c r="BO1362" s="2">
        <v>107.7</v>
      </c>
      <c r="BP1362" s="2"/>
      <c r="BQ1362" s="2" t="s">
        <v>99</v>
      </c>
      <c r="BR1362" s="2" t="s">
        <v>82</v>
      </c>
      <c r="BS1362" s="3">
        <v>42991</v>
      </c>
      <c r="BT1362" s="4">
        <v>0.35416666666666669</v>
      </c>
      <c r="BU1362" s="2" t="s">
        <v>1019</v>
      </c>
      <c r="BV1362" s="2" t="s">
        <v>95</v>
      </c>
      <c r="BW1362" s="2"/>
      <c r="BX1362" s="2"/>
      <c r="BY1362" s="2">
        <v>16701.52</v>
      </c>
      <c r="BZ1362" s="2" t="s">
        <v>27</v>
      </c>
      <c r="CA1362" s="2" t="s">
        <v>132</v>
      </c>
      <c r="CB1362" s="2"/>
      <c r="CC1362" s="2" t="s">
        <v>128</v>
      </c>
      <c r="CD1362" s="2">
        <v>6001</v>
      </c>
      <c r="CE1362" s="2" t="s">
        <v>126</v>
      </c>
      <c r="CF1362" s="5">
        <v>42991</v>
      </c>
      <c r="CG1362" s="2"/>
      <c r="CH1362" s="2"/>
      <c r="CI1362" s="2">
        <v>1</v>
      </c>
      <c r="CJ1362" s="2">
        <v>1</v>
      </c>
      <c r="CK1362" s="2">
        <v>21</v>
      </c>
      <c r="CL1362" s="2" t="s">
        <v>85</v>
      </c>
      <c r="CM1362" s="2"/>
    </row>
    <row r="1363" spans="1:91">
      <c r="A1363" s="2" t="s">
        <v>71</v>
      </c>
      <c r="B1363" s="2" t="s">
        <v>72</v>
      </c>
      <c r="C1363" s="2" t="s">
        <v>73</v>
      </c>
      <c r="D1363" s="2"/>
      <c r="E1363" s="2" t="str">
        <f>"FES1162574836"</f>
        <v>FES1162574836</v>
      </c>
      <c r="F1363" s="3">
        <v>42990</v>
      </c>
      <c r="G1363" s="2">
        <v>201803</v>
      </c>
      <c r="H1363" s="2" t="s">
        <v>78</v>
      </c>
      <c r="I1363" s="2" t="s">
        <v>79</v>
      </c>
      <c r="J1363" s="2" t="s">
        <v>80</v>
      </c>
      <c r="K1363" s="2" t="s">
        <v>77</v>
      </c>
      <c r="L1363" s="2" t="s">
        <v>90</v>
      </c>
      <c r="M1363" s="2" t="s">
        <v>91</v>
      </c>
      <c r="N1363" s="2" t="s">
        <v>1854</v>
      </c>
      <c r="O1363" s="2" t="s">
        <v>81</v>
      </c>
      <c r="P1363" s="2" t="str">
        <f>"21705900008                   "</f>
        <v xml:space="preserve">21705900008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17.04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7.2</v>
      </c>
      <c r="BJ1363" s="2">
        <v>3.3</v>
      </c>
      <c r="BK1363" s="2">
        <v>7.5</v>
      </c>
      <c r="BL1363" s="2">
        <v>157.44</v>
      </c>
      <c r="BM1363" s="2">
        <v>22.04</v>
      </c>
      <c r="BN1363" s="2">
        <v>179.48</v>
      </c>
      <c r="BO1363" s="2">
        <v>179.48</v>
      </c>
      <c r="BP1363" s="2"/>
      <c r="BQ1363" s="2" t="s">
        <v>99</v>
      </c>
      <c r="BR1363" s="2" t="s">
        <v>82</v>
      </c>
      <c r="BS1363" s="3">
        <v>42991</v>
      </c>
      <c r="BT1363" s="4">
        <v>0.38958333333333334</v>
      </c>
      <c r="BU1363" s="2" t="s">
        <v>1855</v>
      </c>
      <c r="BV1363" s="2" t="s">
        <v>95</v>
      </c>
      <c r="BW1363" s="2"/>
      <c r="BX1363" s="2"/>
      <c r="BY1363" s="2">
        <v>16597.95</v>
      </c>
      <c r="BZ1363" s="2" t="s">
        <v>27</v>
      </c>
      <c r="CA1363" s="2" t="s">
        <v>304</v>
      </c>
      <c r="CB1363" s="2"/>
      <c r="CC1363" s="2" t="s">
        <v>91</v>
      </c>
      <c r="CD1363" s="2">
        <v>4068</v>
      </c>
      <c r="CE1363" s="2" t="s">
        <v>126</v>
      </c>
      <c r="CF1363" s="5">
        <v>42992</v>
      </c>
      <c r="CG1363" s="2"/>
      <c r="CH1363" s="2"/>
      <c r="CI1363" s="2">
        <v>1</v>
      </c>
      <c r="CJ1363" s="2">
        <v>1</v>
      </c>
      <c r="CK1363" s="2">
        <v>21</v>
      </c>
      <c r="CL1363" s="2" t="s">
        <v>85</v>
      </c>
      <c r="CM1363" s="2"/>
    </row>
    <row r="1364" spans="1:91">
      <c r="A1364" s="2" t="s">
        <v>71</v>
      </c>
      <c r="B1364" s="2" t="s">
        <v>72</v>
      </c>
      <c r="C1364" s="2" t="s">
        <v>73</v>
      </c>
      <c r="D1364" s="2"/>
      <c r="E1364" s="2" t="str">
        <f>"FES1162574843"</f>
        <v>FES1162574843</v>
      </c>
      <c r="F1364" s="3">
        <v>42990</v>
      </c>
      <c r="G1364" s="2">
        <v>201803</v>
      </c>
      <c r="H1364" s="2" t="s">
        <v>78</v>
      </c>
      <c r="I1364" s="2" t="s">
        <v>79</v>
      </c>
      <c r="J1364" s="2" t="s">
        <v>80</v>
      </c>
      <c r="K1364" s="2" t="s">
        <v>77</v>
      </c>
      <c r="L1364" s="2" t="s">
        <v>90</v>
      </c>
      <c r="M1364" s="2" t="s">
        <v>91</v>
      </c>
      <c r="N1364" s="2" t="s">
        <v>466</v>
      </c>
      <c r="O1364" s="2" t="s">
        <v>81</v>
      </c>
      <c r="P1364" s="2" t="str">
        <f>"2170590027                    "</f>
        <v xml:space="preserve">2170590027  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4.55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1</v>
      </c>
      <c r="BJ1364" s="2">
        <v>0.2</v>
      </c>
      <c r="BK1364" s="2">
        <v>1</v>
      </c>
      <c r="BL1364" s="2">
        <v>41.99</v>
      </c>
      <c r="BM1364" s="2">
        <v>5.88</v>
      </c>
      <c r="BN1364" s="2">
        <v>47.87</v>
      </c>
      <c r="BO1364" s="2">
        <v>47.87</v>
      </c>
      <c r="BP1364" s="2"/>
      <c r="BQ1364" s="2" t="s">
        <v>99</v>
      </c>
      <c r="BR1364" s="2" t="s">
        <v>82</v>
      </c>
      <c r="BS1364" s="3">
        <v>42991</v>
      </c>
      <c r="BT1364" s="4">
        <v>0.37152777777777773</v>
      </c>
      <c r="BU1364" s="2" t="s">
        <v>1856</v>
      </c>
      <c r="BV1364" s="2" t="s">
        <v>95</v>
      </c>
      <c r="BW1364" s="2"/>
      <c r="BX1364" s="2"/>
      <c r="BY1364" s="2">
        <v>1200</v>
      </c>
      <c r="BZ1364" s="2" t="s">
        <v>27</v>
      </c>
      <c r="CA1364" s="2" t="s">
        <v>520</v>
      </c>
      <c r="CB1364" s="2"/>
      <c r="CC1364" s="2" t="s">
        <v>91</v>
      </c>
      <c r="CD1364" s="2">
        <v>4001</v>
      </c>
      <c r="CE1364" s="2" t="s">
        <v>89</v>
      </c>
      <c r="CF1364" s="5">
        <v>42992</v>
      </c>
      <c r="CG1364" s="2"/>
      <c r="CH1364" s="2"/>
      <c r="CI1364" s="2">
        <v>1</v>
      </c>
      <c r="CJ1364" s="2">
        <v>1</v>
      </c>
      <c r="CK1364" s="2">
        <v>21</v>
      </c>
      <c r="CL1364" s="2" t="s">
        <v>85</v>
      </c>
      <c r="CM1364" s="2"/>
    </row>
    <row r="1365" spans="1:91">
      <c r="A1365" s="2" t="s">
        <v>71</v>
      </c>
      <c r="B1365" s="2" t="s">
        <v>72</v>
      </c>
      <c r="C1365" s="2" t="s">
        <v>73</v>
      </c>
      <c r="D1365" s="2"/>
      <c r="E1365" s="2" t="str">
        <f>"FES1162574871"</f>
        <v>FES1162574871</v>
      </c>
      <c r="F1365" s="3">
        <v>42990</v>
      </c>
      <c r="G1365" s="2">
        <v>201803</v>
      </c>
      <c r="H1365" s="2" t="s">
        <v>78</v>
      </c>
      <c r="I1365" s="2" t="s">
        <v>79</v>
      </c>
      <c r="J1365" s="2" t="s">
        <v>80</v>
      </c>
      <c r="K1365" s="2" t="s">
        <v>77</v>
      </c>
      <c r="L1365" s="2" t="s">
        <v>361</v>
      </c>
      <c r="M1365" s="2" t="s">
        <v>362</v>
      </c>
      <c r="N1365" s="2" t="s">
        <v>363</v>
      </c>
      <c r="O1365" s="2" t="s">
        <v>81</v>
      </c>
      <c r="P1365" s="2" t="str">
        <f>"2170587989                    "</f>
        <v xml:space="preserve">2170587989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3.55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1</v>
      </c>
      <c r="BJ1365" s="2">
        <v>0.2</v>
      </c>
      <c r="BK1365" s="2">
        <v>1</v>
      </c>
      <c r="BL1365" s="2">
        <v>32.799999999999997</v>
      </c>
      <c r="BM1365" s="2">
        <v>4.59</v>
      </c>
      <c r="BN1365" s="2">
        <v>37.39</v>
      </c>
      <c r="BO1365" s="2">
        <v>37.39</v>
      </c>
      <c r="BP1365" s="2"/>
      <c r="BQ1365" s="2" t="s">
        <v>99</v>
      </c>
      <c r="BR1365" s="2" t="s">
        <v>82</v>
      </c>
      <c r="BS1365" s="3">
        <v>42991</v>
      </c>
      <c r="BT1365" s="4">
        <v>0.54583333333333328</v>
      </c>
      <c r="BU1365" s="2" t="s">
        <v>1162</v>
      </c>
      <c r="BV1365" s="2" t="s">
        <v>85</v>
      </c>
      <c r="BW1365" s="2" t="s">
        <v>113</v>
      </c>
      <c r="BX1365" s="2" t="s">
        <v>273</v>
      </c>
      <c r="BY1365" s="2">
        <v>1200</v>
      </c>
      <c r="BZ1365" s="2" t="s">
        <v>27</v>
      </c>
      <c r="CA1365" s="2" t="s">
        <v>1010</v>
      </c>
      <c r="CB1365" s="2"/>
      <c r="CC1365" s="2" t="s">
        <v>362</v>
      </c>
      <c r="CD1365" s="2">
        <v>1451</v>
      </c>
      <c r="CE1365" s="2" t="s">
        <v>89</v>
      </c>
      <c r="CF1365" s="5">
        <v>42992</v>
      </c>
      <c r="CG1365" s="2"/>
      <c r="CH1365" s="2"/>
      <c r="CI1365" s="2">
        <v>1</v>
      </c>
      <c r="CJ1365" s="2">
        <v>1</v>
      </c>
      <c r="CK1365" s="2">
        <v>22</v>
      </c>
      <c r="CL1365" s="2" t="s">
        <v>85</v>
      </c>
      <c r="CM1365" s="2"/>
    </row>
    <row r="1366" spans="1:91">
      <c r="A1366" s="2" t="s">
        <v>71</v>
      </c>
      <c r="B1366" s="2" t="s">
        <v>72</v>
      </c>
      <c r="C1366" s="2" t="s">
        <v>73</v>
      </c>
      <c r="D1366" s="2"/>
      <c r="E1366" s="2" t="str">
        <f>"FES1162575033"</f>
        <v>FES1162575033</v>
      </c>
      <c r="F1366" s="3">
        <v>42990</v>
      </c>
      <c r="G1366" s="2">
        <v>201803</v>
      </c>
      <c r="H1366" s="2" t="s">
        <v>78</v>
      </c>
      <c r="I1366" s="2" t="s">
        <v>79</v>
      </c>
      <c r="J1366" s="2" t="s">
        <v>80</v>
      </c>
      <c r="K1366" s="2" t="s">
        <v>77</v>
      </c>
      <c r="L1366" s="2" t="s">
        <v>120</v>
      </c>
      <c r="M1366" s="2" t="s">
        <v>121</v>
      </c>
      <c r="N1366" s="2" t="s">
        <v>366</v>
      </c>
      <c r="O1366" s="2" t="s">
        <v>81</v>
      </c>
      <c r="P1366" s="2" t="str">
        <f>"2170590168                    "</f>
        <v xml:space="preserve">2170590168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13.64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5.7</v>
      </c>
      <c r="BJ1366" s="2">
        <v>1.8</v>
      </c>
      <c r="BK1366" s="2">
        <v>6</v>
      </c>
      <c r="BL1366" s="2">
        <v>125.96</v>
      </c>
      <c r="BM1366" s="2">
        <v>17.63</v>
      </c>
      <c r="BN1366" s="2">
        <v>143.59</v>
      </c>
      <c r="BO1366" s="2">
        <v>143.59</v>
      </c>
      <c r="BP1366" s="2"/>
      <c r="BQ1366" s="2" t="s">
        <v>99</v>
      </c>
      <c r="BR1366" s="2" t="s">
        <v>82</v>
      </c>
      <c r="BS1366" s="3">
        <v>42991</v>
      </c>
      <c r="BT1366" s="4">
        <v>0.38055555555555554</v>
      </c>
      <c r="BU1366" s="2" t="s">
        <v>1857</v>
      </c>
      <c r="BV1366" s="2" t="s">
        <v>95</v>
      </c>
      <c r="BW1366" s="2"/>
      <c r="BX1366" s="2"/>
      <c r="BY1366" s="2">
        <v>8794.91</v>
      </c>
      <c r="BZ1366" s="2" t="s">
        <v>27</v>
      </c>
      <c r="CA1366" s="2" t="s">
        <v>404</v>
      </c>
      <c r="CB1366" s="2"/>
      <c r="CC1366" s="2" t="s">
        <v>121</v>
      </c>
      <c r="CD1366" s="2">
        <v>7405</v>
      </c>
      <c r="CE1366" s="2" t="s">
        <v>126</v>
      </c>
      <c r="CF1366" s="5">
        <v>42992</v>
      </c>
      <c r="CG1366" s="2"/>
      <c r="CH1366" s="2"/>
      <c r="CI1366" s="2">
        <v>1</v>
      </c>
      <c r="CJ1366" s="2">
        <v>1</v>
      </c>
      <c r="CK1366" s="2">
        <v>21</v>
      </c>
      <c r="CL1366" s="2" t="s">
        <v>85</v>
      </c>
      <c r="CM1366" s="2"/>
    </row>
    <row r="1367" spans="1:91">
      <c r="A1367" s="2" t="s">
        <v>71</v>
      </c>
      <c r="B1367" s="2" t="s">
        <v>72</v>
      </c>
      <c r="C1367" s="2" t="s">
        <v>73</v>
      </c>
      <c r="D1367" s="2"/>
      <c r="E1367" s="2" t="str">
        <f>"FES1162574957"</f>
        <v>FES1162574957</v>
      </c>
      <c r="F1367" s="3">
        <v>42990</v>
      </c>
      <c r="G1367" s="2">
        <v>201803</v>
      </c>
      <c r="H1367" s="2" t="s">
        <v>78</v>
      </c>
      <c r="I1367" s="2" t="s">
        <v>79</v>
      </c>
      <c r="J1367" s="2" t="s">
        <v>80</v>
      </c>
      <c r="K1367" s="2" t="s">
        <v>77</v>
      </c>
      <c r="L1367" s="2" t="s">
        <v>1316</v>
      </c>
      <c r="M1367" s="2" t="s">
        <v>1317</v>
      </c>
      <c r="N1367" s="2" t="s">
        <v>1318</v>
      </c>
      <c r="O1367" s="2" t="s">
        <v>81</v>
      </c>
      <c r="P1367" s="2" t="str">
        <f>"2170590106                    "</f>
        <v xml:space="preserve">2170590106 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5.68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1</v>
      </c>
      <c r="BI1367" s="2">
        <v>2.1</v>
      </c>
      <c r="BJ1367" s="2">
        <v>1.8</v>
      </c>
      <c r="BK1367" s="2">
        <v>2.5</v>
      </c>
      <c r="BL1367" s="2">
        <v>52.48</v>
      </c>
      <c r="BM1367" s="2">
        <v>7.35</v>
      </c>
      <c r="BN1367" s="2">
        <v>59.83</v>
      </c>
      <c r="BO1367" s="2">
        <v>59.83</v>
      </c>
      <c r="BP1367" s="2"/>
      <c r="BQ1367" s="2" t="s">
        <v>99</v>
      </c>
      <c r="BR1367" s="2" t="s">
        <v>82</v>
      </c>
      <c r="BS1367" s="3">
        <v>42992</v>
      </c>
      <c r="BT1367" s="4">
        <v>0.41666666666666669</v>
      </c>
      <c r="BU1367" s="2" t="s">
        <v>1620</v>
      </c>
      <c r="BV1367" s="2" t="s">
        <v>95</v>
      </c>
      <c r="BW1367" s="2"/>
      <c r="BX1367" s="2"/>
      <c r="BY1367" s="2">
        <v>9134.5499999999993</v>
      </c>
      <c r="BZ1367" s="2" t="s">
        <v>27</v>
      </c>
      <c r="CA1367" s="2"/>
      <c r="CB1367" s="2"/>
      <c r="CC1367" s="2" t="s">
        <v>1317</v>
      </c>
      <c r="CD1367" s="2">
        <v>8405</v>
      </c>
      <c r="CE1367" s="2" t="s">
        <v>126</v>
      </c>
      <c r="CF1367" s="5">
        <v>42996</v>
      </c>
      <c r="CG1367" s="2"/>
      <c r="CH1367" s="2"/>
      <c r="CI1367" s="2">
        <v>3</v>
      </c>
      <c r="CJ1367" s="2">
        <v>2</v>
      </c>
      <c r="CK1367" s="2">
        <v>21</v>
      </c>
      <c r="CL1367" s="2" t="s">
        <v>85</v>
      </c>
      <c r="CM1367" s="2"/>
    </row>
    <row r="1368" spans="1:91">
      <c r="A1368" s="2" t="s">
        <v>71</v>
      </c>
      <c r="B1368" s="2" t="s">
        <v>72</v>
      </c>
      <c r="C1368" s="2" t="s">
        <v>73</v>
      </c>
      <c r="D1368" s="2"/>
      <c r="E1368" s="2" t="str">
        <f>"FES1162574803"</f>
        <v>FES1162574803</v>
      </c>
      <c r="F1368" s="3">
        <v>42990</v>
      </c>
      <c r="G1368" s="2">
        <v>201803</v>
      </c>
      <c r="H1368" s="2" t="s">
        <v>78</v>
      </c>
      <c r="I1368" s="2" t="s">
        <v>79</v>
      </c>
      <c r="J1368" s="2" t="s">
        <v>80</v>
      </c>
      <c r="K1368" s="2" t="s">
        <v>77</v>
      </c>
      <c r="L1368" s="2" t="s">
        <v>203</v>
      </c>
      <c r="M1368" s="2" t="s">
        <v>204</v>
      </c>
      <c r="N1368" s="2" t="s">
        <v>1858</v>
      </c>
      <c r="O1368" s="2" t="s">
        <v>81</v>
      </c>
      <c r="P1368" s="2" t="str">
        <f>"2170589993                    "</f>
        <v xml:space="preserve">2170589993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3.55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1</v>
      </c>
      <c r="BI1368" s="2">
        <v>1</v>
      </c>
      <c r="BJ1368" s="2">
        <v>0.2</v>
      </c>
      <c r="BK1368" s="2">
        <v>1</v>
      </c>
      <c r="BL1368" s="2">
        <v>32.799999999999997</v>
      </c>
      <c r="BM1368" s="2">
        <v>4.59</v>
      </c>
      <c r="BN1368" s="2">
        <v>37.39</v>
      </c>
      <c r="BO1368" s="2">
        <v>37.39</v>
      </c>
      <c r="BP1368" s="2"/>
      <c r="BQ1368" s="2" t="s">
        <v>111</v>
      </c>
      <c r="BR1368" s="2" t="s">
        <v>82</v>
      </c>
      <c r="BS1368" s="3">
        <v>42991</v>
      </c>
      <c r="BT1368" s="4">
        <v>0.56527777777777777</v>
      </c>
      <c r="BU1368" s="2" t="s">
        <v>1859</v>
      </c>
      <c r="BV1368" s="2" t="s">
        <v>85</v>
      </c>
      <c r="BW1368" s="2" t="s">
        <v>113</v>
      </c>
      <c r="BX1368" s="2" t="s">
        <v>273</v>
      </c>
      <c r="BY1368" s="2">
        <v>1200</v>
      </c>
      <c r="BZ1368" s="2" t="s">
        <v>27</v>
      </c>
      <c r="CA1368" s="2" t="s">
        <v>1705</v>
      </c>
      <c r="CB1368" s="2"/>
      <c r="CC1368" s="2" t="s">
        <v>204</v>
      </c>
      <c r="CD1368" s="2">
        <v>1401</v>
      </c>
      <c r="CE1368" s="2" t="s">
        <v>89</v>
      </c>
      <c r="CF1368" s="5">
        <v>42992</v>
      </c>
      <c r="CG1368" s="2"/>
      <c r="CH1368" s="2"/>
      <c r="CI1368" s="2">
        <v>1</v>
      </c>
      <c r="CJ1368" s="2">
        <v>1</v>
      </c>
      <c r="CK1368" s="2">
        <v>22</v>
      </c>
      <c r="CL1368" s="2" t="s">
        <v>85</v>
      </c>
      <c r="CM1368" s="2"/>
    </row>
    <row r="1369" spans="1:91">
      <c r="A1369" s="2" t="s">
        <v>71</v>
      </c>
      <c r="B1369" s="2" t="s">
        <v>72</v>
      </c>
      <c r="C1369" s="2" t="s">
        <v>73</v>
      </c>
      <c r="D1369" s="2"/>
      <c r="E1369" s="2" t="str">
        <f>"FES1162574794"</f>
        <v>FES1162574794</v>
      </c>
      <c r="F1369" s="3">
        <v>42990</v>
      </c>
      <c r="G1369" s="2">
        <v>201803</v>
      </c>
      <c r="H1369" s="2" t="s">
        <v>78</v>
      </c>
      <c r="I1369" s="2" t="s">
        <v>79</v>
      </c>
      <c r="J1369" s="2" t="s">
        <v>80</v>
      </c>
      <c r="K1369" s="2" t="s">
        <v>77</v>
      </c>
      <c r="L1369" s="2" t="s">
        <v>127</v>
      </c>
      <c r="M1369" s="2" t="s">
        <v>128</v>
      </c>
      <c r="N1369" s="2" t="s">
        <v>640</v>
      </c>
      <c r="O1369" s="2" t="s">
        <v>81</v>
      </c>
      <c r="P1369" s="2" t="str">
        <f>"2170585432                    "</f>
        <v xml:space="preserve">2170585432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20.45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2.2999999999999998</v>
      </c>
      <c r="BJ1369" s="2">
        <v>8.6</v>
      </c>
      <c r="BK1369" s="2">
        <v>9</v>
      </c>
      <c r="BL1369" s="2">
        <v>188.93</v>
      </c>
      <c r="BM1369" s="2">
        <v>26.45</v>
      </c>
      <c r="BN1369" s="2">
        <v>215.38</v>
      </c>
      <c r="BO1369" s="2">
        <v>215.38</v>
      </c>
      <c r="BP1369" s="2"/>
      <c r="BQ1369" s="2" t="s">
        <v>99</v>
      </c>
      <c r="BR1369" s="2" t="s">
        <v>82</v>
      </c>
      <c r="BS1369" s="3">
        <v>42991</v>
      </c>
      <c r="BT1369" s="4">
        <v>0.35416666666666669</v>
      </c>
      <c r="BU1369" s="2" t="s">
        <v>1019</v>
      </c>
      <c r="BV1369" s="2" t="s">
        <v>95</v>
      </c>
      <c r="BW1369" s="2"/>
      <c r="BX1369" s="2"/>
      <c r="BY1369" s="2">
        <v>43083.12</v>
      </c>
      <c r="BZ1369" s="2" t="s">
        <v>27</v>
      </c>
      <c r="CA1369" s="2" t="s">
        <v>132</v>
      </c>
      <c r="CB1369" s="2"/>
      <c r="CC1369" s="2" t="s">
        <v>128</v>
      </c>
      <c r="CD1369" s="2">
        <v>6001</v>
      </c>
      <c r="CE1369" s="2" t="s">
        <v>126</v>
      </c>
      <c r="CF1369" s="5">
        <v>42992</v>
      </c>
      <c r="CG1369" s="2"/>
      <c r="CH1369" s="2"/>
      <c r="CI1369" s="2">
        <v>1</v>
      </c>
      <c r="CJ1369" s="2">
        <v>1</v>
      </c>
      <c r="CK1369" s="2">
        <v>21</v>
      </c>
      <c r="CL1369" s="2" t="s">
        <v>85</v>
      </c>
      <c r="CM1369" s="2"/>
    </row>
    <row r="1370" spans="1:91">
      <c r="A1370" s="2" t="s">
        <v>71</v>
      </c>
      <c r="B1370" s="2" t="s">
        <v>72</v>
      </c>
      <c r="C1370" s="2" t="s">
        <v>73</v>
      </c>
      <c r="D1370" s="2"/>
      <c r="E1370" s="2" t="str">
        <f>"FES1162574789"</f>
        <v>FES1162574789</v>
      </c>
      <c r="F1370" s="3">
        <v>42990</v>
      </c>
      <c r="G1370" s="2">
        <v>201803</v>
      </c>
      <c r="H1370" s="2" t="s">
        <v>78</v>
      </c>
      <c r="I1370" s="2" t="s">
        <v>79</v>
      </c>
      <c r="J1370" s="2" t="s">
        <v>80</v>
      </c>
      <c r="K1370" s="2" t="s">
        <v>77</v>
      </c>
      <c r="L1370" s="2" t="s">
        <v>120</v>
      </c>
      <c r="M1370" s="2" t="s">
        <v>121</v>
      </c>
      <c r="N1370" s="2" t="s">
        <v>371</v>
      </c>
      <c r="O1370" s="2" t="s">
        <v>81</v>
      </c>
      <c r="P1370" s="2" t="str">
        <f>"2170583815                    "</f>
        <v xml:space="preserve">2170583815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4.55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1</v>
      </c>
      <c r="BI1370" s="2">
        <v>1.1000000000000001</v>
      </c>
      <c r="BJ1370" s="2">
        <v>1.2</v>
      </c>
      <c r="BK1370" s="2">
        <v>1.5</v>
      </c>
      <c r="BL1370" s="2">
        <v>41.99</v>
      </c>
      <c r="BM1370" s="2">
        <v>5.88</v>
      </c>
      <c r="BN1370" s="2">
        <v>47.87</v>
      </c>
      <c r="BO1370" s="2">
        <v>47.87</v>
      </c>
      <c r="BP1370" s="2"/>
      <c r="BQ1370" s="2" t="s">
        <v>111</v>
      </c>
      <c r="BR1370" s="2" t="s">
        <v>82</v>
      </c>
      <c r="BS1370" s="3">
        <v>42991</v>
      </c>
      <c r="BT1370" s="4">
        <v>0.40902777777777777</v>
      </c>
      <c r="BU1370" s="2" t="s">
        <v>1860</v>
      </c>
      <c r="BV1370" s="2" t="s">
        <v>95</v>
      </c>
      <c r="BW1370" s="2"/>
      <c r="BX1370" s="2"/>
      <c r="BY1370" s="2">
        <v>6160.88</v>
      </c>
      <c r="BZ1370" s="2" t="s">
        <v>27</v>
      </c>
      <c r="CA1370" s="2" t="s">
        <v>1861</v>
      </c>
      <c r="CB1370" s="2"/>
      <c r="CC1370" s="2" t="s">
        <v>121</v>
      </c>
      <c r="CD1370" s="2">
        <v>7490</v>
      </c>
      <c r="CE1370" s="2" t="s">
        <v>126</v>
      </c>
      <c r="CF1370" s="5">
        <v>42992</v>
      </c>
      <c r="CG1370" s="2"/>
      <c r="CH1370" s="2"/>
      <c r="CI1370" s="2">
        <v>1</v>
      </c>
      <c r="CJ1370" s="2">
        <v>1</v>
      </c>
      <c r="CK1370" s="2">
        <v>21</v>
      </c>
      <c r="CL1370" s="2" t="s">
        <v>85</v>
      </c>
      <c r="CM1370" s="2"/>
    </row>
    <row r="1371" spans="1:91">
      <c r="A1371" s="2" t="s">
        <v>71</v>
      </c>
      <c r="B1371" s="2" t="s">
        <v>72</v>
      </c>
      <c r="C1371" s="2" t="s">
        <v>73</v>
      </c>
      <c r="D1371" s="2"/>
      <c r="E1371" s="2" t="str">
        <f>"FES1162574783"</f>
        <v>FES1162574783</v>
      </c>
      <c r="F1371" s="3">
        <v>42990</v>
      </c>
      <c r="G1371" s="2">
        <v>201803</v>
      </c>
      <c r="H1371" s="2" t="s">
        <v>78</v>
      </c>
      <c r="I1371" s="2" t="s">
        <v>79</v>
      </c>
      <c r="J1371" s="2" t="s">
        <v>80</v>
      </c>
      <c r="K1371" s="2" t="s">
        <v>77</v>
      </c>
      <c r="L1371" s="2" t="s">
        <v>203</v>
      </c>
      <c r="M1371" s="2" t="s">
        <v>204</v>
      </c>
      <c r="N1371" s="2" t="s">
        <v>463</v>
      </c>
      <c r="O1371" s="2" t="s">
        <v>81</v>
      </c>
      <c r="P1371" s="2" t="str">
        <f>"2170580853                    "</f>
        <v xml:space="preserve">2170580853 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3.55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1</v>
      </c>
      <c r="BI1371" s="2">
        <v>2.4</v>
      </c>
      <c r="BJ1371" s="2">
        <v>2.9</v>
      </c>
      <c r="BK1371" s="2">
        <v>3</v>
      </c>
      <c r="BL1371" s="2">
        <v>32.799999999999997</v>
      </c>
      <c r="BM1371" s="2">
        <v>4.59</v>
      </c>
      <c r="BN1371" s="2">
        <v>37.39</v>
      </c>
      <c r="BO1371" s="2">
        <v>37.39</v>
      </c>
      <c r="BP1371" s="2"/>
      <c r="BQ1371" s="2" t="s">
        <v>464</v>
      </c>
      <c r="BR1371" s="2" t="s">
        <v>82</v>
      </c>
      <c r="BS1371" s="3">
        <v>42991</v>
      </c>
      <c r="BT1371" s="4">
        <v>0.37152777777777773</v>
      </c>
      <c r="BU1371" s="2" t="s">
        <v>1862</v>
      </c>
      <c r="BV1371" s="2" t="s">
        <v>95</v>
      </c>
      <c r="BW1371" s="2"/>
      <c r="BX1371" s="2"/>
      <c r="BY1371" s="2">
        <v>14706.85</v>
      </c>
      <c r="BZ1371" s="2" t="s">
        <v>27</v>
      </c>
      <c r="CA1371" s="2" t="s">
        <v>365</v>
      </c>
      <c r="CB1371" s="2"/>
      <c r="CC1371" s="2" t="s">
        <v>204</v>
      </c>
      <c r="CD1371" s="2">
        <v>1422</v>
      </c>
      <c r="CE1371" s="2" t="s">
        <v>185</v>
      </c>
      <c r="CF1371" s="5">
        <v>42992</v>
      </c>
      <c r="CG1371" s="2"/>
      <c r="CH1371" s="2"/>
      <c r="CI1371" s="2">
        <v>1</v>
      </c>
      <c r="CJ1371" s="2">
        <v>1</v>
      </c>
      <c r="CK1371" s="2">
        <v>22</v>
      </c>
      <c r="CL1371" s="2" t="s">
        <v>85</v>
      </c>
      <c r="CM1371" s="2"/>
    </row>
    <row r="1372" spans="1:91">
      <c r="A1372" s="2" t="s">
        <v>71</v>
      </c>
      <c r="B1372" s="2" t="s">
        <v>72</v>
      </c>
      <c r="C1372" s="2" t="s">
        <v>73</v>
      </c>
      <c r="D1372" s="2"/>
      <c r="E1372" s="2" t="str">
        <f>"FES1162574722"</f>
        <v>FES1162574722</v>
      </c>
      <c r="F1372" s="3">
        <v>42990</v>
      </c>
      <c r="G1372" s="2">
        <v>201803</v>
      </c>
      <c r="H1372" s="2" t="s">
        <v>78</v>
      </c>
      <c r="I1372" s="2" t="s">
        <v>79</v>
      </c>
      <c r="J1372" s="2" t="s">
        <v>80</v>
      </c>
      <c r="K1372" s="2" t="s">
        <v>77</v>
      </c>
      <c r="L1372" s="2" t="s">
        <v>120</v>
      </c>
      <c r="M1372" s="2" t="s">
        <v>121</v>
      </c>
      <c r="N1372" s="2" t="s">
        <v>860</v>
      </c>
      <c r="O1372" s="2" t="s">
        <v>81</v>
      </c>
      <c r="P1372" s="2" t="str">
        <f>"2170586140                    "</f>
        <v xml:space="preserve">2170586140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4.55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0.4</v>
      </c>
      <c r="BJ1372" s="2">
        <v>1</v>
      </c>
      <c r="BK1372" s="2">
        <v>1</v>
      </c>
      <c r="BL1372" s="2">
        <v>41.99</v>
      </c>
      <c r="BM1372" s="2">
        <v>5.88</v>
      </c>
      <c r="BN1372" s="2">
        <v>47.87</v>
      </c>
      <c r="BO1372" s="2">
        <v>47.87</v>
      </c>
      <c r="BP1372" s="2"/>
      <c r="BQ1372" s="2" t="s">
        <v>99</v>
      </c>
      <c r="BR1372" s="2" t="s">
        <v>82</v>
      </c>
      <c r="BS1372" s="3">
        <v>42991</v>
      </c>
      <c r="BT1372" s="4">
        <v>0.42152777777777778</v>
      </c>
      <c r="BU1372" s="2" t="s">
        <v>1863</v>
      </c>
      <c r="BV1372" s="2" t="s">
        <v>95</v>
      </c>
      <c r="BW1372" s="2"/>
      <c r="BX1372" s="2"/>
      <c r="BY1372" s="2">
        <v>4838.13</v>
      </c>
      <c r="BZ1372" s="2" t="s">
        <v>27</v>
      </c>
      <c r="CA1372" s="2" t="s">
        <v>1861</v>
      </c>
      <c r="CB1372" s="2"/>
      <c r="CC1372" s="2" t="s">
        <v>121</v>
      </c>
      <c r="CD1372" s="2">
        <v>7490</v>
      </c>
      <c r="CE1372" s="2" t="s">
        <v>126</v>
      </c>
      <c r="CF1372" s="5">
        <v>42991</v>
      </c>
      <c r="CG1372" s="2"/>
      <c r="CH1372" s="2"/>
      <c r="CI1372" s="2">
        <v>1</v>
      </c>
      <c r="CJ1372" s="2">
        <v>1</v>
      </c>
      <c r="CK1372" s="2">
        <v>21</v>
      </c>
      <c r="CL1372" s="2" t="s">
        <v>85</v>
      </c>
      <c r="CM1372" s="2"/>
    </row>
    <row r="1373" spans="1:91">
      <c r="A1373" s="2" t="s">
        <v>71</v>
      </c>
      <c r="B1373" s="2" t="s">
        <v>72</v>
      </c>
      <c r="C1373" s="2" t="s">
        <v>73</v>
      </c>
      <c r="D1373" s="2"/>
      <c r="E1373" s="2" t="str">
        <f>"FES1162573769"</f>
        <v>FES1162573769</v>
      </c>
      <c r="F1373" s="3">
        <v>42990</v>
      </c>
      <c r="G1373" s="2">
        <v>201803</v>
      </c>
      <c r="H1373" s="2" t="s">
        <v>78</v>
      </c>
      <c r="I1373" s="2" t="s">
        <v>79</v>
      </c>
      <c r="J1373" s="2" t="s">
        <v>80</v>
      </c>
      <c r="K1373" s="2" t="s">
        <v>77</v>
      </c>
      <c r="L1373" s="2" t="s">
        <v>159</v>
      </c>
      <c r="M1373" s="2" t="s">
        <v>160</v>
      </c>
      <c r="N1373" s="2" t="s">
        <v>1020</v>
      </c>
      <c r="O1373" s="2" t="s">
        <v>81</v>
      </c>
      <c r="P1373" s="2" t="str">
        <f>"2170588965                    "</f>
        <v xml:space="preserve">2170588965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3.55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4.8</v>
      </c>
      <c r="BJ1373" s="2">
        <v>1.9</v>
      </c>
      <c r="BK1373" s="2">
        <v>5</v>
      </c>
      <c r="BL1373" s="2">
        <v>32.799999999999997</v>
      </c>
      <c r="BM1373" s="2">
        <v>4.59</v>
      </c>
      <c r="BN1373" s="2">
        <v>37.39</v>
      </c>
      <c r="BO1373" s="2">
        <v>37.39</v>
      </c>
      <c r="BP1373" s="2"/>
      <c r="BQ1373" s="2" t="s">
        <v>1864</v>
      </c>
      <c r="BR1373" s="2" t="s">
        <v>82</v>
      </c>
      <c r="BS1373" s="3">
        <v>42991</v>
      </c>
      <c r="BT1373" s="4">
        <v>0.34861111111111115</v>
      </c>
      <c r="BU1373" s="2" t="s">
        <v>1865</v>
      </c>
      <c r="BV1373" s="2" t="s">
        <v>95</v>
      </c>
      <c r="BW1373" s="2"/>
      <c r="BX1373" s="2"/>
      <c r="BY1373" s="2">
        <v>9529.52</v>
      </c>
      <c r="BZ1373" s="2" t="s">
        <v>27</v>
      </c>
      <c r="CA1373" s="2" t="s">
        <v>1866</v>
      </c>
      <c r="CB1373" s="2"/>
      <c r="CC1373" s="2" t="s">
        <v>160</v>
      </c>
      <c r="CD1373" s="2">
        <v>2013</v>
      </c>
      <c r="CE1373" s="2" t="s">
        <v>126</v>
      </c>
      <c r="CF1373" s="5">
        <v>42991</v>
      </c>
      <c r="CG1373" s="2"/>
      <c r="CH1373" s="2"/>
      <c r="CI1373" s="2">
        <v>1</v>
      </c>
      <c r="CJ1373" s="2">
        <v>1</v>
      </c>
      <c r="CK1373" s="2">
        <v>22</v>
      </c>
      <c r="CL1373" s="2" t="s">
        <v>85</v>
      </c>
      <c r="CM1373" s="2"/>
    </row>
    <row r="1374" spans="1:91">
      <c r="A1374" s="2" t="s">
        <v>71</v>
      </c>
      <c r="B1374" s="2" t="s">
        <v>72</v>
      </c>
      <c r="C1374" s="2" t="s">
        <v>73</v>
      </c>
      <c r="D1374" s="2"/>
      <c r="E1374" s="2" t="str">
        <f>"FES1162574809"</f>
        <v>FES1162574809</v>
      </c>
      <c r="F1374" s="3">
        <v>42990</v>
      </c>
      <c r="G1374" s="2">
        <v>201803</v>
      </c>
      <c r="H1374" s="2" t="s">
        <v>78</v>
      </c>
      <c r="I1374" s="2" t="s">
        <v>79</v>
      </c>
      <c r="J1374" s="2" t="s">
        <v>80</v>
      </c>
      <c r="K1374" s="2" t="s">
        <v>77</v>
      </c>
      <c r="L1374" s="2" t="s">
        <v>225</v>
      </c>
      <c r="M1374" s="2" t="s">
        <v>226</v>
      </c>
      <c r="N1374" s="2" t="s">
        <v>804</v>
      </c>
      <c r="O1374" s="2" t="s">
        <v>81</v>
      </c>
      <c r="P1374" s="2" t="str">
        <f>"2170585129                    "</f>
        <v xml:space="preserve">2170585129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4.55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1</v>
      </c>
      <c r="BJ1374" s="2">
        <v>0.2</v>
      </c>
      <c r="BK1374" s="2">
        <v>1</v>
      </c>
      <c r="BL1374" s="2">
        <v>41.99</v>
      </c>
      <c r="BM1374" s="2">
        <v>5.88</v>
      </c>
      <c r="BN1374" s="2">
        <v>47.87</v>
      </c>
      <c r="BO1374" s="2">
        <v>47.87</v>
      </c>
      <c r="BP1374" s="2"/>
      <c r="BQ1374" s="2" t="s">
        <v>130</v>
      </c>
      <c r="BR1374" s="2" t="s">
        <v>82</v>
      </c>
      <c r="BS1374" s="3">
        <v>42991</v>
      </c>
      <c r="BT1374" s="4">
        <v>0.40625</v>
      </c>
      <c r="BU1374" s="2" t="s">
        <v>1867</v>
      </c>
      <c r="BV1374" s="2" t="s">
        <v>95</v>
      </c>
      <c r="BW1374" s="2"/>
      <c r="BX1374" s="2"/>
      <c r="BY1374" s="2">
        <v>1200</v>
      </c>
      <c r="BZ1374" s="2" t="s">
        <v>27</v>
      </c>
      <c r="CA1374" s="2"/>
      <c r="CB1374" s="2"/>
      <c r="CC1374" s="2" t="s">
        <v>226</v>
      </c>
      <c r="CD1374" s="2">
        <v>200</v>
      </c>
      <c r="CE1374" s="2" t="s">
        <v>89</v>
      </c>
      <c r="CF1374" s="5">
        <v>42992</v>
      </c>
      <c r="CG1374" s="2"/>
      <c r="CH1374" s="2"/>
      <c r="CI1374" s="2">
        <v>1</v>
      </c>
      <c r="CJ1374" s="2">
        <v>1</v>
      </c>
      <c r="CK1374" s="2">
        <v>21</v>
      </c>
      <c r="CL1374" s="2" t="s">
        <v>85</v>
      </c>
      <c r="CM1374" s="2"/>
    </row>
    <row r="1375" spans="1:91">
      <c r="A1375" s="2" t="s">
        <v>71</v>
      </c>
      <c r="B1375" s="2" t="s">
        <v>72</v>
      </c>
      <c r="C1375" s="2" t="s">
        <v>73</v>
      </c>
      <c r="D1375" s="2"/>
      <c r="E1375" s="2" t="str">
        <f>"FES1162575041"</f>
        <v>FES1162575041</v>
      </c>
      <c r="F1375" s="3">
        <v>42990</v>
      </c>
      <c r="G1375" s="2">
        <v>201803</v>
      </c>
      <c r="H1375" s="2" t="s">
        <v>78</v>
      </c>
      <c r="I1375" s="2" t="s">
        <v>79</v>
      </c>
      <c r="J1375" s="2" t="s">
        <v>80</v>
      </c>
      <c r="K1375" s="2" t="s">
        <v>77</v>
      </c>
      <c r="L1375" s="2" t="s">
        <v>120</v>
      </c>
      <c r="M1375" s="2" t="s">
        <v>121</v>
      </c>
      <c r="N1375" s="2" t="s">
        <v>183</v>
      </c>
      <c r="O1375" s="2" t="s">
        <v>81</v>
      </c>
      <c r="P1375" s="2" t="str">
        <f>"2170590183                    "</f>
        <v xml:space="preserve">2170590183 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4.55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1</v>
      </c>
      <c r="BJ1375" s="2">
        <v>0.2</v>
      </c>
      <c r="BK1375" s="2">
        <v>1</v>
      </c>
      <c r="BL1375" s="2">
        <v>41.99</v>
      </c>
      <c r="BM1375" s="2">
        <v>5.88</v>
      </c>
      <c r="BN1375" s="2">
        <v>47.87</v>
      </c>
      <c r="BO1375" s="2">
        <v>47.87</v>
      </c>
      <c r="BP1375" s="2"/>
      <c r="BQ1375" s="2" t="s">
        <v>111</v>
      </c>
      <c r="BR1375" s="2" t="s">
        <v>82</v>
      </c>
      <c r="BS1375" s="3">
        <v>42991</v>
      </c>
      <c r="BT1375" s="4">
        <v>0.40347222222222223</v>
      </c>
      <c r="BU1375" s="2" t="s">
        <v>1868</v>
      </c>
      <c r="BV1375" s="2" t="s">
        <v>95</v>
      </c>
      <c r="BW1375" s="2"/>
      <c r="BX1375" s="2"/>
      <c r="BY1375" s="2">
        <v>1200</v>
      </c>
      <c r="BZ1375" s="2" t="s">
        <v>27</v>
      </c>
      <c r="CA1375" s="2" t="s">
        <v>404</v>
      </c>
      <c r="CB1375" s="2"/>
      <c r="CC1375" s="2" t="s">
        <v>121</v>
      </c>
      <c r="CD1375" s="2">
        <v>7405</v>
      </c>
      <c r="CE1375" s="2" t="s">
        <v>89</v>
      </c>
      <c r="CF1375" s="5">
        <v>42992</v>
      </c>
      <c r="CG1375" s="2"/>
      <c r="CH1375" s="2"/>
      <c r="CI1375" s="2">
        <v>1</v>
      </c>
      <c r="CJ1375" s="2">
        <v>1</v>
      </c>
      <c r="CK1375" s="2">
        <v>21</v>
      </c>
      <c r="CL1375" s="2" t="s">
        <v>85</v>
      </c>
      <c r="CM1375" s="2"/>
    </row>
    <row r="1376" spans="1:91">
      <c r="A1376" s="2" t="s">
        <v>71</v>
      </c>
      <c r="B1376" s="2" t="s">
        <v>72</v>
      </c>
      <c r="C1376" s="2" t="s">
        <v>73</v>
      </c>
      <c r="D1376" s="2"/>
      <c r="E1376" s="2" t="str">
        <f>"FES1162574944"</f>
        <v>FES1162574944</v>
      </c>
      <c r="F1376" s="3">
        <v>42990</v>
      </c>
      <c r="G1376" s="2">
        <v>201803</v>
      </c>
      <c r="H1376" s="2" t="s">
        <v>78</v>
      </c>
      <c r="I1376" s="2" t="s">
        <v>79</v>
      </c>
      <c r="J1376" s="2" t="s">
        <v>80</v>
      </c>
      <c r="K1376" s="2" t="s">
        <v>77</v>
      </c>
      <c r="L1376" s="2" t="s">
        <v>90</v>
      </c>
      <c r="M1376" s="2" t="s">
        <v>91</v>
      </c>
      <c r="N1376" s="2" t="s">
        <v>1869</v>
      </c>
      <c r="O1376" s="2" t="s">
        <v>81</v>
      </c>
      <c r="P1376" s="2" t="str">
        <f>"2170590091                    "</f>
        <v xml:space="preserve">2170590091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4.55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1</v>
      </c>
      <c r="BJ1376" s="2">
        <v>0.2</v>
      </c>
      <c r="BK1376" s="2">
        <v>1</v>
      </c>
      <c r="BL1376" s="2">
        <v>41.99</v>
      </c>
      <c r="BM1376" s="2">
        <v>5.88</v>
      </c>
      <c r="BN1376" s="2">
        <v>47.87</v>
      </c>
      <c r="BO1376" s="2">
        <v>47.87</v>
      </c>
      <c r="BP1376" s="2"/>
      <c r="BQ1376" s="2" t="s">
        <v>99</v>
      </c>
      <c r="BR1376" s="2" t="s">
        <v>82</v>
      </c>
      <c r="BS1376" s="3">
        <v>42991</v>
      </c>
      <c r="BT1376" s="4">
        <v>0.43124999999999997</v>
      </c>
      <c r="BU1376" s="2" t="s">
        <v>1870</v>
      </c>
      <c r="BV1376" s="2" t="s">
        <v>95</v>
      </c>
      <c r="BW1376" s="2"/>
      <c r="BX1376" s="2"/>
      <c r="BY1376" s="2">
        <v>1200</v>
      </c>
      <c r="BZ1376" s="2" t="s">
        <v>27</v>
      </c>
      <c r="CA1376" s="2" t="s">
        <v>520</v>
      </c>
      <c r="CB1376" s="2"/>
      <c r="CC1376" s="2" t="s">
        <v>91</v>
      </c>
      <c r="CD1376" s="2">
        <v>4001</v>
      </c>
      <c r="CE1376" s="2" t="s">
        <v>89</v>
      </c>
      <c r="CF1376" s="5">
        <v>42992</v>
      </c>
      <c r="CG1376" s="2"/>
      <c r="CH1376" s="2"/>
      <c r="CI1376" s="2">
        <v>1</v>
      </c>
      <c r="CJ1376" s="2">
        <v>1</v>
      </c>
      <c r="CK1376" s="2">
        <v>21</v>
      </c>
      <c r="CL1376" s="2" t="s">
        <v>85</v>
      </c>
      <c r="CM1376" s="2"/>
    </row>
    <row r="1377" spans="1:91">
      <c r="A1377" s="2" t="s">
        <v>71</v>
      </c>
      <c r="B1377" s="2" t="s">
        <v>72</v>
      </c>
      <c r="C1377" s="2" t="s">
        <v>73</v>
      </c>
      <c r="D1377" s="2"/>
      <c r="E1377" s="2" t="str">
        <f>"FES1162574840"</f>
        <v>FES1162574840</v>
      </c>
      <c r="F1377" s="3">
        <v>42990</v>
      </c>
      <c r="G1377" s="2">
        <v>201803</v>
      </c>
      <c r="H1377" s="2" t="s">
        <v>78</v>
      </c>
      <c r="I1377" s="2" t="s">
        <v>79</v>
      </c>
      <c r="J1377" s="2" t="s">
        <v>80</v>
      </c>
      <c r="K1377" s="2" t="s">
        <v>77</v>
      </c>
      <c r="L1377" s="2" t="s">
        <v>115</v>
      </c>
      <c r="M1377" s="2" t="s">
        <v>116</v>
      </c>
      <c r="N1377" s="2" t="s">
        <v>117</v>
      </c>
      <c r="O1377" s="2" t="s">
        <v>81</v>
      </c>
      <c r="P1377" s="2" t="str">
        <f>"2170590014                    "</f>
        <v xml:space="preserve">2170590014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4.55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1</v>
      </c>
      <c r="BI1377" s="2">
        <v>1</v>
      </c>
      <c r="BJ1377" s="2">
        <v>0.2</v>
      </c>
      <c r="BK1377" s="2">
        <v>1</v>
      </c>
      <c r="BL1377" s="2">
        <v>41.99</v>
      </c>
      <c r="BM1377" s="2">
        <v>5.88</v>
      </c>
      <c r="BN1377" s="2">
        <v>47.87</v>
      </c>
      <c r="BO1377" s="2">
        <v>47.87</v>
      </c>
      <c r="BP1377" s="2"/>
      <c r="BQ1377" s="2" t="s">
        <v>118</v>
      </c>
      <c r="BR1377" s="2" t="s">
        <v>82</v>
      </c>
      <c r="BS1377" s="3">
        <v>42991</v>
      </c>
      <c r="BT1377" s="4">
        <v>0.3833333333333333</v>
      </c>
      <c r="BU1377" s="2" t="s">
        <v>1489</v>
      </c>
      <c r="BV1377" s="2" t="s">
        <v>95</v>
      </c>
      <c r="BW1377" s="2"/>
      <c r="BX1377" s="2"/>
      <c r="BY1377" s="2">
        <v>1200</v>
      </c>
      <c r="BZ1377" s="2" t="s">
        <v>27</v>
      </c>
      <c r="CA1377" s="2"/>
      <c r="CB1377" s="2"/>
      <c r="CC1377" s="2" t="s">
        <v>116</v>
      </c>
      <c r="CD1377" s="2">
        <v>4300</v>
      </c>
      <c r="CE1377" s="2" t="s">
        <v>89</v>
      </c>
      <c r="CF1377" s="5">
        <v>42991</v>
      </c>
      <c r="CG1377" s="2"/>
      <c r="CH1377" s="2"/>
      <c r="CI1377" s="2">
        <v>1</v>
      </c>
      <c r="CJ1377" s="2">
        <v>1</v>
      </c>
      <c r="CK1377" s="2">
        <v>21</v>
      </c>
      <c r="CL1377" s="2" t="s">
        <v>85</v>
      </c>
      <c r="CM1377" s="2"/>
    </row>
    <row r="1378" spans="1:91">
      <c r="A1378" s="2" t="s">
        <v>71</v>
      </c>
      <c r="B1378" s="2" t="s">
        <v>72</v>
      </c>
      <c r="C1378" s="2" t="s">
        <v>73</v>
      </c>
      <c r="D1378" s="2"/>
      <c r="E1378" s="2" t="str">
        <f>"FES1162575002"</f>
        <v>FES1162575002</v>
      </c>
      <c r="F1378" s="3">
        <v>42990</v>
      </c>
      <c r="G1378" s="2">
        <v>201803</v>
      </c>
      <c r="H1378" s="2" t="s">
        <v>78</v>
      </c>
      <c r="I1378" s="2" t="s">
        <v>79</v>
      </c>
      <c r="J1378" s="2" t="s">
        <v>80</v>
      </c>
      <c r="K1378" s="2" t="s">
        <v>77</v>
      </c>
      <c r="L1378" s="2" t="s">
        <v>120</v>
      </c>
      <c r="M1378" s="2" t="s">
        <v>121</v>
      </c>
      <c r="N1378" s="2" t="s">
        <v>993</v>
      </c>
      <c r="O1378" s="2" t="s">
        <v>81</v>
      </c>
      <c r="P1378" s="2" t="str">
        <f>"2170590145                    "</f>
        <v xml:space="preserve">2170590145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14.77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2</v>
      </c>
      <c r="BI1378" s="2">
        <v>6.2</v>
      </c>
      <c r="BJ1378" s="2">
        <v>2.2000000000000002</v>
      </c>
      <c r="BK1378" s="2">
        <v>6.5</v>
      </c>
      <c r="BL1378" s="2">
        <v>136.44999999999999</v>
      </c>
      <c r="BM1378" s="2">
        <v>19.100000000000001</v>
      </c>
      <c r="BN1378" s="2">
        <v>155.55000000000001</v>
      </c>
      <c r="BO1378" s="2">
        <v>155.55000000000001</v>
      </c>
      <c r="BP1378" s="2"/>
      <c r="BQ1378" s="2" t="s">
        <v>130</v>
      </c>
      <c r="BR1378" s="2" t="s">
        <v>82</v>
      </c>
      <c r="BS1378" s="3">
        <v>42991</v>
      </c>
      <c r="BT1378" s="4">
        <v>0.47152777777777777</v>
      </c>
      <c r="BU1378" s="2" t="s">
        <v>1871</v>
      </c>
      <c r="BV1378" s="2" t="s">
        <v>85</v>
      </c>
      <c r="BW1378" s="2" t="s">
        <v>113</v>
      </c>
      <c r="BX1378" s="2" t="s">
        <v>1198</v>
      </c>
      <c r="BY1378" s="2">
        <v>11034.48</v>
      </c>
      <c r="BZ1378" s="2" t="s">
        <v>27</v>
      </c>
      <c r="CA1378" s="2" t="s">
        <v>683</v>
      </c>
      <c r="CB1378" s="2"/>
      <c r="CC1378" s="2" t="s">
        <v>121</v>
      </c>
      <c r="CD1378" s="2">
        <v>7441</v>
      </c>
      <c r="CE1378" s="2" t="s">
        <v>185</v>
      </c>
      <c r="CF1378" s="5">
        <v>42992</v>
      </c>
      <c r="CG1378" s="2"/>
      <c r="CH1378" s="2"/>
      <c r="CI1378" s="2">
        <v>1</v>
      </c>
      <c r="CJ1378" s="2">
        <v>1</v>
      </c>
      <c r="CK1378" s="2">
        <v>21</v>
      </c>
      <c r="CL1378" s="2" t="s">
        <v>85</v>
      </c>
      <c r="CM1378" s="2"/>
    </row>
    <row r="1379" spans="1:91">
      <c r="A1379" s="2" t="s">
        <v>71</v>
      </c>
      <c r="B1379" s="2" t="s">
        <v>72</v>
      </c>
      <c r="C1379" s="2" t="s">
        <v>73</v>
      </c>
      <c r="D1379" s="2"/>
      <c r="E1379" s="2" t="str">
        <f>"FES1162574907"</f>
        <v>FES1162574907</v>
      </c>
      <c r="F1379" s="3">
        <v>42990</v>
      </c>
      <c r="G1379" s="2">
        <v>201803</v>
      </c>
      <c r="H1379" s="2" t="s">
        <v>78</v>
      </c>
      <c r="I1379" s="2" t="s">
        <v>79</v>
      </c>
      <c r="J1379" s="2" t="s">
        <v>80</v>
      </c>
      <c r="K1379" s="2" t="s">
        <v>77</v>
      </c>
      <c r="L1379" s="2" t="s">
        <v>127</v>
      </c>
      <c r="M1379" s="2" t="s">
        <v>128</v>
      </c>
      <c r="N1379" s="2" t="s">
        <v>561</v>
      </c>
      <c r="O1379" s="2" t="s">
        <v>81</v>
      </c>
      <c r="P1379" s="2" t="str">
        <f>"2170590054                    "</f>
        <v xml:space="preserve">2170590054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4.55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1</v>
      </c>
      <c r="BJ1379" s="2">
        <v>0.2</v>
      </c>
      <c r="BK1379" s="2">
        <v>1</v>
      </c>
      <c r="BL1379" s="2">
        <v>41.99</v>
      </c>
      <c r="BM1379" s="2">
        <v>5.88</v>
      </c>
      <c r="BN1379" s="2">
        <v>47.87</v>
      </c>
      <c r="BO1379" s="2">
        <v>47.87</v>
      </c>
      <c r="BP1379" s="2"/>
      <c r="BQ1379" s="2" t="s">
        <v>111</v>
      </c>
      <c r="BR1379" s="2" t="s">
        <v>82</v>
      </c>
      <c r="BS1379" s="3">
        <v>42991</v>
      </c>
      <c r="BT1379" s="4">
        <v>0.4861111111111111</v>
      </c>
      <c r="BU1379" s="2" t="s">
        <v>888</v>
      </c>
      <c r="BV1379" s="2" t="s">
        <v>85</v>
      </c>
      <c r="BW1379" s="2"/>
      <c r="BX1379" s="2"/>
      <c r="BY1379" s="2">
        <v>1200</v>
      </c>
      <c r="BZ1379" s="2" t="s">
        <v>27</v>
      </c>
      <c r="CA1379" s="2" t="s">
        <v>368</v>
      </c>
      <c r="CB1379" s="2"/>
      <c r="CC1379" s="2" t="s">
        <v>128</v>
      </c>
      <c r="CD1379" s="2">
        <v>6001</v>
      </c>
      <c r="CE1379" s="2" t="s">
        <v>89</v>
      </c>
      <c r="CF1379" s="5">
        <v>42991</v>
      </c>
      <c r="CG1379" s="2"/>
      <c r="CH1379" s="2"/>
      <c r="CI1379" s="2">
        <v>1</v>
      </c>
      <c r="CJ1379" s="2">
        <v>1</v>
      </c>
      <c r="CK1379" s="2">
        <v>21</v>
      </c>
      <c r="CL1379" s="2" t="s">
        <v>85</v>
      </c>
      <c r="CM1379" s="2"/>
    </row>
    <row r="1380" spans="1:91">
      <c r="A1380" s="2" t="s">
        <v>71</v>
      </c>
      <c r="B1380" s="2" t="s">
        <v>72</v>
      </c>
      <c r="C1380" s="2" t="s">
        <v>73</v>
      </c>
      <c r="D1380" s="2"/>
      <c r="E1380" s="2" t="str">
        <f>"FES1162574824"</f>
        <v>FES1162574824</v>
      </c>
      <c r="F1380" s="3">
        <v>42990</v>
      </c>
      <c r="G1380" s="2">
        <v>201803</v>
      </c>
      <c r="H1380" s="2" t="s">
        <v>78</v>
      </c>
      <c r="I1380" s="2" t="s">
        <v>79</v>
      </c>
      <c r="J1380" s="2" t="s">
        <v>80</v>
      </c>
      <c r="K1380" s="2" t="s">
        <v>77</v>
      </c>
      <c r="L1380" s="2" t="s">
        <v>312</v>
      </c>
      <c r="M1380" s="2" t="s">
        <v>313</v>
      </c>
      <c r="N1380" s="2" t="s">
        <v>1725</v>
      </c>
      <c r="O1380" s="2" t="s">
        <v>81</v>
      </c>
      <c r="P1380" s="2" t="str">
        <f>"2170587850                    "</f>
        <v xml:space="preserve">2170587850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14.77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4.2</v>
      </c>
      <c r="BJ1380" s="2">
        <v>6.5</v>
      </c>
      <c r="BK1380" s="2">
        <v>6.5</v>
      </c>
      <c r="BL1380" s="2">
        <v>136.44999999999999</v>
      </c>
      <c r="BM1380" s="2">
        <v>19.100000000000001</v>
      </c>
      <c r="BN1380" s="2">
        <v>155.55000000000001</v>
      </c>
      <c r="BO1380" s="2">
        <v>155.55000000000001</v>
      </c>
      <c r="BP1380" s="2"/>
      <c r="BQ1380" s="2" t="s">
        <v>99</v>
      </c>
      <c r="BR1380" s="2" t="s">
        <v>82</v>
      </c>
      <c r="BS1380" s="3">
        <v>42991</v>
      </c>
      <c r="BT1380" s="4">
        <v>0.40625</v>
      </c>
      <c r="BU1380" s="2" t="s">
        <v>1872</v>
      </c>
      <c r="BV1380" s="2" t="s">
        <v>95</v>
      </c>
      <c r="BW1380" s="2"/>
      <c r="BX1380" s="2"/>
      <c r="BY1380" s="2">
        <v>32385.33</v>
      </c>
      <c r="BZ1380" s="2" t="s">
        <v>27</v>
      </c>
      <c r="CA1380" s="2" t="s">
        <v>542</v>
      </c>
      <c r="CB1380" s="2"/>
      <c r="CC1380" s="2" t="s">
        <v>313</v>
      </c>
      <c r="CD1380" s="2">
        <v>4115</v>
      </c>
      <c r="CE1380" s="2" t="s">
        <v>126</v>
      </c>
      <c r="CF1380" s="5">
        <v>42992</v>
      </c>
      <c r="CG1380" s="2"/>
      <c r="CH1380" s="2"/>
      <c r="CI1380" s="2">
        <v>1</v>
      </c>
      <c r="CJ1380" s="2">
        <v>1</v>
      </c>
      <c r="CK1380" s="2">
        <v>21</v>
      </c>
      <c r="CL1380" s="2" t="s">
        <v>85</v>
      </c>
      <c r="CM1380" s="2"/>
    </row>
    <row r="1381" spans="1:91">
      <c r="A1381" s="2" t="s">
        <v>71</v>
      </c>
      <c r="B1381" s="2" t="s">
        <v>72</v>
      </c>
      <c r="C1381" s="2" t="s">
        <v>73</v>
      </c>
      <c r="D1381" s="2"/>
      <c r="E1381" s="2" t="str">
        <f>"FES1162574974"</f>
        <v>FES1162574974</v>
      </c>
      <c r="F1381" s="3">
        <v>42990</v>
      </c>
      <c r="G1381" s="2">
        <v>201803</v>
      </c>
      <c r="H1381" s="2" t="s">
        <v>78</v>
      </c>
      <c r="I1381" s="2" t="s">
        <v>79</v>
      </c>
      <c r="J1381" s="2" t="s">
        <v>80</v>
      </c>
      <c r="K1381" s="2" t="s">
        <v>77</v>
      </c>
      <c r="L1381" s="2" t="s">
        <v>326</v>
      </c>
      <c r="M1381" s="2" t="s">
        <v>326</v>
      </c>
      <c r="N1381" s="2" t="s">
        <v>327</v>
      </c>
      <c r="O1381" s="2" t="s">
        <v>81</v>
      </c>
      <c r="P1381" s="2" t="str">
        <f>"2170575118                    "</f>
        <v xml:space="preserve">2170575118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10.23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2.4</v>
      </c>
      <c r="BJ1381" s="2">
        <v>4.0999999999999996</v>
      </c>
      <c r="BK1381" s="2">
        <v>4.5</v>
      </c>
      <c r="BL1381" s="2">
        <v>94.47</v>
      </c>
      <c r="BM1381" s="2">
        <v>13.23</v>
      </c>
      <c r="BN1381" s="2">
        <v>107.7</v>
      </c>
      <c r="BO1381" s="2">
        <v>107.7</v>
      </c>
      <c r="BP1381" s="2"/>
      <c r="BQ1381" s="2" t="s">
        <v>111</v>
      </c>
      <c r="BR1381" s="2" t="s">
        <v>82</v>
      </c>
      <c r="BS1381" s="3">
        <v>42991</v>
      </c>
      <c r="BT1381" s="4">
        <v>0.47291666666666665</v>
      </c>
      <c r="BU1381" s="2" t="s">
        <v>913</v>
      </c>
      <c r="BV1381" s="2" t="s">
        <v>95</v>
      </c>
      <c r="BW1381" s="2"/>
      <c r="BX1381" s="2"/>
      <c r="BY1381" s="2">
        <v>20679.68</v>
      </c>
      <c r="BZ1381" s="2" t="s">
        <v>27</v>
      </c>
      <c r="CA1381" s="2" t="s">
        <v>1714</v>
      </c>
      <c r="CB1381" s="2"/>
      <c r="CC1381" s="2" t="s">
        <v>326</v>
      </c>
      <c r="CD1381" s="2">
        <v>7646</v>
      </c>
      <c r="CE1381" s="2" t="s">
        <v>126</v>
      </c>
      <c r="CF1381" s="5">
        <v>42991</v>
      </c>
      <c r="CG1381" s="2"/>
      <c r="CH1381" s="2"/>
      <c r="CI1381" s="2">
        <v>1</v>
      </c>
      <c r="CJ1381" s="2">
        <v>1</v>
      </c>
      <c r="CK1381" s="2">
        <v>21</v>
      </c>
      <c r="CL1381" s="2" t="s">
        <v>85</v>
      </c>
      <c r="CM1381" s="2"/>
    </row>
    <row r="1382" spans="1:91">
      <c r="A1382" s="2" t="s">
        <v>71</v>
      </c>
      <c r="B1382" s="2" t="s">
        <v>72</v>
      </c>
      <c r="C1382" s="2" t="s">
        <v>73</v>
      </c>
      <c r="D1382" s="2"/>
      <c r="E1382" s="2" t="str">
        <f>"FES1162575034"</f>
        <v>FES1162575034</v>
      </c>
      <c r="F1382" s="3">
        <v>42990</v>
      </c>
      <c r="G1382" s="2">
        <v>201803</v>
      </c>
      <c r="H1382" s="2" t="s">
        <v>78</v>
      </c>
      <c r="I1382" s="2" t="s">
        <v>79</v>
      </c>
      <c r="J1382" s="2" t="s">
        <v>80</v>
      </c>
      <c r="K1382" s="2" t="s">
        <v>77</v>
      </c>
      <c r="L1382" s="2" t="s">
        <v>312</v>
      </c>
      <c r="M1382" s="2" t="s">
        <v>313</v>
      </c>
      <c r="N1382" s="2" t="s">
        <v>1873</v>
      </c>
      <c r="O1382" s="2" t="s">
        <v>81</v>
      </c>
      <c r="P1382" s="2" t="str">
        <f>"2170590170                    "</f>
        <v xml:space="preserve">2170590170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4.55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</v>
      </c>
      <c r="BI1382" s="2">
        <v>1</v>
      </c>
      <c r="BJ1382" s="2">
        <v>0.2</v>
      </c>
      <c r="BK1382" s="2">
        <v>1</v>
      </c>
      <c r="BL1382" s="2">
        <v>41.99</v>
      </c>
      <c r="BM1382" s="2">
        <v>5.88</v>
      </c>
      <c r="BN1382" s="2">
        <v>47.87</v>
      </c>
      <c r="BO1382" s="2">
        <v>47.87</v>
      </c>
      <c r="BP1382" s="2"/>
      <c r="BQ1382" s="2" t="s">
        <v>99</v>
      </c>
      <c r="BR1382" s="2" t="s">
        <v>82</v>
      </c>
      <c r="BS1382" s="3">
        <v>42991</v>
      </c>
      <c r="BT1382" s="4">
        <v>0.36249999999999999</v>
      </c>
      <c r="BU1382" s="2" t="s">
        <v>1874</v>
      </c>
      <c r="BV1382" s="2" t="s">
        <v>95</v>
      </c>
      <c r="BW1382" s="2"/>
      <c r="BX1382" s="2"/>
      <c r="BY1382" s="2">
        <v>1200</v>
      </c>
      <c r="BZ1382" s="2" t="s">
        <v>27</v>
      </c>
      <c r="CA1382" s="2" t="s">
        <v>542</v>
      </c>
      <c r="CB1382" s="2"/>
      <c r="CC1382" s="2" t="s">
        <v>313</v>
      </c>
      <c r="CD1382" s="2">
        <v>4113</v>
      </c>
      <c r="CE1382" s="2" t="s">
        <v>89</v>
      </c>
      <c r="CF1382" s="5">
        <v>42992</v>
      </c>
      <c r="CG1382" s="2"/>
      <c r="CH1382" s="2"/>
      <c r="CI1382" s="2">
        <v>1</v>
      </c>
      <c r="CJ1382" s="2">
        <v>1</v>
      </c>
      <c r="CK1382" s="2">
        <v>21</v>
      </c>
      <c r="CL1382" s="2" t="s">
        <v>85</v>
      </c>
      <c r="CM1382" s="2"/>
    </row>
    <row r="1383" spans="1:91">
      <c r="A1383" s="2" t="s">
        <v>71</v>
      </c>
      <c r="B1383" s="2" t="s">
        <v>72</v>
      </c>
      <c r="C1383" s="2" t="s">
        <v>73</v>
      </c>
      <c r="D1383" s="2"/>
      <c r="E1383" s="2" t="str">
        <f>"FES1162574745"</f>
        <v>FES1162574745</v>
      </c>
      <c r="F1383" s="3">
        <v>42990</v>
      </c>
      <c r="G1383" s="2">
        <v>201803</v>
      </c>
      <c r="H1383" s="2" t="s">
        <v>78</v>
      </c>
      <c r="I1383" s="2" t="s">
        <v>79</v>
      </c>
      <c r="J1383" s="2" t="s">
        <v>80</v>
      </c>
      <c r="K1383" s="2" t="s">
        <v>77</v>
      </c>
      <c r="L1383" s="2" t="s">
        <v>78</v>
      </c>
      <c r="M1383" s="2" t="s">
        <v>79</v>
      </c>
      <c r="N1383" s="2" t="s">
        <v>1875</v>
      </c>
      <c r="O1383" s="2" t="s">
        <v>81</v>
      </c>
      <c r="P1383" s="2" t="str">
        <f>"2170589559                    "</f>
        <v xml:space="preserve">2170589559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3.55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1</v>
      </c>
      <c r="BJ1383" s="2">
        <v>0.2</v>
      </c>
      <c r="BK1383" s="2">
        <v>1</v>
      </c>
      <c r="BL1383" s="2">
        <v>32.799999999999997</v>
      </c>
      <c r="BM1383" s="2">
        <v>4.59</v>
      </c>
      <c r="BN1383" s="2">
        <v>37.39</v>
      </c>
      <c r="BO1383" s="2">
        <v>37.39</v>
      </c>
      <c r="BP1383" s="2"/>
      <c r="BQ1383" s="2" t="s">
        <v>1876</v>
      </c>
      <c r="BR1383" s="2" t="s">
        <v>82</v>
      </c>
      <c r="BS1383" s="3">
        <v>42991</v>
      </c>
      <c r="BT1383" s="4">
        <v>0.48194444444444445</v>
      </c>
      <c r="BU1383" s="2" t="s">
        <v>512</v>
      </c>
      <c r="BV1383" s="2" t="s">
        <v>85</v>
      </c>
      <c r="BW1383" s="2" t="s">
        <v>113</v>
      </c>
      <c r="BX1383" s="2" t="s">
        <v>273</v>
      </c>
      <c r="BY1383" s="2">
        <v>1200</v>
      </c>
      <c r="BZ1383" s="2" t="s">
        <v>27</v>
      </c>
      <c r="CA1383" s="2" t="s">
        <v>1877</v>
      </c>
      <c r="CB1383" s="2"/>
      <c r="CC1383" s="2" t="s">
        <v>79</v>
      </c>
      <c r="CD1383" s="2">
        <v>1624</v>
      </c>
      <c r="CE1383" s="2" t="s">
        <v>89</v>
      </c>
      <c r="CF1383" s="5">
        <v>42992</v>
      </c>
      <c r="CG1383" s="2"/>
      <c r="CH1383" s="2"/>
      <c r="CI1383" s="2">
        <v>1</v>
      </c>
      <c r="CJ1383" s="2">
        <v>1</v>
      </c>
      <c r="CK1383" s="2">
        <v>22</v>
      </c>
      <c r="CL1383" s="2" t="s">
        <v>85</v>
      </c>
      <c r="CM1383" s="2"/>
    </row>
    <row r="1384" spans="1:91">
      <c r="A1384" s="2" t="s">
        <v>71</v>
      </c>
      <c r="B1384" s="2" t="s">
        <v>72</v>
      </c>
      <c r="C1384" s="2" t="s">
        <v>73</v>
      </c>
      <c r="D1384" s="2"/>
      <c r="E1384" s="2" t="str">
        <f>"FES1162574769"</f>
        <v>FES1162574769</v>
      </c>
      <c r="F1384" s="3">
        <v>42990</v>
      </c>
      <c r="G1384" s="2">
        <v>201803</v>
      </c>
      <c r="H1384" s="2" t="s">
        <v>78</v>
      </c>
      <c r="I1384" s="2" t="s">
        <v>79</v>
      </c>
      <c r="J1384" s="2" t="s">
        <v>80</v>
      </c>
      <c r="K1384" s="2" t="s">
        <v>77</v>
      </c>
      <c r="L1384" s="2" t="s">
        <v>312</v>
      </c>
      <c r="M1384" s="2" t="s">
        <v>313</v>
      </c>
      <c r="N1384" s="2" t="s">
        <v>1873</v>
      </c>
      <c r="O1384" s="2" t="s">
        <v>81</v>
      </c>
      <c r="P1384" s="2" t="str">
        <f>"2170589976                    "</f>
        <v xml:space="preserve">2170589976  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6.82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1.7</v>
      </c>
      <c r="BJ1384" s="2">
        <v>3</v>
      </c>
      <c r="BK1384" s="2">
        <v>3</v>
      </c>
      <c r="BL1384" s="2">
        <v>62.98</v>
      </c>
      <c r="BM1384" s="2">
        <v>8.82</v>
      </c>
      <c r="BN1384" s="2">
        <v>71.8</v>
      </c>
      <c r="BO1384" s="2">
        <v>71.8</v>
      </c>
      <c r="BP1384" s="2"/>
      <c r="BQ1384" s="2" t="s">
        <v>99</v>
      </c>
      <c r="BR1384" s="2" t="s">
        <v>82</v>
      </c>
      <c r="BS1384" s="3">
        <v>42991</v>
      </c>
      <c r="BT1384" s="4">
        <v>0.36249999999999999</v>
      </c>
      <c r="BU1384" s="2" t="s">
        <v>1874</v>
      </c>
      <c r="BV1384" s="2" t="s">
        <v>95</v>
      </c>
      <c r="BW1384" s="2"/>
      <c r="BX1384" s="2"/>
      <c r="BY1384" s="2">
        <v>14908.19</v>
      </c>
      <c r="BZ1384" s="2" t="s">
        <v>27</v>
      </c>
      <c r="CA1384" s="2" t="s">
        <v>542</v>
      </c>
      <c r="CB1384" s="2"/>
      <c r="CC1384" s="2" t="s">
        <v>313</v>
      </c>
      <c r="CD1384" s="2">
        <v>4113</v>
      </c>
      <c r="CE1384" s="2" t="s">
        <v>126</v>
      </c>
      <c r="CF1384" s="5">
        <v>42992</v>
      </c>
      <c r="CG1384" s="2"/>
      <c r="CH1384" s="2"/>
      <c r="CI1384" s="2">
        <v>1</v>
      </c>
      <c r="CJ1384" s="2">
        <v>1</v>
      </c>
      <c r="CK1384" s="2">
        <v>21</v>
      </c>
      <c r="CL1384" s="2" t="s">
        <v>85</v>
      </c>
      <c r="CM1384" s="2"/>
    </row>
    <row r="1385" spans="1:91">
      <c r="A1385" s="2" t="s">
        <v>71</v>
      </c>
      <c r="B1385" s="2" t="s">
        <v>72</v>
      </c>
      <c r="C1385" s="2" t="s">
        <v>73</v>
      </c>
      <c r="D1385" s="2"/>
      <c r="E1385" s="2" t="str">
        <f>"FES1162575037"</f>
        <v>FES1162575037</v>
      </c>
      <c r="F1385" s="3">
        <v>42990</v>
      </c>
      <c r="G1385" s="2">
        <v>201803</v>
      </c>
      <c r="H1385" s="2" t="s">
        <v>78</v>
      </c>
      <c r="I1385" s="2" t="s">
        <v>79</v>
      </c>
      <c r="J1385" s="2" t="s">
        <v>80</v>
      </c>
      <c r="K1385" s="2" t="s">
        <v>77</v>
      </c>
      <c r="L1385" s="2" t="s">
        <v>1433</v>
      </c>
      <c r="M1385" s="2" t="s">
        <v>1434</v>
      </c>
      <c r="N1385" s="2" t="s">
        <v>1435</v>
      </c>
      <c r="O1385" s="2" t="s">
        <v>81</v>
      </c>
      <c r="P1385" s="2" t="str">
        <f>"2170590176                    "</f>
        <v xml:space="preserve">2170590176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8.81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1</v>
      </c>
      <c r="BJ1385" s="2">
        <v>0.2</v>
      </c>
      <c r="BK1385" s="2">
        <v>1</v>
      </c>
      <c r="BL1385" s="2">
        <v>81.349999999999994</v>
      </c>
      <c r="BM1385" s="2">
        <v>11.39</v>
      </c>
      <c r="BN1385" s="2">
        <v>92.74</v>
      </c>
      <c r="BO1385" s="2">
        <v>92.74</v>
      </c>
      <c r="BP1385" s="2"/>
      <c r="BQ1385" s="2" t="s">
        <v>99</v>
      </c>
      <c r="BR1385" s="2" t="s">
        <v>82</v>
      </c>
      <c r="BS1385" s="3">
        <v>42991</v>
      </c>
      <c r="BT1385" s="4">
        <v>0.58333333333333337</v>
      </c>
      <c r="BU1385" s="2" t="s">
        <v>1641</v>
      </c>
      <c r="BV1385" s="2" t="s">
        <v>95</v>
      </c>
      <c r="BW1385" s="2"/>
      <c r="BX1385" s="2"/>
      <c r="BY1385" s="2">
        <v>1200</v>
      </c>
      <c r="BZ1385" s="2" t="s">
        <v>27</v>
      </c>
      <c r="CA1385" s="2" t="s">
        <v>180</v>
      </c>
      <c r="CB1385" s="2"/>
      <c r="CC1385" s="2" t="s">
        <v>1434</v>
      </c>
      <c r="CD1385" s="2">
        <v>3370</v>
      </c>
      <c r="CE1385" s="2" t="s">
        <v>89</v>
      </c>
      <c r="CF1385" s="5">
        <v>42993</v>
      </c>
      <c r="CG1385" s="2"/>
      <c r="CH1385" s="2"/>
      <c r="CI1385" s="2">
        <v>3</v>
      </c>
      <c r="CJ1385" s="2">
        <v>1</v>
      </c>
      <c r="CK1385" s="2">
        <v>23</v>
      </c>
      <c r="CL1385" s="2" t="s">
        <v>85</v>
      </c>
      <c r="CM1385" s="2"/>
    </row>
    <row r="1386" spans="1:91">
      <c r="A1386" s="2" t="s">
        <v>71</v>
      </c>
      <c r="B1386" s="2" t="s">
        <v>72</v>
      </c>
      <c r="C1386" s="2" t="s">
        <v>73</v>
      </c>
      <c r="D1386" s="2"/>
      <c r="E1386" s="2" t="str">
        <f>"FES1162574856"</f>
        <v>FES1162574856</v>
      </c>
      <c r="F1386" s="3">
        <v>42990</v>
      </c>
      <c r="G1386" s="2">
        <v>201803</v>
      </c>
      <c r="H1386" s="2" t="s">
        <v>78</v>
      </c>
      <c r="I1386" s="2" t="s">
        <v>79</v>
      </c>
      <c r="J1386" s="2" t="s">
        <v>80</v>
      </c>
      <c r="K1386" s="2" t="s">
        <v>77</v>
      </c>
      <c r="L1386" s="2" t="s">
        <v>159</v>
      </c>
      <c r="M1386" s="2" t="s">
        <v>160</v>
      </c>
      <c r="N1386" s="2" t="s">
        <v>340</v>
      </c>
      <c r="O1386" s="2" t="s">
        <v>81</v>
      </c>
      <c r="P1386" s="2" t="str">
        <f>"2170587228                    "</f>
        <v xml:space="preserve">2170587228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3.55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1</v>
      </c>
      <c r="BJ1386" s="2">
        <v>0.2</v>
      </c>
      <c r="BK1386" s="2">
        <v>1</v>
      </c>
      <c r="BL1386" s="2">
        <v>32.799999999999997</v>
      </c>
      <c r="BM1386" s="2">
        <v>4.59</v>
      </c>
      <c r="BN1386" s="2">
        <v>37.39</v>
      </c>
      <c r="BO1386" s="2">
        <v>37.39</v>
      </c>
      <c r="BP1386" s="2"/>
      <c r="BQ1386" s="2" t="s">
        <v>111</v>
      </c>
      <c r="BR1386" s="2" t="s">
        <v>82</v>
      </c>
      <c r="BS1386" s="3">
        <v>42991</v>
      </c>
      <c r="BT1386" s="4">
        <v>0.58472222222222225</v>
      </c>
      <c r="BU1386" s="2" t="s">
        <v>1691</v>
      </c>
      <c r="BV1386" s="2" t="s">
        <v>85</v>
      </c>
      <c r="BW1386" s="2" t="s">
        <v>113</v>
      </c>
      <c r="BX1386" s="2" t="s">
        <v>273</v>
      </c>
      <c r="BY1386" s="2">
        <v>1200</v>
      </c>
      <c r="BZ1386" s="2" t="s">
        <v>27</v>
      </c>
      <c r="CA1386" s="2" t="s">
        <v>1005</v>
      </c>
      <c r="CB1386" s="2"/>
      <c r="CC1386" s="2" t="s">
        <v>160</v>
      </c>
      <c r="CD1386" s="2">
        <v>2197</v>
      </c>
      <c r="CE1386" s="2" t="s">
        <v>89</v>
      </c>
      <c r="CF1386" s="5">
        <v>42992</v>
      </c>
      <c r="CG1386" s="2"/>
      <c r="CH1386" s="2"/>
      <c r="CI1386" s="2">
        <v>1</v>
      </c>
      <c r="CJ1386" s="2">
        <v>1</v>
      </c>
      <c r="CK1386" s="2">
        <v>22</v>
      </c>
      <c r="CL1386" s="2" t="s">
        <v>85</v>
      </c>
      <c r="CM1386" s="2"/>
    </row>
    <row r="1387" spans="1:91">
      <c r="A1387" s="2" t="s">
        <v>71</v>
      </c>
      <c r="B1387" s="2" t="s">
        <v>72</v>
      </c>
      <c r="C1387" s="2" t="s">
        <v>73</v>
      </c>
      <c r="D1387" s="2"/>
      <c r="E1387" s="2" t="str">
        <f>"FES1162574848"</f>
        <v>FES1162574848</v>
      </c>
      <c r="F1387" s="3">
        <v>42990</v>
      </c>
      <c r="G1387" s="2">
        <v>201803</v>
      </c>
      <c r="H1387" s="2" t="s">
        <v>78</v>
      </c>
      <c r="I1387" s="2" t="s">
        <v>79</v>
      </c>
      <c r="J1387" s="2" t="s">
        <v>80</v>
      </c>
      <c r="K1387" s="2" t="s">
        <v>77</v>
      </c>
      <c r="L1387" s="2" t="s">
        <v>78</v>
      </c>
      <c r="M1387" s="2" t="s">
        <v>79</v>
      </c>
      <c r="N1387" s="2" t="s">
        <v>1161</v>
      </c>
      <c r="O1387" s="2" t="s">
        <v>81</v>
      </c>
      <c r="P1387" s="2" t="str">
        <f>"2170579706                    "</f>
        <v xml:space="preserve">2170579706 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3.55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1</v>
      </c>
      <c r="BI1387" s="2">
        <v>1</v>
      </c>
      <c r="BJ1387" s="2">
        <v>0.2</v>
      </c>
      <c r="BK1387" s="2">
        <v>1</v>
      </c>
      <c r="BL1387" s="2">
        <v>32.799999999999997</v>
      </c>
      <c r="BM1387" s="2">
        <v>4.59</v>
      </c>
      <c r="BN1387" s="2">
        <v>37.39</v>
      </c>
      <c r="BO1387" s="2">
        <v>37.39</v>
      </c>
      <c r="BP1387" s="2"/>
      <c r="BQ1387" s="2"/>
      <c r="BR1387" s="2" t="s">
        <v>82</v>
      </c>
      <c r="BS1387" s="3">
        <v>42993</v>
      </c>
      <c r="BT1387" s="4">
        <v>0.43402777777777773</v>
      </c>
      <c r="BU1387" s="2" t="s">
        <v>1162</v>
      </c>
      <c r="BV1387" s="2" t="s">
        <v>85</v>
      </c>
      <c r="BW1387" s="2" t="s">
        <v>86</v>
      </c>
      <c r="BX1387" s="2" t="s">
        <v>580</v>
      </c>
      <c r="BY1387" s="2">
        <v>1200</v>
      </c>
      <c r="BZ1387" s="2" t="s">
        <v>27</v>
      </c>
      <c r="CA1387" s="2" t="s">
        <v>1163</v>
      </c>
      <c r="CB1387" s="2"/>
      <c r="CC1387" s="2" t="s">
        <v>79</v>
      </c>
      <c r="CD1387" s="2">
        <v>1682</v>
      </c>
      <c r="CE1387" s="2" t="s">
        <v>89</v>
      </c>
      <c r="CF1387" s="5">
        <v>42993</v>
      </c>
      <c r="CG1387" s="2"/>
      <c r="CH1387" s="2"/>
      <c r="CI1387" s="2">
        <v>1</v>
      </c>
      <c r="CJ1387" s="2">
        <v>3</v>
      </c>
      <c r="CK1387" s="2">
        <v>22</v>
      </c>
      <c r="CL1387" s="2" t="s">
        <v>85</v>
      </c>
      <c r="CM1387" s="2"/>
    </row>
    <row r="1388" spans="1:91">
      <c r="A1388" s="2" t="s">
        <v>71</v>
      </c>
      <c r="B1388" s="2" t="s">
        <v>72</v>
      </c>
      <c r="C1388" s="2" t="s">
        <v>73</v>
      </c>
      <c r="D1388" s="2"/>
      <c r="E1388" s="2" t="str">
        <f>"FES1162575026"</f>
        <v>FES1162575026</v>
      </c>
      <c r="F1388" s="3">
        <v>42990</v>
      </c>
      <c r="G1388" s="2">
        <v>201803</v>
      </c>
      <c r="H1388" s="2" t="s">
        <v>78</v>
      </c>
      <c r="I1388" s="2" t="s">
        <v>79</v>
      </c>
      <c r="J1388" s="2" t="s">
        <v>80</v>
      </c>
      <c r="K1388" s="2" t="s">
        <v>77</v>
      </c>
      <c r="L1388" s="2" t="s">
        <v>90</v>
      </c>
      <c r="M1388" s="2" t="s">
        <v>91</v>
      </c>
      <c r="N1388" s="2" t="s">
        <v>1878</v>
      </c>
      <c r="O1388" s="2" t="s">
        <v>81</v>
      </c>
      <c r="P1388" s="2" t="str">
        <f>"2170589115                    "</f>
        <v xml:space="preserve">2170589115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4.55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1</v>
      </c>
      <c r="BJ1388" s="2">
        <v>0.2</v>
      </c>
      <c r="BK1388" s="2">
        <v>1</v>
      </c>
      <c r="BL1388" s="2">
        <v>41.99</v>
      </c>
      <c r="BM1388" s="2">
        <v>5.88</v>
      </c>
      <c r="BN1388" s="2">
        <v>47.87</v>
      </c>
      <c r="BO1388" s="2">
        <v>47.87</v>
      </c>
      <c r="BP1388" s="2"/>
      <c r="BQ1388" s="2" t="s">
        <v>99</v>
      </c>
      <c r="BR1388" s="2" t="s">
        <v>82</v>
      </c>
      <c r="BS1388" s="3">
        <v>42991</v>
      </c>
      <c r="BT1388" s="4">
        <v>0.39583333333333331</v>
      </c>
      <c r="BU1388" s="2" t="s">
        <v>200</v>
      </c>
      <c r="BV1388" s="2" t="s">
        <v>95</v>
      </c>
      <c r="BW1388" s="2"/>
      <c r="BX1388" s="2"/>
      <c r="BY1388" s="2">
        <v>1200</v>
      </c>
      <c r="BZ1388" s="2" t="s">
        <v>27</v>
      </c>
      <c r="CA1388" s="2"/>
      <c r="CB1388" s="2"/>
      <c r="CC1388" s="2" t="s">
        <v>91</v>
      </c>
      <c r="CD1388" s="2">
        <v>4051</v>
      </c>
      <c r="CE1388" s="2" t="s">
        <v>89</v>
      </c>
      <c r="CF1388" s="5">
        <v>42992</v>
      </c>
      <c r="CG1388" s="2"/>
      <c r="CH1388" s="2"/>
      <c r="CI1388" s="2">
        <v>1</v>
      </c>
      <c r="CJ1388" s="2">
        <v>1</v>
      </c>
      <c r="CK1388" s="2">
        <v>21</v>
      </c>
      <c r="CL1388" s="2" t="s">
        <v>85</v>
      </c>
      <c r="CM1388" s="2"/>
    </row>
    <row r="1389" spans="1:91">
      <c r="A1389" s="2" t="s">
        <v>71</v>
      </c>
      <c r="B1389" s="2" t="s">
        <v>72</v>
      </c>
      <c r="C1389" s="2" t="s">
        <v>73</v>
      </c>
      <c r="D1389" s="2"/>
      <c r="E1389" s="2" t="str">
        <f>"FES1162574997"</f>
        <v>FES1162574997</v>
      </c>
      <c r="F1389" s="3">
        <v>42990</v>
      </c>
      <c r="G1389" s="2">
        <v>201803</v>
      </c>
      <c r="H1389" s="2" t="s">
        <v>78</v>
      </c>
      <c r="I1389" s="2" t="s">
        <v>79</v>
      </c>
      <c r="J1389" s="2" t="s">
        <v>80</v>
      </c>
      <c r="K1389" s="2" t="s">
        <v>77</v>
      </c>
      <c r="L1389" s="2" t="s">
        <v>90</v>
      </c>
      <c r="M1389" s="2" t="s">
        <v>91</v>
      </c>
      <c r="N1389" s="2" t="s">
        <v>1879</v>
      </c>
      <c r="O1389" s="2" t="s">
        <v>81</v>
      </c>
      <c r="P1389" s="2" t="str">
        <f>"2170590131                    "</f>
        <v xml:space="preserve">2170590131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4.55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1</v>
      </c>
      <c r="BJ1389" s="2">
        <v>0.2</v>
      </c>
      <c r="BK1389" s="2">
        <v>1</v>
      </c>
      <c r="BL1389" s="2">
        <v>41.99</v>
      </c>
      <c r="BM1389" s="2">
        <v>5.88</v>
      </c>
      <c r="BN1389" s="2">
        <v>47.87</v>
      </c>
      <c r="BO1389" s="2">
        <v>47.87</v>
      </c>
      <c r="BP1389" s="2"/>
      <c r="BQ1389" s="2"/>
      <c r="BR1389" s="2" t="s">
        <v>82</v>
      </c>
      <c r="BS1389" s="3">
        <v>42991</v>
      </c>
      <c r="BT1389" s="4">
        <v>0.30555555555555552</v>
      </c>
      <c r="BU1389" s="2" t="s">
        <v>1036</v>
      </c>
      <c r="BV1389" s="2" t="s">
        <v>95</v>
      </c>
      <c r="BW1389" s="2"/>
      <c r="BX1389" s="2"/>
      <c r="BY1389" s="2">
        <v>1200</v>
      </c>
      <c r="BZ1389" s="2" t="s">
        <v>27</v>
      </c>
      <c r="CA1389" s="2" t="s">
        <v>1880</v>
      </c>
      <c r="CB1389" s="2"/>
      <c r="CC1389" s="2" t="s">
        <v>91</v>
      </c>
      <c r="CD1389" s="2">
        <v>4051</v>
      </c>
      <c r="CE1389" s="2" t="s">
        <v>89</v>
      </c>
      <c r="CF1389" s="5">
        <v>42992</v>
      </c>
      <c r="CG1389" s="2"/>
      <c r="CH1389" s="2"/>
      <c r="CI1389" s="2">
        <v>1</v>
      </c>
      <c r="CJ1389" s="2">
        <v>1</v>
      </c>
      <c r="CK1389" s="2">
        <v>21</v>
      </c>
      <c r="CL1389" s="2" t="s">
        <v>85</v>
      </c>
      <c r="CM1389" s="2"/>
    </row>
    <row r="1390" spans="1:91">
      <c r="A1390" s="2" t="s">
        <v>71</v>
      </c>
      <c r="B1390" s="2" t="s">
        <v>72</v>
      </c>
      <c r="C1390" s="2" t="s">
        <v>73</v>
      </c>
      <c r="D1390" s="2"/>
      <c r="E1390" s="2" t="str">
        <f>"FES1162574899"</f>
        <v>FES1162574899</v>
      </c>
      <c r="F1390" s="3">
        <v>42990</v>
      </c>
      <c r="G1390" s="2">
        <v>201803</v>
      </c>
      <c r="H1390" s="2" t="s">
        <v>78</v>
      </c>
      <c r="I1390" s="2" t="s">
        <v>79</v>
      </c>
      <c r="J1390" s="2" t="s">
        <v>80</v>
      </c>
      <c r="K1390" s="2" t="s">
        <v>77</v>
      </c>
      <c r="L1390" s="2" t="s">
        <v>269</v>
      </c>
      <c r="M1390" s="2" t="s">
        <v>270</v>
      </c>
      <c r="N1390" s="2" t="s">
        <v>1881</v>
      </c>
      <c r="O1390" s="2" t="s">
        <v>81</v>
      </c>
      <c r="P1390" s="2" t="str">
        <f>"2170590041                    "</f>
        <v xml:space="preserve">2170590041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3.55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1</v>
      </c>
      <c r="BJ1390" s="2">
        <v>0.2</v>
      </c>
      <c r="BK1390" s="2">
        <v>1</v>
      </c>
      <c r="BL1390" s="2">
        <v>32.799999999999997</v>
      </c>
      <c r="BM1390" s="2">
        <v>4.59</v>
      </c>
      <c r="BN1390" s="2">
        <v>37.39</v>
      </c>
      <c r="BO1390" s="2">
        <v>37.39</v>
      </c>
      <c r="BP1390" s="2"/>
      <c r="BQ1390" s="2"/>
      <c r="BR1390" s="2" t="s">
        <v>82</v>
      </c>
      <c r="BS1390" s="3">
        <v>42991</v>
      </c>
      <c r="BT1390" s="4">
        <v>0.51527777777777783</v>
      </c>
      <c r="BU1390" s="2" t="s">
        <v>1882</v>
      </c>
      <c r="BV1390" s="2" t="s">
        <v>85</v>
      </c>
      <c r="BW1390" s="2" t="s">
        <v>113</v>
      </c>
      <c r="BX1390" s="2" t="s">
        <v>273</v>
      </c>
      <c r="BY1390" s="2">
        <v>1200</v>
      </c>
      <c r="BZ1390" s="2" t="s">
        <v>27</v>
      </c>
      <c r="CA1390" s="2" t="s">
        <v>526</v>
      </c>
      <c r="CB1390" s="2"/>
      <c r="CC1390" s="2" t="s">
        <v>270</v>
      </c>
      <c r="CD1390" s="2">
        <v>1559</v>
      </c>
      <c r="CE1390" s="2" t="s">
        <v>89</v>
      </c>
      <c r="CF1390" s="5">
        <v>42992</v>
      </c>
      <c r="CG1390" s="2"/>
      <c r="CH1390" s="2"/>
      <c r="CI1390" s="2">
        <v>1</v>
      </c>
      <c r="CJ1390" s="2">
        <v>1</v>
      </c>
      <c r="CK1390" s="2">
        <v>22</v>
      </c>
      <c r="CL1390" s="2" t="s">
        <v>85</v>
      </c>
      <c r="CM1390" s="2"/>
    </row>
    <row r="1391" spans="1:91">
      <c r="A1391" s="2" t="s">
        <v>71</v>
      </c>
      <c r="B1391" s="2" t="s">
        <v>72</v>
      </c>
      <c r="C1391" s="2" t="s">
        <v>73</v>
      </c>
      <c r="D1391" s="2"/>
      <c r="E1391" s="2" t="str">
        <f>"FES1162574948"</f>
        <v>FES1162574948</v>
      </c>
      <c r="F1391" s="3">
        <v>42990</v>
      </c>
      <c r="G1391" s="2">
        <v>201803</v>
      </c>
      <c r="H1391" s="2" t="s">
        <v>78</v>
      </c>
      <c r="I1391" s="2" t="s">
        <v>79</v>
      </c>
      <c r="J1391" s="2" t="s">
        <v>80</v>
      </c>
      <c r="K1391" s="2" t="s">
        <v>77</v>
      </c>
      <c r="L1391" s="2" t="s">
        <v>120</v>
      </c>
      <c r="M1391" s="2" t="s">
        <v>121</v>
      </c>
      <c r="N1391" s="2" t="s">
        <v>183</v>
      </c>
      <c r="O1391" s="2" t="s">
        <v>81</v>
      </c>
      <c r="P1391" s="2" t="str">
        <f>"2170590095                    "</f>
        <v xml:space="preserve">2170590095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4.55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1</v>
      </c>
      <c r="BJ1391" s="2">
        <v>0.2</v>
      </c>
      <c r="BK1391" s="2">
        <v>1</v>
      </c>
      <c r="BL1391" s="2">
        <v>41.99</v>
      </c>
      <c r="BM1391" s="2">
        <v>5.88</v>
      </c>
      <c r="BN1391" s="2">
        <v>47.87</v>
      </c>
      <c r="BO1391" s="2">
        <v>47.87</v>
      </c>
      <c r="BP1391" s="2"/>
      <c r="BQ1391" s="2" t="s">
        <v>111</v>
      </c>
      <c r="BR1391" s="2" t="s">
        <v>82</v>
      </c>
      <c r="BS1391" s="3">
        <v>42991</v>
      </c>
      <c r="BT1391" s="4">
        <v>0.40486111111111112</v>
      </c>
      <c r="BU1391" s="2" t="s">
        <v>1868</v>
      </c>
      <c r="BV1391" s="2" t="s">
        <v>95</v>
      </c>
      <c r="BW1391" s="2"/>
      <c r="BX1391" s="2"/>
      <c r="BY1391" s="2">
        <v>1200</v>
      </c>
      <c r="BZ1391" s="2" t="s">
        <v>27</v>
      </c>
      <c r="CA1391" s="2" t="s">
        <v>404</v>
      </c>
      <c r="CB1391" s="2"/>
      <c r="CC1391" s="2" t="s">
        <v>121</v>
      </c>
      <c r="CD1391" s="2">
        <v>7405</v>
      </c>
      <c r="CE1391" s="2" t="s">
        <v>89</v>
      </c>
      <c r="CF1391" s="5">
        <v>42992</v>
      </c>
      <c r="CG1391" s="2"/>
      <c r="CH1391" s="2"/>
      <c r="CI1391" s="2">
        <v>1</v>
      </c>
      <c r="CJ1391" s="2">
        <v>1</v>
      </c>
      <c r="CK1391" s="2">
        <v>21</v>
      </c>
      <c r="CL1391" s="2" t="s">
        <v>85</v>
      </c>
      <c r="CM1391" s="2"/>
    </row>
    <row r="1392" spans="1:91">
      <c r="A1392" s="2" t="s">
        <v>71</v>
      </c>
      <c r="B1392" s="2" t="s">
        <v>72</v>
      </c>
      <c r="C1392" s="2" t="s">
        <v>73</v>
      </c>
      <c r="D1392" s="2"/>
      <c r="E1392" s="2" t="str">
        <f>"FES1162574912"</f>
        <v>FES1162574912</v>
      </c>
      <c r="F1392" s="3">
        <v>42990</v>
      </c>
      <c r="G1392" s="2">
        <v>201803</v>
      </c>
      <c r="H1392" s="2" t="s">
        <v>78</v>
      </c>
      <c r="I1392" s="2" t="s">
        <v>79</v>
      </c>
      <c r="J1392" s="2" t="s">
        <v>80</v>
      </c>
      <c r="K1392" s="2" t="s">
        <v>77</v>
      </c>
      <c r="L1392" s="2" t="s">
        <v>216</v>
      </c>
      <c r="M1392" s="2" t="s">
        <v>217</v>
      </c>
      <c r="N1392" s="2" t="s">
        <v>1883</v>
      </c>
      <c r="O1392" s="2" t="s">
        <v>81</v>
      </c>
      <c r="P1392" s="2" t="str">
        <f>"2170590056                    "</f>
        <v xml:space="preserve">2170590056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6.39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2</v>
      </c>
      <c r="BJ1392" s="2">
        <v>0.2</v>
      </c>
      <c r="BK1392" s="2">
        <v>2</v>
      </c>
      <c r="BL1392" s="2">
        <v>59.04</v>
      </c>
      <c r="BM1392" s="2">
        <v>8.27</v>
      </c>
      <c r="BN1392" s="2">
        <v>67.31</v>
      </c>
      <c r="BO1392" s="2">
        <v>67.31</v>
      </c>
      <c r="BP1392" s="2"/>
      <c r="BQ1392" s="2" t="s">
        <v>1884</v>
      </c>
      <c r="BR1392" s="2" t="s">
        <v>82</v>
      </c>
      <c r="BS1392" s="3">
        <v>42991</v>
      </c>
      <c r="BT1392" s="4">
        <v>0.41666666666666669</v>
      </c>
      <c r="BU1392" s="2" t="s">
        <v>1885</v>
      </c>
      <c r="BV1392" s="2" t="s">
        <v>95</v>
      </c>
      <c r="BW1392" s="2"/>
      <c r="BX1392" s="2"/>
      <c r="BY1392" s="2">
        <v>1200</v>
      </c>
      <c r="BZ1392" s="2" t="s">
        <v>27</v>
      </c>
      <c r="CA1392" s="2"/>
      <c r="CB1392" s="2"/>
      <c r="CC1392" s="2" t="s">
        <v>217</v>
      </c>
      <c r="CD1392" s="2">
        <v>1739</v>
      </c>
      <c r="CE1392" s="2" t="s">
        <v>89</v>
      </c>
      <c r="CF1392" s="5">
        <v>42992</v>
      </c>
      <c r="CG1392" s="2"/>
      <c r="CH1392" s="2"/>
      <c r="CI1392" s="2">
        <v>1</v>
      </c>
      <c r="CJ1392" s="2">
        <v>1</v>
      </c>
      <c r="CK1392" s="2">
        <v>24</v>
      </c>
      <c r="CL1392" s="2" t="s">
        <v>85</v>
      </c>
      <c r="CM1392" s="2"/>
    </row>
    <row r="1393" spans="1:91">
      <c r="A1393" s="2" t="s">
        <v>71</v>
      </c>
      <c r="B1393" s="2" t="s">
        <v>72</v>
      </c>
      <c r="C1393" s="2" t="s">
        <v>73</v>
      </c>
      <c r="D1393" s="2"/>
      <c r="E1393" s="2" t="str">
        <f>"FES1162574782"</f>
        <v>FES1162574782</v>
      </c>
      <c r="F1393" s="3">
        <v>42990</v>
      </c>
      <c r="G1393" s="2">
        <v>201803</v>
      </c>
      <c r="H1393" s="2" t="s">
        <v>78</v>
      </c>
      <c r="I1393" s="2" t="s">
        <v>79</v>
      </c>
      <c r="J1393" s="2" t="s">
        <v>80</v>
      </c>
      <c r="K1393" s="2" t="s">
        <v>77</v>
      </c>
      <c r="L1393" s="2" t="s">
        <v>90</v>
      </c>
      <c r="M1393" s="2" t="s">
        <v>91</v>
      </c>
      <c r="N1393" s="2" t="s">
        <v>1886</v>
      </c>
      <c r="O1393" s="2" t="s">
        <v>81</v>
      </c>
      <c r="P1393" s="2" t="str">
        <f>"2170578864                    "</f>
        <v xml:space="preserve">2170578864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22.73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9.6</v>
      </c>
      <c r="BJ1393" s="2">
        <v>8.1999999999999993</v>
      </c>
      <c r="BK1393" s="2">
        <v>10</v>
      </c>
      <c r="BL1393" s="2">
        <v>209.93</v>
      </c>
      <c r="BM1393" s="2">
        <v>29.39</v>
      </c>
      <c r="BN1393" s="2">
        <v>239.32</v>
      </c>
      <c r="BO1393" s="2">
        <v>239.32</v>
      </c>
      <c r="BP1393" s="2"/>
      <c r="BQ1393" s="2" t="s">
        <v>99</v>
      </c>
      <c r="BR1393" s="2" t="s">
        <v>82</v>
      </c>
      <c r="BS1393" s="3">
        <v>42991</v>
      </c>
      <c r="BT1393" s="4">
        <v>0.34027777777777773</v>
      </c>
      <c r="BU1393" s="2" t="s">
        <v>1887</v>
      </c>
      <c r="BV1393" s="2" t="s">
        <v>95</v>
      </c>
      <c r="BW1393" s="2"/>
      <c r="BX1393" s="2"/>
      <c r="BY1393" s="2">
        <v>41049.230000000003</v>
      </c>
      <c r="BZ1393" s="2" t="s">
        <v>27</v>
      </c>
      <c r="CA1393" s="2" t="s">
        <v>520</v>
      </c>
      <c r="CB1393" s="2"/>
      <c r="CC1393" s="2" t="s">
        <v>91</v>
      </c>
      <c r="CD1393" s="2">
        <v>4001</v>
      </c>
      <c r="CE1393" s="2" t="s">
        <v>126</v>
      </c>
      <c r="CF1393" s="5">
        <v>42992</v>
      </c>
      <c r="CG1393" s="2"/>
      <c r="CH1393" s="2"/>
      <c r="CI1393" s="2">
        <v>1</v>
      </c>
      <c r="CJ1393" s="2">
        <v>1</v>
      </c>
      <c r="CK1393" s="2">
        <v>21</v>
      </c>
      <c r="CL1393" s="2" t="s">
        <v>85</v>
      </c>
      <c r="CM1393" s="2"/>
    </row>
    <row r="1394" spans="1:91">
      <c r="A1394" s="2" t="s">
        <v>71</v>
      </c>
      <c r="B1394" s="2" t="s">
        <v>72</v>
      </c>
      <c r="C1394" s="2" t="s">
        <v>73</v>
      </c>
      <c r="D1394" s="2"/>
      <c r="E1394" s="2" t="str">
        <f>"FES1162575010"</f>
        <v>FES1162575010</v>
      </c>
      <c r="F1394" s="3">
        <v>42990</v>
      </c>
      <c r="G1394" s="2">
        <v>201803</v>
      </c>
      <c r="H1394" s="2" t="s">
        <v>78</v>
      </c>
      <c r="I1394" s="2" t="s">
        <v>79</v>
      </c>
      <c r="J1394" s="2" t="s">
        <v>80</v>
      </c>
      <c r="K1394" s="2" t="s">
        <v>77</v>
      </c>
      <c r="L1394" s="2" t="s">
        <v>74</v>
      </c>
      <c r="M1394" s="2" t="s">
        <v>75</v>
      </c>
      <c r="N1394" s="2" t="s">
        <v>267</v>
      </c>
      <c r="O1394" s="2" t="s">
        <v>81</v>
      </c>
      <c r="P1394" s="2" t="str">
        <f>"2170590152                    "</f>
        <v xml:space="preserve">2170590152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4.55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1</v>
      </c>
      <c r="BJ1394" s="2">
        <v>0.2</v>
      </c>
      <c r="BK1394" s="2">
        <v>1</v>
      </c>
      <c r="BL1394" s="2">
        <v>41.99</v>
      </c>
      <c r="BM1394" s="2">
        <v>5.88</v>
      </c>
      <c r="BN1394" s="2">
        <v>47.87</v>
      </c>
      <c r="BO1394" s="2">
        <v>47.87</v>
      </c>
      <c r="BP1394" s="2"/>
      <c r="BQ1394" s="2" t="s">
        <v>111</v>
      </c>
      <c r="BR1394" s="2" t="s">
        <v>82</v>
      </c>
      <c r="BS1394" s="3">
        <v>42991</v>
      </c>
      <c r="BT1394" s="4">
        <v>0.4375</v>
      </c>
      <c r="BU1394" s="2" t="s">
        <v>716</v>
      </c>
      <c r="BV1394" s="2" t="s">
        <v>95</v>
      </c>
      <c r="BW1394" s="2"/>
      <c r="BX1394" s="2"/>
      <c r="BY1394" s="2">
        <v>1200</v>
      </c>
      <c r="BZ1394" s="2" t="s">
        <v>27</v>
      </c>
      <c r="CA1394" s="2" t="s">
        <v>711</v>
      </c>
      <c r="CB1394" s="2"/>
      <c r="CC1394" s="2" t="s">
        <v>75</v>
      </c>
      <c r="CD1394" s="2">
        <v>3200</v>
      </c>
      <c r="CE1394" s="2" t="s">
        <v>89</v>
      </c>
      <c r="CF1394" s="5">
        <v>42992</v>
      </c>
      <c r="CG1394" s="2"/>
      <c r="CH1394" s="2"/>
      <c r="CI1394" s="2">
        <v>1</v>
      </c>
      <c r="CJ1394" s="2">
        <v>1</v>
      </c>
      <c r="CK1394" s="2">
        <v>21</v>
      </c>
      <c r="CL1394" s="2" t="s">
        <v>85</v>
      </c>
      <c r="CM1394" s="2"/>
    </row>
    <row r="1395" spans="1:91">
      <c r="A1395" s="2" t="s">
        <v>71</v>
      </c>
      <c r="B1395" s="2" t="s">
        <v>72</v>
      </c>
      <c r="C1395" s="2" t="s">
        <v>73</v>
      </c>
      <c r="D1395" s="2"/>
      <c r="E1395" s="2" t="str">
        <f>"FES1162574827"</f>
        <v>FES1162574827</v>
      </c>
      <c r="F1395" s="3">
        <v>42990</v>
      </c>
      <c r="G1395" s="2">
        <v>201803</v>
      </c>
      <c r="H1395" s="2" t="s">
        <v>78</v>
      </c>
      <c r="I1395" s="2" t="s">
        <v>79</v>
      </c>
      <c r="J1395" s="2" t="s">
        <v>80</v>
      </c>
      <c r="K1395" s="2" t="s">
        <v>77</v>
      </c>
      <c r="L1395" s="2" t="s">
        <v>90</v>
      </c>
      <c r="M1395" s="2" t="s">
        <v>91</v>
      </c>
      <c r="N1395" s="2" t="s">
        <v>506</v>
      </c>
      <c r="O1395" s="2" t="s">
        <v>81</v>
      </c>
      <c r="P1395" s="2" t="str">
        <f>"2170587901                    "</f>
        <v xml:space="preserve">2170587901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4.55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1</v>
      </c>
      <c r="BJ1395" s="2">
        <v>0.2</v>
      </c>
      <c r="BK1395" s="2">
        <v>1</v>
      </c>
      <c r="BL1395" s="2">
        <v>41.99</v>
      </c>
      <c r="BM1395" s="2">
        <v>5.88</v>
      </c>
      <c r="BN1395" s="2">
        <v>47.87</v>
      </c>
      <c r="BO1395" s="2">
        <v>47.87</v>
      </c>
      <c r="BP1395" s="2"/>
      <c r="BQ1395" s="2" t="s">
        <v>130</v>
      </c>
      <c r="BR1395" s="2" t="s">
        <v>82</v>
      </c>
      <c r="BS1395" s="3">
        <v>42991</v>
      </c>
      <c r="BT1395" s="4">
        <v>0.41111111111111115</v>
      </c>
      <c r="BU1395" s="2" t="s">
        <v>1888</v>
      </c>
      <c r="BV1395" s="2" t="s">
        <v>95</v>
      </c>
      <c r="BW1395" s="2"/>
      <c r="BX1395" s="2"/>
      <c r="BY1395" s="2">
        <v>1200</v>
      </c>
      <c r="BZ1395" s="2" t="s">
        <v>27</v>
      </c>
      <c r="CA1395" s="2" t="s">
        <v>542</v>
      </c>
      <c r="CB1395" s="2"/>
      <c r="CC1395" s="2" t="s">
        <v>91</v>
      </c>
      <c r="CD1395" s="2">
        <v>4001</v>
      </c>
      <c r="CE1395" s="2" t="s">
        <v>89</v>
      </c>
      <c r="CF1395" s="5">
        <v>42992</v>
      </c>
      <c r="CG1395" s="2"/>
      <c r="CH1395" s="2"/>
      <c r="CI1395" s="2">
        <v>1</v>
      </c>
      <c r="CJ1395" s="2">
        <v>1</v>
      </c>
      <c r="CK1395" s="2">
        <v>21</v>
      </c>
      <c r="CL1395" s="2" t="s">
        <v>85</v>
      </c>
      <c r="CM1395" s="2"/>
    </row>
    <row r="1396" spans="1:91">
      <c r="A1396" s="2" t="s">
        <v>71</v>
      </c>
      <c r="B1396" s="2" t="s">
        <v>72</v>
      </c>
      <c r="C1396" s="2" t="s">
        <v>73</v>
      </c>
      <c r="D1396" s="2"/>
      <c r="E1396" s="2" t="str">
        <f>"FES1162574196"</f>
        <v>FES1162574196</v>
      </c>
      <c r="F1396" s="3">
        <v>42985</v>
      </c>
      <c r="G1396" s="2">
        <v>201803</v>
      </c>
      <c r="H1396" s="2" t="s">
        <v>78</v>
      </c>
      <c r="I1396" s="2" t="s">
        <v>79</v>
      </c>
      <c r="J1396" s="2" t="s">
        <v>80</v>
      </c>
      <c r="K1396" s="2" t="s">
        <v>77</v>
      </c>
      <c r="L1396" s="2" t="s">
        <v>269</v>
      </c>
      <c r="M1396" s="2" t="s">
        <v>270</v>
      </c>
      <c r="N1396" s="2" t="s">
        <v>378</v>
      </c>
      <c r="O1396" s="2" t="s">
        <v>81</v>
      </c>
      <c r="P1396" s="2" t="str">
        <f>"2170589482                    "</f>
        <v xml:space="preserve">2170589482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3.55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1</v>
      </c>
      <c r="BJ1396" s="2">
        <v>0.2</v>
      </c>
      <c r="BK1396" s="2">
        <v>1</v>
      </c>
      <c r="BL1396" s="2">
        <v>32.799999999999997</v>
      </c>
      <c r="BM1396" s="2">
        <v>4.59</v>
      </c>
      <c r="BN1396" s="2">
        <v>37.39</v>
      </c>
      <c r="BO1396" s="2">
        <v>37.39</v>
      </c>
      <c r="BP1396" s="2"/>
      <c r="BQ1396" s="2" t="s">
        <v>130</v>
      </c>
      <c r="BR1396" s="2" t="s">
        <v>82</v>
      </c>
      <c r="BS1396" s="3">
        <v>42990</v>
      </c>
      <c r="BT1396" s="4">
        <v>0.63263888888888886</v>
      </c>
      <c r="BU1396" s="2" t="s">
        <v>1889</v>
      </c>
      <c r="BV1396" s="2" t="s">
        <v>85</v>
      </c>
      <c r="BW1396" s="2" t="s">
        <v>113</v>
      </c>
      <c r="BX1396" s="2" t="s">
        <v>273</v>
      </c>
      <c r="BY1396" s="2">
        <v>1200</v>
      </c>
      <c r="BZ1396" s="2"/>
      <c r="CA1396" s="2" t="s">
        <v>180</v>
      </c>
      <c r="CB1396" s="2"/>
      <c r="CC1396" s="2" t="s">
        <v>270</v>
      </c>
      <c r="CD1396" s="2">
        <v>1559</v>
      </c>
      <c r="CE1396" s="2" t="s">
        <v>89</v>
      </c>
      <c r="CF1396" s="5">
        <v>42990</v>
      </c>
      <c r="CG1396" s="2"/>
      <c r="CH1396" s="2"/>
      <c r="CI1396" s="2">
        <v>1</v>
      </c>
      <c r="CJ1396" s="2">
        <v>3</v>
      </c>
      <c r="CK1396" s="2">
        <v>22</v>
      </c>
      <c r="CL1396" s="2" t="s">
        <v>85</v>
      </c>
      <c r="CM1396" s="2"/>
    </row>
    <row r="1397" spans="1:91">
      <c r="A1397" s="2" t="s">
        <v>71</v>
      </c>
      <c r="B1397" s="2" t="s">
        <v>72</v>
      </c>
      <c r="C1397" s="2" t="s">
        <v>73</v>
      </c>
      <c r="D1397" s="2"/>
      <c r="E1397" s="2" t="str">
        <f>"FES1162574736"</f>
        <v>FES1162574736</v>
      </c>
      <c r="F1397" s="3">
        <v>42990</v>
      </c>
      <c r="G1397" s="2">
        <v>201803</v>
      </c>
      <c r="H1397" s="2" t="s">
        <v>78</v>
      </c>
      <c r="I1397" s="2" t="s">
        <v>79</v>
      </c>
      <c r="J1397" s="2" t="s">
        <v>80</v>
      </c>
      <c r="K1397" s="2" t="s">
        <v>77</v>
      </c>
      <c r="L1397" s="2" t="s">
        <v>225</v>
      </c>
      <c r="M1397" s="2" t="s">
        <v>226</v>
      </c>
      <c r="N1397" s="2" t="s">
        <v>804</v>
      </c>
      <c r="O1397" s="2" t="s">
        <v>81</v>
      </c>
      <c r="P1397" s="2" t="str">
        <f>"2170588735                    "</f>
        <v xml:space="preserve">2170588735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4.55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1</v>
      </c>
      <c r="BI1397" s="2">
        <v>1</v>
      </c>
      <c r="BJ1397" s="2">
        <v>0.2</v>
      </c>
      <c r="BK1397" s="2">
        <v>1</v>
      </c>
      <c r="BL1397" s="2">
        <v>41.99</v>
      </c>
      <c r="BM1397" s="2">
        <v>5.88</v>
      </c>
      <c r="BN1397" s="2">
        <v>47.87</v>
      </c>
      <c r="BO1397" s="2">
        <v>47.87</v>
      </c>
      <c r="BP1397" s="2"/>
      <c r="BQ1397" s="2" t="s">
        <v>130</v>
      </c>
      <c r="BR1397" s="2" t="s">
        <v>82</v>
      </c>
      <c r="BS1397" s="3">
        <v>42991</v>
      </c>
      <c r="BT1397" s="4">
        <v>0.40625</v>
      </c>
      <c r="BU1397" s="2" t="s">
        <v>1867</v>
      </c>
      <c r="BV1397" s="2" t="s">
        <v>95</v>
      </c>
      <c r="BW1397" s="2"/>
      <c r="BX1397" s="2"/>
      <c r="BY1397" s="2">
        <v>1200</v>
      </c>
      <c r="BZ1397" s="2" t="s">
        <v>27</v>
      </c>
      <c r="CA1397" s="2"/>
      <c r="CB1397" s="2"/>
      <c r="CC1397" s="2" t="s">
        <v>226</v>
      </c>
      <c r="CD1397" s="2">
        <v>200</v>
      </c>
      <c r="CE1397" s="2" t="s">
        <v>89</v>
      </c>
      <c r="CF1397" s="5">
        <v>42992</v>
      </c>
      <c r="CG1397" s="2"/>
      <c r="CH1397" s="2"/>
      <c r="CI1397" s="2">
        <v>1</v>
      </c>
      <c r="CJ1397" s="2">
        <v>1</v>
      </c>
      <c r="CK1397" s="2">
        <v>21</v>
      </c>
      <c r="CL1397" s="2" t="s">
        <v>85</v>
      </c>
      <c r="CM1397" s="2"/>
    </row>
    <row r="1398" spans="1:91">
      <c r="A1398" s="2" t="s">
        <v>71</v>
      </c>
      <c r="B1398" s="2" t="s">
        <v>72</v>
      </c>
      <c r="C1398" s="2" t="s">
        <v>73</v>
      </c>
      <c r="D1398" s="2"/>
      <c r="E1398" s="2" t="str">
        <f>"FES1162574133"</f>
        <v>FES1162574133</v>
      </c>
      <c r="F1398" s="3">
        <v>42985</v>
      </c>
      <c r="G1398" s="2">
        <v>201803</v>
      </c>
      <c r="H1398" s="2" t="s">
        <v>78</v>
      </c>
      <c r="I1398" s="2" t="s">
        <v>79</v>
      </c>
      <c r="J1398" s="2" t="s">
        <v>80</v>
      </c>
      <c r="K1398" s="2" t="s">
        <v>77</v>
      </c>
      <c r="L1398" s="2" t="s">
        <v>399</v>
      </c>
      <c r="M1398" s="2" t="s">
        <v>400</v>
      </c>
      <c r="N1398" s="2" t="s">
        <v>1890</v>
      </c>
      <c r="O1398" s="2" t="s">
        <v>81</v>
      </c>
      <c r="P1398" s="2" t="str">
        <f>"2170589406                    "</f>
        <v xml:space="preserve">2170589406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3.55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1</v>
      </c>
      <c r="BI1398" s="2">
        <v>1</v>
      </c>
      <c r="BJ1398" s="2">
        <v>0.2</v>
      </c>
      <c r="BK1398" s="2">
        <v>1</v>
      </c>
      <c r="BL1398" s="2">
        <v>32.799999999999997</v>
      </c>
      <c r="BM1398" s="2">
        <v>4.59</v>
      </c>
      <c r="BN1398" s="2">
        <v>37.39</v>
      </c>
      <c r="BO1398" s="2">
        <v>37.39</v>
      </c>
      <c r="BP1398" s="2"/>
      <c r="BQ1398" s="2" t="s">
        <v>111</v>
      </c>
      <c r="BR1398" s="2" t="s">
        <v>82</v>
      </c>
      <c r="BS1398" s="3">
        <v>42990</v>
      </c>
      <c r="BT1398" s="4">
        <v>0.60416666666666663</v>
      </c>
      <c r="BU1398" s="2" t="s">
        <v>294</v>
      </c>
      <c r="BV1398" s="2" t="s">
        <v>85</v>
      </c>
      <c r="BW1398" s="2" t="s">
        <v>113</v>
      </c>
      <c r="BX1398" s="2" t="s">
        <v>273</v>
      </c>
      <c r="BY1398" s="2">
        <v>1200</v>
      </c>
      <c r="BZ1398" s="2"/>
      <c r="CA1398" s="2" t="s">
        <v>776</v>
      </c>
      <c r="CB1398" s="2"/>
      <c r="CC1398" s="2" t="s">
        <v>400</v>
      </c>
      <c r="CD1398" s="2">
        <v>1501</v>
      </c>
      <c r="CE1398" s="2" t="s">
        <v>89</v>
      </c>
      <c r="CF1398" s="5">
        <v>42991</v>
      </c>
      <c r="CG1398" s="2"/>
      <c r="CH1398" s="2"/>
      <c r="CI1398" s="2">
        <v>1</v>
      </c>
      <c r="CJ1398" s="2">
        <v>3</v>
      </c>
      <c r="CK1398" s="2">
        <v>22</v>
      </c>
      <c r="CL1398" s="2" t="s">
        <v>85</v>
      </c>
      <c r="CM1398" s="2"/>
    </row>
    <row r="1399" spans="1:91">
      <c r="A1399" s="2" t="s">
        <v>71</v>
      </c>
      <c r="B1399" s="2" t="s">
        <v>72</v>
      </c>
      <c r="C1399" s="2" t="s">
        <v>73</v>
      </c>
      <c r="D1399" s="2"/>
      <c r="E1399" s="2" t="str">
        <f>"FES1162574873"</f>
        <v>FES1162574873</v>
      </c>
      <c r="F1399" s="3">
        <v>42990</v>
      </c>
      <c r="G1399" s="2">
        <v>201803</v>
      </c>
      <c r="H1399" s="2" t="s">
        <v>78</v>
      </c>
      <c r="I1399" s="2" t="s">
        <v>79</v>
      </c>
      <c r="J1399" s="2" t="s">
        <v>80</v>
      </c>
      <c r="K1399" s="2" t="s">
        <v>77</v>
      </c>
      <c r="L1399" s="2" t="s">
        <v>258</v>
      </c>
      <c r="M1399" s="2" t="s">
        <v>259</v>
      </c>
      <c r="N1399" s="2" t="s">
        <v>373</v>
      </c>
      <c r="O1399" s="2" t="s">
        <v>81</v>
      </c>
      <c r="P1399" s="2" t="str">
        <f>"2170588010                    "</f>
        <v xml:space="preserve">2170588010 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4.55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1</v>
      </c>
      <c r="BJ1399" s="2">
        <v>0.2</v>
      </c>
      <c r="BK1399" s="2">
        <v>1</v>
      </c>
      <c r="BL1399" s="2">
        <v>41.99</v>
      </c>
      <c r="BM1399" s="2">
        <v>5.88</v>
      </c>
      <c r="BN1399" s="2">
        <v>47.87</v>
      </c>
      <c r="BO1399" s="2">
        <v>47.87</v>
      </c>
      <c r="BP1399" s="2"/>
      <c r="BQ1399" s="2" t="s">
        <v>111</v>
      </c>
      <c r="BR1399" s="2" t="s">
        <v>82</v>
      </c>
      <c r="BS1399" s="3">
        <v>42991</v>
      </c>
      <c r="BT1399" s="4">
        <v>0.41666666666666669</v>
      </c>
      <c r="BU1399" s="2" t="s">
        <v>962</v>
      </c>
      <c r="BV1399" s="2" t="s">
        <v>95</v>
      </c>
      <c r="BW1399" s="2"/>
      <c r="BX1399" s="2"/>
      <c r="BY1399" s="2">
        <v>1200</v>
      </c>
      <c r="BZ1399" s="2" t="s">
        <v>27</v>
      </c>
      <c r="CA1399" s="2"/>
      <c r="CB1399" s="2"/>
      <c r="CC1399" s="2" t="s">
        <v>259</v>
      </c>
      <c r="CD1399" s="2">
        <v>5201</v>
      </c>
      <c r="CE1399" s="2" t="s">
        <v>89</v>
      </c>
      <c r="CF1399" s="5">
        <v>42992</v>
      </c>
      <c r="CG1399" s="2"/>
      <c r="CH1399" s="2"/>
      <c r="CI1399" s="2">
        <v>1</v>
      </c>
      <c r="CJ1399" s="2">
        <v>1</v>
      </c>
      <c r="CK1399" s="2">
        <v>21</v>
      </c>
      <c r="CL1399" s="2" t="s">
        <v>85</v>
      </c>
      <c r="CM1399" s="2"/>
    </row>
    <row r="1400" spans="1:91">
      <c r="A1400" s="2" t="s">
        <v>71</v>
      </c>
      <c r="B1400" s="2" t="s">
        <v>72</v>
      </c>
      <c r="C1400" s="2" t="s">
        <v>73</v>
      </c>
      <c r="D1400" s="2"/>
      <c r="E1400" s="2" t="str">
        <f>"FES1162574937"</f>
        <v>FES1162574937</v>
      </c>
      <c r="F1400" s="3">
        <v>42990</v>
      </c>
      <c r="G1400" s="2">
        <v>201803</v>
      </c>
      <c r="H1400" s="2" t="s">
        <v>78</v>
      </c>
      <c r="I1400" s="2" t="s">
        <v>79</v>
      </c>
      <c r="J1400" s="2" t="s">
        <v>80</v>
      </c>
      <c r="K1400" s="2" t="s">
        <v>77</v>
      </c>
      <c r="L1400" s="2" t="s">
        <v>120</v>
      </c>
      <c r="M1400" s="2" t="s">
        <v>121</v>
      </c>
      <c r="N1400" s="2" t="s">
        <v>348</v>
      </c>
      <c r="O1400" s="2" t="s">
        <v>81</v>
      </c>
      <c r="P1400" s="2" t="str">
        <f>"2170590083                    "</f>
        <v xml:space="preserve">2170590083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4.55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1</v>
      </c>
      <c r="BI1400" s="2">
        <v>1</v>
      </c>
      <c r="BJ1400" s="2">
        <v>0.2</v>
      </c>
      <c r="BK1400" s="2">
        <v>1</v>
      </c>
      <c r="BL1400" s="2">
        <v>41.99</v>
      </c>
      <c r="BM1400" s="2">
        <v>5.88</v>
      </c>
      <c r="BN1400" s="2">
        <v>47.87</v>
      </c>
      <c r="BO1400" s="2">
        <v>47.87</v>
      </c>
      <c r="BP1400" s="2"/>
      <c r="BQ1400" s="2" t="s">
        <v>349</v>
      </c>
      <c r="BR1400" s="2" t="s">
        <v>82</v>
      </c>
      <c r="BS1400" s="3">
        <v>42991</v>
      </c>
      <c r="BT1400" s="4">
        <v>0.52013888888888882</v>
      </c>
      <c r="BU1400" s="2" t="s">
        <v>350</v>
      </c>
      <c r="BV1400" s="2" t="s">
        <v>85</v>
      </c>
      <c r="BW1400" s="2" t="s">
        <v>86</v>
      </c>
      <c r="BX1400" s="2" t="s">
        <v>549</v>
      </c>
      <c r="BY1400" s="2">
        <v>1200</v>
      </c>
      <c r="BZ1400" s="2" t="s">
        <v>27</v>
      </c>
      <c r="CA1400" s="2" t="s">
        <v>1851</v>
      </c>
      <c r="CB1400" s="2"/>
      <c r="CC1400" s="2" t="s">
        <v>121</v>
      </c>
      <c r="CD1400" s="2">
        <v>8001</v>
      </c>
      <c r="CE1400" s="2" t="s">
        <v>89</v>
      </c>
      <c r="CF1400" s="5">
        <v>42992</v>
      </c>
      <c r="CG1400" s="2"/>
      <c r="CH1400" s="2"/>
      <c r="CI1400" s="2">
        <v>1</v>
      </c>
      <c r="CJ1400" s="2">
        <v>1</v>
      </c>
      <c r="CK1400" s="2">
        <v>21</v>
      </c>
      <c r="CL1400" s="2" t="s">
        <v>85</v>
      </c>
      <c r="CM1400" s="2"/>
    </row>
    <row r="1401" spans="1:91">
      <c r="A1401" s="2" t="s">
        <v>71</v>
      </c>
      <c r="B1401" s="2" t="s">
        <v>72</v>
      </c>
      <c r="C1401" s="2" t="s">
        <v>73</v>
      </c>
      <c r="D1401" s="2"/>
      <c r="E1401" s="2" t="str">
        <f>"FES1162574867"</f>
        <v>FES1162574867</v>
      </c>
      <c r="F1401" s="3">
        <v>42990</v>
      </c>
      <c r="G1401" s="2">
        <v>201803</v>
      </c>
      <c r="H1401" s="2" t="s">
        <v>78</v>
      </c>
      <c r="I1401" s="2" t="s">
        <v>79</v>
      </c>
      <c r="J1401" s="2" t="s">
        <v>80</v>
      </c>
      <c r="K1401" s="2" t="s">
        <v>77</v>
      </c>
      <c r="L1401" s="2" t="s">
        <v>258</v>
      </c>
      <c r="M1401" s="2" t="s">
        <v>259</v>
      </c>
      <c r="N1401" s="2" t="s">
        <v>337</v>
      </c>
      <c r="O1401" s="2" t="s">
        <v>81</v>
      </c>
      <c r="P1401" s="2" t="str">
        <f>"2170587975                    "</f>
        <v xml:space="preserve">2170587975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4.55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1</v>
      </c>
      <c r="BJ1401" s="2">
        <v>0.2</v>
      </c>
      <c r="BK1401" s="2">
        <v>1</v>
      </c>
      <c r="BL1401" s="2">
        <v>41.99</v>
      </c>
      <c r="BM1401" s="2">
        <v>5.88</v>
      </c>
      <c r="BN1401" s="2">
        <v>47.87</v>
      </c>
      <c r="BO1401" s="2">
        <v>47.87</v>
      </c>
      <c r="BP1401" s="2"/>
      <c r="BQ1401" s="2" t="s">
        <v>111</v>
      </c>
      <c r="BR1401" s="2" t="s">
        <v>82</v>
      </c>
      <c r="BS1401" s="3">
        <v>42991</v>
      </c>
      <c r="BT1401" s="4">
        <v>0.4368055555555555</v>
      </c>
      <c r="BU1401" s="2" t="s">
        <v>1213</v>
      </c>
      <c r="BV1401" s="2" t="s">
        <v>95</v>
      </c>
      <c r="BW1401" s="2"/>
      <c r="BX1401" s="2"/>
      <c r="BY1401" s="2">
        <v>1200</v>
      </c>
      <c r="BZ1401" s="2" t="s">
        <v>27</v>
      </c>
      <c r="CA1401" s="2" t="s">
        <v>826</v>
      </c>
      <c r="CB1401" s="2"/>
      <c r="CC1401" s="2" t="s">
        <v>259</v>
      </c>
      <c r="CD1401" s="2">
        <v>5201</v>
      </c>
      <c r="CE1401" s="2" t="s">
        <v>89</v>
      </c>
      <c r="CF1401" s="5">
        <v>42992</v>
      </c>
      <c r="CG1401" s="2"/>
      <c r="CH1401" s="2"/>
      <c r="CI1401" s="2">
        <v>1</v>
      </c>
      <c r="CJ1401" s="2">
        <v>1</v>
      </c>
      <c r="CK1401" s="2">
        <v>21</v>
      </c>
      <c r="CL1401" s="2" t="s">
        <v>85</v>
      </c>
      <c r="CM1401" s="2"/>
    </row>
    <row r="1402" spans="1:91">
      <c r="A1402" s="2" t="s">
        <v>71</v>
      </c>
      <c r="B1402" s="2" t="s">
        <v>72</v>
      </c>
      <c r="C1402" s="2" t="s">
        <v>73</v>
      </c>
      <c r="D1402" s="2"/>
      <c r="E1402" s="2" t="str">
        <f>"FES1162574796"</f>
        <v>FES1162574796</v>
      </c>
      <c r="F1402" s="3">
        <v>42990</v>
      </c>
      <c r="G1402" s="2">
        <v>201803</v>
      </c>
      <c r="H1402" s="2" t="s">
        <v>78</v>
      </c>
      <c r="I1402" s="2" t="s">
        <v>79</v>
      </c>
      <c r="J1402" s="2" t="s">
        <v>80</v>
      </c>
      <c r="K1402" s="2" t="s">
        <v>77</v>
      </c>
      <c r="L1402" s="2" t="s">
        <v>159</v>
      </c>
      <c r="M1402" s="2" t="s">
        <v>160</v>
      </c>
      <c r="N1402" s="2" t="s">
        <v>1891</v>
      </c>
      <c r="O1402" s="2" t="s">
        <v>81</v>
      </c>
      <c r="P1402" s="2" t="str">
        <f>"2170585965                    "</f>
        <v xml:space="preserve">2170585965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3.55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1.4</v>
      </c>
      <c r="BJ1402" s="2">
        <v>3</v>
      </c>
      <c r="BK1402" s="2">
        <v>3</v>
      </c>
      <c r="BL1402" s="2">
        <v>32.799999999999997</v>
      </c>
      <c r="BM1402" s="2">
        <v>4.59</v>
      </c>
      <c r="BN1402" s="2">
        <v>37.39</v>
      </c>
      <c r="BO1402" s="2">
        <v>37.39</v>
      </c>
      <c r="BP1402" s="2"/>
      <c r="BQ1402" s="2"/>
      <c r="BR1402" s="2" t="s">
        <v>82</v>
      </c>
      <c r="BS1402" s="3">
        <v>42991</v>
      </c>
      <c r="BT1402" s="4">
        <v>0.4236111111111111</v>
      </c>
      <c r="BU1402" s="2" t="s">
        <v>1892</v>
      </c>
      <c r="BV1402" s="2" t="s">
        <v>95</v>
      </c>
      <c r="BW1402" s="2"/>
      <c r="BX1402" s="2"/>
      <c r="BY1402" s="2">
        <v>15245.39</v>
      </c>
      <c r="BZ1402" s="2" t="s">
        <v>27</v>
      </c>
      <c r="CA1402" s="2" t="s">
        <v>1893</v>
      </c>
      <c r="CB1402" s="2"/>
      <c r="CC1402" s="2" t="s">
        <v>160</v>
      </c>
      <c r="CD1402" s="2">
        <v>2021</v>
      </c>
      <c r="CE1402" s="2" t="s">
        <v>185</v>
      </c>
      <c r="CF1402" s="5">
        <v>42992</v>
      </c>
      <c r="CG1402" s="2"/>
      <c r="CH1402" s="2"/>
      <c r="CI1402" s="2">
        <v>1</v>
      </c>
      <c r="CJ1402" s="2">
        <v>1</v>
      </c>
      <c r="CK1402" s="2">
        <v>22</v>
      </c>
      <c r="CL1402" s="2" t="s">
        <v>85</v>
      </c>
      <c r="CM1402" s="2"/>
    </row>
    <row r="1403" spans="1:91">
      <c r="A1403" s="2" t="s">
        <v>71</v>
      </c>
      <c r="B1403" s="2" t="s">
        <v>72</v>
      </c>
      <c r="C1403" s="2" t="s">
        <v>73</v>
      </c>
      <c r="D1403" s="2"/>
      <c r="E1403" s="2" t="str">
        <f>"FES1162574954"</f>
        <v>FES1162574954</v>
      </c>
      <c r="F1403" s="3">
        <v>42990</v>
      </c>
      <c r="G1403" s="2">
        <v>201803</v>
      </c>
      <c r="H1403" s="2" t="s">
        <v>78</v>
      </c>
      <c r="I1403" s="2" t="s">
        <v>79</v>
      </c>
      <c r="J1403" s="2" t="s">
        <v>80</v>
      </c>
      <c r="K1403" s="2" t="s">
        <v>77</v>
      </c>
      <c r="L1403" s="2" t="s">
        <v>127</v>
      </c>
      <c r="M1403" s="2" t="s">
        <v>128</v>
      </c>
      <c r="N1403" s="2" t="s">
        <v>849</v>
      </c>
      <c r="O1403" s="2" t="s">
        <v>81</v>
      </c>
      <c r="P1403" s="2" t="str">
        <f>"2170590102                    "</f>
        <v xml:space="preserve">2170590102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4.55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1</v>
      </c>
      <c r="BJ1403" s="2">
        <v>0.2</v>
      </c>
      <c r="BK1403" s="2">
        <v>1</v>
      </c>
      <c r="BL1403" s="2">
        <v>41.99</v>
      </c>
      <c r="BM1403" s="2">
        <v>5.88</v>
      </c>
      <c r="BN1403" s="2">
        <v>47.87</v>
      </c>
      <c r="BO1403" s="2">
        <v>47.87</v>
      </c>
      <c r="BP1403" s="2"/>
      <c r="BQ1403" s="2" t="s">
        <v>99</v>
      </c>
      <c r="BR1403" s="2" t="s">
        <v>82</v>
      </c>
      <c r="BS1403" s="3">
        <v>42991</v>
      </c>
      <c r="BT1403" s="4">
        <v>0.43055555555555558</v>
      </c>
      <c r="BU1403" s="2" t="s">
        <v>1894</v>
      </c>
      <c r="BV1403" s="2" t="s">
        <v>95</v>
      </c>
      <c r="BW1403" s="2"/>
      <c r="BX1403" s="2"/>
      <c r="BY1403" s="2">
        <v>1200</v>
      </c>
      <c r="BZ1403" s="2" t="s">
        <v>27</v>
      </c>
      <c r="CA1403" s="2"/>
      <c r="CB1403" s="2"/>
      <c r="CC1403" s="2" t="s">
        <v>128</v>
      </c>
      <c r="CD1403" s="2">
        <v>6001</v>
      </c>
      <c r="CE1403" s="2" t="s">
        <v>89</v>
      </c>
      <c r="CF1403" s="5">
        <v>42991</v>
      </c>
      <c r="CG1403" s="2"/>
      <c r="CH1403" s="2"/>
      <c r="CI1403" s="2">
        <v>1</v>
      </c>
      <c r="CJ1403" s="2">
        <v>1</v>
      </c>
      <c r="CK1403" s="2">
        <v>21</v>
      </c>
      <c r="CL1403" s="2" t="s">
        <v>85</v>
      </c>
      <c r="CM1403" s="2"/>
    </row>
    <row r="1404" spans="1:91">
      <c r="A1404" s="2" t="s">
        <v>71</v>
      </c>
      <c r="B1404" s="2" t="s">
        <v>72</v>
      </c>
      <c r="C1404" s="2" t="s">
        <v>73</v>
      </c>
      <c r="D1404" s="2"/>
      <c r="E1404" s="2" t="str">
        <f>"FES1162574903"</f>
        <v>FES1162574903</v>
      </c>
      <c r="F1404" s="3">
        <v>42990</v>
      </c>
      <c r="G1404" s="2">
        <v>201803</v>
      </c>
      <c r="H1404" s="2" t="s">
        <v>78</v>
      </c>
      <c r="I1404" s="2" t="s">
        <v>79</v>
      </c>
      <c r="J1404" s="2" t="s">
        <v>80</v>
      </c>
      <c r="K1404" s="2" t="s">
        <v>77</v>
      </c>
      <c r="L1404" s="2" t="s">
        <v>326</v>
      </c>
      <c r="M1404" s="2" t="s">
        <v>326</v>
      </c>
      <c r="N1404" s="2" t="s">
        <v>327</v>
      </c>
      <c r="O1404" s="2" t="s">
        <v>81</v>
      </c>
      <c r="P1404" s="2" t="str">
        <f>"21705897995                   "</f>
        <v xml:space="preserve">21705897995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4.55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1</v>
      </c>
      <c r="BJ1404" s="2">
        <v>0.2</v>
      </c>
      <c r="BK1404" s="2">
        <v>1</v>
      </c>
      <c r="BL1404" s="2">
        <v>41.99</v>
      </c>
      <c r="BM1404" s="2">
        <v>5.88</v>
      </c>
      <c r="BN1404" s="2">
        <v>47.87</v>
      </c>
      <c r="BO1404" s="2">
        <v>47.87</v>
      </c>
      <c r="BP1404" s="2"/>
      <c r="BQ1404" s="2" t="s">
        <v>111</v>
      </c>
      <c r="BR1404" s="2" t="s">
        <v>82</v>
      </c>
      <c r="BS1404" s="3">
        <v>42991</v>
      </c>
      <c r="BT1404" s="4">
        <v>0.47291666666666665</v>
      </c>
      <c r="BU1404" s="2" t="s">
        <v>913</v>
      </c>
      <c r="BV1404" s="2" t="s">
        <v>95</v>
      </c>
      <c r="BW1404" s="2"/>
      <c r="BX1404" s="2"/>
      <c r="BY1404" s="2">
        <v>1200</v>
      </c>
      <c r="BZ1404" s="2" t="s">
        <v>27</v>
      </c>
      <c r="CA1404" s="2" t="s">
        <v>1714</v>
      </c>
      <c r="CB1404" s="2"/>
      <c r="CC1404" s="2" t="s">
        <v>326</v>
      </c>
      <c r="CD1404" s="2">
        <v>7646</v>
      </c>
      <c r="CE1404" s="2" t="s">
        <v>89</v>
      </c>
      <c r="CF1404" s="5">
        <v>42992</v>
      </c>
      <c r="CG1404" s="2"/>
      <c r="CH1404" s="2"/>
      <c r="CI1404" s="2">
        <v>1</v>
      </c>
      <c r="CJ1404" s="2">
        <v>1</v>
      </c>
      <c r="CK1404" s="2">
        <v>21</v>
      </c>
      <c r="CL1404" s="2" t="s">
        <v>85</v>
      </c>
      <c r="CM1404" s="2"/>
    </row>
    <row r="1405" spans="1:91">
      <c r="A1405" s="2" t="s">
        <v>71</v>
      </c>
      <c r="B1405" s="2" t="s">
        <v>72</v>
      </c>
      <c r="C1405" s="2" t="s">
        <v>73</v>
      </c>
      <c r="D1405" s="2"/>
      <c r="E1405" s="2" t="str">
        <f>"FES1162574830"</f>
        <v>FES1162574830</v>
      </c>
      <c r="F1405" s="3">
        <v>42990</v>
      </c>
      <c r="G1405" s="2">
        <v>201803</v>
      </c>
      <c r="H1405" s="2" t="s">
        <v>78</v>
      </c>
      <c r="I1405" s="2" t="s">
        <v>79</v>
      </c>
      <c r="J1405" s="2" t="s">
        <v>80</v>
      </c>
      <c r="K1405" s="2" t="s">
        <v>77</v>
      </c>
      <c r="L1405" s="2" t="s">
        <v>90</v>
      </c>
      <c r="M1405" s="2" t="s">
        <v>91</v>
      </c>
      <c r="N1405" s="2" t="s">
        <v>1127</v>
      </c>
      <c r="O1405" s="2" t="s">
        <v>81</v>
      </c>
      <c r="P1405" s="2" t="str">
        <f>"2170589769                    "</f>
        <v xml:space="preserve">2170589769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4.55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1</v>
      </c>
      <c r="BJ1405" s="2">
        <v>0.2</v>
      </c>
      <c r="BK1405" s="2">
        <v>1</v>
      </c>
      <c r="BL1405" s="2">
        <v>41.99</v>
      </c>
      <c r="BM1405" s="2">
        <v>5.88</v>
      </c>
      <c r="BN1405" s="2">
        <v>47.87</v>
      </c>
      <c r="BO1405" s="2">
        <v>47.87</v>
      </c>
      <c r="BP1405" s="2"/>
      <c r="BQ1405" s="2" t="s">
        <v>1530</v>
      </c>
      <c r="BR1405" s="2" t="s">
        <v>82</v>
      </c>
      <c r="BS1405" s="3">
        <v>42991</v>
      </c>
      <c r="BT1405" s="4">
        <v>0.39583333333333331</v>
      </c>
      <c r="BU1405" s="2" t="s">
        <v>1895</v>
      </c>
      <c r="BV1405" s="2" t="s">
        <v>95</v>
      </c>
      <c r="BW1405" s="2"/>
      <c r="BX1405" s="2"/>
      <c r="BY1405" s="2">
        <v>1200</v>
      </c>
      <c r="BZ1405" s="2" t="s">
        <v>27</v>
      </c>
      <c r="CA1405" s="2"/>
      <c r="CB1405" s="2"/>
      <c r="CC1405" s="2" t="s">
        <v>91</v>
      </c>
      <c r="CD1405" s="2">
        <v>4051</v>
      </c>
      <c r="CE1405" s="2" t="s">
        <v>89</v>
      </c>
      <c r="CF1405" s="5">
        <v>42991</v>
      </c>
      <c r="CG1405" s="2"/>
      <c r="CH1405" s="2"/>
      <c r="CI1405" s="2">
        <v>1</v>
      </c>
      <c r="CJ1405" s="2">
        <v>1</v>
      </c>
      <c r="CK1405" s="2">
        <v>21</v>
      </c>
      <c r="CL1405" s="2" t="s">
        <v>85</v>
      </c>
      <c r="CM1405" s="2"/>
    </row>
    <row r="1406" spans="1:91">
      <c r="A1406" s="2" t="s">
        <v>71</v>
      </c>
      <c r="B1406" s="2" t="s">
        <v>72</v>
      </c>
      <c r="C1406" s="2" t="s">
        <v>73</v>
      </c>
      <c r="D1406" s="2"/>
      <c r="E1406" s="2" t="str">
        <f>"FES1162574852"</f>
        <v>FES1162574852</v>
      </c>
      <c r="F1406" s="3">
        <v>42990</v>
      </c>
      <c r="G1406" s="2">
        <v>201803</v>
      </c>
      <c r="H1406" s="2" t="s">
        <v>78</v>
      </c>
      <c r="I1406" s="2" t="s">
        <v>79</v>
      </c>
      <c r="J1406" s="2" t="s">
        <v>80</v>
      </c>
      <c r="K1406" s="2" t="s">
        <v>77</v>
      </c>
      <c r="L1406" s="2" t="s">
        <v>127</v>
      </c>
      <c r="M1406" s="2" t="s">
        <v>128</v>
      </c>
      <c r="N1406" s="2" t="s">
        <v>640</v>
      </c>
      <c r="O1406" s="2" t="s">
        <v>81</v>
      </c>
      <c r="P1406" s="2" t="str">
        <f>"2170583158                    "</f>
        <v xml:space="preserve">2170583158 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4.55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1</v>
      </c>
      <c r="BI1406" s="2">
        <v>1</v>
      </c>
      <c r="BJ1406" s="2">
        <v>0.2</v>
      </c>
      <c r="BK1406" s="2">
        <v>1</v>
      </c>
      <c r="BL1406" s="2">
        <v>41.99</v>
      </c>
      <c r="BM1406" s="2">
        <v>5.88</v>
      </c>
      <c r="BN1406" s="2">
        <v>47.87</v>
      </c>
      <c r="BO1406" s="2">
        <v>47.87</v>
      </c>
      <c r="BP1406" s="2"/>
      <c r="BQ1406" s="2" t="s">
        <v>99</v>
      </c>
      <c r="BR1406" s="2" t="s">
        <v>82</v>
      </c>
      <c r="BS1406" s="3">
        <v>42991</v>
      </c>
      <c r="BT1406" s="4">
        <v>0.35416666666666669</v>
      </c>
      <c r="BU1406" s="2" t="s">
        <v>1019</v>
      </c>
      <c r="BV1406" s="2" t="s">
        <v>95</v>
      </c>
      <c r="BW1406" s="2"/>
      <c r="BX1406" s="2"/>
      <c r="BY1406" s="2">
        <v>1200</v>
      </c>
      <c r="BZ1406" s="2" t="s">
        <v>27</v>
      </c>
      <c r="CA1406" s="2" t="s">
        <v>132</v>
      </c>
      <c r="CB1406" s="2"/>
      <c r="CC1406" s="2" t="s">
        <v>128</v>
      </c>
      <c r="CD1406" s="2">
        <v>6001</v>
      </c>
      <c r="CE1406" s="2" t="s">
        <v>89</v>
      </c>
      <c r="CF1406" s="5">
        <v>42991</v>
      </c>
      <c r="CG1406" s="2"/>
      <c r="CH1406" s="2"/>
      <c r="CI1406" s="2">
        <v>1</v>
      </c>
      <c r="CJ1406" s="2">
        <v>1</v>
      </c>
      <c r="CK1406" s="2">
        <v>21</v>
      </c>
      <c r="CL1406" s="2" t="s">
        <v>85</v>
      </c>
      <c r="CM1406" s="2"/>
    </row>
    <row r="1407" spans="1:91">
      <c r="A1407" s="2" t="s">
        <v>71</v>
      </c>
      <c r="B1407" s="2" t="s">
        <v>72</v>
      </c>
      <c r="C1407" s="2" t="s">
        <v>73</v>
      </c>
      <c r="D1407" s="2"/>
      <c r="E1407" s="2" t="str">
        <f>"FES1162574982"</f>
        <v>FES1162574982</v>
      </c>
      <c r="F1407" s="3">
        <v>42990</v>
      </c>
      <c r="G1407" s="2">
        <v>201803</v>
      </c>
      <c r="H1407" s="2" t="s">
        <v>78</v>
      </c>
      <c r="I1407" s="2" t="s">
        <v>79</v>
      </c>
      <c r="J1407" s="2" t="s">
        <v>80</v>
      </c>
      <c r="K1407" s="2" t="s">
        <v>77</v>
      </c>
      <c r="L1407" s="2" t="s">
        <v>326</v>
      </c>
      <c r="M1407" s="2" t="s">
        <v>326</v>
      </c>
      <c r="N1407" s="2" t="s">
        <v>459</v>
      </c>
      <c r="O1407" s="2" t="s">
        <v>81</v>
      </c>
      <c r="P1407" s="2" t="str">
        <f>"2170585199                    "</f>
        <v xml:space="preserve">2170585199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9.09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1.7</v>
      </c>
      <c r="BJ1407" s="2">
        <v>3.8</v>
      </c>
      <c r="BK1407" s="2">
        <v>4</v>
      </c>
      <c r="BL1407" s="2">
        <v>83.97</v>
      </c>
      <c r="BM1407" s="2">
        <v>11.76</v>
      </c>
      <c r="BN1407" s="2">
        <v>95.73</v>
      </c>
      <c r="BO1407" s="2">
        <v>95.73</v>
      </c>
      <c r="BP1407" s="2"/>
      <c r="BQ1407" s="2" t="s">
        <v>111</v>
      </c>
      <c r="BR1407" s="2" t="s">
        <v>82</v>
      </c>
      <c r="BS1407" s="3">
        <v>42991</v>
      </c>
      <c r="BT1407" s="4">
        <v>0.51180555555555551</v>
      </c>
      <c r="BU1407" s="2" t="s">
        <v>1582</v>
      </c>
      <c r="BV1407" s="2" t="s">
        <v>95</v>
      </c>
      <c r="BW1407" s="2"/>
      <c r="BX1407" s="2"/>
      <c r="BY1407" s="2">
        <v>19204.38</v>
      </c>
      <c r="BZ1407" s="2" t="s">
        <v>27</v>
      </c>
      <c r="CA1407" s="2" t="s">
        <v>1714</v>
      </c>
      <c r="CB1407" s="2"/>
      <c r="CC1407" s="2" t="s">
        <v>326</v>
      </c>
      <c r="CD1407" s="2">
        <v>7646</v>
      </c>
      <c r="CE1407" s="2" t="s">
        <v>126</v>
      </c>
      <c r="CF1407" s="5">
        <v>42991</v>
      </c>
      <c r="CG1407" s="2"/>
      <c r="CH1407" s="2"/>
      <c r="CI1407" s="2">
        <v>1</v>
      </c>
      <c r="CJ1407" s="2">
        <v>1</v>
      </c>
      <c r="CK1407" s="2">
        <v>21</v>
      </c>
      <c r="CL1407" s="2" t="s">
        <v>85</v>
      </c>
      <c r="CM1407" s="2"/>
    </row>
    <row r="1408" spans="1:91">
      <c r="A1408" s="2" t="s">
        <v>71</v>
      </c>
      <c r="B1408" s="2" t="s">
        <v>72</v>
      </c>
      <c r="C1408" s="2" t="s">
        <v>73</v>
      </c>
      <c r="D1408" s="2"/>
      <c r="E1408" s="2" t="str">
        <f>"FES1162574861"</f>
        <v>FES1162574861</v>
      </c>
      <c r="F1408" s="3">
        <v>42990</v>
      </c>
      <c r="G1408" s="2">
        <v>201803</v>
      </c>
      <c r="H1408" s="2" t="s">
        <v>78</v>
      </c>
      <c r="I1408" s="2" t="s">
        <v>79</v>
      </c>
      <c r="J1408" s="2" t="s">
        <v>80</v>
      </c>
      <c r="K1408" s="2" t="s">
        <v>77</v>
      </c>
      <c r="L1408" s="2" t="s">
        <v>326</v>
      </c>
      <c r="M1408" s="2" t="s">
        <v>326</v>
      </c>
      <c r="N1408" s="2" t="s">
        <v>327</v>
      </c>
      <c r="O1408" s="2" t="s">
        <v>81</v>
      </c>
      <c r="P1408" s="2" t="str">
        <f>"2170587447                    "</f>
        <v xml:space="preserve">2170587447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4.55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1</v>
      </c>
      <c r="BJ1408" s="2">
        <v>0.2</v>
      </c>
      <c r="BK1408" s="2">
        <v>1</v>
      </c>
      <c r="BL1408" s="2">
        <v>41.99</v>
      </c>
      <c r="BM1408" s="2">
        <v>5.88</v>
      </c>
      <c r="BN1408" s="2">
        <v>47.87</v>
      </c>
      <c r="BO1408" s="2">
        <v>47.87</v>
      </c>
      <c r="BP1408" s="2"/>
      <c r="BQ1408" s="2" t="s">
        <v>111</v>
      </c>
      <c r="BR1408" s="2" t="s">
        <v>82</v>
      </c>
      <c r="BS1408" s="3">
        <v>42991</v>
      </c>
      <c r="BT1408" s="4">
        <v>0.47291666666666665</v>
      </c>
      <c r="BU1408" s="2" t="s">
        <v>913</v>
      </c>
      <c r="BV1408" s="2" t="s">
        <v>95</v>
      </c>
      <c r="BW1408" s="2"/>
      <c r="BX1408" s="2"/>
      <c r="BY1408" s="2">
        <v>1200</v>
      </c>
      <c r="BZ1408" s="2" t="s">
        <v>27</v>
      </c>
      <c r="CA1408" s="2" t="s">
        <v>1714</v>
      </c>
      <c r="CB1408" s="2"/>
      <c r="CC1408" s="2" t="s">
        <v>326</v>
      </c>
      <c r="CD1408" s="2">
        <v>7646</v>
      </c>
      <c r="CE1408" s="2" t="s">
        <v>89</v>
      </c>
      <c r="CF1408" s="5">
        <v>42991</v>
      </c>
      <c r="CG1408" s="2"/>
      <c r="CH1408" s="2"/>
      <c r="CI1408" s="2">
        <v>1</v>
      </c>
      <c r="CJ1408" s="2">
        <v>1</v>
      </c>
      <c r="CK1408" s="2">
        <v>21</v>
      </c>
      <c r="CL1408" s="2" t="s">
        <v>85</v>
      </c>
      <c r="CM1408" s="2"/>
    </row>
    <row r="1409" spans="1:91">
      <c r="A1409" s="2" t="s">
        <v>71</v>
      </c>
      <c r="B1409" s="2" t="s">
        <v>72</v>
      </c>
      <c r="C1409" s="2" t="s">
        <v>73</v>
      </c>
      <c r="D1409" s="2"/>
      <c r="E1409" s="2" t="str">
        <f>"FES1162574758"</f>
        <v>FES1162574758</v>
      </c>
      <c r="F1409" s="3">
        <v>42990</v>
      </c>
      <c r="G1409" s="2">
        <v>201803</v>
      </c>
      <c r="H1409" s="2" t="s">
        <v>78</v>
      </c>
      <c r="I1409" s="2" t="s">
        <v>79</v>
      </c>
      <c r="J1409" s="2" t="s">
        <v>80</v>
      </c>
      <c r="K1409" s="2" t="s">
        <v>77</v>
      </c>
      <c r="L1409" s="2" t="s">
        <v>203</v>
      </c>
      <c r="M1409" s="2" t="s">
        <v>204</v>
      </c>
      <c r="N1409" s="2" t="s">
        <v>1896</v>
      </c>
      <c r="O1409" s="2" t="s">
        <v>81</v>
      </c>
      <c r="P1409" s="2" t="str">
        <f>"2170589955                    "</f>
        <v xml:space="preserve">2170589955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3.55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1</v>
      </c>
      <c r="BJ1409" s="2">
        <v>0.2</v>
      </c>
      <c r="BK1409" s="2">
        <v>1</v>
      </c>
      <c r="BL1409" s="2">
        <v>32.799999999999997</v>
      </c>
      <c r="BM1409" s="2">
        <v>4.59</v>
      </c>
      <c r="BN1409" s="2">
        <v>37.39</v>
      </c>
      <c r="BO1409" s="2">
        <v>37.39</v>
      </c>
      <c r="BP1409" s="2"/>
      <c r="BQ1409" s="2" t="s">
        <v>1897</v>
      </c>
      <c r="BR1409" s="2" t="s">
        <v>82</v>
      </c>
      <c r="BS1409" s="3">
        <v>42991</v>
      </c>
      <c r="BT1409" s="4">
        <v>0.41111111111111115</v>
      </c>
      <c r="BU1409" s="2" t="s">
        <v>1898</v>
      </c>
      <c r="BV1409" s="2" t="s">
        <v>95</v>
      </c>
      <c r="BW1409" s="2"/>
      <c r="BX1409" s="2"/>
      <c r="BY1409" s="2">
        <v>1200</v>
      </c>
      <c r="BZ1409" s="2" t="s">
        <v>27</v>
      </c>
      <c r="CA1409" s="2" t="s">
        <v>365</v>
      </c>
      <c r="CB1409" s="2"/>
      <c r="CC1409" s="2" t="s">
        <v>204</v>
      </c>
      <c r="CD1409" s="2">
        <v>1428</v>
      </c>
      <c r="CE1409" s="2" t="s">
        <v>89</v>
      </c>
      <c r="CF1409" s="5">
        <v>42992</v>
      </c>
      <c r="CG1409" s="2"/>
      <c r="CH1409" s="2"/>
      <c r="CI1409" s="2">
        <v>1</v>
      </c>
      <c r="CJ1409" s="2">
        <v>1</v>
      </c>
      <c r="CK1409" s="2">
        <v>22</v>
      </c>
      <c r="CL1409" s="2" t="s">
        <v>85</v>
      </c>
      <c r="CM1409" s="2"/>
    </row>
    <row r="1410" spans="1:91">
      <c r="A1410" s="2" t="s">
        <v>71</v>
      </c>
      <c r="B1410" s="2" t="s">
        <v>72</v>
      </c>
      <c r="C1410" s="2" t="s">
        <v>73</v>
      </c>
      <c r="D1410" s="2"/>
      <c r="E1410" s="2" t="str">
        <f>"FES1162574828"</f>
        <v>FES1162574828</v>
      </c>
      <c r="F1410" s="3">
        <v>42990</v>
      </c>
      <c r="G1410" s="2">
        <v>201803</v>
      </c>
      <c r="H1410" s="2" t="s">
        <v>78</v>
      </c>
      <c r="I1410" s="2" t="s">
        <v>79</v>
      </c>
      <c r="J1410" s="2" t="s">
        <v>80</v>
      </c>
      <c r="K1410" s="2" t="s">
        <v>77</v>
      </c>
      <c r="L1410" s="2" t="s">
        <v>120</v>
      </c>
      <c r="M1410" s="2" t="s">
        <v>121</v>
      </c>
      <c r="N1410" s="2" t="s">
        <v>1424</v>
      </c>
      <c r="O1410" s="2" t="s">
        <v>81</v>
      </c>
      <c r="P1410" s="2" t="str">
        <f>"2170587903                    "</f>
        <v xml:space="preserve">2170587903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4.55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1</v>
      </c>
      <c r="BJ1410" s="2">
        <v>0.2</v>
      </c>
      <c r="BK1410" s="2">
        <v>1</v>
      </c>
      <c r="BL1410" s="2">
        <v>41.99</v>
      </c>
      <c r="BM1410" s="2">
        <v>5.88</v>
      </c>
      <c r="BN1410" s="2">
        <v>47.87</v>
      </c>
      <c r="BO1410" s="2">
        <v>47.87</v>
      </c>
      <c r="BP1410" s="2"/>
      <c r="BQ1410" s="2" t="s">
        <v>1425</v>
      </c>
      <c r="BR1410" s="2" t="s">
        <v>82</v>
      </c>
      <c r="BS1410" s="3">
        <v>42991</v>
      </c>
      <c r="BT1410" s="4">
        <v>0.41666666666666669</v>
      </c>
      <c r="BU1410" s="2" t="s">
        <v>1899</v>
      </c>
      <c r="BV1410" s="2" t="s">
        <v>95</v>
      </c>
      <c r="BW1410" s="2"/>
      <c r="BX1410" s="2"/>
      <c r="BY1410" s="2">
        <v>1200</v>
      </c>
      <c r="BZ1410" s="2" t="s">
        <v>27</v>
      </c>
      <c r="CA1410" s="2" t="s">
        <v>180</v>
      </c>
      <c r="CB1410" s="2"/>
      <c r="CC1410" s="2" t="s">
        <v>121</v>
      </c>
      <c r="CD1410" s="2">
        <v>7800</v>
      </c>
      <c r="CE1410" s="2" t="s">
        <v>89</v>
      </c>
      <c r="CF1410" s="5">
        <v>42992</v>
      </c>
      <c r="CG1410" s="2"/>
      <c r="CH1410" s="2"/>
      <c r="CI1410" s="2">
        <v>1</v>
      </c>
      <c r="CJ1410" s="2">
        <v>1</v>
      </c>
      <c r="CK1410" s="2">
        <v>21</v>
      </c>
      <c r="CL1410" s="2" t="s">
        <v>85</v>
      </c>
      <c r="CM1410" s="2"/>
    </row>
    <row r="1411" spans="1:91">
      <c r="A1411" s="2" t="s">
        <v>71</v>
      </c>
      <c r="B1411" s="2" t="s">
        <v>72</v>
      </c>
      <c r="C1411" s="2" t="s">
        <v>73</v>
      </c>
      <c r="D1411" s="2"/>
      <c r="E1411" s="2" t="str">
        <f>"FES1162574966"</f>
        <v>FES1162574966</v>
      </c>
      <c r="F1411" s="3">
        <v>42990</v>
      </c>
      <c r="G1411" s="2">
        <v>201803</v>
      </c>
      <c r="H1411" s="2" t="s">
        <v>78</v>
      </c>
      <c r="I1411" s="2" t="s">
        <v>79</v>
      </c>
      <c r="J1411" s="2" t="s">
        <v>80</v>
      </c>
      <c r="K1411" s="2" t="s">
        <v>77</v>
      </c>
      <c r="L1411" s="2" t="s">
        <v>96</v>
      </c>
      <c r="M1411" s="2" t="s">
        <v>97</v>
      </c>
      <c r="N1411" s="2" t="s">
        <v>1735</v>
      </c>
      <c r="O1411" s="2" t="s">
        <v>81</v>
      </c>
      <c r="P1411" s="2" t="str">
        <f>"2170590122                    "</f>
        <v xml:space="preserve">2170590122                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7.95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1</v>
      </c>
      <c r="BI1411" s="2">
        <v>1.8</v>
      </c>
      <c r="BJ1411" s="2">
        <v>3.3</v>
      </c>
      <c r="BK1411" s="2">
        <v>3.5</v>
      </c>
      <c r="BL1411" s="2">
        <v>73.47</v>
      </c>
      <c r="BM1411" s="2">
        <v>10.29</v>
      </c>
      <c r="BN1411" s="2">
        <v>83.76</v>
      </c>
      <c r="BO1411" s="2">
        <v>83.76</v>
      </c>
      <c r="BP1411" s="2"/>
      <c r="BQ1411" s="2" t="s">
        <v>376</v>
      </c>
      <c r="BR1411" s="2" t="s">
        <v>82</v>
      </c>
      <c r="BS1411" s="3">
        <v>42991</v>
      </c>
      <c r="BT1411" s="4">
        <v>0.37222222222222223</v>
      </c>
      <c r="BU1411" s="2" t="s">
        <v>1900</v>
      </c>
      <c r="BV1411" s="2" t="s">
        <v>95</v>
      </c>
      <c r="BW1411" s="2"/>
      <c r="BX1411" s="2"/>
      <c r="BY1411" s="2">
        <v>16313.22</v>
      </c>
      <c r="BZ1411" s="2" t="s">
        <v>27</v>
      </c>
      <c r="CA1411" s="2" t="s">
        <v>531</v>
      </c>
      <c r="CB1411" s="2"/>
      <c r="CC1411" s="2" t="s">
        <v>97</v>
      </c>
      <c r="CD1411" s="2">
        <v>3610</v>
      </c>
      <c r="CE1411" s="2" t="s">
        <v>185</v>
      </c>
      <c r="CF1411" s="5">
        <v>42992</v>
      </c>
      <c r="CG1411" s="2"/>
      <c r="CH1411" s="2"/>
      <c r="CI1411" s="2">
        <v>1</v>
      </c>
      <c r="CJ1411" s="2">
        <v>1</v>
      </c>
      <c r="CK1411" s="2">
        <v>21</v>
      </c>
      <c r="CL1411" s="2" t="s">
        <v>85</v>
      </c>
      <c r="CM1411" s="2"/>
    </row>
    <row r="1412" spans="1:91">
      <c r="A1412" s="2" t="s">
        <v>71</v>
      </c>
      <c r="B1412" s="2" t="s">
        <v>72</v>
      </c>
      <c r="C1412" s="2" t="s">
        <v>73</v>
      </c>
      <c r="D1412" s="2"/>
      <c r="E1412" s="2" t="str">
        <f>"FES1162574801"</f>
        <v>FES1162574801</v>
      </c>
      <c r="F1412" s="3">
        <v>42990</v>
      </c>
      <c r="G1412" s="2">
        <v>201803</v>
      </c>
      <c r="H1412" s="2" t="s">
        <v>78</v>
      </c>
      <c r="I1412" s="2" t="s">
        <v>79</v>
      </c>
      <c r="J1412" s="2" t="s">
        <v>80</v>
      </c>
      <c r="K1412" s="2" t="s">
        <v>77</v>
      </c>
      <c r="L1412" s="2" t="s">
        <v>120</v>
      </c>
      <c r="M1412" s="2" t="s">
        <v>121</v>
      </c>
      <c r="N1412" s="2" t="s">
        <v>1901</v>
      </c>
      <c r="O1412" s="2" t="s">
        <v>81</v>
      </c>
      <c r="P1412" s="2" t="str">
        <f>"2170586854                    "</f>
        <v xml:space="preserve">2170586854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10.23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1.6</v>
      </c>
      <c r="BJ1412" s="2">
        <v>4.5</v>
      </c>
      <c r="BK1412" s="2">
        <v>4.5</v>
      </c>
      <c r="BL1412" s="2">
        <v>94.47</v>
      </c>
      <c r="BM1412" s="2">
        <v>13.23</v>
      </c>
      <c r="BN1412" s="2">
        <v>107.7</v>
      </c>
      <c r="BO1412" s="2">
        <v>107.7</v>
      </c>
      <c r="BP1412" s="2"/>
      <c r="BQ1412" s="2" t="s">
        <v>99</v>
      </c>
      <c r="BR1412" s="2" t="s">
        <v>82</v>
      </c>
      <c r="BS1412" s="3">
        <v>42991</v>
      </c>
      <c r="BT1412" s="4">
        <v>0.36736111111111108</v>
      </c>
      <c r="BU1412" s="2" t="s">
        <v>1902</v>
      </c>
      <c r="BV1412" s="2" t="s">
        <v>95</v>
      </c>
      <c r="BW1412" s="2"/>
      <c r="BX1412" s="2"/>
      <c r="BY1412" s="2">
        <v>22356.46</v>
      </c>
      <c r="BZ1412" s="2" t="s">
        <v>27</v>
      </c>
      <c r="CA1412" s="2" t="s">
        <v>1903</v>
      </c>
      <c r="CB1412" s="2"/>
      <c r="CC1412" s="2" t="s">
        <v>121</v>
      </c>
      <c r="CD1412" s="2">
        <v>7460</v>
      </c>
      <c r="CE1412" s="2" t="s">
        <v>126</v>
      </c>
      <c r="CF1412" s="5">
        <v>42992</v>
      </c>
      <c r="CG1412" s="2"/>
      <c r="CH1412" s="2"/>
      <c r="CI1412" s="2">
        <v>1</v>
      </c>
      <c r="CJ1412" s="2">
        <v>1</v>
      </c>
      <c r="CK1412" s="2">
        <v>21</v>
      </c>
      <c r="CL1412" s="2" t="s">
        <v>85</v>
      </c>
      <c r="CM1412" s="2"/>
    </row>
    <row r="1413" spans="1:91">
      <c r="A1413" s="2" t="s">
        <v>71</v>
      </c>
      <c r="B1413" s="2" t="s">
        <v>72</v>
      </c>
      <c r="C1413" s="2" t="s">
        <v>73</v>
      </c>
      <c r="D1413" s="2"/>
      <c r="E1413" s="2" t="str">
        <f>"FES1162574865"</f>
        <v>FES1162574865</v>
      </c>
      <c r="F1413" s="3">
        <v>42990</v>
      </c>
      <c r="G1413" s="2">
        <v>201803</v>
      </c>
      <c r="H1413" s="2" t="s">
        <v>78</v>
      </c>
      <c r="I1413" s="2" t="s">
        <v>79</v>
      </c>
      <c r="J1413" s="2" t="s">
        <v>80</v>
      </c>
      <c r="K1413" s="2" t="s">
        <v>77</v>
      </c>
      <c r="L1413" s="2" t="s">
        <v>1123</v>
      </c>
      <c r="M1413" s="2" t="s">
        <v>1124</v>
      </c>
      <c r="N1413" s="2" t="s">
        <v>1125</v>
      </c>
      <c r="O1413" s="2" t="s">
        <v>81</v>
      </c>
      <c r="P1413" s="2" t="str">
        <f>"2170587893                    "</f>
        <v xml:space="preserve">2170587893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6.39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1</v>
      </c>
      <c r="BI1413" s="2">
        <v>1</v>
      </c>
      <c r="BJ1413" s="2">
        <v>0.2</v>
      </c>
      <c r="BK1413" s="2">
        <v>1</v>
      </c>
      <c r="BL1413" s="2">
        <v>59.04</v>
      </c>
      <c r="BM1413" s="2">
        <v>8.27</v>
      </c>
      <c r="BN1413" s="2">
        <v>67.31</v>
      </c>
      <c r="BO1413" s="2">
        <v>67.31</v>
      </c>
      <c r="BP1413" s="2"/>
      <c r="BQ1413" s="2" t="s">
        <v>111</v>
      </c>
      <c r="BR1413" s="2" t="s">
        <v>82</v>
      </c>
      <c r="BS1413" s="3">
        <v>42991</v>
      </c>
      <c r="BT1413" s="4">
        <v>0.41666666666666669</v>
      </c>
      <c r="BU1413" s="2" t="s">
        <v>1904</v>
      </c>
      <c r="BV1413" s="2" t="s">
        <v>95</v>
      </c>
      <c r="BW1413" s="2"/>
      <c r="BX1413" s="2"/>
      <c r="BY1413" s="2">
        <v>1200</v>
      </c>
      <c r="BZ1413" s="2" t="s">
        <v>27</v>
      </c>
      <c r="CA1413" s="2" t="s">
        <v>180</v>
      </c>
      <c r="CB1413" s="2"/>
      <c r="CC1413" s="2" t="s">
        <v>1124</v>
      </c>
      <c r="CD1413" s="2">
        <v>2210</v>
      </c>
      <c r="CE1413" s="2" t="s">
        <v>89</v>
      </c>
      <c r="CF1413" s="5">
        <v>42991</v>
      </c>
      <c r="CG1413" s="2"/>
      <c r="CH1413" s="2"/>
      <c r="CI1413" s="2">
        <v>1</v>
      </c>
      <c r="CJ1413" s="2">
        <v>1</v>
      </c>
      <c r="CK1413" s="2">
        <v>24</v>
      </c>
      <c r="CL1413" s="2" t="s">
        <v>85</v>
      </c>
      <c r="CM1413" s="2"/>
    </row>
    <row r="1414" spans="1:91">
      <c r="A1414" s="2" t="s">
        <v>71</v>
      </c>
      <c r="B1414" s="2" t="s">
        <v>72</v>
      </c>
      <c r="C1414" s="2" t="s">
        <v>73</v>
      </c>
      <c r="D1414" s="2"/>
      <c r="E1414" s="2" t="str">
        <f>"FES1162574778"</f>
        <v>FES1162574778</v>
      </c>
      <c r="F1414" s="3">
        <v>42990</v>
      </c>
      <c r="G1414" s="2">
        <v>201803</v>
      </c>
      <c r="H1414" s="2" t="s">
        <v>78</v>
      </c>
      <c r="I1414" s="2" t="s">
        <v>79</v>
      </c>
      <c r="J1414" s="2" t="s">
        <v>80</v>
      </c>
      <c r="K1414" s="2" t="s">
        <v>77</v>
      </c>
      <c r="L1414" s="2" t="s">
        <v>670</v>
      </c>
      <c r="M1414" s="2" t="s">
        <v>671</v>
      </c>
      <c r="N1414" s="2" t="s">
        <v>1326</v>
      </c>
      <c r="O1414" s="2" t="s">
        <v>81</v>
      </c>
      <c r="P1414" s="2" t="str">
        <f>"2170589988                    "</f>
        <v xml:space="preserve">2170589988  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4.55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1</v>
      </c>
      <c r="BJ1414" s="2">
        <v>0.2</v>
      </c>
      <c r="BK1414" s="2">
        <v>1</v>
      </c>
      <c r="BL1414" s="2">
        <v>41.99</v>
      </c>
      <c r="BM1414" s="2">
        <v>5.88</v>
      </c>
      <c r="BN1414" s="2">
        <v>47.87</v>
      </c>
      <c r="BO1414" s="2">
        <v>47.87</v>
      </c>
      <c r="BP1414" s="2"/>
      <c r="BQ1414" s="2" t="s">
        <v>99</v>
      </c>
      <c r="BR1414" s="2" t="s">
        <v>82</v>
      </c>
      <c r="BS1414" s="3">
        <v>42991</v>
      </c>
      <c r="BT1414" s="4">
        <v>0.41666666666666669</v>
      </c>
      <c r="BU1414" s="2" t="s">
        <v>1327</v>
      </c>
      <c r="BV1414" s="2" t="s">
        <v>95</v>
      </c>
      <c r="BW1414" s="2"/>
      <c r="BX1414" s="2"/>
      <c r="BY1414" s="2">
        <v>1200</v>
      </c>
      <c r="BZ1414" s="2" t="s">
        <v>27</v>
      </c>
      <c r="CA1414" s="2"/>
      <c r="CB1414" s="2"/>
      <c r="CC1414" s="2" t="s">
        <v>671</v>
      </c>
      <c r="CD1414" s="2">
        <v>7600</v>
      </c>
      <c r="CE1414" s="2" t="s">
        <v>89</v>
      </c>
      <c r="CF1414" s="5">
        <v>42993</v>
      </c>
      <c r="CG1414" s="2"/>
      <c r="CH1414" s="2"/>
      <c r="CI1414" s="2">
        <v>1</v>
      </c>
      <c r="CJ1414" s="2">
        <v>1</v>
      </c>
      <c r="CK1414" s="2">
        <v>21</v>
      </c>
      <c r="CL1414" s="2" t="s">
        <v>85</v>
      </c>
      <c r="CM1414" s="2"/>
    </row>
    <row r="1415" spans="1:91">
      <c r="A1415" s="2" t="s">
        <v>71</v>
      </c>
      <c r="B1415" s="2" t="s">
        <v>72</v>
      </c>
      <c r="C1415" s="2" t="s">
        <v>73</v>
      </c>
      <c r="D1415" s="2"/>
      <c r="E1415" s="2" t="str">
        <f>"FES1162574920"</f>
        <v>FES1162574920</v>
      </c>
      <c r="F1415" s="3">
        <v>42990</v>
      </c>
      <c r="G1415" s="2">
        <v>201803</v>
      </c>
      <c r="H1415" s="2" t="s">
        <v>78</v>
      </c>
      <c r="I1415" s="2" t="s">
        <v>79</v>
      </c>
      <c r="J1415" s="2" t="s">
        <v>80</v>
      </c>
      <c r="K1415" s="2" t="s">
        <v>77</v>
      </c>
      <c r="L1415" s="2" t="s">
        <v>115</v>
      </c>
      <c r="M1415" s="2" t="s">
        <v>116</v>
      </c>
      <c r="N1415" s="2" t="s">
        <v>302</v>
      </c>
      <c r="O1415" s="2" t="s">
        <v>81</v>
      </c>
      <c r="P1415" s="2" t="str">
        <f>"21705896008                   "</f>
        <v xml:space="preserve">21705896008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4.55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1</v>
      </c>
      <c r="BI1415" s="2">
        <v>1</v>
      </c>
      <c r="BJ1415" s="2">
        <v>0.2</v>
      </c>
      <c r="BK1415" s="2">
        <v>1</v>
      </c>
      <c r="BL1415" s="2">
        <v>41.99</v>
      </c>
      <c r="BM1415" s="2">
        <v>5.88</v>
      </c>
      <c r="BN1415" s="2">
        <v>47.87</v>
      </c>
      <c r="BO1415" s="2">
        <v>47.87</v>
      </c>
      <c r="BP1415" s="2"/>
      <c r="BQ1415" s="2" t="s">
        <v>111</v>
      </c>
      <c r="BR1415" s="2" t="s">
        <v>82</v>
      </c>
      <c r="BS1415" s="3">
        <v>42991</v>
      </c>
      <c r="BT1415" s="4">
        <v>0.38680555555555557</v>
      </c>
      <c r="BU1415" s="2" t="s">
        <v>715</v>
      </c>
      <c r="BV1415" s="2" t="s">
        <v>95</v>
      </c>
      <c r="BW1415" s="2"/>
      <c r="BX1415" s="2"/>
      <c r="BY1415" s="2">
        <v>1200</v>
      </c>
      <c r="BZ1415" s="2" t="s">
        <v>27</v>
      </c>
      <c r="CA1415" s="2" t="s">
        <v>304</v>
      </c>
      <c r="CB1415" s="2"/>
      <c r="CC1415" s="2" t="s">
        <v>116</v>
      </c>
      <c r="CD1415" s="2">
        <v>4302</v>
      </c>
      <c r="CE1415" s="2" t="s">
        <v>89</v>
      </c>
      <c r="CF1415" s="5">
        <v>42992</v>
      </c>
      <c r="CG1415" s="2"/>
      <c r="CH1415" s="2"/>
      <c r="CI1415" s="2">
        <v>1</v>
      </c>
      <c r="CJ1415" s="2">
        <v>1</v>
      </c>
      <c r="CK1415" s="2">
        <v>21</v>
      </c>
      <c r="CL1415" s="2" t="s">
        <v>85</v>
      </c>
      <c r="CM1415" s="2"/>
    </row>
    <row r="1416" spans="1:91">
      <c r="A1416" s="2" t="s">
        <v>71</v>
      </c>
      <c r="B1416" s="2" t="s">
        <v>72</v>
      </c>
      <c r="C1416" s="2" t="s">
        <v>73</v>
      </c>
      <c r="D1416" s="2"/>
      <c r="E1416" s="2" t="str">
        <f>"FES1162574906"</f>
        <v>FES1162574906</v>
      </c>
      <c r="F1416" s="3">
        <v>42990</v>
      </c>
      <c r="G1416" s="2">
        <v>201803</v>
      </c>
      <c r="H1416" s="2" t="s">
        <v>78</v>
      </c>
      <c r="I1416" s="2" t="s">
        <v>79</v>
      </c>
      <c r="J1416" s="2" t="s">
        <v>80</v>
      </c>
      <c r="K1416" s="2" t="s">
        <v>77</v>
      </c>
      <c r="L1416" s="2" t="s">
        <v>115</v>
      </c>
      <c r="M1416" s="2" t="s">
        <v>116</v>
      </c>
      <c r="N1416" s="2" t="s">
        <v>1905</v>
      </c>
      <c r="O1416" s="2" t="s">
        <v>81</v>
      </c>
      <c r="P1416" s="2" t="str">
        <f>"21705890053                   "</f>
        <v xml:space="preserve">21705890053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4.55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1</v>
      </c>
      <c r="BJ1416" s="2">
        <v>0.2</v>
      </c>
      <c r="BK1416" s="2">
        <v>1</v>
      </c>
      <c r="BL1416" s="2">
        <v>41.99</v>
      </c>
      <c r="BM1416" s="2">
        <v>5.88</v>
      </c>
      <c r="BN1416" s="2">
        <v>47.87</v>
      </c>
      <c r="BO1416" s="2">
        <v>47.87</v>
      </c>
      <c r="BP1416" s="2"/>
      <c r="BQ1416" s="2" t="s">
        <v>1906</v>
      </c>
      <c r="BR1416" s="2" t="s">
        <v>82</v>
      </c>
      <c r="BS1416" s="3">
        <v>42991</v>
      </c>
      <c r="BT1416" s="4">
        <v>0.3923611111111111</v>
      </c>
      <c r="BU1416" s="2" t="s">
        <v>537</v>
      </c>
      <c r="BV1416" s="2" t="s">
        <v>95</v>
      </c>
      <c r="BW1416" s="2"/>
      <c r="BX1416" s="2"/>
      <c r="BY1416" s="2">
        <v>1200</v>
      </c>
      <c r="BZ1416" s="2" t="s">
        <v>27</v>
      </c>
      <c r="CA1416" s="2" t="s">
        <v>304</v>
      </c>
      <c r="CB1416" s="2"/>
      <c r="CC1416" s="2" t="s">
        <v>116</v>
      </c>
      <c r="CD1416" s="2">
        <v>4300</v>
      </c>
      <c r="CE1416" s="2" t="s">
        <v>89</v>
      </c>
      <c r="CF1416" s="5">
        <v>42992</v>
      </c>
      <c r="CG1416" s="2"/>
      <c r="CH1416" s="2"/>
      <c r="CI1416" s="2">
        <v>1</v>
      </c>
      <c r="CJ1416" s="2">
        <v>1</v>
      </c>
      <c r="CK1416" s="2">
        <v>21</v>
      </c>
      <c r="CL1416" s="2" t="s">
        <v>85</v>
      </c>
      <c r="CM1416" s="2"/>
    </row>
    <row r="1417" spans="1:91">
      <c r="A1417" s="2" t="s">
        <v>71</v>
      </c>
      <c r="B1417" s="2" t="s">
        <v>72</v>
      </c>
      <c r="C1417" s="2" t="s">
        <v>73</v>
      </c>
      <c r="D1417" s="2"/>
      <c r="E1417" s="2" t="str">
        <f>"FES1162574826"</f>
        <v>FES1162574826</v>
      </c>
      <c r="F1417" s="3">
        <v>42990</v>
      </c>
      <c r="G1417" s="2">
        <v>201803</v>
      </c>
      <c r="H1417" s="2" t="s">
        <v>78</v>
      </c>
      <c r="I1417" s="2" t="s">
        <v>79</v>
      </c>
      <c r="J1417" s="2" t="s">
        <v>80</v>
      </c>
      <c r="K1417" s="2" t="s">
        <v>77</v>
      </c>
      <c r="L1417" s="2" t="s">
        <v>312</v>
      </c>
      <c r="M1417" s="2" t="s">
        <v>313</v>
      </c>
      <c r="N1417" s="2" t="s">
        <v>314</v>
      </c>
      <c r="O1417" s="2" t="s">
        <v>81</v>
      </c>
      <c r="P1417" s="2" t="str">
        <f>"2170587861                    "</f>
        <v xml:space="preserve">2170587861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4.55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1</v>
      </c>
      <c r="BJ1417" s="2">
        <v>0.2</v>
      </c>
      <c r="BK1417" s="2">
        <v>1</v>
      </c>
      <c r="BL1417" s="2">
        <v>41.99</v>
      </c>
      <c r="BM1417" s="2">
        <v>5.88</v>
      </c>
      <c r="BN1417" s="2">
        <v>47.87</v>
      </c>
      <c r="BO1417" s="2">
        <v>47.87</v>
      </c>
      <c r="BP1417" s="2"/>
      <c r="BQ1417" s="2" t="s">
        <v>111</v>
      </c>
      <c r="BR1417" s="2" t="s">
        <v>82</v>
      </c>
      <c r="BS1417" s="3">
        <v>42991</v>
      </c>
      <c r="BT1417" s="4">
        <v>0.40625</v>
      </c>
      <c r="BU1417" s="2" t="s">
        <v>1872</v>
      </c>
      <c r="BV1417" s="2" t="s">
        <v>95</v>
      </c>
      <c r="BW1417" s="2"/>
      <c r="BX1417" s="2"/>
      <c r="BY1417" s="2">
        <v>1200</v>
      </c>
      <c r="BZ1417" s="2" t="s">
        <v>27</v>
      </c>
      <c r="CA1417" s="2" t="s">
        <v>542</v>
      </c>
      <c r="CB1417" s="2"/>
      <c r="CC1417" s="2" t="s">
        <v>313</v>
      </c>
      <c r="CD1417" s="2">
        <v>4113</v>
      </c>
      <c r="CE1417" s="2" t="s">
        <v>89</v>
      </c>
      <c r="CF1417" s="5">
        <v>42992</v>
      </c>
      <c r="CG1417" s="2"/>
      <c r="CH1417" s="2"/>
      <c r="CI1417" s="2">
        <v>1</v>
      </c>
      <c r="CJ1417" s="2">
        <v>1</v>
      </c>
      <c r="CK1417" s="2">
        <v>21</v>
      </c>
      <c r="CL1417" s="2" t="s">
        <v>85</v>
      </c>
      <c r="CM1417" s="2"/>
    </row>
    <row r="1418" spans="1:91">
      <c r="A1418" s="2" t="s">
        <v>71</v>
      </c>
      <c r="B1418" s="2" t="s">
        <v>72</v>
      </c>
      <c r="C1418" s="2" t="s">
        <v>73</v>
      </c>
      <c r="D1418" s="2"/>
      <c r="E1418" s="2" t="str">
        <f>"FES1162574800"</f>
        <v>FES1162574800</v>
      </c>
      <c r="F1418" s="3">
        <v>42990</v>
      </c>
      <c r="G1418" s="2">
        <v>201803</v>
      </c>
      <c r="H1418" s="2" t="s">
        <v>78</v>
      </c>
      <c r="I1418" s="2" t="s">
        <v>79</v>
      </c>
      <c r="J1418" s="2" t="s">
        <v>80</v>
      </c>
      <c r="K1418" s="2" t="s">
        <v>77</v>
      </c>
      <c r="L1418" s="2" t="s">
        <v>120</v>
      </c>
      <c r="M1418" s="2" t="s">
        <v>121</v>
      </c>
      <c r="N1418" s="2" t="s">
        <v>1451</v>
      </c>
      <c r="O1418" s="2" t="s">
        <v>81</v>
      </c>
      <c r="P1418" s="2" t="str">
        <f>"2170586518                    "</f>
        <v xml:space="preserve">2170586518                    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4.55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0.2</v>
      </c>
      <c r="BJ1418" s="2">
        <v>1.3</v>
      </c>
      <c r="BK1418" s="2">
        <v>1.5</v>
      </c>
      <c r="BL1418" s="2">
        <v>41.99</v>
      </c>
      <c r="BM1418" s="2">
        <v>5.88</v>
      </c>
      <c r="BN1418" s="2">
        <v>47.87</v>
      </c>
      <c r="BO1418" s="2">
        <v>47.87</v>
      </c>
      <c r="BP1418" s="2"/>
      <c r="BQ1418" s="2" t="s">
        <v>99</v>
      </c>
      <c r="BR1418" s="2" t="s">
        <v>82</v>
      </c>
      <c r="BS1418" s="3">
        <v>42991</v>
      </c>
      <c r="BT1418" s="4">
        <v>0.41666666666666669</v>
      </c>
      <c r="BU1418" s="2" t="s">
        <v>1761</v>
      </c>
      <c r="BV1418" s="2" t="s">
        <v>95</v>
      </c>
      <c r="BW1418" s="2"/>
      <c r="BX1418" s="2"/>
      <c r="BY1418" s="2">
        <v>6256.67</v>
      </c>
      <c r="BZ1418" s="2" t="s">
        <v>27</v>
      </c>
      <c r="CA1418" s="2"/>
      <c r="CB1418" s="2"/>
      <c r="CC1418" s="2" t="s">
        <v>121</v>
      </c>
      <c r="CD1418" s="2">
        <v>7580</v>
      </c>
      <c r="CE1418" s="2" t="s">
        <v>126</v>
      </c>
      <c r="CF1418" s="5">
        <v>42992</v>
      </c>
      <c r="CG1418" s="2"/>
      <c r="CH1418" s="2"/>
      <c r="CI1418" s="2">
        <v>1</v>
      </c>
      <c r="CJ1418" s="2">
        <v>1</v>
      </c>
      <c r="CK1418" s="2">
        <v>21</v>
      </c>
      <c r="CL1418" s="2" t="s">
        <v>85</v>
      </c>
      <c r="CM1418" s="2"/>
    </row>
    <row r="1419" spans="1:91">
      <c r="A1419" s="2" t="s">
        <v>71</v>
      </c>
      <c r="B1419" s="2" t="s">
        <v>72</v>
      </c>
      <c r="C1419" s="2" t="s">
        <v>73</v>
      </c>
      <c r="D1419" s="2"/>
      <c r="E1419" s="2" t="str">
        <f>"FES1162574762"</f>
        <v>FES1162574762</v>
      </c>
      <c r="F1419" s="3">
        <v>42990</v>
      </c>
      <c r="G1419" s="2">
        <v>201803</v>
      </c>
      <c r="H1419" s="2" t="s">
        <v>78</v>
      </c>
      <c r="I1419" s="2" t="s">
        <v>79</v>
      </c>
      <c r="J1419" s="2" t="s">
        <v>80</v>
      </c>
      <c r="K1419" s="2" t="s">
        <v>77</v>
      </c>
      <c r="L1419" s="2" t="s">
        <v>120</v>
      </c>
      <c r="M1419" s="2" t="s">
        <v>121</v>
      </c>
      <c r="N1419" s="2" t="s">
        <v>183</v>
      </c>
      <c r="O1419" s="2" t="s">
        <v>81</v>
      </c>
      <c r="P1419" s="2" t="str">
        <f>"217058999666                  "</f>
        <v xml:space="preserve">217058999666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4.55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1</v>
      </c>
      <c r="BI1419" s="2">
        <v>1</v>
      </c>
      <c r="BJ1419" s="2">
        <v>0.2</v>
      </c>
      <c r="BK1419" s="2">
        <v>1</v>
      </c>
      <c r="BL1419" s="2">
        <v>41.99</v>
      </c>
      <c r="BM1419" s="2">
        <v>5.88</v>
      </c>
      <c r="BN1419" s="2">
        <v>47.87</v>
      </c>
      <c r="BO1419" s="2">
        <v>47.87</v>
      </c>
      <c r="BP1419" s="2"/>
      <c r="BQ1419" s="2" t="s">
        <v>111</v>
      </c>
      <c r="BR1419" s="2" t="s">
        <v>82</v>
      </c>
      <c r="BS1419" s="3">
        <v>42991</v>
      </c>
      <c r="BT1419" s="4">
        <v>0.40416666666666662</v>
      </c>
      <c r="BU1419" s="2" t="s">
        <v>1868</v>
      </c>
      <c r="BV1419" s="2" t="s">
        <v>95</v>
      </c>
      <c r="BW1419" s="2"/>
      <c r="BX1419" s="2"/>
      <c r="BY1419" s="2">
        <v>1200</v>
      </c>
      <c r="BZ1419" s="2" t="s">
        <v>27</v>
      </c>
      <c r="CA1419" s="2" t="s">
        <v>404</v>
      </c>
      <c r="CB1419" s="2"/>
      <c r="CC1419" s="2" t="s">
        <v>121</v>
      </c>
      <c r="CD1419" s="2">
        <v>7405</v>
      </c>
      <c r="CE1419" s="2" t="s">
        <v>89</v>
      </c>
      <c r="CF1419" s="5">
        <v>42992</v>
      </c>
      <c r="CG1419" s="2"/>
      <c r="CH1419" s="2"/>
      <c r="CI1419" s="2">
        <v>1</v>
      </c>
      <c r="CJ1419" s="2">
        <v>1</v>
      </c>
      <c r="CK1419" s="2">
        <v>21</v>
      </c>
      <c r="CL1419" s="2" t="s">
        <v>85</v>
      </c>
      <c r="CM1419" s="2"/>
    </row>
    <row r="1420" spans="1:91">
      <c r="A1420" s="2" t="s">
        <v>71</v>
      </c>
      <c r="B1420" s="2" t="s">
        <v>72</v>
      </c>
      <c r="C1420" s="2" t="s">
        <v>73</v>
      </c>
      <c r="D1420" s="2"/>
      <c r="E1420" s="2" t="str">
        <f>"FES1162574887"</f>
        <v>FES1162574887</v>
      </c>
      <c r="F1420" s="3">
        <v>42990</v>
      </c>
      <c r="G1420" s="2">
        <v>201803</v>
      </c>
      <c r="H1420" s="2" t="s">
        <v>78</v>
      </c>
      <c r="I1420" s="2" t="s">
        <v>79</v>
      </c>
      <c r="J1420" s="2" t="s">
        <v>80</v>
      </c>
      <c r="K1420" s="2" t="s">
        <v>77</v>
      </c>
      <c r="L1420" s="2" t="s">
        <v>326</v>
      </c>
      <c r="M1420" s="2" t="s">
        <v>326</v>
      </c>
      <c r="N1420" s="2" t="s">
        <v>459</v>
      </c>
      <c r="O1420" s="2" t="s">
        <v>81</v>
      </c>
      <c r="P1420" s="2" t="str">
        <f>"2170589449                    "</f>
        <v xml:space="preserve">2170589449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4.55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1</v>
      </c>
      <c r="BJ1420" s="2">
        <v>0.2</v>
      </c>
      <c r="BK1420" s="2">
        <v>1</v>
      </c>
      <c r="BL1420" s="2">
        <v>41.99</v>
      </c>
      <c r="BM1420" s="2">
        <v>5.88</v>
      </c>
      <c r="BN1420" s="2">
        <v>47.87</v>
      </c>
      <c r="BO1420" s="2">
        <v>47.87</v>
      </c>
      <c r="BP1420" s="2"/>
      <c r="BQ1420" s="2" t="s">
        <v>111</v>
      </c>
      <c r="BR1420" s="2" t="s">
        <v>82</v>
      </c>
      <c r="BS1420" s="3">
        <v>42991</v>
      </c>
      <c r="BT1420" s="4">
        <v>0.51180555555555551</v>
      </c>
      <c r="BU1420" s="2" t="s">
        <v>1582</v>
      </c>
      <c r="BV1420" s="2" t="s">
        <v>95</v>
      </c>
      <c r="BW1420" s="2"/>
      <c r="BX1420" s="2"/>
      <c r="BY1420" s="2">
        <v>1200</v>
      </c>
      <c r="BZ1420" s="2" t="s">
        <v>27</v>
      </c>
      <c r="CA1420" s="2" t="s">
        <v>1714</v>
      </c>
      <c r="CB1420" s="2"/>
      <c r="CC1420" s="2" t="s">
        <v>326</v>
      </c>
      <c r="CD1420" s="2">
        <v>7646</v>
      </c>
      <c r="CE1420" s="2" t="s">
        <v>89</v>
      </c>
      <c r="CF1420" s="5">
        <v>42991</v>
      </c>
      <c r="CG1420" s="2"/>
      <c r="CH1420" s="2"/>
      <c r="CI1420" s="2">
        <v>1</v>
      </c>
      <c r="CJ1420" s="2">
        <v>1</v>
      </c>
      <c r="CK1420" s="2">
        <v>21</v>
      </c>
      <c r="CL1420" s="2" t="s">
        <v>85</v>
      </c>
      <c r="CM1420" s="2"/>
    </row>
    <row r="1421" spans="1:91">
      <c r="A1421" s="2" t="s">
        <v>71</v>
      </c>
      <c r="B1421" s="2" t="s">
        <v>72</v>
      </c>
      <c r="C1421" s="2" t="s">
        <v>73</v>
      </c>
      <c r="D1421" s="2"/>
      <c r="E1421" s="2" t="str">
        <f>"FES1162574812"</f>
        <v>FES1162574812</v>
      </c>
      <c r="F1421" s="3">
        <v>42990</v>
      </c>
      <c r="G1421" s="2">
        <v>201803</v>
      </c>
      <c r="H1421" s="2" t="s">
        <v>78</v>
      </c>
      <c r="I1421" s="2" t="s">
        <v>79</v>
      </c>
      <c r="J1421" s="2" t="s">
        <v>80</v>
      </c>
      <c r="K1421" s="2" t="s">
        <v>77</v>
      </c>
      <c r="L1421" s="2" t="s">
        <v>120</v>
      </c>
      <c r="M1421" s="2" t="s">
        <v>121</v>
      </c>
      <c r="N1421" s="2" t="s">
        <v>916</v>
      </c>
      <c r="O1421" s="2" t="s">
        <v>81</v>
      </c>
      <c r="P1421" s="2" t="str">
        <f>"21705900003                   "</f>
        <v xml:space="preserve">21705900003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4.55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1</v>
      </c>
      <c r="BJ1421" s="2">
        <v>0.2</v>
      </c>
      <c r="BK1421" s="2">
        <v>1</v>
      </c>
      <c r="BL1421" s="2">
        <v>41.99</v>
      </c>
      <c r="BM1421" s="2">
        <v>5.88</v>
      </c>
      <c r="BN1421" s="2">
        <v>47.87</v>
      </c>
      <c r="BO1421" s="2">
        <v>47.87</v>
      </c>
      <c r="BP1421" s="2"/>
      <c r="BQ1421" s="2" t="s">
        <v>99</v>
      </c>
      <c r="BR1421" s="2" t="s">
        <v>82</v>
      </c>
      <c r="BS1421" s="3">
        <v>42991</v>
      </c>
      <c r="BT1421" s="4">
        <v>0.47013888888888888</v>
      </c>
      <c r="BU1421" s="2" t="s">
        <v>1907</v>
      </c>
      <c r="BV1421" s="2" t="s">
        <v>85</v>
      </c>
      <c r="BW1421" s="2" t="s">
        <v>86</v>
      </c>
      <c r="BX1421" s="2" t="s">
        <v>549</v>
      </c>
      <c r="BY1421" s="2">
        <v>1200</v>
      </c>
      <c r="BZ1421" s="2" t="s">
        <v>27</v>
      </c>
      <c r="CA1421" s="2" t="s">
        <v>1851</v>
      </c>
      <c r="CB1421" s="2"/>
      <c r="CC1421" s="2" t="s">
        <v>121</v>
      </c>
      <c r="CD1421" s="2">
        <v>7405</v>
      </c>
      <c r="CE1421" s="2" t="s">
        <v>89</v>
      </c>
      <c r="CF1421" s="5">
        <v>42992</v>
      </c>
      <c r="CG1421" s="2"/>
      <c r="CH1421" s="2"/>
      <c r="CI1421" s="2">
        <v>1</v>
      </c>
      <c r="CJ1421" s="2">
        <v>1</v>
      </c>
      <c r="CK1421" s="2">
        <v>21</v>
      </c>
      <c r="CL1421" s="2" t="s">
        <v>85</v>
      </c>
      <c r="CM1421" s="2"/>
    </row>
    <row r="1422" spans="1:91">
      <c r="A1422" s="2" t="s">
        <v>71</v>
      </c>
      <c r="B1422" s="2" t="s">
        <v>72</v>
      </c>
      <c r="C1422" s="2" t="s">
        <v>73</v>
      </c>
      <c r="D1422" s="2"/>
      <c r="E1422" s="2" t="str">
        <f>"FES1162574884"</f>
        <v>FES1162574884</v>
      </c>
      <c r="F1422" s="3">
        <v>42990</v>
      </c>
      <c r="G1422" s="2">
        <v>201803</v>
      </c>
      <c r="H1422" s="2" t="s">
        <v>78</v>
      </c>
      <c r="I1422" s="2" t="s">
        <v>79</v>
      </c>
      <c r="J1422" s="2" t="s">
        <v>80</v>
      </c>
      <c r="K1422" s="2" t="s">
        <v>77</v>
      </c>
      <c r="L1422" s="2" t="s">
        <v>120</v>
      </c>
      <c r="M1422" s="2" t="s">
        <v>121</v>
      </c>
      <c r="N1422" s="2" t="s">
        <v>366</v>
      </c>
      <c r="O1422" s="2" t="s">
        <v>81</v>
      </c>
      <c r="P1422" s="2" t="str">
        <f>"2170588973                    "</f>
        <v xml:space="preserve">2170588973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4.55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1</v>
      </c>
      <c r="BJ1422" s="2">
        <v>0.2</v>
      </c>
      <c r="BK1422" s="2">
        <v>1</v>
      </c>
      <c r="BL1422" s="2">
        <v>41.99</v>
      </c>
      <c r="BM1422" s="2">
        <v>5.88</v>
      </c>
      <c r="BN1422" s="2">
        <v>47.87</v>
      </c>
      <c r="BO1422" s="2">
        <v>47.87</v>
      </c>
      <c r="BP1422" s="2"/>
      <c r="BQ1422" s="2" t="s">
        <v>99</v>
      </c>
      <c r="BR1422" s="2" t="s">
        <v>82</v>
      </c>
      <c r="BS1422" s="3">
        <v>42991</v>
      </c>
      <c r="BT1422" s="4">
        <v>0.38055555555555554</v>
      </c>
      <c r="BU1422" s="2" t="s">
        <v>1857</v>
      </c>
      <c r="BV1422" s="2" t="s">
        <v>95</v>
      </c>
      <c r="BW1422" s="2"/>
      <c r="BX1422" s="2"/>
      <c r="BY1422" s="2">
        <v>1200</v>
      </c>
      <c r="BZ1422" s="2" t="s">
        <v>27</v>
      </c>
      <c r="CA1422" s="2" t="s">
        <v>404</v>
      </c>
      <c r="CB1422" s="2"/>
      <c r="CC1422" s="2" t="s">
        <v>121</v>
      </c>
      <c r="CD1422" s="2">
        <v>7405</v>
      </c>
      <c r="CE1422" s="2" t="s">
        <v>89</v>
      </c>
      <c r="CF1422" s="5">
        <v>42992</v>
      </c>
      <c r="CG1422" s="2"/>
      <c r="CH1422" s="2"/>
      <c r="CI1422" s="2">
        <v>1</v>
      </c>
      <c r="CJ1422" s="2">
        <v>1</v>
      </c>
      <c r="CK1422" s="2">
        <v>21</v>
      </c>
      <c r="CL1422" s="2" t="s">
        <v>85</v>
      </c>
      <c r="CM1422" s="2"/>
    </row>
    <row r="1423" spans="1:91">
      <c r="A1423" s="2" t="s">
        <v>71</v>
      </c>
      <c r="B1423" s="2" t="s">
        <v>72</v>
      </c>
      <c r="C1423" s="2" t="s">
        <v>73</v>
      </c>
      <c r="D1423" s="2"/>
      <c r="E1423" s="2" t="str">
        <f>"FES1162574851"</f>
        <v>FES1162574851</v>
      </c>
      <c r="F1423" s="3">
        <v>42990</v>
      </c>
      <c r="G1423" s="2">
        <v>201803</v>
      </c>
      <c r="H1423" s="2" t="s">
        <v>78</v>
      </c>
      <c r="I1423" s="2" t="s">
        <v>79</v>
      </c>
      <c r="J1423" s="2" t="s">
        <v>80</v>
      </c>
      <c r="K1423" s="2" t="s">
        <v>77</v>
      </c>
      <c r="L1423" s="2" t="s">
        <v>127</v>
      </c>
      <c r="M1423" s="2" t="s">
        <v>128</v>
      </c>
      <c r="N1423" s="2" t="s">
        <v>640</v>
      </c>
      <c r="O1423" s="2" t="s">
        <v>81</v>
      </c>
      <c r="P1423" s="2" t="str">
        <f>"2170583042                    "</f>
        <v xml:space="preserve">2170583042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4.55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1</v>
      </c>
      <c r="BJ1423" s="2">
        <v>0.2</v>
      </c>
      <c r="BK1423" s="2">
        <v>1</v>
      </c>
      <c r="BL1423" s="2">
        <v>41.99</v>
      </c>
      <c r="BM1423" s="2">
        <v>5.88</v>
      </c>
      <c r="BN1423" s="2">
        <v>47.87</v>
      </c>
      <c r="BO1423" s="2">
        <v>47.87</v>
      </c>
      <c r="BP1423" s="2"/>
      <c r="BQ1423" s="2" t="s">
        <v>99</v>
      </c>
      <c r="BR1423" s="2" t="s">
        <v>82</v>
      </c>
      <c r="BS1423" s="3">
        <v>42991</v>
      </c>
      <c r="BT1423" s="4">
        <v>0.35416666666666669</v>
      </c>
      <c r="BU1423" s="2" t="s">
        <v>1019</v>
      </c>
      <c r="BV1423" s="2" t="s">
        <v>95</v>
      </c>
      <c r="BW1423" s="2"/>
      <c r="BX1423" s="2"/>
      <c r="BY1423" s="2">
        <v>1200</v>
      </c>
      <c r="BZ1423" s="2" t="s">
        <v>27</v>
      </c>
      <c r="CA1423" s="2" t="s">
        <v>132</v>
      </c>
      <c r="CB1423" s="2"/>
      <c r="CC1423" s="2" t="s">
        <v>128</v>
      </c>
      <c r="CD1423" s="2">
        <v>6001</v>
      </c>
      <c r="CE1423" s="2" t="s">
        <v>89</v>
      </c>
      <c r="CF1423" s="5">
        <v>42992</v>
      </c>
      <c r="CG1423" s="2"/>
      <c r="CH1423" s="2"/>
      <c r="CI1423" s="2">
        <v>1</v>
      </c>
      <c r="CJ1423" s="2">
        <v>1</v>
      </c>
      <c r="CK1423" s="2">
        <v>21</v>
      </c>
      <c r="CL1423" s="2" t="s">
        <v>85</v>
      </c>
      <c r="CM1423" s="2"/>
    </row>
    <row r="1424" spans="1:91">
      <c r="A1424" s="2" t="s">
        <v>71</v>
      </c>
      <c r="B1424" s="2" t="s">
        <v>72</v>
      </c>
      <c r="C1424" s="2" t="s">
        <v>73</v>
      </c>
      <c r="D1424" s="2"/>
      <c r="E1424" s="2" t="str">
        <f>"FES1162574792"</f>
        <v>FES1162574792</v>
      </c>
      <c r="F1424" s="3">
        <v>42990</v>
      </c>
      <c r="G1424" s="2">
        <v>201803</v>
      </c>
      <c r="H1424" s="2" t="s">
        <v>78</v>
      </c>
      <c r="I1424" s="2" t="s">
        <v>79</v>
      </c>
      <c r="J1424" s="2" t="s">
        <v>80</v>
      </c>
      <c r="K1424" s="2" t="s">
        <v>77</v>
      </c>
      <c r="L1424" s="2" t="s">
        <v>188</v>
      </c>
      <c r="M1424" s="2" t="s">
        <v>189</v>
      </c>
      <c r="N1424" s="2" t="s">
        <v>337</v>
      </c>
      <c r="O1424" s="2" t="s">
        <v>1192</v>
      </c>
      <c r="P1424" s="2" t="str">
        <f>"2170584989                    "</f>
        <v xml:space="preserve">2170584989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6.39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5.3</v>
      </c>
      <c r="BJ1424" s="2">
        <v>6.8</v>
      </c>
      <c r="BK1424" s="2">
        <v>7</v>
      </c>
      <c r="BL1424" s="2">
        <v>59.04</v>
      </c>
      <c r="BM1424" s="2">
        <v>8.27</v>
      </c>
      <c r="BN1424" s="2">
        <v>67.31</v>
      </c>
      <c r="BO1424" s="2">
        <v>67.31</v>
      </c>
      <c r="BP1424" s="2"/>
      <c r="BQ1424" s="2" t="s">
        <v>99</v>
      </c>
      <c r="BR1424" s="2" t="s">
        <v>82</v>
      </c>
      <c r="BS1424" s="3">
        <v>42991</v>
      </c>
      <c r="BT1424" s="4">
        <v>0.43402777777777773</v>
      </c>
      <c r="BU1424" s="2" t="s">
        <v>1908</v>
      </c>
      <c r="BV1424" s="2" t="s">
        <v>95</v>
      </c>
      <c r="BW1424" s="2"/>
      <c r="BX1424" s="2"/>
      <c r="BY1424" s="2">
        <v>34019.449999999997</v>
      </c>
      <c r="BZ1424" s="2" t="s">
        <v>27</v>
      </c>
      <c r="CA1424" s="2" t="s">
        <v>339</v>
      </c>
      <c r="CB1424" s="2"/>
      <c r="CC1424" s="2" t="s">
        <v>189</v>
      </c>
      <c r="CD1424" s="2">
        <v>250</v>
      </c>
      <c r="CE1424" s="2" t="s">
        <v>126</v>
      </c>
      <c r="CF1424" s="5">
        <v>42993</v>
      </c>
      <c r="CG1424" s="2"/>
      <c r="CH1424" s="2"/>
      <c r="CI1424" s="2">
        <v>1</v>
      </c>
      <c r="CJ1424" s="2">
        <v>1</v>
      </c>
      <c r="CK1424" s="2">
        <v>34</v>
      </c>
      <c r="CL1424" s="2" t="s">
        <v>85</v>
      </c>
      <c r="CM1424" s="2"/>
    </row>
    <row r="1425" spans="1:91">
      <c r="A1425" s="2" t="s">
        <v>71</v>
      </c>
      <c r="B1425" s="2" t="s">
        <v>72</v>
      </c>
      <c r="C1425" s="2" t="s">
        <v>73</v>
      </c>
      <c r="D1425" s="2"/>
      <c r="E1425" s="2" t="str">
        <f>"FES1162574744"</f>
        <v>FES1162574744</v>
      </c>
      <c r="F1425" s="3">
        <v>42990</v>
      </c>
      <c r="G1425" s="2">
        <v>201803</v>
      </c>
      <c r="H1425" s="2" t="s">
        <v>78</v>
      </c>
      <c r="I1425" s="2" t="s">
        <v>79</v>
      </c>
      <c r="J1425" s="2" t="s">
        <v>80</v>
      </c>
      <c r="K1425" s="2" t="s">
        <v>77</v>
      </c>
      <c r="L1425" s="2" t="s">
        <v>175</v>
      </c>
      <c r="M1425" s="2" t="s">
        <v>176</v>
      </c>
      <c r="N1425" s="2" t="s">
        <v>383</v>
      </c>
      <c r="O1425" s="2" t="s">
        <v>81</v>
      </c>
      <c r="P1425" s="2" t="str">
        <f>"2170589455                    "</f>
        <v xml:space="preserve">2170589455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4.55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1</v>
      </c>
      <c r="BJ1425" s="2">
        <v>0.2</v>
      </c>
      <c r="BK1425" s="2">
        <v>1</v>
      </c>
      <c r="BL1425" s="2">
        <v>41.99</v>
      </c>
      <c r="BM1425" s="2">
        <v>5.88</v>
      </c>
      <c r="BN1425" s="2">
        <v>47.87</v>
      </c>
      <c r="BO1425" s="2">
        <v>47.87</v>
      </c>
      <c r="BP1425" s="2"/>
      <c r="BQ1425" s="2" t="s">
        <v>130</v>
      </c>
      <c r="BR1425" s="2" t="s">
        <v>82</v>
      </c>
      <c r="BS1425" s="3">
        <v>42991</v>
      </c>
      <c r="BT1425" s="4">
        <v>0.41666666666666669</v>
      </c>
      <c r="BU1425" s="2" t="s">
        <v>1909</v>
      </c>
      <c r="BV1425" s="2" t="s">
        <v>95</v>
      </c>
      <c r="BW1425" s="2"/>
      <c r="BX1425" s="2"/>
      <c r="BY1425" s="2">
        <v>1200</v>
      </c>
      <c r="BZ1425" s="2" t="s">
        <v>27</v>
      </c>
      <c r="CA1425" s="2"/>
      <c r="CB1425" s="2"/>
      <c r="CC1425" s="2" t="s">
        <v>176</v>
      </c>
      <c r="CD1425" s="2">
        <v>6850</v>
      </c>
      <c r="CE1425" s="2" t="s">
        <v>89</v>
      </c>
      <c r="CF1425" s="5">
        <v>42992</v>
      </c>
      <c r="CG1425" s="2"/>
      <c r="CH1425" s="2"/>
      <c r="CI1425" s="2">
        <v>3</v>
      </c>
      <c r="CJ1425" s="2">
        <v>1</v>
      </c>
      <c r="CK1425" s="2">
        <v>21</v>
      </c>
      <c r="CL1425" s="2" t="s">
        <v>85</v>
      </c>
      <c r="CM1425" s="2"/>
    </row>
    <row r="1426" spans="1:91">
      <c r="A1426" s="2" t="s">
        <v>71</v>
      </c>
      <c r="B1426" s="2" t="s">
        <v>72</v>
      </c>
      <c r="C1426" s="2" t="s">
        <v>73</v>
      </c>
      <c r="D1426" s="2"/>
      <c r="E1426" s="2" t="str">
        <f>"FES1162574816"</f>
        <v>FES1162574816</v>
      </c>
      <c r="F1426" s="3">
        <v>42990</v>
      </c>
      <c r="G1426" s="2">
        <v>201803</v>
      </c>
      <c r="H1426" s="2" t="s">
        <v>78</v>
      </c>
      <c r="I1426" s="2" t="s">
        <v>79</v>
      </c>
      <c r="J1426" s="2" t="s">
        <v>80</v>
      </c>
      <c r="K1426" s="2" t="s">
        <v>77</v>
      </c>
      <c r="L1426" s="2" t="s">
        <v>127</v>
      </c>
      <c r="M1426" s="2" t="s">
        <v>128</v>
      </c>
      <c r="N1426" s="2" t="s">
        <v>640</v>
      </c>
      <c r="O1426" s="2" t="s">
        <v>81</v>
      </c>
      <c r="P1426" s="2" t="str">
        <f>"2170583158                    "</f>
        <v xml:space="preserve">2170583158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4.55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1</v>
      </c>
      <c r="BJ1426" s="2">
        <v>0.2</v>
      </c>
      <c r="BK1426" s="2">
        <v>1</v>
      </c>
      <c r="BL1426" s="2">
        <v>41.99</v>
      </c>
      <c r="BM1426" s="2">
        <v>5.88</v>
      </c>
      <c r="BN1426" s="2">
        <v>47.87</v>
      </c>
      <c r="BO1426" s="2">
        <v>47.87</v>
      </c>
      <c r="BP1426" s="2"/>
      <c r="BQ1426" s="2" t="s">
        <v>99</v>
      </c>
      <c r="BR1426" s="2" t="s">
        <v>82</v>
      </c>
      <c r="BS1426" s="3">
        <v>42991</v>
      </c>
      <c r="BT1426" s="4">
        <v>0.35416666666666669</v>
      </c>
      <c r="BU1426" s="2" t="s">
        <v>1019</v>
      </c>
      <c r="BV1426" s="2" t="s">
        <v>95</v>
      </c>
      <c r="BW1426" s="2"/>
      <c r="BX1426" s="2"/>
      <c r="BY1426" s="2">
        <v>1200</v>
      </c>
      <c r="BZ1426" s="2" t="s">
        <v>27</v>
      </c>
      <c r="CA1426" s="2" t="s">
        <v>132</v>
      </c>
      <c r="CB1426" s="2"/>
      <c r="CC1426" s="2" t="s">
        <v>128</v>
      </c>
      <c r="CD1426" s="2">
        <v>6001</v>
      </c>
      <c r="CE1426" s="2" t="s">
        <v>89</v>
      </c>
      <c r="CF1426" s="5">
        <v>42992</v>
      </c>
      <c r="CG1426" s="2"/>
      <c r="CH1426" s="2"/>
      <c r="CI1426" s="2">
        <v>1</v>
      </c>
      <c r="CJ1426" s="2">
        <v>1</v>
      </c>
      <c r="CK1426" s="2">
        <v>21</v>
      </c>
      <c r="CL1426" s="2" t="s">
        <v>85</v>
      </c>
      <c r="CM1426" s="2"/>
    </row>
    <row r="1427" spans="1:91">
      <c r="A1427" s="2" t="s">
        <v>71</v>
      </c>
      <c r="B1427" s="2" t="s">
        <v>72</v>
      </c>
      <c r="C1427" s="2" t="s">
        <v>73</v>
      </c>
      <c r="D1427" s="2"/>
      <c r="E1427" s="2" t="str">
        <f>"FES1162574748"</f>
        <v>FES1162574748</v>
      </c>
      <c r="F1427" s="3">
        <v>42990</v>
      </c>
      <c r="G1427" s="2">
        <v>201803</v>
      </c>
      <c r="H1427" s="2" t="s">
        <v>78</v>
      </c>
      <c r="I1427" s="2" t="s">
        <v>79</v>
      </c>
      <c r="J1427" s="2" t="s">
        <v>80</v>
      </c>
      <c r="K1427" s="2" t="s">
        <v>77</v>
      </c>
      <c r="L1427" s="2" t="s">
        <v>120</v>
      </c>
      <c r="M1427" s="2" t="s">
        <v>121</v>
      </c>
      <c r="N1427" s="2" t="s">
        <v>122</v>
      </c>
      <c r="O1427" s="2" t="s">
        <v>81</v>
      </c>
      <c r="P1427" s="2" t="str">
        <f>"2170589631                    "</f>
        <v xml:space="preserve">2170589631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4.55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1</v>
      </c>
      <c r="BI1427" s="2">
        <v>1</v>
      </c>
      <c r="BJ1427" s="2">
        <v>0.2</v>
      </c>
      <c r="BK1427" s="2">
        <v>1</v>
      </c>
      <c r="BL1427" s="2">
        <v>41.99</v>
      </c>
      <c r="BM1427" s="2">
        <v>5.88</v>
      </c>
      <c r="BN1427" s="2">
        <v>47.87</v>
      </c>
      <c r="BO1427" s="2">
        <v>47.87</v>
      </c>
      <c r="BP1427" s="2"/>
      <c r="BQ1427" s="2" t="s">
        <v>123</v>
      </c>
      <c r="BR1427" s="2" t="s">
        <v>82</v>
      </c>
      <c r="BS1427" s="3">
        <v>42991</v>
      </c>
      <c r="BT1427" s="4">
        <v>0.41944444444444445</v>
      </c>
      <c r="BU1427" s="2" t="s">
        <v>1910</v>
      </c>
      <c r="BV1427" s="2" t="s">
        <v>95</v>
      </c>
      <c r="BW1427" s="2"/>
      <c r="BX1427" s="2"/>
      <c r="BY1427" s="2">
        <v>1200</v>
      </c>
      <c r="BZ1427" s="2" t="s">
        <v>27</v>
      </c>
      <c r="CA1427" s="2" t="s">
        <v>125</v>
      </c>
      <c r="CB1427" s="2"/>
      <c r="CC1427" s="2" t="s">
        <v>121</v>
      </c>
      <c r="CD1427" s="2">
        <v>7500</v>
      </c>
      <c r="CE1427" s="2" t="s">
        <v>89</v>
      </c>
      <c r="CF1427" s="5">
        <v>42992</v>
      </c>
      <c r="CG1427" s="2"/>
      <c r="CH1427" s="2"/>
      <c r="CI1427" s="2">
        <v>1</v>
      </c>
      <c r="CJ1427" s="2">
        <v>1</v>
      </c>
      <c r="CK1427" s="2">
        <v>21</v>
      </c>
      <c r="CL1427" s="2" t="s">
        <v>85</v>
      </c>
      <c r="CM1427" s="2"/>
    </row>
    <row r="1428" spans="1:91">
      <c r="A1428" s="2" t="s">
        <v>71</v>
      </c>
      <c r="B1428" s="2" t="s">
        <v>72</v>
      </c>
      <c r="C1428" s="2" t="s">
        <v>73</v>
      </c>
      <c r="D1428" s="2"/>
      <c r="E1428" s="2" t="str">
        <f>"FES1162574916"</f>
        <v>FES1162574916</v>
      </c>
      <c r="F1428" s="3">
        <v>42990</v>
      </c>
      <c r="G1428" s="2">
        <v>201803</v>
      </c>
      <c r="H1428" s="2" t="s">
        <v>78</v>
      </c>
      <c r="I1428" s="2" t="s">
        <v>79</v>
      </c>
      <c r="J1428" s="2" t="s">
        <v>80</v>
      </c>
      <c r="K1428" s="2" t="s">
        <v>77</v>
      </c>
      <c r="L1428" s="2" t="s">
        <v>96</v>
      </c>
      <c r="M1428" s="2" t="s">
        <v>97</v>
      </c>
      <c r="N1428" s="2" t="s">
        <v>1911</v>
      </c>
      <c r="O1428" s="2" t="s">
        <v>81</v>
      </c>
      <c r="P1428" s="2" t="str">
        <f>"2170590066                    "</f>
        <v xml:space="preserve">2170590066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9.09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2.8</v>
      </c>
      <c r="BJ1428" s="2">
        <v>3.9</v>
      </c>
      <c r="BK1428" s="2">
        <v>4</v>
      </c>
      <c r="BL1428" s="2">
        <v>83.97</v>
      </c>
      <c r="BM1428" s="2">
        <v>11.76</v>
      </c>
      <c r="BN1428" s="2">
        <v>95.73</v>
      </c>
      <c r="BO1428" s="2">
        <v>95.73</v>
      </c>
      <c r="BP1428" s="2"/>
      <c r="BQ1428" s="2" t="s">
        <v>99</v>
      </c>
      <c r="BR1428" s="2" t="s">
        <v>82</v>
      </c>
      <c r="BS1428" s="3">
        <v>42991</v>
      </c>
      <c r="BT1428" s="4">
        <v>0.36944444444444446</v>
      </c>
      <c r="BU1428" s="2" t="s">
        <v>1912</v>
      </c>
      <c r="BV1428" s="2" t="s">
        <v>95</v>
      </c>
      <c r="BW1428" s="2"/>
      <c r="BX1428" s="2"/>
      <c r="BY1428" s="2">
        <v>19487.439999999999</v>
      </c>
      <c r="BZ1428" s="2" t="s">
        <v>27</v>
      </c>
      <c r="CA1428" s="2" t="s">
        <v>440</v>
      </c>
      <c r="CB1428" s="2"/>
      <c r="CC1428" s="2" t="s">
        <v>97</v>
      </c>
      <c r="CD1428" s="2">
        <v>3610</v>
      </c>
      <c r="CE1428" s="2" t="s">
        <v>126</v>
      </c>
      <c r="CF1428" s="5">
        <v>42992</v>
      </c>
      <c r="CG1428" s="2"/>
      <c r="CH1428" s="2"/>
      <c r="CI1428" s="2">
        <v>1</v>
      </c>
      <c r="CJ1428" s="2">
        <v>1</v>
      </c>
      <c r="CK1428" s="2">
        <v>21</v>
      </c>
      <c r="CL1428" s="2" t="s">
        <v>85</v>
      </c>
      <c r="CM1428" s="2"/>
    </row>
    <row r="1429" spans="1:91">
      <c r="A1429" s="2" t="s">
        <v>71</v>
      </c>
      <c r="B1429" s="2" t="s">
        <v>72</v>
      </c>
      <c r="C1429" s="2" t="s">
        <v>73</v>
      </c>
      <c r="D1429" s="2"/>
      <c r="E1429" s="2" t="str">
        <f>"FES1162574755"</f>
        <v>FES1162574755</v>
      </c>
      <c r="F1429" s="3">
        <v>42990</v>
      </c>
      <c r="G1429" s="2">
        <v>201803</v>
      </c>
      <c r="H1429" s="2" t="s">
        <v>78</v>
      </c>
      <c r="I1429" s="2" t="s">
        <v>79</v>
      </c>
      <c r="J1429" s="2" t="s">
        <v>80</v>
      </c>
      <c r="K1429" s="2" t="s">
        <v>77</v>
      </c>
      <c r="L1429" s="2" t="s">
        <v>120</v>
      </c>
      <c r="M1429" s="2" t="s">
        <v>121</v>
      </c>
      <c r="N1429" s="2" t="s">
        <v>1913</v>
      </c>
      <c r="O1429" s="2" t="s">
        <v>81</v>
      </c>
      <c r="P1429" s="2" t="str">
        <f>"21705899098                   "</f>
        <v xml:space="preserve">21705899098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4.55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1</v>
      </c>
      <c r="BJ1429" s="2">
        <v>0.2</v>
      </c>
      <c r="BK1429" s="2">
        <v>1</v>
      </c>
      <c r="BL1429" s="2">
        <v>41.99</v>
      </c>
      <c r="BM1429" s="2">
        <v>5.88</v>
      </c>
      <c r="BN1429" s="2">
        <v>47.87</v>
      </c>
      <c r="BO1429" s="2">
        <v>47.87</v>
      </c>
      <c r="BP1429" s="2"/>
      <c r="BQ1429" s="2" t="s">
        <v>143</v>
      </c>
      <c r="BR1429" s="2" t="s">
        <v>82</v>
      </c>
      <c r="BS1429" s="3">
        <v>42991</v>
      </c>
      <c r="BT1429" s="4">
        <v>0.40486111111111112</v>
      </c>
      <c r="BU1429" s="2" t="s">
        <v>1914</v>
      </c>
      <c r="BV1429" s="2" t="s">
        <v>95</v>
      </c>
      <c r="BW1429" s="2"/>
      <c r="BX1429" s="2"/>
      <c r="BY1429" s="2">
        <v>1200</v>
      </c>
      <c r="BZ1429" s="2" t="s">
        <v>27</v>
      </c>
      <c r="CA1429" s="2" t="s">
        <v>1746</v>
      </c>
      <c r="CB1429" s="2"/>
      <c r="CC1429" s="2" t="s">
        <v>121</v>
      </c>
      <c r="CD1429" s="2">
        <v>7441</v>
      </c>
      <c r="CE1429" s="2" t="s">
        <v>89</v>
      </c>
      <c r="CF1429" s="5">
        <v>42992</v>
      </c>
      <c r="CG1429" s="2"/>
      <c r="CH1429" s="2"/>
      <c r="CI1429" s="2">
        <v>1</v>
      </c>
      <c r="CJ1429" s="2">
        <v>1</v>
      </c>
      <c r="CK1429" s="2">
        <v>21</v>
      </c>
      <c r="CL1429" s="2" t="s">
        <v>85</v>
      </c>
      <c r="CM1429" s="2"/>
    </row>
    <row r="1430" spans="1:91">
      <c r="A1430" s="2" t="s">
        <v>71</v>
      </c>
      <c r="B1430" s="2" t="s">
        <v>72</v>
      </c>
      <c r="C1430" s="2" t="s">
        <v>73</v>
      </c>
      <c r="D1430" s="2"/>
      <c r="E1430" s="2" t="str">
        <f>"FES1162574790"</f>
        <v>FES1162574790</v>
      </c>
      <c r="F1430" s="3">
        <v>42990</v>
      </c>
      <c r="G1430" s="2">
        <v>201803</v>
      </c>
      <c r="H1430" s="2" t="s">
        <v>78</v>
      </c>
      <c r="I1430" s="2" t="s">
        <v>79</v>
      </c>
      <c r="J1430" s="2" t="s">
        <v>80</v>
      </c>
      <c r="K1430" s="2" t="s">
        <v>77</v>
      </c>
      <c r="L1430" s="2" t="s">
        <v>90</v>
      </c>
      <c r="M1430" s="2" t="s">
        <v>91</v>
      </c>
      <c r="N1430" s="2" t="s">
        <v>466</v>
      </c>
      <c r="O1430" s="2" t="s">
        <v>81</v>
      </c>
      <c r="P1430" s="2" t="str">
        <f>"2170583962                    "</f>
        <v xml:space="preserve">2170583962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4.55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0.7</v>
      </c>
      <c r="BJ1430" s="2">
        <v>1.3</v>
      </c>
      <c r="BK1430" s="2">
        <v>1.5</v>
      </c>
      <c r="BL1430" s="2">
        <v>41.99</v>
      </c>
      <c r="BM1430" s="2">
        <v>5.88</v>
      </c>
      <c r="BN1430" s="2">
        <v>47.87</v>
      </c>
      <c r="BO1430" s="2">
        <v>47.87</v>
      </c>
      <c r="BP1430" s="2"/>
      <c r="BQ1430" s="2" t="s">
        <v>99</v>
      </c>
      <c r="BR1430" s="2" t="s">
        <v>82</v>
      </c>
      <c r="BS1430" s="3">
        <v>42991</v>
      </c>
      <c r="BT1430" s="4">
        <v>0.37152777777777773</v>
      </c>
      <c r="BU1430" s="2" t="s">
        <v>1915</v>
      </c>
      <c r="BV1430" s="2" t="s">
        <v>95</v>
      </c>
      <c r="BW1430" s="2"/>
      <c r="BX1430" s="2"/>
      <c r="BY1430" s="2">
        <v>6285.68</v>
      </c>
      <c r="BZ1430" s="2" t="s">
        <v>27</v>
      </c>
      <c r="CA1430" s="2" t="s">
        <v>520</v>
      </c>
      <c r="CB1430" s="2"/>
      <c r="CC1430" s="2" t="s">
        <v>91</v>
      </c>
      <c r="CD1430" s="2">
        <v>4001</v>
      </c>
      <c r="CE1430" s="2" t="s">
        <v>126</v>
      </c>
      <c r="CF1430" s="5">
        <v>42992</v>
      </c>
      <c r="CG1430" s="2"/>
      <c r="CH1430" s="2"/>
      <c r="CI1430" s="2">
        <v>1</v>
      </c>
      <c r="CJ1430" s="2">
        <v>1</v>
      </c>
      <c r="CK1430" s="2">
        <v>21</v>
      </c>
      <c r="CL1430" s="2" t="s">
        <v>85</v>
      </c>
      <c r="CM1430" s="2"/>
    </row>
    <row r="1431" spans="1:91">
      <c r="A1431" s="2" t="s">
        <v>71</v>
      </c>
      <c r="B1431" s="2" t="s">
        <v>72</v>
      </c>
      <c r="C1431" s="2" t="s">
        <v>73</v>
      </c>
      <c r="D1431" s="2"/>
      <c r="E1431" s="2" t="str">
        <f>"FES1162574737"</f>
        <v>FES1162574737</v>
      </c>
      <c r="F1431" s="3">
        <v>42990</v>
      </c>
      <c r="G1431" s="2">
        <v>201803</v>
      </c>
      <c r="H1431" s="2" t="s">
        <v>78</v>
      </c>
      <c r="I1431" s="2" t="s">
        <v>79</v>
      </c>
      <c r="J1431" s="2" t="s">
        <v>80</v>
      </c>
      <c r="K1431" s="2" t="s">
        <v>77</v>
      </c>
      <c r="L1431" s="2" t="s">
        <v>120</v>
      </c>
      <c r="M1431" s="2" t="s">
        <v>121</v>
      </c>
      <c r="N1431" s="2" t="s">
        <v>860</v>
      </c>
      <c r="O1431" s="2" t="s">
        <v>81</v>
      </c>
      <c r="P1431" s="2" t="str">
        <f>"2170588834                    "</f>
        <v xml:space="preserve">2170588834 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4.55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1</v>
      </c>
      <c r="BI1431" s="2">
        <v>1.3</v>
      </c>
      <c r="BJ1431" s="2">
        <v>1.4</v>
      </c>
      <c r="BK1431" s="2">
        <v>1.5</v>
      </c>
      <c r="BL1431" s="2">
        <v>41.99</v>
      </c>
      <c r="BM1431" s="2">
        <v>5.88</v>
      </c>
      <c r="BN1431" s="2">
        <v>47.87</v>
      </c>
      <c r="BO1431" s="2">
        <v>47.87</v>
      </c>
      <c r="BP1431" s="2"/>
      <c r="BQ1431" s="2" t="s">
        <v>99</v>
      </c>
      <c r="BR1431" s="2" t="s">
        <v>82</v>
      </c>
      <c r="BS1431" s="3">
        <v>42991</v>
      </c>
      <c r="BT1431" s="4">
        <v>0.42152777777777778</v>
      </c>
      <c r="BU1431" s="2" t="s">
        <v>1863</v>
      </c>
      <c r="BV1431" s="2" t="s">
        <v>95</v>
      </c>
      <c r="BW1431" s="2"/>
      <c r="BX1431" s="2"/>
      <c r="BY1431" s="2">
        <v>7030.11</v>
      </c>
      <c r="BZ1431" s="2" t="s">
        <v>27</v>
      </c>
      <c r="CA1431" s="2" t="s">
        <v>1861</v>
      </c>
      <c r="CB1431" s="2"/>
      <c r="CC1431" s="2" t="s">
        <v>121</v>
      </c>
      <c r="CD1431" s="2">
        <v>7490</v>
      </c>
      <c r="CE1431" s="2" t="s">
        <v>126</v>
      </c>
      <c r="CF1431" s="5">
        <v>42992</v>
      </c>
      <c r="CG1431" s="2"/>
      <c r="CH1431" s="2"/>
      <c r="CI1431" s="2">
        <v>1</v>
      </c>
      <c r="CJ1431" s="2">
        <v>1</v>
      </c>
      <c r="CK1431" s="2">
        <v>21</v>
      </c>
      <c r="CL1431" s="2" t="s">
        <v>85</v>
      </c>
      <c r="CM1431" s="2"/>
    </row>
    <row r="1432" spans="1:91">
      <c r="A1432" s="2" t="s">
        <v>71</v>
      </c>
      <c r="B1432" s="2" t="s">
        <v>72</v>
      </c>
      <c r="C1432" s="2" t="s">
        <v>73</v>
      </c>
      <c r="D1432" s="2"/>
      <c r="E1432" s="2" t="str">
        <f>"FES1162574901"</f>
        <v>FES1162574901</v>
      </c>
      <c r="F1432" s="3">
        <v>42990</v>
      </c>
      <c r="G1432" s="2">
        <v>201803</v>
      </c>
      <c r="H1432" s="2" t="s">
        <v>78</v>
      </c>
      <c r="I1432" s="2" t="s">
        <v>79</v>
      </c>
      <c r="J1432" s="2" t="s">
        <v>80</v>
      </c>
      <c r="K1432" s="2" t="s">
        <v>77</v>
      </c>
      <c r="L1432" s="2" t="s">
        <v>563</v>
      </c>
      <c r="M1432" s="2" t="s">
        <v>564</v>
      </c>
      <c r="N1432" s="2" t="s">
        <v>1916</v>
      </c>
      <c r="O1432" s="2" t="s">
        <v>81</v>
      </c>
      <c r="P1432" s="2" t="str">
        <f>"2170590045                    "</f>
        <v xml:space="preserve">2170590045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4.55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1</v>
      </c>
      <c r="BI1432" s="2">
        <v>1</v>
      </c>
      <c r="BJ1432" s="2">
        <v>0.2</v>
      </c>
      <c r="BK1432" s="2">
        <v>1</v>
      </c>
      <c r="BL1432" s="2">
        <v>41.99</v>
      </c>
      <c r="BM1432" s="2">
        <v>5.88</v>
      </c>
      <c r="BN1432" s="2">
        <v>47.87</v>
      </c>
      <c r="BO1432" s="2">
        <v>47.87</v>
      </c>
      <c r="BP1432" s="2"/>
      <c r="BQ1432" s="2" t="s">
        <v>99</v>
      </c>
      <c r="BR1432" s="2" t="s">
        <v>82</v>
      </c>
      <c r="BS1432" s="3">
        <v>42991</v>
      </c>
      <c r="BT1432" s="4">
        <v>0.5</v>
      </c>
      <c r="BU1432" s="2" t="s">
        <v>1917</v>
      </c>
      <c r="BV1432" s="2" t="s">
        <v>85</v>
      </c>
      <c r="BW1432" s="2"/>
      <c r="BX1432" s="2"/>
      <c r="BY1432" s="2">
        <v>1200</v>
      </c>
      <c r="BZ1432" s="2" t="s">
        <v>27</v>
      </c>
      <c r="CA1432" s="2"/>
      <c r="CB1432" s="2"/>
      <c r="CC1432" s="2" t="s">
        <v>564</v>
      </c>
      <c r="CD1432" s="2">
        <v>1900</v>
      </c>
      <c r="CE1432" s="2" t="s">
        <v>89</v>
      </c>
      <c r="CF1432" s="5">
        <v>42992</v>
      </c>
      <c r="CG1432" s="2"/>
      <c r="CH1432" s="2"/>
      <c r="CI1432" s="2">
        <v>1</v>
      </c>
      <c r="CJ1432" s="2">
        <v>1</v>
      </c>
      <c r="CK1432" s="2">
        <v>21</v>
      </c>
      <c r="CL1432" s="2" t="s">
        <v>85</v>
      </c>
      <c r="CM1432" s="2"/>
    </row>
    <row r="1433" spans="1:91">
      <c r="A1433" s="2" t="s">
        <v>71</v>
      </c>
      <c r="B1433" s="2" t="s">
        <v>72</v>
      </c>
      <c r="C1433" s="2" t="s">
        <v>73</v>
      </c>
      <c r="D1433" s="2"/>
      <c r="E1433" s="2" t="str">
        <f>"FES1162574838"</f>
        <v>FES1162574838</v>
      </c>
      <c r="F1433" s="3">
        <v>42990</v>
      </c>
      <c r="G1433" s="2">
        <v>201803</v>
      </c>
      <c r="H1433" s="2" t="s">
        <v>78</v>
      </c>
      <c r="I1433" s="2" t="s">
        <v>79</v>
      </c>
      <c r="J1433" s="2" t="s">
        <v>80</v>
      </c>
      <c r="K1433" s="2" t="s">
        <v>77</v>
      </c>
      <c r="L1433" s="2" t="s">
        <v>240</v>
      </c>
      <c r="M1433" s="2" t="s">
        <v>241</v>
      </c>
      <c r="N1433" s="2" t="s">
        <v>242</v>
      </c>
      <c r="O1433" s="2" t="s">
        <v>81</v>
      </c>
      <c r="P1433" s="2" t="str">
        <f>"2170590011                    "</f>
        <v xml:space="preserve">2170590011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6.39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1</v>
      </c>
      <c r="BJ1433" s="2">
        <v>0.2</v>
      </c>
      <c r="BK1433" s="2">
        <v>1</v>
      </c>
      <c r="BL1433" s="2">
        <v>59.04</v>
      </c>
      <c r="BM1433" s="2">
        <v>8.27</v>
      </c>
      <c r="BN1433" s="2">
        <v>67.31</v>
      </c>
      <c r="BO1433" s="2">
        <v>67.31</v>
      </c>
      <c r="BP1433" s="2"/>
      <c r="BQ1433" s="2" t="s">
        <v>111</v>
      </c>
      <c r="BR1433" s="2" t="s">
        <v>82</v>
      </c>
      <c r="BS1433" s="3">
        <v>42991</v>
      </c>
      <c r="BT1433" s="4">
        <v>0.65625</v>
      </c>
      <c r="BU1433" s="2" t="s">
        <v>955</v>
      </c>
      <c r="BV1433" s="2" t="s">
        <v>95</v>
      </c>
      <c r="BW1433" s="2"/>
      <c r="BX1433" s="2"/>
      <c r="BY1433" s="2">
        <v>1200</v>
      </c>
      <c r="BZ1433" s="2" t="s">
        <v>27</v>
      </c>
      <c r="CA1433" s="2" t="s">
        <v>244</v>
      </c>
      <c r="CB1433" s="2"/>
      <c r="CC1433" s="2" t="s">
        <v>241</v>
      </c>
      <c r="CD1433" s="2">
        <v>1028</v>
      </c>
      <c r="CE1433" s="2" t="s">
        <v>89</v>
      </c>
      <c r="CF1433" s="5">
        <v>42992</v>
      </c>
      <c r="CG1433" s="2"/>
      <c r="CH1433" s="2"/>
      <c r="CI1433" s="2">
        <v>2</v>
      </c>
      <c r="CJ1433" s="2">
        <v>1</v>
      </c>
      <c r="CK1433" s="2">
        <v>24</v>
      </c>
      <c r="CL1433" s="2" t="s">
        <v>85</v>
      </c>
      <c r="CM1433" s="2"/>
    </row>
    <row r="1434" spans="1:91">
      <c r="A1434" s="2" t="s">
        <v>71</v>
      </c>
      <c r="B1434" s="2" t="s">
        <v>72</v>
      </c>
      <c r="C1434" s="2" t="s">
        <v>73</v>
      </c>
      <c r="D1434" s="2"/>
      <c r="E1434" s="2" t="str">
        <f>"FES1162574720"</f>
        <v>FES1162574720</v>
      </c>
      <c r="F1434" s="3">
        <v>42990</v>
      </c>
      <c r="G1434" s="2">
        <v>201803</v>
      </c>
      <c r="H1434" s="2" t="s">
        <v>78</v>
      </c>
      <c r="I1434" s="2" t="s">
        <v>79</v>
      </c>
      <c r="J1434" s="2" t="s">
        <v>80</v>
      </c>
      <c r="K1434" s="2" t="s">
        <v>77</v>
      </c>
      <c r="L1434" s="2" t="s">
        <v>563</v>
      </c>
      <c r="M1434" s="2" t="s">
        <v>564</v>
      </c>
      <c r="N1434" s="2" t="s">
        <v>1916</v>
      </c>
      <c r="O1434" s="2" t="s">
        <v>81</v>
      </c>
      <c r="P1434" s="2" t="str">
        <f>"2170548587                    "</f>
        <v xml:space="preserve">2170548587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4.55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1</v>
      </c>
      <c r="BI1434" s="2">
        <v>1</v>
      </c>
      <c r="BJ1434" s="2">
        <v>0.2</v>
      </c>
      <c r="BK1434" s="2">
        <v>1</v>
      </c>
      <c r="BL1434" s="2">
        <v>41.99</v>
      </c>
      <c r="BM1434" s="2">
        <v>5.88</v>
      </c>
      <c r="BN1434" s="2">
        <v>47.87</v>
      </c>
      <c r="BO1434" s="2">
        <v>47.87</v>
      </c>
      <c r="BP1434" s="2"/>
      <c r="BQ1434" s="2" t="s">
        <v>99</v>
      </c>
      <c r="BR1434" s="2" t="s">
        <v>82</v>
      </c>
      <c r="BS1434" s="3">
        <v>42991</v>
      </c>
      <c r="BT1434" s="4">
        <v>0.4291666666666667</v>
      </c>
      <c r="BU1434" s="2" t="s">
        <v>1917</v>
      </c>
      <c r="BV1434" s="2" t="s">
        <v>95</v>
      </c>
      <c r="BW1434" s="2"/>
      <c r="BX1434" s="2"/>
      <c r="BY1434" s="2">
        <v>1200</v>
      </c>
      <c r="BZ1434" s="2" t="s">
        <v>27</v>
      </c>
      <c r="CA1434" s="2" t="s">
        <v>568</v>
      </c>
      <c r="CB1434" s="2"/>
      <c r="CC1434" s="2" t="s">
        <v>564</v>
      </c>
      <c r="CD1434" s="2">
        <v>1900</v>
      </c>
      <c r="CE1434" s="2" t="s">
        <v>89</v>
      </c>
      <c r="CF1434" s="5">
        <v>42992</v>
      </c>
      <c r="CG1434" s="2"/>
      <c r="CH1434" s="2"/>
      <c r="CI1434" s="2">
        <v>1</v>
      </c>
      <c r="CJ1434" s="2">
        <v>1</v>
      </c>
      <c r="CK1434" s="2">
        <v>21</v>
      </c>
      <c r="CL1434" s="2" t="s">
        <v>85</v>
      </c>
      <c r="CM1434" s="2"/>
    </row>
    <row r="1435" spans="1:91">
      <c r="A1435" s="2" t="s">
        <v>71</v>
      </c>
      <c r="B1435" s="2" t="s">
        <v>72</v>
      </c>
      <c r="C1435" s="2" t="s">
        <v>73</v>
      </c>
      <c r="D1435" s="2"/>
      <c r="E1435" s="2" t="str">
        <f>"FES1162574853"</f>
        <v>FES1162574853</v>
      </c>
      <c r="F1435" s="3">
        <v>42990</v>
      </c>
      <c r="G1435" s="2">
        <v>201803</v>
      </c>
      <c r="H1435" s="2" t="s">
        <v>78</v>
      </c>
      <c r="I1435" s="2" t="s">
        <v>79</v>
      </c>
      <c r="J1435" s="2" t="s">
        <v>80</v>
      </c>
      <c r="K1435" s="2" t="s">
        <v>77</v>
      </c>
      <c r="L1435" s="2" t="s">
        <v>596</v>
      </c>
      <c r="M1435" s="2" t="s">
        <v>597</v>
      </c>
      <c r="N1435" s="2" t="s">
        <v>598</v>
      </c>
      <c r="O1435" s="2" t="s">
        <v>81</v>
      </c>
      <c r="P1435" s="2" t="str">
        <f>"2170585481                    "</f>
        <v xml:space="preserve">2170585481  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6.39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1</v>
      </c>
      <c r="BI1435" s="2">
        <v>1</v>
      </c>
      <c r="BJ1435" s="2">
        <v>0.2</v>
      </c>
      <c r="BK1435" s="2">
        <v>1</v>
      </c>
      <c r="BL1435" s="2">
        <v>59.04</v>
      </c>
      <c r="BM1435" s="2">
        <v>8.27</v>
      </c>
      <c r="BN1435" s="2">
        <v>67.31</v>
      </c>
      <c r="BO1435" s="2">
        <v>67.31</v>
      </c>
      <c r="BP1435" s="2"/>
      <c r="BQ1435" s="2" t="s">
        <v>99</v>
      </c>
      <c r="BR1435" s="2" t="s">
        <v>82</v>
      </c>
      <c r="BS1435" s="3">
        <v>42991</v>
      </c>
      <c r="BT1435" s="4">
        <v>0.41666666666666669</v>
      </c>
      <c r="BU1435" s="2" t="s">
        <v>599</v>
      </c>
      <c r="BV1435" s="2" t="s">
        <v>95</v>
      </c>
      <c r="BW1435" s="2"/>
      <c r="BX1435" s="2"/>
      <c r="BY1435" s="2">
        <v>1200</v>
      </c>
      <c r="BZ1435" s="2" t="s">
        <v>27</v>
      </c>
      <c r="CA1435" s="2"/>
      <c r="CB1435" s="2"/>
      <c r="CC1435" s="2" t="s">
        <v>597</v>
      </c>
      <c r="CD1435" s="2">
        <v>1759</v>
      </c>
      <c r="CE1435" s="2" t="s">
        <v>89</v>
      </c>
      <c r="CF1435" s="5">
        <v>42992</v>
      </c>
      <c r="CG1435" s="2"/>
      <c r="CH1435" s="2"/>
      <c r="CI1435" s="2">
        <v>1</v>
      </c>
      <c r="CJ1435" s="2">
        <v>1</v>
      </c>
      <c r="CK1435" s="2">
        <v>24</v>
      </c>
      <c r="CL1435" s="2" t="s">
        <v>85</v>
      </c>
      <c r="CM1435" s="2"/>
    </row>
    <row r="1436" spans="1:91">
      <c r="A1436" s="2" t="s">
        <v>71</v>
      </c>
      <c r="B1436" s="2" t="s">
        <v>72</v>
      </c>
      <c r="C1436" s="2" t="s">
        <v>73</v>
      </c>
      <c r="D1436" s="2"/>
      <c r="E1436" s="2" t="str">
        <f>"FES1162574877"</f>
        <v>FES1162574877</v>
      </c>
      <c r="F1436" s="3">
        <v>42990</v>
      </c>
      <c r="G1436" s="2">
        <v>201803</v>
      </c>
      <c r="H1436" s="2" t="s">
        <v>78</v>
      </c>
      <c r="I1436" s="2" t="s">
        <v>79</v>
      </c>
      <c r="J1436" s="2" t="s">
        <v>80</v>
      </c>
      <c r="K1436" s="2" t="s">
        <v>77</v>
      </c>
      <c r="L1436" s="2" t="s">
        <v>233</v>
      </c>
      <c r="M1436" s="2" t="s">
        <v>234</v>
      </c>
      <c r="N1436" s="2" t="s">
        <v>1918</v>
      </c>
      <c r="O1436" s="2" t="s">
        <v>81</v>
      </c>
      <c r="P1436" s="2" t="str">
        <f>"217058221                     "</f>
        <v xml:space="preserve">217058221 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4.55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1</v>
      </c>
      <c r="BJ1436" s="2">
        <v>0.2</v>
      </c>
      <c r="BK1436" s="2">
        <v>1</v>
      </c>
      <c r="BL1436" s="2">
        <v>41.99</v>
      </c>
      <c r="BM1436" s="2">
        <v>5.88</v>
      </c>
      <c r="BN1436" s="2">
        <v>47.87</v>
      </c>
      <c r="BO1436" s="2">
        <v>47.87</v>
      </c>
      <c r="BP1436" s="2"/>
      <c r="BQ1436" s="2" t="s">
        <v>111</v>
      </c>
      <c r="BR1436" s="2" t="s">
        <v>82</v>
      </c>
      <c r="BS1436" s="3">
        <v>42991</v>
      </c>
      <c r="BT1436" s="4">
        <v>0.52430555555555558</v>
      </c>
      <c r="BU1436" s="2" t="s">
        <v>1919</v>
      </c>
      <c r="BV1436" s="2" t="s">
        <v>85</v>
      </c>
      <c r="BW1436" s="2"/>
      <c r="BX1436" s="2"/>
      <c r="BY1436" s="2">
        <v>1200</v>
      </c>
      <c r="BZ1436" s="2" t="s">
        <v>27</v>
      </c>
      <c r="CA1436" s="2"/>
      <c r="CB1436" s="2"/>
      <c r="CC1436" s="2" t="s">
        <v>234</v>
      </c>
      <c r="CD1436" s="2">
        <v>1961</v>
      </c>
      <c r="CE1436" s="2" t="s">
        <v>89</v>
      </c>
      <c r="CF1436" s="5">
        <v>42992</v>
      </c>
      <c r="CG1436" s="2"/>
      <c r="CH1436" s="2"/>
      <c r="CI1436" s="2">
        <v>1</v>
      </c>
      <c r="CJ1436" s="2">
        <v>1</v>
      </c>
      <c r="CK1436" s="2">
        <v>21</v>
      </c>
      <c r="CL1436" s="2" t="s">
        <v>85</v>
      </c>
      <c r="CM1436" s="2"/>
    </row>
    <row r="1437" spans="1:91">
      <c r="A1437" s="2" t="s">
        <v>71</v>
      </c>
      <c r="B1437" s="2" t="s">
        <v>72</v>
      </c>
      <c r="C1437" s="2" t="s">
        <v>73</v>
      </c>
      <c r="D1437" s="2"/>
      <c r="E1437" s="2" t="str">
        <f>"FES1162574834"</f>
        <v>FES1162574834</v>
      </c>
      <c r="F1437" s="3">
        <v>42990</v>
      </c>
      <c r="G1437" s="2">
        <v>201803</v>
      </c>
      <c r="H1437" s="2" t="s">
        <v>78</v>
      </c>
      <c r="I1437" s="2" t="s">
        <v>79</v>
      </c>
      <c r="J1437" s="2" t="s">
        <v>80</v>
      </c>
      <c r="K1437" s="2" t="s">
        <v>77</v>
      </c>
      <c r="L1437" s="2" t="s">
        <v>120</v>
      </c>
      <c r="M1437" s="2" t="s">
        <v>121</v>
      </c>
      <c r="N1437" s="2" t="s">
        <v>846</v>
      </c>
      <c r="O1437" s="2" t="s">
        <v>81</v>
      </c>
      <c r="P1437" s="2" t="str">
        <f>"2170588334                    "</f>
        <v xml:space="preserve">2170588334 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4.55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0.2</v>
      </c>
      <c r="BJ1437" s="2">
        <v>1</v>
      </c>
      <c r="BK1437" s="2">
        <v>1</v>
      </c>
      <c r="BL1437" s="2">
        <v>41.99</v>
      </c>
      <c r="BM1437" s="2">
        <v>5.88</v>
      </c>
      <c r="BN1437" s="2">
        <v>47.87</v>
      </c>
      <c r="BO1437" s="2">
        <v>47.87</v>
      </c>
      <c r="BP1437" s="2"/>
      <c r="BQ1437" s="2" t="s">
        <v>99</v>
      </c>
      <c r="BR1437" s="2" t="s">
        <v>82</v>
      </c>
      <c r="BS1437" s="3">
        <v>42991</v>
      </c>
      <c r="BT1437" s="4">
        <v>0.4375</v>
      </c>
      <c r="BU1437" s="2" t="s">
        <v>1850</v>
      </c>
      <c r="BV1437" s="2" t="s">
        <v>95</v>
      </c>
      <c r="BW1437" s="2"/>
      <c r="BX1437" s="2"/>
      <c r="BY1437" s="2">
        <v>4999.1000000000004</v>
      </c>
      <c r="BZ1437" s="2" t="s">
        <v>27</v>
      </c>
      <c r="CA1437" s="2" t="s">
        <v>1851</v>
      </c>
      <c r="CB1437" s="2"/>
      <c r="CC1437" s="2" t="s">
        <v>121</v>
      </c>
      <c r="CD1437" s="2">
        <v>7405</v>
      </c>
      <c r="CE1437" s="2" t="s">
        <v>126</v>
      </c>
      <c r="CF1437" s="5">
        <v>42992</v>
      </c>
      <c r="CG1437" s="2"/>
      <c r="CH1437" s="2"/>
      <c r="CI1437" s="2">
        <v>1</v>
      </c>
      <c r="CJ1437" s="2">
        <v>1</v>
      </c>
      <c r="CK1437" s="2">
        <v>21</v>
      </c>
      <c r="CL1437" s="2" t="s">
        <v>85</v>
      </c>
      <c r="CM1437" s="2"/>
    </row>
    <row r="1438" spans="1:91">
      <c r="A1438" s="2" t="s">
        <v>71</v>
      </c>
      <c r="B1438" s="2" t="s">
        <v>72</v>
      </c>
      <c r="C1438" s="2" t="s">
        <v>73</v>
      </c>
      <c r="D1438" s="2"/>
      <c r="E1438" s="2" t="str">
        <f>"FES1162574938"</f>
        <v>FES1162574938</v>
      </c>
      <c r="F1438" s="3">
        <v>42990</v>
      </c>
      <c r="G1438" s="2">
        <v>201803</v>
      </c>
      <c r="H1438" s="2" t="s">
        <v>78</v>
      </c>
      <c r="I1438" s="2" t="s">
        <v>79</v>
      </c>
      <c r="J1438" s="2" t="s">
        <v>80</v>
      </c>
      <c r="K1438" s="2" t="s">
        <v>77</v>
      </c>
      <c r="L1438" s="2" t="s">
        <v>127</v>
      </c>
      <c r="M1438" s="2" t="s">
        <v>128</v>
      </c>
      <c r="N1438" s="2" t="s">
        <v>461</v>
      </c>
      <c r="O1438" s="2" t="s">
        <v>81</v>
      </c>
      <c r="P1438" s="2" t="str">
        <f>"2170590084                    "</f>
        <v xml:space="preserve">2170590084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11.36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1</v>
      </c>
      <c r="BI1438" s="2">
        <v>4.3</v>
      </c>
      <c r="BJ1438" s="2">
        <v>4.8</v>
      </c>
      <c r="BK1438" s="2">
        <v>5</v>
      </c>
      <c r="BL1438" s="2">
        <v>104.96</v>
      </c>
      <c r="BM1438" s="2">
        <v>14.69</v>
      </c>
      <c r="BN1438" s="2">
        <v>119.65</v>
      </c>
      <c r="BO1438" s="2">
        <v>119.65</v>
      </c>
      <c r="BP1438" s="2"/>
      <c r="BQ1438" s="2" t="s">
        <v>99</v>
      </c>
      <c r="BR1438" s="2" t="s">
        <v>82</v>
      </c>
      <c r="BS1438" s="3">
        <v>42991</v>
      </c>
      <c r="BT1438" s="4">
        <v>0.34375</v>
      </c>
      <c r="BU1438" s="2" t="s">
        <v>624</v>
      </c>
      <c r="BV1438" s="2" t="s">
        <v>95</v>
      </c>
      <c r="BW1438" s="2"/>
      <c r="BX1438" s="2"/>
      <c r="BY1438" s="2">
        <v>23801.35</v>
      </c>
      <c r="BZ1438" s="2" t="s">
        <v>27</v>
      </c>
      <c r="CA1438" s="2" t="s">
        <v>132</v>
      </c>
      <c r="CB1438" s="2"/>
      <c r="CC1438" s="2" t="s">
        <v>128</v>
      </c>
      <c r="CD1438" s="2">
        <v>6001</v>
      </c>
      <c r="CE1438" s="2" t="s">
        <v>126</v>
      </c>
      <c r="CF1438" s="5">
        <v>42992</v>
      </c>
      <c r="CG1438" s="2"/>
      <c r="CH1438" s="2"/>
      <c r="CI1438" s="2">
        <v>1</v>
      </c>
      <c r="CJ1438" s="2">
        <v>1</v>
      </c>
      <c r="CK1438" s="2">
        <v>21</v>
      </c>
      <c r="CL1438" s="2" t="s">
        <v>85</v>
      </c>
      <c r="CM1438" s="2"/>
    </row>
    <row r="1439" spans="1:91">
      <c r="A1439" s="2" t="s">
        <v>71</v>
      </c>
      <c r="B1439" s="2" t="s">
        <v>72</v>
      </c>
      <c r="C1439" s="2" t="s">
        <v>73</v>
      </c>
      <c r="D1439" s="2"/>
      <c r="E1439" s="2" t="str">
        <f>"FES11625744814"</f>
        <v>FES11625744814</v>
      </c>
      <c r="F1439" s="3">
        <v>42990</v>
      </c>
      <c r="G1439" s="2">
        <v>201803</v>
      </c>
      <c r="H1439" s="2" t="s">
        <v>78</v>
      </c>
      <c r="I1439" s="2" t="s">
        <v>79</v>
      </c>
      <c r="J1439" s="2" t="s">
        <v>80</v>
      </c>
      <c r="K1439" s="2" t="s">
        <v>77</v>
      </c>
      <c r="L1439" s="2" t="s">
        <v>127</v>
      </c>
      <c r="M1439" s="2" t="s">
        <v>128</v>
      </c>
      <c r="N1439" s="2" t="s">
        <v>640</v>
      </c>
      <c r="O1439" s="2" t="s">
        <v>81</v>
      </c>
      <c r="P1439" s="2" t="str">
        <f>"2170581260                    "</f>
        <v xml:space="preserve">2170581260 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19.32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1</v>
      </c>
      <c r="BI1439" s="2">
        <v>3.9</v>
      </c>
      <c r="BJ1439" s="2">
        <v>8.3000000000000007</v>
      </c>
      <c r="BK1439" s="2">
        <v>8.5</v>
      </c>
      <c r="BL1439" s="2">
        <v>178.44</v>
      </c>
      <c r="BM1439" s="2">
        <v>24.98</v>
      </c>
      <c r="BN1439" s="2">
        <v>203.42</v>
      </c>
      <c r="BO1439" s="2">
        <v>203.42</v>
      </c>
      <c r="BP1439" s="2"/>
      <c r="BQ1439" s="2" t="s">
        <v>99</v>
      </c>
      <c r="BR1439" s="2" t="s">
        <v>82</v>
      </c>
      <c r="BS1439" s="3">
        <v>42991</v>
      </c>
      <c r="BT1439" s="4">
        <v>0.35416666666666669</v>
      </c>
      <c r="BU1439" s="2" t="s">
        <v>1920</v>
      </c>
      <c r="BV1439" s="2" t="s">
        <v>95</v>
      </c>
      <c r="BW1439" s="2"/>
      <c r="BX1439" s="2"/>
      <c r="BY1439" s="2">
        <v>41324.33</v>
      </c>
      <c r="BZ1439" s="2" t="s">
        <v>27</v>
      </c>
      <c r="CA1439" s="2"/>
      <c r="CB1439" s="2"/>
      <c r="CC1439" s="2" t="s">
        <v>128</v>
      </c>
      <c r="CD1439" s="2">
        <v>6001</v>
      </c>
      <c r="CE1439" s="2" t="s">
        <v>126</v>
      </c>
      <c r="CF1439" s="5">
        <v>42992</v>
      </c>
      <c r="CG1439" s="2"/>
      <c r="CH1439" s="2"/>
      <c r="CI1439" s="2">
        <v>1</v>
      </c>
      <c r="CJ1439" s="2">
        <v>1</v>
      </c>
      <c r="CK1439" s="2">
        <v>21</v>
      </c>
      <c r="CL1439" s="2" t="s">
        <v>85</v>
      </c>
      <c r="CM1439" s="2"/>
    </row>
    <row r="1440" spans="1:91">
      <c r="A1440" s="2" t="s">
        <v>71</v>
      </c>
      <c r="B1440" s="2" t="s">
        <v>72</v>
      </c>
      <c r="C1440" s="2" t="s">
        <v>73</v>
      </c>
      <c r="D1440" s="2"/>
      <c r="E1440" s="2" t="str">
        <f>"FES1162574919"</f>
        <v>FES1162574919</v>
      </c>
      <c r="F1440" s="3">
        <v>42990</v>
      </c>
      <c r="G1440" s="2">
        <v>201803</v>
      </c>
      <c r="H1440" s="2" t="s">
        <v>78</v>
      </c>
      <c r="I1440" s="2" t="s">
        <v>79</v>
      </c>
      <c r="J1440" s="2" t="s">
        <v>80</v>
      </c>
      <c r="K1440" s="2" t="s">
        <v>77</v>
      </c>
      <c r="L1440" s="2" t="s">
        <v>127</v>
      </c>
      <c r="M1440" s="2" t="s">
        <v>128</v>
      </c>
      <c r="N1440" s="2" t="s">
        <v>129</v>
      </c>
      <c r="O1440" s="2" t="s">
        <v>81</v>
      </c>
      <c r="P1440" s="2" t="str">
        <f>"2170590067                    "</f>
        <v xml:space="preserve">2170590067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4.55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1</v>
      </c>
      <c r="BI1440" s="2">
        <v>1</v>
      </c>
      <c r="BJ1440" s="2">
        <v>1.6</v>
      </c>
      <c r="BK1440" s="2">
        <v>2</v>
      </c>
      <c r="BL1440" s="2">
        <v>41.99</v>
      </c>
      <c r="BM1440" s="2">
        <v>5.88</v>
      </c>
      <c r="BN1440" s="2">
        <v>47.87</v>
      </c>
      <c r="BO1440" s="2">
        <v>47.87</v>
      </c>
      <c r="BP1440" s="2"/>
      <c r="BQ1440" s="2" t="s">
        <v>130</v>
      </c>
      <c r="BR1440" s="2" t="s">
        <v>82</v>
      </c>
      <c r="BS1440" s="3">
        <v>42991</v>
      </c>
      <c r="BT1440" s="4">
        <v>0.3125</v>
      </c>
      <c r="BU1440" s="2" t="s">
        <v>131</v>
      </c>
      <c r="BV1440" s="2" t="s">
        <v>95</v>
      </c>
      <c r="BW1440" s="2"/>
      <c r="BX1440" s="2"/>
      <c r="BY1440" s="2">
        <v>8231.58</v>
      </c>
      <c r="BZ1440" s="2" t="s">
        <v>27</v>
      </c>
      <c r="CA1440" s="2" t="s">
        <v>132</v>
      </c>
      <c r="CB1440" s="2"/>
      <c r="CC1440" s="2" t="s">
        <v>128</v>
      </c>
      <c r="CD1440" s="2">
        <v>6012</v>
      </c>
      <c r="CE1440" s="2" t="s">
        <v>126</v>
      </c>
      <c r="CF1440" s="5">
        <v>42992</v>
      </c>
      <c r="CG1440" s="2"/>
      <c r="CH1440" s="2"/>
      <c r="CI1440" s="2">
        <v>1</v>
      </c>
      <c r="CJ1440" s="2">
        <v>1</v>
      </c>
      <c r="CK1440" s="2">
        <v>21</v>
      </c>
      <c r="CL1440" s="2" t="s">
        <v>85</v>
      </c>
      <c r="CM1440" s="2"/>
    </row>
    <row r="1441" spans="1:91">
      <c r="A1441" s="2" t="s">
        <v>71</v>
      </c>
      <c r="B1441" s="2" t="s">
        <v>72</v>
      </c>
      <c r="C1441" s="2" t="s">
        <v>73</v>
      </c>
      <c r="D1441" s="2"/>
      <c r="E1441" s="2" t="str">
        <f>"FES1162574765"</f>
        <v>FES1162574765</v>
      </c>
      <c r="F1441" s="3">
        <v>42990</v>
      </c>
      <c r="G1441" s="2">
        <v>201803</v>
      </c>
      <c r="H1441" s="2" t="s">
        <v>78</v>
      </c>
      <c r="I1441" s="2" t="s">
        <v>79</v>
      </c>
      <c r="J1441" s="2" t="s">
        <v>80</v>
      </c>
      <c r="K1441" s="2" t="s">
        <v>77</v>
      </c>
      <c r="L1441" s="2" t="s">
        <v>317</v>
      </c>
      <c r="M1441" s="2" t="s">
        <v>318</v>
      </c>
      <c r="N1441" s="2" t="s">
        <v>575</v>
      </c>
      <c r="O1441" s="2" t="s">
        <v>81</v>
      </c>
      <c r="P1441" s="2" t="str">
        <f>"2170589971                    "</f>
        <v xml:space="preserve">2170589971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15.91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7</v>
      </c>
      <c r="BJ1441" s="2">
        <v>3.3</v>
      </c>
      <c r="BK1441" s="2">
        <v>7</v>
      </c>
      <c r="BL1441" s="2">
        <v>146.94999999999999</v>
      </c>
      <c r="BM1441" s="2">
        <v>20.57</v>
      </c>
      <c r="BN1441" s="2">
        <v>167.52</v>
      </c>
      <c r="BO1441" s="2">
        <v>167.52</v>
      </c>
      <c r="BP1441" s="2"/>
      <c r="BQ1441" s="2" t="s">
        <v>99</v>
      </c>
      <c r="BR1441" s="2" t="s">
        <v>82</v>
      </c>
      <c r="BS1441" s="3">
        <v>42991</v>
      </c>
      <c r="BT1441" s="4">
        <v>0.31597222222222221</v>
      </c>
      <c r="BU1441" s="2" t="s">
        <v>1921</v>
      </c>
      <c r="BV1441" s="2" t="s">
        <v>95</v>
      </c>
      <c r="BW1441" s="2"/>
      <c r="BX1441" s="2"/>
      <c r="BY1441" s="2">
        <v>16358.7</v>
      </c>
      <c r="BZ1441" s="2" t="s">
        <v>27</v>
      </c>
      <c r="CA1441" s="2" t="s">
        <v>322</v>
      </c>
      <c r="CB1441" s="2"/>
      <c r="CC1441" s="2" t="s">
        <v>318</v>
      </c>
      <c r="CD1441" s="2">
        <v>6229</v>
      </c>
      <c r="CE1441" s="2" t="s">
        <v>126</v>
      </c>
      <c r="CF1441" s="5">
        <v>42992</v>
      </c>
      <c r="CG1441" s="2"/>
      <c r="CH1441" s="2"/>
      <c r="CI1441" s="2">
        <v>1</v>
      </c>
      <c r="CJ1441" s="2">
        <v>1</v>
      </c>
      <c r="CK1441" s="2">
        <v>21</v>
      </c>
      <c r="CL1441" s="2" t="s">
        <v>85</v>
      </c>
      <c r="CM1441" s="2"/>
    </row>
    <row r="1442" spans="1:91">
      <c r="A1442" s="2" t="s">
        <v>71</v>
      </c>
      <c r="B1442" s="2" t="s">
        <v>72</v>
      </c>
      <c r="C1442" s="2" t="s">
        <v>73</v>
      </c>
      <c r="D1442" s="2"/>
      <c r="E1442" s="2" t="str">
        <f>"FES1162574715"</f>
        <v>FES1162574715</v>
      </c>
      <c r="F1442" s="3">
        <v>42990</v>
      </c>
      <c r="G1442" s="2">
        <v>201803</v>
      </c>
      <c r="H1442" s="2" t="s">
        <v>78</v>
      </c>
      <c r="I1442" s="2" t="s">
        <v>79</v>
      </c>
      <c r="J1442" s="2" t="s">
        <v>80</v>
      </c>
      <c r="K1442" s="2" t="s">
        <v>77</v>
      </c>
      <c r="L1442" s="2" t="s">
        <v>127</v>
      </c>
      <c r="M1442" s="2" t="s">
        <v>128</v>
      </c>
      <c r="N1442" s="2" t="s">
        <v>640</v>
      </c>
      <c r="O1442" s="2" t="s">
        <v>81</v>
      </c>
      <c r="P1442" s="2" t="str">
        <f>"2170582145                    "</f>
        <v xml:space="preserve">2170582145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4.55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1.6</v>
      </c>
      <c r="BJ1442" s="2">
        <v>1.8</v>
      </c>
      <c r="BK1442" s="2">
        <v>2</v>
      </c>
      <c r="BL1442" s="2">
        <v>41.99</v>
      </c>
      <c r="BM1442" s="2">
        <v>5.88</v>
      </c>
      <c r="BN1442" s="2">
        <v>47.87</v>
      </c>
      <c r="BO1442" s="2">
        <v>47.87</v>
      </c>
      <c r="BP1442" s="2"/>
      <c r="BQ1442" s="2" t="s">
        <v>99</v>
      </c>
      <c r="BR1442" s="2" t="s">
        <v>82</v>
      </c>
      <c r="BS1442" s="3">
        <v>42991</v>
      </c>
      <c r="BT1442" s="4">
        <v>0.35416666666666669</v>
      </c>
      <c r="BU1442" s="2" t="s">
        <v>1019</v>
      </c>
      <c r="BV1442" s="2" t="s">
        <v>95</v>
      </c>
      <c r="BW1442" s="2"/>
      <c r="BX1442" s="2"/>
      <c r="BY1442" s="2">
        <v>9014.0400000000009</v>
      </c>
      <c r="BZ1442" s="2" t="s">
        <v>27</v>
      </c>
      <c r="CA1442" s="2" t="s">
        <v>132</v>
      </c>
      <c r="CB1442" s="2"/>
      <c r="CC1442" s="2" t="s">
        <v>128</v>
      </c>
      <c r="CD1442" s="2">
        <v>6001</v>
      </c>
      <c r="CE1442" s="2" t="s">
        <v>126</v>
      </c>
      <c r="CF1442" s="5">
        <v>42992</v>
      </c>
      <c r="CG1442" s="2"/>
      <c r="CH1442" s="2"/>
      <c r="CI1442" s="2">
        <v>1</v>
      </c>
      <c r="CJ1442" s="2">
        <v>1</v>
      </c>
      <c r="CK1442" s="2">
        <v>21</v>
      </c>
      <c r="CL1442" s="2" t="s">
        <v>85</v>
      </c>
      <c r="CM1442" s="2"/>
    </row>
    <row r="1443" spans="1:91">
      <c r="A1443" s="2" t="s">
        <v>71</v>
      </c>
      <c r="B1443" s="2" t="s">
        <v>72</v>
      </c>
      <c r="C1443" s="2" t="s">
        <v>73</v>
      </c>
      <c r="D1443" s="2"/>
      <c r="E1443" s="2" t="str">
        <f>"FES1162574922"</f>
        <v>FES1162574922</v>
      </c>
      <c r="F1443" s="3">
        <v>42990</v>
      </c>
      <c r="G1443" s="2">
        <v>201803</v>
      </c>
      <c r="H1443" s="2" t="s">
        <v>78</v>
      </c>
      <c r="I1443" s="2" t="s">
        <v>79</v>
      </c>
      <c r="J1443" s="2" t="s">
        <v>80</v>
      </c>
      <c r="K1443" s="2" t="s">
        <v>77</v>
      </c>
      <c r="L1443" s="2" t="s">
        <v>127</v>
      </c>
      <c r="M1443" s="2" t="s">
        <v>128</v>
      </c>
      <c r="N1443" s="2" t="s">
        <v>181</v>
      </c>
      <c r="O1443" s="2" t="s">
        <v>81</v>
      </c>
      <c r="P1443" s="2" t="str">
        <f>"2170590071                    "</f>
        <v xml:space="preserve">2170590071 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9.09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4</v>
      </c>
      <c r="BJ1443" s="2">
        <v>1.7</v>
      </c>
      <c r="BK1443" s="2">
        <v>4</v>
      </c>
      <c r="BL1443" s="2">
        <v>83.97</v>
      </c>
      <c r="BM1443" s="2">
        <v>11.76</v>
      </c>
      <c r="BN1443" s="2">
        <v>95.73</v>
      </c>
      <c r="BO1443" s="2">
        <v>95.73</v>
      </c>
      <c r="BP1443" s="2"/>
      <c r="BQ1443" s="2" t="s">
        <v>111</v>
      </c>
      <c r="BR1443" s="2" t="s">
        <v>82</v>
      </c>
      <c r="BS1443" s="3">
        <v>42991</v>
      </c>
      <c r="BT1443" s="4">
        <v>0.35972222222222222</v>
      </c>
      <c r="BU1443" s="2" t="s">
        <v>182</v>
      </c>
      <c r="BV1443" s="2" t="s">
        <v>95</v>
      </c>
      <c r="BW1443" s="2"/>
      <c r="BX1443" s="2"/>
      <c r="BY1443" s="2">
        <v>8589.85</v>
      </c>
      <c r="BZ1443" s="2" t="s">
        <v>27</v>
      </c>
      <c r="CA1443" s="2" t="s">
        <v>368</v>
      </c>
      <c r="CB1443" s="2"/>
      <c r="CC1443" s="2" t="s">
        <v>128</v>
      </c>
      <c r="CD1443" s="2">
        <v>6001</v>
      </c>
      <c r="CE1443" s="2" t="s">
        <v>126</v>
      </c>
      <c r="CF1443" s="5">
        <v>42991</v>
      </c>
      <c r="CG1443" s="2"/>
      <c r="CH1443" s="2"/>
      <c r="CI1443" s="2">
        <v>1</v>
      </c>
      <c r="CJ1443" s="2">
        <v>1</v>
      </c>
      <c r="CK1443" s="2">
        <v>21</v>
      </c>
      <c r="CL1443" s="2" t="s">
        <v>85</v>
      </c>
      <c r="CM1443" s="2"/>
    </row>
    <row r="1444" spans="1:91">
      <c r="A1444" s="2" t="s">
        <v>71</v>
      </c>
      <c r="B1444" s="2" t="s">
        <v>72</v>
      </c>
      <c r="C1444" s="2" t="s">
        <v>73</v>
      </c>
      <c r="D1444" s="2"/>
      <c r="E1444" s="2" t="str">
        <f>"FES1162574738"</f>
        <v>FES1162574738</v>
      </c>
      <c r="F1444" s="3">
        <v>42990</v>
      </c>
      <c r="G1444" s="2">
        <v>201803</v>
      </c>
      <c r="H1444" s="2" t="s">
        <v>78</v>
      </c>
      <c r="I1444" s="2" t="s">
        <v>79</v>
      </c>
      <c r="J1444" s="2" t="s">
        <v>80</v>
      </c>
      <c r="K1444" s="2" t="s">
        <v>77</v>
      </c>
      <c r="L1444" s="2" t="s">
        <v>312</v>
      </c>
      <c r="M1444" s="2" t="s">
        <v>313</v>
      </c>
      <c r="N1444" s="2" t="s">
        <v>363</v>
      </c>
      <c r="O1444" s="2" t="s">
        <v>81</v>
      </c>
      <c r="P1444" s="2" t="str">
        <f>"2170588972                    "</f>
        <v xml:space="preserve">2170588972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4.55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1</v>
      </c>
      <c r="BJ1444" s="2">
        <v>0.2</v>
      </c>
      <c r="BK1444" s="2">
        <v>1</v>
      </c>
      <c r="BL1444" s="2">
        <v>41.99</v>
      </c>
      <c r="BM1444" s="2">
        <v>5.88</v>
      </c>
      <c r="BN1444" s="2">
        <v>47.87</v>
      </c>
      <c r="BO1444" s="2">
        <v>47.87</v>
      </c>
      <c r="BP1444" s="2"/>
      <c r="BQ1444" s="2" t="s">
        <v>111</v>
      </c>
      <c r="BR1444" s="2" t="s">
        <v>82</v>
      </c>
      <c r="BS1444" s="3">
        <v>42991</v>
      </c>
      <c r="BT1444" s="4">
        <v>0.35138888888888892</v>
      </c>
      <c r="BU1444" s="2" t="s">
        <v>541</v>
      </c>
      <c r="BV1444" s="2" t="s">
        <v>95</v>
      </c>
      <c r="BW1444" s="2"/>
      <c r="BX1444" s="2"/>
      <c r="BY1444" s="2">
        <v>1200</v>
      </c>
      <c r="BZ1444" s="2" t="s">
        <v>27</v>
      </c>
      <c r="CA1444" s="2" t="s">
        <v>542</v>
      </c>
      <c r="CB1444" s="2"/>
      <c r="CC1444" s="2" t="s">
        <v>313</v>
      </c>
      <c r="CD1444" s="2">
        <v>4133</v>
      </c>
      <c r="CE1444" s="2" t="s">
        <v>89</v>
      </c>
      <c r="CF1444" s="5">
        <v>42992</v>
      </c>
      <c r="CG1444" s="2"/>
      <c r="CH1444" s="2"/>
      <c r="CI1444" s="2">
        <v>1</v>
      </c>
      <c r="CJ1444" s="2">
        <v>1</v>
      </c>
      <c r="CK1444" s="2">
        <v>21</v>
      </c>
      <c r="CL1444" s="2" t="s">
        <v>85</v>
      </c>
      <c r="CM1444" s="2"/>
    </row>
    <row r="1445" spans="1:91">
      <c r="A1445" s="2" t="s">
        <v>71</v>
      </c>
      <c r="B1445" s="2" t="s">
        <v>72</v>
      </c>
      <c r="C1445" s="2" t="s">
        <v>73</v>
      </c>
      <c r="D1445" s="2"/>
      <c r="E1445" s="2" t="str">
        <f>"FES1162574881"</f>
        <v>FES1162574881</v>
      </c>
      <c r="F1445" s="3">
        <v>42990</v>
      </c>
      <c r="G1445" s="2">
        <v>201803</v>
      </c>
      <c r="H1445" s="2" t="s">
        <v>78</v>
      </c>
      <c r="I1445" s="2" t="s">
        <v>79</v>
      </c>
      <c r="J1445" s="2" t="s">
        <v>80</v>
      </c>
      <c r="K1445" s="2" t="s">
        <v>77</v>
      </c>
      <c r="L1445" s="2" t="s">
        <v>166</v>
      </c>
      <c r="M1445" s="2" t="s">
        <v>167</v>
      </c>
      <c r="N1445" s="2" t="s">
        <v>915</v>
      </c>
      <c r="O1445" s="2" t="s">
        <v>81</v>
      </c>
      <c r="P1445" s="2" t="str">
        <f>"2170588508                    "</f>
        <v xml:space="preserve">2170588508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3.55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1</v>
      </c>
      <c r="BI1445" s="2">
        <v>1</v>
      </c>
      <c r="BJ1445" s="2">
        <v>0.2</v>
      </c>
      <c r="BK1445" s="2">
        <v>1</v>
      </c>
      <c r="BL1445" s="2">
        <v>32.799999999999997</v>
      </c>
      <c r="BM1445" s="2">
        <v>4.59</v>
      </c>
      <c r="BN1445" s="2">
        <v>37.39</v>
      </c>
      <c r="BO1445" s="2">
        <v>37.39</v>
      </c>
      <c r="BP1445" s="2"/>
      <c r="BQ1445" s="2"/>
      <c r="BR1445" s="2" t="s">
        <v>82</v>
      </c>
      <c r="BS1445" s="3">
        <v>42992</v>
      </c>
      <c r="BT1445" s="4">
        <v>0.43263888888888885</v>
      </c>
      <c r="BU1445" s="2" t="s">
        <v>294</v>
      </c>
      <c r="BV1445" s="2" t="s">
        <v>85</v>
      </c>
      <c r="BW1445" s="2" t="s">
        <v>1486</v>
      </c>
      <c r="BX1445" s="2" t="s">
        <v>1922</v>
      </c>
      <c r="BY1445" s="2">
        <v>1200</v>
      </c>
      <c r="BZ1445" s="2" t="s">
        <v>27</v>
      </c>
      <c r="CA1445" s="2"/>
      <c r="CB1445" s="2"/>
      <c r="CC1445" s="2" t="s">
        <v>167</v>
      </c>
      <c r="CD1445" s="2">
        <v>1540</v>
      </c>
      <c r="CE1445" s="2" t="s">
        <v>89</v>
      </c>
      <c r="CF1445" s="5">
        <v>42993</v>
      </c>
      <c r="CG1445" s="2"/>
      <c r="CH1445" s="2"/>
      <c r="CI1445" s="2">
        <v>1</v>
      </c>
      <c r="CJ1445" s="2">
        <v>2</v>
      </c>
      <c r="CK1445" s="2">
        <v>22</v>
      </c>
      <c r="CL1445" s="2" t="s">
        <v>85</v>
      </c>
      <c r="CM1445" s="2"/>
    </row>
    <row r="1446" spans="1:91">
      <c r="A1446" s="2" t="s">
        <v>71</v>
      </c>
      <c r="B1446" s="2" t="s">
        <v>72</v>
      </c>
      <c r="C1446" s="2" t="s">
        <v>73</v>
      </c>
      <c r="D1446" s="2"/>
      <c r="E1446" s="2" t="str">
        <f>"FES1162574890"</f>
        <v>FES1162574890</v>
      </c>
      <c r="F1446" s="3">
        <v>42990</v>
      </c>
      <c r="G1446" s="2">
        <v>201803</v>
      </c>
      <c r="H1446" s="2" t="s">
        <v>78</v>
      </c>
      <c r="I1446" s="2" t="s">
        <v>79</v>
      </c>
      <c r="J1446" s="2" t="s">
        <v>80</v>
      </c>
      <c r="K1446" s="2" t="s">
        <v>77</v>
      </c>
      <c r="L1446" s="2" t="s">
        <v>115</v>
      </c>
      <c r="M1446" s="2" t="s">
        <v>116</v>
      </c>
      <c r="N1446" s="2" t="s">
        <v>302</v>
      </c>
      <c r="O1446" s="2" t="s">
        <v>81</v>
      </c>
      <c r="P1446" s="2" t="str">
        <f>"2170589947                    "</f>
        <v xml:space="preserve">2170589947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4.55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1</v>
      </c>
      <c r="BJ1446" s="2">
        <v>0.2</v>
      </c>
      <c r="BK1446" s="2">
        <v>1</v>
      </c>
      <c r="BL1446" s="2">
        <v>41.99</v>
      </c>
      <c r="BM1446" s="2">
        <v>5.88</v>
      </c>
      <c r="BN1446" s="2">
        <v>47.87</v>
      </c>
      <c r="BO1446" s="2">
        <v>47.87</v>
      </c>
      <c r="BP1446" s="2"/>
      <c r="BQ1446" s="2" t="s">
        <v>111</v>
      </c>
      <c r="BR1446" s="2" t="s">
        <v>82</v>
      </c>
      <c r="BS1446" s="3">
        <v>42991</v>
      </c>
      <c r="BT1446" s="4">
        <v>0.38680555555555557</v>
      </c>
      <c r="BU1446" s="2" t="s">
        <v>715</v>
      </c>
      <c r="BV1446" s="2" t="s">
        <v>95</v>
      </c>
      <c r="BW1446" s="2"/>
      <c r="BX1446" s="2"/>
      <c r="BY1446" s="2">
        <v>1200</v>
      </c>
      <c r="BZ1446" s="2" t="s">
        <v>27</v>
      </c>
      <c r="CA1446" s="2" t="s">
        <v>304</v>
      </c>
      <c r="CB1446" s="2"/>
      <c r="CC1446" s="2" t="s">
        <v>116</v>
      </c>
      <c r="CD1446" s="2">
        <v>4302</v>
      </c>
      <c r="CE1446" s="2" t="s">
        <v>89</v>
      </c>
      <c r="CF1446" s="5">
        <v>42992</v>
      </c>
      <c r="CG1446" s="2"/>
      <c r="CH1446" s="2"/>
      <c r="CI1446" s="2">
        <v>1</v>
      </c>
      <c r="CJ1446" s="2">
        <v>1</v>
      </c>
      <c r="CK1446" s="2">
        <v>21</v>
      </c>
      <c r="CL1446" s="2" t="s">
        <v>85</v>
      </c>
      <c r="CM1446" s="2"/>
    </row>
    <row r="1447" spans="1:91">
      <c r="A1447" s="2" t="s">
        <v>71</v>
      </c>
      <c r="B1447" s="2" t="s">
        <v>72</v>
      </c>
      <c r="C1447" s="2" t="s">
        <v>73</v>
      </c>
      <c r="D1447" s="2"/>
      <c r="E1447" s="2" t="str">
        <f>"FES1162574724"</f>
        <v>FES1162574724</v>
      </c>
      <c r="F1447" s="3">
        <v>42990</v>
      </c>
      <c r="G1447" s="2">
        <v>201803</v>
      </c>
      <c r="H1447" s="2" t="s">
        <v>78</v>
      </c>
      <c r="I1447" s="2" t="s">
        <v>79</v>
      </c>
      <c r="J1447" s="2" t="s">
        <v>80</v>
      </c>
      <c r="K1447" s="2" t="s">
        <v>77</v>
      </c>
      <c r="L1447" s="2" t="s">
        <v>171</v>
      </c>
      <c r="M1447" s="2" t="s">
        <v>172</v>
      </c>
      <c r="N1447" s="2" t="s">
        <v>305</v>
      </c>
      <c r="O1447" s="2" t="s">
        <v>81</v>
      </c>
      <c r="P1447" s="2" t="str">
        <f>"2170587325                    "</f>
        <v xml:space="preserve">2170587325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3.55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1</v>
      </c>
      <c r="BI1447" s="2">
        <v>1</v>
      </c>
      <c r="BJ1447" s="2">
        <v>0.2</v>
      </c>
      <c r="BK1447" s="2">
        <v>1</v>
      </c>
      <c r="BL1447" s="2">
        <v>32.799999999999997</v>
      </c>
      <c r="BM1447" s="2">
        <v>4.59</v>
      </c>
      <c r="BN1447" s="2">
        <v>37.39</v>
      </c>
      <c r="BO1447" s="2">
        <v>37.39</v>
      </c>
      <c r="BP1447" s="2"/>
      <c r="BQ1447" s="2" t="s">
        <v>111</v>
      </c>
      <c r="BR1447" s="2" t="s">
        <v>82</v>
      </c>
      <c r="BS1447" s="3">
        <v>42991</v>
      </c>
      <c r="BT1447" s="4">
        <v>0.49652777777777773</v>
      </c>
      <c r="BU1447" s="2" t="s">
        <v>306</v>
      </c>
      <c r="BV1447" s="2" t="s">
        <v>85</v>
      </c>
      <c r="BW1447" s="2" t="s">
        <v>86</v>
      </c>
      <c r="BX1447" s="2" t="s">
        <v>725</v>
      </c>
      <c r="BY1447" s="2">
        <v>1200</v>
      </c>
      <c r="BZ1447" s="2" t="s">
        <v>27</v>
      </c>
      <c r="CA1447" s="2" t="s">
        <v>1923</v>
      </c>
      <c r="CB1447" s="2"/>
      <c r="CC1447" s="2" t="s">
        <v>172</v>
      </c>
      <c r="CD1447" s="2">
        <v>1459</v>
      </c>
      <c r="CE1447" s="2" t="s">
        <v>89</v>
      </c>
      <c r="CF1447" s="5">
        <v>42992</v>
      </c>
      <c r="CG1447" s="2"/>
      <c r="CH1447" s="2"/>
      <c r="CI1447" s="2">
        <v>1</v>
      </c>
      <c r="CJ1447" s="2">
        <v>1</v>
      </c>
      <c r="CK1447" s="2">
        <v>22</v>
      </c>
      <c r="CL1447" s="2" t="s">
        <v>85</v>
      </c>
      <c r="CM1447" s="2"/>
    </row>
    <row r="1448" spans="1:91">
      <c r="A1448" s="2" t="s">
        <v>71</v>
      </c>
      <c r="B1448" s="2" t="s">
        <v>72</v>
      </c>
      <c r="C1448" s="2" t="s">
        <v>73</v>
      </c>
      <c r="D1448" s="2"/>
      <c r="E1448" s="2" t="str">
        <f>"FES1162574810"</f>
        <v>FES1162574810</v>
      </c>
      <c r="F1448" s="3">
        <v>42990</v>
      </c>
      <c r="G1448" s="2">
        <v>201803</v>
      </c>
      <c r="H1448" s="2" t="s">
        <v>78</v>
      </c>
      <c r="I1448" s="2" t="s">
        <v>79</v>
      </c>
      <c r="J1448" s="2" t="s">
        <v>80</v>
      </c>
      <c r="K1448" s="2" t="s">
        <v>77</v>
      </c>
      <c r="L1448" s="2" t="s">
        <v>188</v>
      </c>
      <c r="M1448" s="2" t="s">
        <v>189</v>
      </c>
      <c r="N1448" s="2" t="s">
        <v>337</v>
      </c>
      <c r="O1448" s="2" t="s">
        <v>1192</v>
      </c>
      <c r="P1448" s="2" t="str">
        <f>"2170584990                    "</f>
        <v xml:space="preserve">2170584990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6.39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1</v>
      </c>
      <c r="BI1448" s="2">
        <v>5.3</v>
      </c>
      <c r="BJ1448" s="2">
        <v>6.4</v>
      </c>
      <c r="BK1448" s="2">
        <v>7</v>
      </c>
      <c r="BL1448" s="2">
        <v>59.04</v>
      </c>
      <c r="BM1448" s="2">
        <v>8.27</v>
      </c>
      <c r="BN1448" s="2">
        <v>67.31</v>
      </c>
      <c r="BO1448" s="2">
        <v>67.31</v>
      </c>
      <c r="BP1448" s="2"/>
      <c r="BQ1448" s="2" t="s">
        <v>99</v>
      </c>
      <c r="BR1448" s="2" t="s">
        <v>82</v>
      </c>
      <c r="BS1448" s="3">
        <v>42991</v>
      </c>
      <c r="BT1448" s="4">
        <v>0.43402777777777773</v>
      </c>
      <c r="BU1448" s="2" t="s">
        <v>1908</v>
      </c>
      <c r="BV1448" s="2" t="s">
        <v>95</v>
      </c>
      <c r="BW1448" s="2"/>
      <c r="BX1448" s="2"/>
      <c r="BY1448" s="2">
        <v>31868.93</v>
      </c>
      <c r="BZ1448" s="2" t="s">
        <v>27</v>
      </c>
      <c r="CA1448" s="2" t="s">
        <v>339</v>
      </c>
      <c r="CB1448" s="2"/>
      <c r="CC1448" s="2" t="s">
        <v>189</v>
      </c>
      <c r="CD1448" s="2">
        <v>250</v>
      </c>
      <c r="CE1448" s="2" t="s">
        <v>126</v>
      </c>
      <c r="CF1448" s="5">
        <v>42993</v>
      </c>
      <c r="CG1448" s="2"/>
      <c r="CH1448" s="2"/>
      <c r="CI1448" s="2">
        <v>1</v>
      </c>
      <c r="CJ1448" s="2">
        <v>1</v>
      </c>
      <c r="CK1448" s="2">
        <v>34</v>
      </c>
      <c r="CL1448" s="2" t="s">
        <v>85</v>
      </c>
      <c r="CM1448" s="2"/>
    </row>
    <row r="1449" spans="1:91">
      <c r="A1449" s="2" t="s">
        <v>71</v>
      </c>
      <c r="B1449" s="2" t="s">
        <v>72</v>
      </c>
      <c r="C1449" s="2" t="s">
        <v>73</v>
      </c>
      <c r="D1449" s="2"/>
      <c r="E1449" s="2" t="str">
        <f>"FES1162574776"</f>
        <v>FES1162574776</v>
      </c>
      <c r="F1449" s="3">
        <v>42990</v>
      </c>
      <c r="G1449" s="2">
        <v>201803</v>
      </c>
      <c r="H1449" s="2" t="s">
        <v>78</v>
      </c>
      <c r="I1449" s="2" t="s">
        <v>79</v>
      </c>
      <c r="J1449" s="2" t="s">
        <v>80</v>
      </c>
      <c r="K1449" s="2" t="s">
        <v>77</v>
      </c>
      <c r="L1449" s="2" t="s">
        <v>78</v>
      </c>
      <c r="M1449" s="2" t="s">
        <v>79</v>
      </c>
      <c r="N1449" s="2" t="s">
        <v>534</v>
      </c>
      <c r="O1449" s="2" t="s">
        <v>81</v>
      </c>
      <c r="P1449" s="2" t="str">
        <f>"2170589984                    "</f>
        <v xml:space="preserve">2170589984 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3.55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1</v>
      </c>
      <c r="BI1449" s="2">
        <v>1</v>
      </c>
      <c r="BJ1449" s="2">
        <v>0.2</v>
      </c>
      <c r="BK1449" s="2">
        <v>1</v>
      </c>
      <c r="BL1449" s="2">
        <v>32.799999999999997</v>
      </c>
      <c r="BM1449" s="2">
        <v>4.59</v>
      </c>
      <c r="BN1449" s="2">
        <v>37.39</v>
      </c>
      <c r="BO1449" s="2">
        <v>37.39</v>
      </c>
      <c r="BP1449" s="2"/>
      <c r="BQ1449" s="2" t="s">
        <v>143</v>
      </c>
      <c r="BR1449" s="2" t="s">
        <v>82</v>
      </c>
      <c r="BS1449" s="3">
        <v>42991</v>
      </c>
      <c r="BT1449" s="4">
        <v>0.45416666666666666</v>
      </c>
      <c r="BU1449" s="2" t="s">
        <v>1924</v>
      </c>
      <c r="BV1449" s="2" t="s">
        <v>95</v>
      </c>
      <c r="BW1449" s="2"/>
      <c r="BX1449" s="2"/>
      <c r="BY1449" s="2">
        <v>1200</v>
      </c>
      <c r="BZ1449" s="2" t="s">
        <v>27</v>
      </c>
      <c r="CA1449" s="2" t="s">
        <v>1877</v>
      </c>
      <c r="CB1449" s="2"/>
      <c r="CC1449" s="2" t="s">
        <v>79</v>
      </c>
      <c r="CD1449" s="2">
        <v>1624</v>
      </c>
      <c r="CE1449" s="2" t="s">
        <v>89</v>
      </c>
      <c r="CF1449" s="5">
        <v>42992</v>
      </c>
      <c r="CG1449" s="2"/>
      <c r="CH1449" s="2"/>
      <c r="CI1449" s="2">
        <v>1</v>
      </c>
      <c r="CJ1449" s="2">
        <v>1</v>
      </c>
      <c r="CK1449" s="2">
        <v>22</v>
      </c>
      <c r="CL1449" s="2" t="s">
        <v>85</v>
      </c>
      <c r="CM1449" s="2"/>
    </row>
    <row r="1450" spans="1:91">
      <c r="A1450" s="2" t="s">
        <v>71</v>
      </c>
      <c r="B1450" s="2" t="s">
        <v>72</v>
      </c>
      <c r="C1450" s="2" t="s">
        <v>73</v>
      </c>
      <c r="D1450" s="2"/>
      <c r="E1450" s="2" t="str">
        <f>"FES1162574729"</f>
        <v>FES1162574729</v>
      </c>
      <c r="F1450" s="3">
        <v>42990</v>
      </c>
      <c r="G1450" s="2">
        <v>201803</v>
      </c>
      <c r="H1450" s="2" t="s">
        <v>78</v>
      </c>
      <c r="I1450" s="2" t="s">
        <v>79</v>
      </c>
      <c r="J1450" s="2" t="s">
        <v>80</v>
      </c>
      <c r="K1450" s="2" t="s">
        <v>77</v>
      </c>
      <c r="L1450" s="2" t="s">
        <v>159</v>
      </c>
      <c r="M1450" s="2" t="s">
        <v>160</v>
      </c>
      <c r="N1450" s="2" t="s">
        <v>498</v>
      </c>
      <c r="O1450" s="2" t="s">
        <v>81</v>
      </c>
      <c r="P1450" s="2" t="str">
        <f>"2170588177                    "</f>
        <v xml:space="preserve">2170588177 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3.55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1</v>
      </c>
      <c r="BJ1450" s="2">
        <v>0.2</v>
      </c>
      <c r="BK1450" s="2">
        <v>1</v>
      </c>
      <c r="BL1450" s="2">
        <v>32.799999999999997</v>
      </c>
      <c r="BM1450" s="2">
        <v>4.59</v>
      </c>
      <c r="BN1450" s="2">
        <v>37.39</v>
      </c>
      <c r="BO1450" s="2">
        <v>37.39</v>
      </c>
      <c r="BP1450" s="2"/>
      <c r="BQ1450" s="2" t="s">
        <v>111</v>
      </c>
      <c r="BR1450" s="2" t="s">
        <v>82</v>
      </c>
      <c r="BS1450" s="3">
        <v>42991</v>
      </c>
      <c r="BT1450" s="4">
        <v>0.44930555555555557</v>
      </c>
      <c r="BU1450" s="2" t="s">
        <v>1925</v>
      </c>
      <c r="BV1450" s="2" t="s">
        <v>95</v>
      </c>
      <c r="BW1450" s="2"/>
      <c r="BX1450" s="2"/>
      <c r="BY1450" s="2">
        <v>1200</v>
      </c>
      <c r="BZ1450" s="2" t="s">
        <v>27</v>
      </c>
      <c r="CA1450" s="2" t="s">
        <v>1926</v>
      </c>
      <c r="CB1450" s="2"/>
      <c r="CC1450" s="2" t="s">
        <v>160</v>
      </c>
      <c r="CD1450" s="2">
        <v>2090</v>
      </c>
      <c r="CE1450" s="2" t="s">
        <v>89</v>
      </c>
      <c r="CF1450" s="5">
        <v>42992</v>
      </c>
      <c r="CG1450" s="2"/>
      <c r="CH1450" s="2"/>
      <c r="CI1450" s="2">
        <v>1</v>
      </c>
      <c r="CJ1450" s="2">
        <v>1</v>
      </c>
      <c r="CK1450" s="2">
        <v>22</v>
      </c>
      <c r="CL1450" s="2" t="s">
        <v>85</v>
      </c>
      <c r="CM1450" s="2"/>
    </row>
    <row r="1451" spans="1:91">
      <c r="A1451" s="2" t="s">
        <v>71</v>
      </c>
      <c r="B1451" s="2" t="s">
        <v>72</v>
      </c>
      <c r="C1451" s="2" t="s">
        <v>73</v>
      </c>
      <c r="D1451" s="2"/>
      <c r="E1451" s="2" t="str">
        <f>"FES1162574904"</f>
        <v>FES1162574904</v>
      </c>
      <c r="F1451" s="3">
        <v>42990</v>
      </c>
      <c r="G1451" s="2">
        <v>201803</v>
      </c>
      <c r="H1451" s="2" t="s">
        <v>78</v>
      </c>
      <c r="I1451" s="2" t="s">
        <v>79</v>
      </c>
      <c r="J1451" s="2" t="s">
        <v>80</v>
      </c>
      <c r="K1451" s="2" t="s">
        <v>77</v>
      </c>
      <c r="L1451" s="2" t="s">
        <v>115</v>
      </c>
      <c r="M1451" s="2" t="s">
        <v>116</v>
      </c>
      <c r="N1451" s="2" t="s">
        <v>302</v>
      </c>
      <c r="O1451" s="2" t="s">
        <v>81</v>
      </c>
      <c r="P1451" s="2" t="str">
        <f>"21705890050                   "</f>
        <v xml:space="preserve">21705890050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4.55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1</v>
      </c>
      <c r="BI1451" s="2">
        <v>1</v>
      </c>
      <c r="BJ1451" s="2">
        <v>0.2</v>
      </c>
      <c r="BK1451" s="2">
        <v>1</v>
      </c>
      <c r="BL1451" s="2">
        <v>41.99</v>
      </c>
      <c r="BM1451" s="2">
        <v>5.88</v>
      </c>
      <c r="BN1451" s="2">
        <v>47.87</v>
      </c>
      <c r="BO1451" s="2">
        <v>47.87</v>
      </c>
      <c r="BP1451" s="2"/>
      <c r="BQ1451" s="2" t="s">
        <v>111</v>
      </c>
      <c r="BR1451" s="2" t="s">
        <v>82</v>
      </c>
      <c r="BS1451" s="3">
        <v>42991</v>
      </c>
      <c r="BT1451" s="4">
        <v>0.38680555555555557</v>
      </c>
      <c r="BU1451" s="2" t="s">
        <v>715</v>
      </c>
      <c r="BV1451" s="2" t="s">
        <v>95</v>
      </c>
      <c r="BW1451" s="2"/>
      <c r="BX1451" s="2"/>
      <c r="BY1451" s="2">
        <v>1200</v>
      </c>
      <c r="BZ1451" s="2" t="s">
        <v>27</v>
      </c>
      <c r="CA1451" s="2" t="s">
        <v>304</v>
      </c>
      <c r="CB1451" s="2"/>
      <c r="CC1451" s="2" t="s">
        <v>116</v>
      </c>
      <c r="CD1451" s="2">
        <v>4302</v>
      </c>
      <c r="CE1451" s="2" t="s">
        <v>89</v>
      </c>
      <c r="CF1451" s="5">
        <v>42992</v>
      </c>
      <c r="CG1451" s="2"/>
      <c r="CH1451" s="2"/>
      <c r="CI1451" s="2">
        <v>1</v>
      </c>
      <c r="CJ1451" s="2">
        <v>1</v>
      </c>
      <c r="CK1451" s="2">
        <v>21</v>
      </c>
      <c r="CL1451" s="2" t="s">
        <v>85</v>
      </c>
      <c r="CM1451" s="2"/>
    </row>
    <row r="1452" spans="1:91">
      <c r="A1452" s="2" t="s">
        <v>71</v>
      </c>
      <c r="B1452" s="2" t="s">
        <v>72</v>
      </c>
      <c r="C1452" s="2" t="s">
        <v>73</v>
      </c>
      <c r="D1452" s="2"/>
      <c r="E1452" s="2" t="str">
        <f>"FES1162574771"</f>
        <v>FES1162574771</v>
      </c>
      <c r="F1452" s="3">
        <v>42990</v>
      </c>
      <c r="G1452" s="2">
        <v>201803</v>
      </c>
      <c r="H1452" s="2" t="s">
        <v>78</v>
      </c>
      <c r="I1452" s="2" t="s">
        <v>79</v>
      </c>
      <c r="J1452" s="2" t="s">
        <v>80</v>
      </c>
      <c r="K1452" s="2" t="s">
        <v>77</v>
      </c>
      <c r="L1452" s="2" t="s">
        <v>258</v>
      </c>
      <c r="M1452" s="2" t="s">
        <v>259</v>
      </c>
      <c r="N1452" s="2" t="s">
        <v>600</v>
      </c>
      <c r="O1452" s="2" t="s">
        <v>81</v>
      </c>
      <c r="P1452" s="2" t="str">
        <f>"2170589978                    "</f>
        <v xml:space="preserve">2170589978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4.55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1</v>
      </c>
      <c r="BI1452" s="2">
        <v>1</v>
      </c>
      <c r="BJ1452" s="2">
        <v>0.2</v>
      </c>
      <c r="BK1452" s="2">
        <v>1</v>
      </c>
      <c r="BL1452" s="2">
        <v>41.99</v>
      </c>
      <c r="BM1452" s="2">
        <v>5.88</v>
      </c>
      <c r="BN1452" s="2">
        <v>47.87</v>
      </c>
      <c r="BO1452" s="2">
        <v>47.87</v>
      </c>
      <c r="BP1452" s="2"/>
      <c r="BQ1452" s="2" t="s">
        <v>99</v>
      </c>
      <c r="BR1452" s="2" t="s">
        <v>82</v>
      </c>
      <c r="BS1452" s="3">
        <v>42991</v>
      </c>
      <c r="BT1452" s="4">
        <v>0.36527777777777781</v>
      </c>
      <c r="BU1452" s="2" t="s">
        <v>1927</v>
      </c>
      <c r="BV1452" s="2" t="s">
        <v>95</v>
      </c>
      <c r="BW1452" s="2"/>
      <c r="BX1452" s="2"/>
      <c r="BY1452" s="2">
        <v>1200</v>
      </c>
      <c r="BZ1452" s="2" t="s">
        <v>27</v>
      </c>
      <c r="CA1452" s="2" t="s">
        <v>826</v>
      </c>
      <c r="CB1452" s="2"/>
      <c r="CC1452" s="2" t="s">
        <v>259</v>
      </c>
      <c r="CD1452" s="2">
        <v>5201</v>
      </c>
      <c r="CE1452" s="2" t="s">
        <v>89</v>
      </c>
      <c r="CF1452" s="5">
        <v>42992</v>
      </c>
      <c r="CG1452" s="2"/>
      <c r="CH1452" s="2"/>
      <c r="CI1452" s="2">
        <v>1</v>
      </c>
      <c r="CJ1452" s="2">
        <v>1</v>
      </c>
      <c r="CK1452" s="2">
        <v>21</v>
      </c>
      <c r="CL1452" s="2" t="s">
        <v>85</v>
      </c>
      <c r="CM1452" s="2"/>
    </row>
    <row r="1453" spans="1:91">
      <c r="A1453" s="2" t="s">
        <v>71</v>
      </c>
      <c r="B1453" s="2" t="s">
        <v>72</v>
      </c>
      <c r="C1453" s="2" t="s">
        <v>73</v>
      </c>
      <c r="D1453" s="2"/>
      <c r="E1453" s="2" t="str">
        <f>"FES1162574726"</f>
        <v>FES1162574726</v>
      </c>
      <c r="F1453" s="3">
        <v>42990</v>
      </c>
      <c r="G1453" s="2">
        <v>201803</v>
      </c>
      <c r="H1453" s="2" t="s">
        <v>78</v>
      </c>
      <c r="I1453" s="2" t="s">
        <v>79</v>
      </c>
      <c r="J1453" s="2" t="s">
        <v>80</v>
      </c>
      <c r="K1453" s="2" t="s">
        <v>77</v>
      </c>
      <c r="L1453" s="2" t="s">
        <v>127</v>
      </c>
      <c r="M1453" s="2" t="s">
        <v>128</v>
      </c>
      <c r="N1453" s="2" t="s">
        <v>1928</v>
      </c>
      <c r="O1453" s="2" t="s">
        <v>81</v>
      </c>
      <c r="P1453" s="2" t="str">
        <f>"2170587848                    "</f>
        <v xml:space="preserve">2170587848 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4.55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1</v>
      </c>
      <c r="BJ1453" s="2">
        <v>0.2</v>
      </c>
      <c r="BK1453" s="2">
        <v>1</v>
      </c>
      <c r="BL1453" s="2">
        <v>41.99</v>
      </c>
      <c r="BM1453" s="2">
        <v>5.88</v>
      </c>
      <c r="BN1453" s="2">
        <v>47.87</v>
      </c>
      <c r="BO1453" s="2">
        <v>47.87</v>
      </c>
      <c r="BP1453" s="2"/>
      <c r="BQ1453" s="2" t="s">
        <v>1929</v>
      </c>
      <c r="BR1453" s="2" t="s">
        <v>82</v>
      </c>
      <c r="BS1453" s="3">
        <v>42991</v>
      </c>
      <c r="BT1453" s="4">
        <v>0.35416666666666669</v>
      </c>
      <c r="BU1453" s="2" t="s">
        <v>1930</v>
      </c>
      <c r="BV1453" s="2" t="s">
        <v>95</v>
      </c>
      <c r="BW1453" s="2"/>
      <c r="BX1453" s="2"/>
      <c r="BY1453" s="2">
        <v>1200</v>
      </c>
      <c r="BZ1453" s="2" t="s">
        <v>27</v>
      </c>
      <c r="CA1453" s="2" t="s">
        <v>368</v>
      </c>
      <c r="CB1453" s="2"/>
      <c r="CC1453" s="2" t="s">
        <v>128</v>
      </c>
      <c r="CD1453" s="2">
        <v>6001</v>
      </c>
      <c r="CE1453" s="2" t="s">
        <v>89</v>
      </c>
      <c r="CF1453" s="5">
        <v>42991</v>
      </c>
      <c r="CG1453" s="2"/>
      <c r="CH1453" s="2"/>
      <c r="CI1453" s="2">
        <v>1</v>
      </c>
      <c r="CJ1453" s="2">
        <v>1</v>
      </c>
      <c r="CK1453" s="2">
        <v>21</v>
      </c>
      <c r="CL1453" s="2" t="s">
        <v>85</v>
      </c>
      <c r="CM1453" s="2"/>
    </row>
    <row r="1454" spans="1:91">
      <c r="A1454" s="2" t="s">
        <v>71</v>
      </c>
      <c r="B1454" s="2" t="s">
        <v>72</v>
      </c>
      <c r="C1454" s="2" t="s">
        <v>73</v>
      </c>
      <c r="D1454" s="2"/>
      <c r="E1454" s="2" t="str">
        <f>"FES1162574752"</f>
        <v>FES1162574752</v>
      </c>
      <c r="F1454" s="3">
        <v>42990</v>
      </c>
      <c r="G1454" s="2">
        <v>201803</v>
      </c>
      <c r="H1454" s="2" t="s">
        <v>78</v>
      </c>
      <c r="I1454" s="2" t="s">
        <v>79</v>
      </c>
      <c r="J1454" s="2" t="s">
        <v>80</v>
      </c>
      <c r="K1454" s="2" t="s">
        <v>77</v>
      </c>
      <c r="L1454" s="2" t="s">
        <v>120</v>
      </c>
      <c r="M1454" s="2" t="s">
        <v>121</v>
      </c>
      <c r="N1454" s="2" t="s">
        <v>622</v>
      </c>
      <c r="O1454" s="2" t="s">
        <v>81</v>
      </c>
      <c r="P1454" s="2" t="str">
        <f>"2170589792                    "</f>
        <v xml:space="preserve">2170589792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14.77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1</v>
      </c>
      <c r="BI1454" s="2">
        <v>6.3</v>
      </c>
      <c r="BJ1454" s="2">
        <v>3.2</v>
      </c>
      <c r="BK1454" s="2">
        <v>6.5</v>
      </c>
      <c r="BL1454" s="2">
        <v>136.44999999999999</v>
      </c>
      <c r="BM1454" s="2">
        <v>19.100000000000001</v>
      </c>
      <c r="BN1454" s="2">
        <v>155.55000000000001</v>
      </c>
      <c r="BO1454" s="2">
        <v>155.55000000000001</v>
      </c>
      <c r="BP1454" s="2"/>
      <c r="BQ1454" s="2" t="s">
        <v>99</v>
      </c>
      <c r="BR1454" s="2" t="s">
        <v>82</v>
      </c>
      <c r="BS1454" s="3">
        <v>42991</v>
      </c>
      <c r="BT1454" s="4">
        <v>0.36805555555555558</v>
      </c>
      <c r="BU1454" s="2" t="s">
        <v>1931</v>
      </c>
      <c r="BV1454" s="2" t="s">
        <v>95</v>
      </c>
      <c r="BW1454" s="2"/>
      <c r="BX1454" s="2"/>
      <c r="BY1454" s="2">
        <v>16219.67</v>
      </c>
      <c r="BZ1454" s="2" t="s">
        <v>27</v>
      </c>
      <c r="CA1454" s="2" t="s">
        <v>1861</v>
      </c>
      <c r="CB1454" s="2"/>
      <c r="CC1454" s="2" t="s">
        <v>121</v>
      </c>
      <c r="CD1454" s="2">
        <v>7493</v>
      </c>
      <c r="CE1454" s="2" t="s">
        <v>126</v>
      </c>
      <c r="CF1454" s="5">
        <v>42992</v>
      </c>
      <c r="CG1454" s="2"/>
      <c r="CH1454" s="2"/>
      <c r="CI1454" s="2">
        <v>1</v>
      </c>
      <c r="CJ1454" s="2">
        <v>1</v>
      </c>
      <c r="CK1454" s="2">
        <v>21</v>
      </c>
      <c r="CL1454" s="2" t="s">
        <v>85</v>
      </c>
      <c r="CM1454" s="2"/>
    </row>
    <row r="1455" spans="1:91">
      <c r="A1455" s="2" t="s">
        <v>71</v>
      </c>
      <c r="B1455" s="2" t="s">
        <v>72</v>
      </c>
      <c r="C1455" s="2" t="s">
        <v>73</v>
      </c>
      <c r="D1455" s="2"/>
      <c r="E1455" s="2" t="str">
        <f>"FES1162574754"</f>
        <v>FES1162574754</v>
      </c>
      <c r="F1455" s="3">
        <v>42990</v>
      </c>
      <c r="G1455" s="2">
        <v>201803</v>
      </c>
      <c r="H1455" s="2" t="s">
        <v>78</v>
      </c>
      <c r="I1455" s="2" t="s">
        <v>79</v>
      </c>
      <c r="J1455" s="2" t="s">
        <v>80</v>
      </c>
      <c r="K1455" s="2" t="s">
        <v>77</v>
      </c>
      <c r="L1455" s="2" t="s">
        <v>326</v>
      </c>
      <c r="M1455" s="2" t="s">
        <v>326</v>
      </c>
      <c r="N1455" s="2" t="s">
        <v>327</v>
      </c>
      <c r="O1455" s="2" t="s">
        <v>81</v>
      </c>
      <c r="P1455" s="2" t="str">
        <f>"2170589892                    "</f>
        <v xml:space="preserve">2170589892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4.55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1</v>
      </c>
      <c r="BI1455" s="2">
        <v>1.6</v>
      </c>
      <c r="BJ1455" s="2">
        <v>1.7</v>
      </c>
      <c r="BK1455" s="2">
        <v>2</v>
      </c>
      <c r="BL1455" s="2">
        <v>41.99</v>
      </c>
      <c r="BM1455" s="2">
        <v>5.88</v>
      </c>
      <c r="BN1455" s="2">
        <v>47.87</v>
      </c>
      <c r="BO1455" s="2">
        <v>47.87</v>
      </c>
      <c r="BP1455" s="2"/>
      <c r="BQ1455" s="2" t="s">
        <v>111</v>
      </c>
      <c r="BR1455" s="2" t="s">
        <v>82</v>
      </c>
      <c r="BS1455" s="3">
        <v>42991</v>
      </c>
      <c r="BT1455" s="4">
        <v>0.47291666666666665</v>
      </c>
      <c r="BU1455" s="2" t="s">
        <v>913</v>
      </c>
      <c r="BV1455" s="2" t="s">
        <v>95</v>
      </c>
      <c r="BW1455" s="2"/>
      <c r="BX1455" s="2"/>
      <c r="BY1455" s="2">
        <v>8723.2000000000007</v>
      </c>
      <c r="BZ1455" s="2" t="s">
        <v>27</v>
      </c>
      <c r="CA1455" s="2" t="s">
        <v>1714</v>
      </c>
      <c r="CB1455" s="2"/>
      <c r="CC1455" s="2" t="s">
        <v>326</v>
      </c>
      <c r="CD1455" s="2">
        <v>7646</v>
      </c>
      <c r="CE1455" s="2" t="s">
        <v>126</v>
      </c>
      <c r="CF1455" s="5">
        <v>42992</v>
      </c>
      <c r="CG1455" s="2"/>
      <c r="CH1455" s="2"/>
      <c r="CI1455" s="2">
        <v>1</v>
      </c>
      <c r="CJ1455" s="2">
        <v>1</v>
      </c>
      <c r="CK1455" s="2">
        <v>21</v>
      </c>
      <c r="CL1455" s="2" t="s">
        <v>85</v>
      </c>
      <c r="CM1455" s="2"/>
    </row>
    <row r="1456" spans="1:91">
      <c r="A1456" s="2" t="s">
        <v>71</v>
      </c>
      <c r="B1456" s="2" t="s">
        <v>72</v>
      </c>
      <c r="C1456" s="2" t="s">
        <v>73</v>
      </c>
      <c r="D1456" s="2"/>
      <c r="E1456" s="2" t="str">
        <f>"FES1162574908"</f>
        <v>FES1162574908</v>
      </c>
      <c r="F1456" s="3">
        <v>42990</v>
      </c>
      <c r="G1456" s="2">
        <v>201803</v>
      </c>
      <c r="H1456" s="2" t="s">
        <v>78</v>
      </c>
      <c r="I1456" s="2" t="s">
        <v>79</v>
      </c>
      <c r="J1456" s="2" t="s">
        <v>80</v>
      </c>
      <c r="K1456" s="2" t="s">
        <v>77</v>
      </c>
      <c r="L1456" s="2" t="s">
        <v>120</v>
      </c>
      <c r="M1456" s="2" t="s">
        <v>121</v>
      </c>
      <c r="N1456" s="2" t="s">
        <v>948</v>
      </c>
      <c r="O1456" s="2" t="s">
        <v>81</v>
      </c>
      <c r="P1456" s="2" t="str">
        <f>"2170590055                    "</f>
        <v xml:space="preserve">2170590055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21.59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1</v>
      </c>
      <c r="BI1456" s="2">
        <v>4</v>
      </c>
      <c r="BJ1456" s="2">
        <v>9.1</v>
      </c>
      <c r="BK1456" s="2">
        <v>9.5</v>
      </c>
      <c r="BL1456" s="2">
        <v>199.43</v>
      </c>
      <c r="BM1456" s="2">
        <v>27.92</v>
      </c>
      <c r="BN1456" s="2">
        <v>227.35</v>
      </c>
      <c r="BO1456" s="2">
        <v>227.35</v>
      </c>
      <c r="BP1456" s="2"/>
      <c r="BQ1456" s="2" t="s">
        <v>111</v>
      </c>
      <c r="BR1456" s="2" t="s">
        <v>82</v>
      </c>
      <c r="BS1456" s="3">
        <v>42991</v>
      </c>
      <c r="BT1456" s="4">
        <v>0.42152777777777778</v>
      </c>
      <c r="BU1456" s="2" t="s">
        <v>1932</v>
      </c>
      <c r="BV1456" s="2" t="s">
        <v>95</v>
      </c>
      <c r="BW1456" s="2"/>
      <c r="BX1456" s="2"/>
      <c r="BY1456" s="2">
        <v>45632</v>
      </c>
      <c r="BZ1456" s="2" t="s">
        <v>27</v>
      </c>
      <c r="CA1456" s="2"/>
      <c r="CB1456" s="2"/>
      <c r="CC1456" s="2" t="s">
        <v>121</v>
      </c>
      <c r="CD1456" s="2">
        <v>7945</v>
      </c>
      <c r="CE1456" s="2" t="s">
        <v>126</v>
      </c>
      <c r="CF1456" s="5">
        <v>42992</v>
      </c>
      <c r="CG1456" s="2"/>
      <c r="CH1456" s="2"/>
      <c r="CI1456" s="2">
        <v>1</v>
      </c>
      <c r="CJ1456" s="2">
        <v>1</v>
      </c>
      <c r="CK1456" s="2">
        <v>21</v>
      </c>
      <c r="CL1456" s="2" t="s">
        <v>85</v>
      </c>
      <c r="CM1456" s="2"/>
    </row>
    <row r="1457" spans="1:91">
      <c r="A1457" s="2" t="s">
        <v>71</v>
      </c>
      <c r="B1457" s="2" t="s">
        <v>72</v>
      </c>
      <c r="C1457" s="2" t="s">
        <v>73</v>
      </c>
      <c r="D1457" s="2"/>
      <c r="E1457" s="2" t="str">
        <f>"FES1162574716"</f>
        <v>FES1162574716</v>
      </c>
      <c r="F1457" s="3">
        <v>42990</v>
      </c>
      <c r="G1457" s="2">
        <v>201803</v>
      </c>
      <c r="H1457" s="2" t="s">
        <v>78</v>
      </c>
      <c r="I1457" s="2" t="s">
        <v>79</v>
      </c>
      <c r="J1457" s="2" t="s">
        <v>80</v>
      </c>
      <c r="K1457" s="2" t="s">
        <v>77</v>
      </c>
      <c r="L1457" s="2" t="s">
        <v>127</v>
      </c>
      <c r="M1457" s="2" t="s">
        <v>128</v>
      </c>
      <c r="N1457" s="2" t="s">
        <v>452</v>
      </c>
      <c r="O1457" s="2" t="s">
        <v>81</v>
      </c>
      <c r="P1457" s="2" t="str">
        <f>"2170582426                    "</f>
        <v xml:space="preserve">2170582426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6.82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2.6</v>
      </c>
      <c r="BJ1457" s="2">
        <v>1.5</v>
      </c>
      <c r="BK1457" s="2">
        <v>3</v>
      </c>
      <c r="BL1457" s="2">
        <v>62.98</v>
      </c>
      <c r="BM1457" s="2">
        <v>8.82</v>
      </c>
      <c r="BN1457" s="2">
        <v>71.8</v>
      </c>
      <c r="BO1457" s="2">
        <v>71.8</v>
      </c>
      <c r="BP1457" s="2"/>
      <c r="BQ1457" s="2" t="s">
        <v>111</v>
      </c>
      <c r="BR1457" s="2" t="s">
        <v>82</v>
      </c>
      <c r="BS1457" s="3">
        <v>42991</v>
      </c>
      <c r="BT1457" s="4">
        <v>0.42638888888888887</v>
      </c>
      <c r="BU1457" s="2" t="s">
        <v>1933</v>
      </c>
      <c r="BV1457" s="2" t="s">
        <v>95</v>
      </c>
      <c r="BW1457" s="2"/>
      <c r="BX1457" s="2"/>
      <c r="BY1457" s="2">
        <v>7609.02</v>
      </c>
      <c r="BZ1457" s="2" t="s">
        <v>27</v>
      </c>
      <c r="CA1457" s="2" t="s">
        <v>180</v>
      </c>
      <c r="CB1457" s="2"/>
      <c r="CC1457" s="2" t="s">
        <v>128</v>
      </c>
      <c r="CD1457" s="2">
        <v>6001</v>
      </c>
      <c r="CE1457" s="2" t="s">
        <v>126</v>
      </c>
      <c r="CF1457" s="5">
        <v>42991</v>
      </c>
      <c r="CG1457" s="2"/>
      <c r="CH1457" s="2"/>
      <c r="CI1457" s="2">
        <v>1</v>
      </c>
      <c r="CJ1457" s="2">
        <v>1</v>
      </c>
      <c r="CK1457" s="2">
        <v>21</v>
      </c>
      <c r="CL1457" s="2" t="s">
        <v>85</v>
      </c>
      <c r="CM1457" s="2"/>
    </row>
    <row r="1458" spans="1:91">
      <c r="A1458" s="2" t="s">
        <v>71</v>
      </c>
      <c r="B1458" s="2" t="s">
        <v>72</v>
      </c>
      <c r="C1458" s="2" t="s">
        <v>73</v>
      </c>
      <c r="D1458" s="2"/>
      <c r="E1458" s="2" t="str">
        <f>"FES1162574717"</f>
        <v>FES1162574717</v>
      </c>
      <c r="F1458" s="3">
        <v>42990</v>
      </c>
      <c r="G1458" s="2">
        <v>201803</v>
      </c>
      <c r="H1458" s="2" t="s">
        <v>78</v>
      </c>
      <c r="I1458" s="2" t="s">
        <v>79</v>
      </c>
      <c r="J1458" s="2" t="s">
        <v>80</v>
      </c>
      <c r="K1458" s="2" t="s">
        <v>77</v>
      </c>
      <c r="L1458" s="2" t="s">
        <v>127</v>
      </c>
      <c r="M1458" s="2" t="s">
        <v>128</v>
      </c>
      <c r="N1458" s="2" t="s">
        <v>640</v>
      </c>
      <c r="O1458" s="2" t="s">
        <v>81</v>
      </c>
      <c r="P1458" s="2" t="str">
        <f>"2170583158                    "</f>
        <v xml:space="preserve">2170583158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5.68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1</v>
      </c>
      <c r="BI1458" s="2">
        <v>2.1</v>
      </c>
      <c r="BJ1458" s="2">
        <v>1</v>
      </c>
      <c r="BK1458" s="2">
        <v>2.5</v>
      </c>
      <c r="BL1458" s="2">
        <v>52.48</v>
      </c>
      <c r="BM1458" s="2">
        <v>7.35</v>
      </c>
      <c r="BN1458" s="2">
        <v>59.83</v>
      </c>
      <c r="BO1458" s="2">
        <v>59.83</v>
      </c>
      <c r="BP1458" s="2"/>
      <c r="BQ1458" s="2" t="s">
        <v>99</v>
      </c>
      <c r="BR1458" s="2" t="s">
        <v>82</v>
      </c>
      <c r="BS1458" s="3">
        <v>42991</v>
      </c>
      <c r="BT1458" s="4">
        <v>0.35416666666666669</v>
      </c>
      <c r="BU1458" s="2" t="s">
        <v>1019</v>
      </c>
      <c r="BV1458" s="2" t="s">
        <v>95</v>
      </c>
      <c r="BW1458" s="2"/>
      <c r="BX1458" s="2"/>
      <c r="BY1458" s="2">
        <v>5009.95</v>
      </c>
      <c r="BZ1458" s="2" t="s">
        <v>27</v>
      </c>
      <c r="CA1458" s="2" t="s">
        <v>132</v>
      </c>
      <c r="CB1458" s="2"/>
      <c r="CC1458" s="2" t="s">
        <v>128</v>
      </c>
      <c r="CD1458" s="2">
        <v>6001</v>
      </c>
      <c r="CE1458" s="2" t="s">
        <v>126</v>
      </c>
      <c r="CF1458" s="5">
        <v>42992</v>
      </c>
      <c r="CG1458" s="2"/>
      <c r="CH1458" s="2"/>
      <c r="CI1458" s="2">
        <v>1</v>
      </c>
      <c r="CJ1458" s="2">
        <v>1</v>
      </c>
      <c r="CK1458" s="2">
        <v>21</v>
      </c>
      <c r="CL1458" s="2" t="s">
        <v>85</v>
      </c>
      <c r="CM1458" s="2"/>
    </row>
    <row r="1459" spans="1:91">
      <c r="A1459" s="2" t="s">
        <v>71</v>
      </c>
      <c r="B1459" s="2" t="s">
        <v>72</v>
      </c>
      <c r="C1459" s="2" t="s">
        <v>73</v>
      </c>
      <c r="D1459" s="2"/>
      <c r="E1459" s="2" t="str">
        <f>"FES1162574753"</f>
        <v>FES1162574753</v>
      </c>
      <c r="F1459" s="3">
        <v>42990</v>
      </c>
      <c r="G1459" s="2">
        <v>201803</v>
      </c>
      <c r="H1459" s="2" t="s">
        <v>78</v>
      </c>
      <c r="I1459" s="2" t="s">
        <v>79</v>
      </c>
      <c r="J1459" s="2" t="s">
        <v>80</v>
      </c>
      <c r="K1459" s="2" t="s">
        <v>77</v>
      </c>
      <c r="L1459" s="2" t="s">
        <v>258</v>
      </c>
      <c r="M1459" s="2" t="s">
        <v>259</v>
      </c>
      <c r="N1459" s="2" t="s">
        <v>1934</v>
      </c>
      <c r="O1459" s="2" t="s">
        <v>81</v>
      </c>
      <c r="P1459" s="2" t="str">
        <f>"2170589817                    "</f>
        <v xml:space="preserve">2170589817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6.82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1</v>
      </c>
      <c r="BI1459" s="2">
        <v>2.7</v>
      </c>
      <c r="BJ1459" s="2">
        <v>2</v>
      </c>
      <c r="BK1459" s="2">
        <v>3</v>
      </c>
      <c r="BL1459" s="2">
        <v>62.98</v>
      </c>
      <c r="BM1459" s="2">
        <v>8.82</v>
      </c>
      <c r="BN1459" s="2">
        <v>71.8</v>
      </c>
      <c r="BO1459" s="2">
        <v>71.8</v>
      </c>
      <c r="BP1459" s="2"/>
      <c r="BQ1459" s="2" t="s">
        <v>99</v>
      </c>
      <c r="BR1459" s="2" t="s">
        <v>82</v>
      </c>
      <c r="BS1459" s="3">
        <v>42991</v>
      </c>
      <c r="BT1459" s="4">
        <v>0.35972222222222222</v>
      </c>
      <c r="BU1459" s="2" t="s">
        <v>1935</v>
      </c>
      <c r="BV1459" s="2" t="s">
        <v>95</v>
      </c>
      <c r="BW1459" s="2"/>
      <c r="BX1459" s="2"/>
      <c r="BY1459" s="2">
        <v>9832.91</v>
      </c>
      <c r="BZ1459" s="2" t="s">
        <v>27</v>
      </c>
      <c r="CA1459" s="2" t="s">
        <v>1936</v>
      </c>
      <c r="CB1459" s="2"/>
      <c r="CC1459" s="2" t="s">
        <v>259</v>
      </c>
      <c r="CD1459" s="2">
        <v>5201</v>
      </c>
      <c r="CE1459" s="2" t="s">
        <v>126</v>
      </c>
      <c r="CF1459" s="5">
        <v>42992</v>
      </c>
      <c r="CG1459" s="2"/>
      <c r="CH1459" s="2"/>
      <c r="CI1459" s="2">
        <v>1</v>
      </c>
      <c r="CJ1459" s="2">
        <v>1</v>
      </c>
      <c r="CK1459" s="2">
        <v>21</v>
      </c>
      <c r="CL1459" s="2" t="s">
        <v>85</v>
      </c>
      <c r="CM1459" s="2"/>
    </row>
    <row r="1460" spans="1:91">
      <c r="A1460" s="2" t="s">
        <v>71</v>
      </c>
      <c r="B1460" s="2" t="s">
        <v>72</v>
      </c>
      <c r="C1460" s="2" t="s">
        <v>73</v>
      </c>
      <c r="D1460" s="2"/>
      <c r="E1460" s="2" t="str">
        <f>"FES1162574761"</f>
        <v>FES1162574761</v>
      </c>
      <c r="F1460" s="3">
        <v>42990</v>
      </c>
      <c r="G1460" s="2">
        <v>201803</v>
      </c>
      <c r="H1460" s="2" t="s">
        <v>78</v>
      </c>
      <c r="I1460" s="2" t="s">
        <v>79</v>
      </c>
      <c r="J1460" s="2" t="s">
        <v>80</v>
      </c>
      <c r="K1460" s="2" t="s">
        <v>77</v>
      </c>
      <c r="L1460" s="2" t="s">
        <v>1937</v>
      </c>
      <c r="M1460" s="2" t="s">
        <v>1938</v>
      </c>
      <c r="N1460" s="2" t="s">
        <v>254</v>
      </c>
      <c r="O1460" s="2" t="s">
        <v>81</v>
      </c>
      <c r="P1460" s="2" t="str">
        <f>"2170589961                    "</f>
        <v xml:space="preserve">2170589961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42.04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8.1</v>
      </c>
      <c r="BJ1460" s="2">
        <v>18.100000000000001</v>
      </c>
      <c r="BK1460" s="2">
        <v>18.5</v>
      </c>
      <c r="BL1460" s="2">
        <v>388.36</v>
      </c>
      <c r="BM1460" s="2">
        <v>54.37</v>
      </c>
      <c r="BN1460" s="2">
        <v>442.73</v>
      </c>
      <c r="BO1460" s="2">
        <v>442.73</v>
      </c>
      <c r="BP1460" s="2"/>
      <c r="BQ1460" s="2" t="s">
        <v>130</v>
      </c>
      <c r="BR1460" s="2" t="s">
        <v>82</v>
      </c>
      <c r="BS1460" s="3">
        <v>42991</v>
      </c>
      <c r="BT1460" s="4">
        <v>0.36874999999999997</v>
      </c>
      <c r="BU1460" s="2" t="s">
        <v>1939</v>
      </c>
      <c r="BV1460" s="2" t="s">
        <v>95</v>
      </c>
      <c r="BW1460" s="2"/>
      <c r="BX1460" s="2"/>
      <c r="BY1460" s="2">
        <v>90667.29</v>
      </c>
      <c r="BZ1460" s="2" t="s">
        <v>27</v>
      </c>
      <c r="CA1460" s="2" t="s">
        <v>1940</v>
      </c>
      <c r="CB1460" s="2"/>
      <c r="CC1460" s="2" t="s">
        <v>1938</v>
      </c>
      <c r="CD1460" s="2">
        <v>9300</v>
      </c>
      <c r="CE1460" s="2" t="s">
        <v>126</v>
      </c>
      <c r="CF1460" s="5">
        <v>42992</v>
      </c>
      <c r="CG1460" s="2"/>
      <c r="CH1460" s="2"/>
      <c r="CI1460" s="2">
        <v>1</v>
      </c>
      <c r="CJ1460" s="2">
        <v>1</v>
      </c>
      <c r="CK1460" s="2">
        <v>21</v>
      </c>
      <c r="CL1460" s="2" t="s">
        <v>85</v>
      </c>
      <c r="CM1460" s="2"/>
    </row>
    <row r="1461" spans="1:91">
      <c r="A1461" s="2" t="s">
        <v>71</v>
      </c>
      <c r="B1461" s="2" t="s">
        <v>72</v>
      </c>
      <c r="C1461" s="2" t="s">
        <v>73</v>
      </c>
      <c r="D1461" s="2"/>
      <c r="E1461" s="2" t="str">
        <f>"FES1162574779"</f>
        <v>FES1162574779</v>
      </c>
      <c r="F1461" s="3">
        <v>42990</v>
      </c>
      <c r="G1461" s="2">
        <v>201803</v>
      </c>
      <c r="H1461" s="2" t="s">
        <v>78</v>
      </c>
      <c r="I1461" s="2" t="s">
        <v>79</v>
      </c>
      <c r="J1461" s="2" t="s">
        <v>80</v>
      </c>
      <c r="K1461" s="2" t="s">
        <v>77</v>
      </c>
      <c r="L1461" s="2" t="s">
        <v>225</v>
      </c>
      <c r="M1461" s="2" t="s">
        <v>226</v>
      </c>
      <c r="N1461" s="2" t="s">
        <v>1102</v>
      </c>
      <c r="O1461" s="2" t="s">
        <v>81</v>
      </c>
      <c r="P1461" s="2" t="str">
        <f>"2170589989                    "</f>
        <v xml:space="preserve">2170589989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6.82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1</v>
      </c>
      <c r="BI1461" s="2">
        <v>1.7</v>
      </c>
      <c r="BJ1461" s="2">
        <v>2.9</v>
      </c>
      <c r="BK1461" s="2">
        <v>3</v>
      </c>
      <c r="BL1461" s="2">
        <v>62.98</v>
      </c>
      <c r="BM1461" s="2">
        <v>8.82</v>
      </c>
      <c r="BN1461" s="2">
        <v>71.8</v>
      </c>
      <c r="BO1461" s="2">
        <v>71.8</v>
      </c>
      <c r="BP1461" s="2"/>
      <c r="BQ1461" s="2" t="s">
        <v>111</v>
      </c>
      <c r="BR1461" s="2" t="s">
        <v>82</v>
      </c>
      <c r="BS1461" s="3">
        <v>42991</v>
      </c>
      <c r="BT1461" s="4">
        <v>0.40972222222222227</v>
      </c>
      <c r="BU1461" s="2" t="s">
        <v>1941</v>
      </c>
      <c r="BV1461" s="2" t="s">
        <v>95</v>
      </c>
      <c r="BW1461" s="2"/>
      <c r="BX1461" s="2"/>
      <c r="BY1461" s="2">
        <v>14444</v>
      </c>
      <c r="BZ1461" s="2" t="s">
        <v>27</v>
      </c>
      <c r="CA1461" s="2"/>
      <c r="CB1461" s="2"/>
      <c r="CC1461" s="2" t="s">
        <v>226</v>
      </c>
      <c r="CD1461" s="2">
        <v>200</v>
      </c>
      <c r="CE1461" s="2" t="s">
        <v>126</v>
      </c>
      <c r="CF1461" s="5">
        <v>42992</v>
      </c>
      <c r="CG1461" s="2"/>
      <c r="CH1461" s="2"/>
      <c r="CI1461" s="2">
        <v>1</v>
      </c>
      <c r="CJ1461" s="2">
        <v>1</v>
      </c>
      <c r="CK1461" s="2">
        <v>21</v>
      </c>
      <c r="CL1461" s="2" t="s">
        <v>85</v>
      </c>
      <c r="CM1461" s="2"/>
    </row>
    <row r="1462" spans="1:91">
      <c r="A1462" s="2" t="s">
        <v>71</v>
      </c>
      <c r="B1462" s="2" t="s">
        <v>72</v>
      </c>
      <c r="C1462" s="2" t="s">
        <v>73</v>
      </c>
      <c r="D1462" s="2"/>
      <c r="E1462" s="2" t="str">
        <f>"FES1162574893"</f>
        <v>FES1162574893</v>
      </c>
      <c r="F1462" s="3">
        <v>42990</v>
      </c>
      <c r="G1462" s="2">
        <v>201803</v>
      </c>
      <c r="H1462" s="2" t="s">
        <v>78</v>
      </c>
      <c r="I1462" s="2" t="s">
        <v>79</v>
      </c>
      <c r="J1462" s="2" t="s">
        <v>80</v>
      </c>
      <c r="K1462" s="2" t="s">
        <v>77</v>
      </c>
      <c r="L1462" s="2" t="s">
        <v>225</v>
      </c>
      <c r="M1462" s="2" t="s">
        <v>226</v>
      </c>
      <c r="N1462" s="2" t="s">
        <v>363</v>
      </c>
      <c r="O1462" s="2" t="s">
        <v>81</v>
      </c>
      <c r="P1462" s="2" t="str">
        <f>"2170590034                    "</f>
        <v xml:space="preserve">2170590034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4.55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1</v>
      </c>
      <c r="BJ1462" s="2">
        <v>0.2</v>
      </c>
      <c r="BK1462" s="2">
        <v>1</v>
      </c>
      <c r="BL1462" s="2">
        <v>41.99</v>
      </c>
      <c r="BM1462" s="2">
        <v>5.88</v>
      </c>
      <c r="BN1462" s="2">
        <v>47.87</v>
      </c>
      <c r="BO1462" s="2">
        <v>47.87</v>
      </c>
      <c r="BP1462" s="2"/>
      <c r="BQ1462" s="2" t="s">
        <v>111</v>
      </c>
      <c r="BR1462" s="2" t="s">
        <v>82</v>
      </c>
      <c r="BS1462" s="3">
        <v>42991</v>
      </c>
      <c r="BT1462" s="4">
        <v>0.42430555555555555</v>
      </c>
      <c r="BU1462" s="2" t="s">
        <v>1942</v>
      </c>
      <c r="BV1462" s="2" t="s">
        <v>95</v>
      </c>
      <c r="BW1462" s="2"/>
      <c r="BX1462" s="2"/>
      <c r="BY1462" s="2">
        <v>1200</v>
      </c>
      <c r="BZ1462" s="2" t="s">
        <v>27</v>
      </c>
      <c r="CA1462" s="2"/>
      <c r="CB1462" s="2"/>
      <c r="CC1462" s="2" t="s">
        <v>226</v>
      </c>
      <c r="CD1462" s="2">
        <v>200</v>
      </c>
      <c r="CE1462" s="2" t="s">
        <v>89</v>
      </c>
      <c r="CF1462" s="5">
        <v>42992</v>
      </c>
      <c r="CG1462" s="2"/>
      <c r="CH1462" s="2"/>
      <c r="CI1462" s="2">
        <v>1</v>
      </c>
      <c r="CJ1462" s="2">
        <v>1</v>
      </c>
      <c r="CK1462" s="2">
        <v>21</v>
      </c>
      <c r="CL1462" s="2" t="s">
        <v>85</v>
      </c>
      <c r="CM1462" s="2"/>
    </row>
    <row r="1463" spans="1:91">
      <c r="A1463" s="2" t="s">
        <v>71</v>
      </c>
      <c r="B1463" s="2" t="s">
        <v>72</v>
      </c>
      <c r="C1463" s="2" t="s">
        <v>73</v>
      </c>
      <c r="D1463" s="2"/>
      <c r="E1463" s="2" t="str">
        <f>"FES1162574730"</f>
        <v>FES1162574730</v>
      </c>
      <c r="F1463" s="3">
        <v>42990</v>
      </c>
      <c r="G1463" s="2">
        <v>201803</v>
      </c>
      <c r="H1463" s="2" t="s">
        <v>78</v>
      </c>
      <c r="I1463" s="2" t="s">
        <v>79</v>
      </c>
      <c r="J1463" s="2" t="s">
        <v>80</v>
      </c>
      <c r="K1463" s="2" t="s">
        <v>77</v>
      </c>
      <c r="L1463" s="2" t="s">
        <v>90</v>
      </c>
      <c r="M1463" s="2" t="s">
        <v>91</v>
      </c>
      <c r="N1463" s="2" t="s">
        <v>466</v>
      </c>
      <c r="O1463" s="2" t="s">
        <v>81</v>
      </c>
      <c r="P1463" s="2" t="str">
        <f>"2170588194                    "</f>
        <v xml:space="preserve">2170588194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4.55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1</v>
      </c>
      <c r="BJ1463" s="2">
        <v>0.2</v>
      </c>
      <c r="BK1463" s="2">
        <v>1</v>
      </c>
      <c r="BL1463" s="2">
        <v>41.99</v>
      </c>
      <c r="BM1463" s="2">
        <v>5.88</v>
      </c>
      <c r="BN1463" s="2">
        <v>47.87</v>
      </c>
      <c r="BO1463" s="2">
        <v>47.87</v>
      </c>
      <c r="BP1463" s="2"/>
      <c r="BQ1463" s="2" t="s">
        <v>99</v>
      </c>
      <c r="BR1463" s="2" t="s">
        <v>82</v>
      </c>
      <c r="BS1463" s="3">
        <v>42991</v>
      </c>
      <c r="BT1463" s="4">
        <v>0.37152777777777773</v>
      </c>
      <c r="BU1463" s="2" t="s">
        <v>1943</v>
      </c>
      <c r="BV1463" s="2" t="s">
        <v>95</v>
      </c>
      <c r="BW1463" s="2"/>
      <c r="BX1463" s="2"/>
      <c r="BY1463" s="2">
        <v>1200</v>
      </c>
      <c r="BZ1463" s="2" t="s">
        <v>27</v>
      </c>
      <c r="CA1463" s="2" t="s">
        <v>520</v>
      </c>
      <c r="CB1463" s="2"/>
      <c r="CC1463" s="2" t="s">
        <v>91</v>
      </c>
      <c r="CD1463" s="2">
        <v>4001</v>
      </c>
      <c r="CE1463" s="2" t="s">
        <v>89</v>
      </c>
      <c r="CF1463" s="5">
        <v>42992</v>
      </c>
      <c r="CG1463" s="2"/>
      <c r="CH1463" s="2"/>
      <c r="CI1463" s="2">
        <v>1</v>
      </c>
      <c r="CJ1463" s="2">
        <v>1</v>
      </c>
      <c r="CK1463" s="2">
        <v>21</v>
      </c>
      <c r="CL1463" s="2" t="s">
        <v>85</v>
      </c>
      <c r="CM1463" s="2"/>
    </row>
    <row r="1464" spans="1:91">
      <c r="A1464" s="2" t="s">
        <v>71</v>
      </c>
      <c r="B1464" s="2" t="s">
        <v>72</v>
      </c>
      <c r="C1464" s="2" t="s">
        <v>73</v>
      </c>
      <c r="D1464" s="2"/>
      <c r="E1464" s="2" t="str">
        <f>"FES1162574733"</f>
        <v>FES1162574733</v>
      </c>
      <c r="F1464" s="3">
        <v>42990</v>
      </c>
      <c r="G1464" s="2">
        <v>201803</v>
      </c>
      <c r="H1464" s="2" t="s">
        <v>78</v>
      </c>
      <c r="I1464" s="2" t="s">
        <v>79</v>
      </c>
      <c r="J1464" s="2" t="s">
        <v>80</v>
      </c>
      <c r="K1464" s="2" t="s">
        <v>77</v>
      </c>
      <c r="L1464" s="2" t="s">
        <v>96</v>
      </c>
      <c r="M1464" s="2" t="s">
        <v>97</v>
      </c>
      <c r="N1464" s="2" t="s">
        <v>137</v>
      </c>
      <c r="O1464" s="2" t="s">
        <v>81</v>
      </c>
      <c r="P1464" s="2" t="str">
        <f>"2170588399                    "</f>
        <v xml:space="preserve">2170588399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4.55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1</v>
      </c>
      <c r="BJ1464" s="2">
        <v>0.2</v>
      </c>
      <c r="BK1464" s="2">
        <v>1</v>
      </c>
      <c r="BL1464" s="2">
        <v>41.99</v>
      </c>
      <c r="BM1464" s="2">
        <v>5.88</v>
      </c>
      <c r="BN1464" s="2">
        <v>47.87</v>
      </c>
      <c r="BO1464" s="2">
        <v>47.87</v>
      </c>
      <c r="BP1464" s="2"/>
      <c r="BQ1464" s="2" t="s">
        <v>1944</v>
      </c>
      <c r="BR1464" s="2" t="s">
        <v>82</v>
      </c>
      <c r="BS1464" s="3">
        <v>42991</v>
      </c>
      <c r="BT1464" s="4">
        <v>0.35902777777777778</v>
      </c>
      <c r="BU1464" s="2" t="s">
        <v>1945</v>
      </c>
      <c r="BV1464" s="2" t="s">
        <v>95</v>
      </c>
      <c r="BW1464" s="2"/>
      <c r="BX1464" s="2"/>
      <c r="BY1464" s="2">
        <v>1200</v>
      </c>
      <c r="BZ1464" s="2" t="s">
        <v>27</v>
      </c>
      <c r="CA1464" s="2" t="s">
        <v>531</v>
      </c>
      <c r="CB1464" s="2"/>
      <c r="CC1464" s="2" t="s">
        <v>97</v>
      </c>
      <c r="CD1464" s="2">
        <v>3610</v>
      </c>
      <c r="CE1464" s="2" t="s">
        <v>89</v>
      </c>
      <c r="CF1464" s="5">
        <v>42992</v>
      </c>
      <c r="CG1464" s="2"/>
      <c r="CH1464" s="2"/>
      <c r="CI1464" s="2">
        <v>1</v>
      </c>
      <c r="CJ1464" s="2">
        <v>1</v>
      </c>
      <c r="CK1464" s="2">
        <v>21</v>
      </c>
      <c r="CL1464" s="2" t="s">
        <v>85</v>
      </c>
      <c r="CM1464" s="2"/>
    </row>
    <row r="1465" spans="1:91">
      <c r="A1465" s="2" t="s">
        <v>71</v>
      </c>
      <c r="B1465" s="2" t="s">
        <v>72</v>
      </c>
      <c r="C1465" s="2" t="s">
        <v>73</v>
      </c>
      <c r="D1465" s="2"/>
      <c r="E1465" s="2" t="str">
        <f>"FES1162574829"</f>
        <v>FES1162574829</v>
      </c>
      <c r="F1465" s="3">
        <v>42990</v>
      </c>
      <c r="G1465" s="2">
        <v>201803</v>
      </c>
      <c r="H1465" s="2" t="s">
        <v>78</v>
      </c>
      <c r="I1465" s="2" t="s">
        <v>79</v>
      </c>
      <c r="J1465" s="2" t="s">
        <v>80</v>
      </c>
      <c r="K1465" s="2" t="s">
        <v>77</v>
      </c>
      <c r="L1465" s="2" t="s">
        <v>133</v>
      </c>
      <c r="M1465" s="2" t="s">
        <v>134</v>
      </c>
      <c r="N1465" s="2" t="s">
        <v>135</v>
      </c>
      <c r="O1465" s="2" t="s">
        <v>81</v>
      </c>
      <c r="P1465" s="2" t="str">
        <f>"2170587944                    "</f>
        <v xml:space="preserve">2170587944   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4.55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1</v>
      </c>
      <c r="BJ1465" s="2">
        <v>0.2</v>
      </c>
      <c r="BK1465" s="2">
        <v>1</v>
      </c>
      <c r="BL1465" s="2">
        <v>41.99</v>
      </c>
      <c r="BM1465" s="2">
        <v>5.88</v>
      </c>
      <c r="BN1465" s="2">
        <v>47.87</v>
      </c>
      <c r="BO1465" s="2">
        <v>47.87</v>
      </c>
      <c r="BP1465" s="2"/>
      <c r="BQ1465" s="2">
        <v>1162574829</v>
      </c>
      <c r="BR1465" s="2" t="s">
        <v>82</v>
      </c>
      <c r="BS1465" s="3">
        <v>42991</v>
      </c>
      <c r="BT1465" s="4">
        <v>0.33263888888888887</v>
      </c>
      <c r="BU1465" s="2" t="s">
        <v>1166</v>
      </c>
      <c r="BV1465" s="2" t="s">
        <v>95</v>
      </c>
      <c r="BW1465" s="2"/>
      <c r="BX1465" s="2"/>
      <c r="BY1465" s="2">
        <v>1200</v>
      </c>
      <c r="BZ1465" s="2" t="s">
        <v>27</v>
      </c>
      <c r="CA1465" s="2" t="s">
        <v>1336</v>
      </c>
      <c r="CB1465" s="2"/>
      <c r="CC1465" s="2" t="s">
        <v>134</v>
      </c>
      <c r="CD1465" s="2">
        <v>4026</v>
      </c>
      <c r="CE1465" s="2" t="s">
        <v>89</v>
      </c>
      <c r="CF1465" s="5">
        <v>42991</v>
      </c>
      <c r="CG1465" s="2"/>
      <c r="CH1465" s="2"/>
      <c r="CI1465" s="2">
        <v>1</v>
      </c>
      <c r="CJ1465" s="2">
        <v>1</v>
      </c>
      <c r="CK1465" s="2">
        <v>21</v>
      </c>
      <c r="CL1465" s="2" t="s">
        <v>85</v>
      </c>
      <c r="CM1465" s="2"/>
    </row>
    <row r="1466" spans="1:91">
      <c r="A1466" s="2" t="s">
        <v>71</v>
      </c>
      <c r="B1466" s="2" t="s">
        <v>72</v>
      </c>
      <c r="C1466" s="2" t="s">
        <v>73</v>
      </c>
      <c r="D1466" s="2"/>
      <c r="E1466" s="2" t="str">
        <f>"FES1162574764"</f>
        <v>FES1162574764</v>
      </c>
      <c r="F1466" s="3">
        <v>42990</v>
      </c>
      <c r="G1466" s="2">
        <v>201803</v>
      </c>
      <c r="H1466" s="2" t="s">
        <v>78</v>
      </c>
      <c r="I1466" s="2" t="s">
        <v>79</v>
      </c>
      <c r="J1466" s="2" t="s">
        <v>80</v>
      </c>
      <c r="K1466" s="2" t="s">
        <v>77</v>
      </c>
      <c r="L1466" s="2" t="s">
        <v>90</v>
      </c>
      <c r="M1466" s="2" t="s">
        <v>91</v>
      </c>
      <c r="N1466" s="2" t="s">
        <v>509</v>
      </c>
      <c r="O1466" s="2" t="s">
        <v>81</v>
      </c>
      <c r="P1466" s="2" t="str">
        <f>"2170589969                    "</f>
        <v xml:space="preserve">2170589969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4.55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1</v>
      </c>
      <c r="BJ1466" s="2">
        <v>0.2</v>
      </c>
      <c r="BK1466" s="2">
        <v>1</v>
      </c>
      <c r="BL1466" s="2">
        <v>41.99</v>
      </c>
      <c r="BM1466" s="2">
        <v>5.88</v>
      </c>
      <c r="BN1466" s="2">
        <v>47.87</v>
      </c>
      <c r="BO1466" s="2">
        <v>47.87</v>
      </c>
      <c r="BP1466" s="2"/>
      <c r="BQ1466" s="2" t="s">
        <v>99</v>
      </c>
      <c r="BR1466" s="2" t="s">
        <v>82</v>
      </c>
      <c r="BS1466" s="3">
        <v>42991</v>
      </c>
      <c r="BT1466" s="4">
        <v>0.33611111111111108</v>
      </c>
      <c r="BU1466" s="2" t="s">
        <v>1946</v>
      </c>
      <c r="BV1466" s="2" t="s">
        <v>95</v>
      </c>
      <c r="BW1466" s="2"/>
      <c r="BX1466" s="2"/>
      <c r="BY1466" s="2">
        <v>1200</v>
      </c>
      <c r="BZ1466" s="2" t="s">
        <v>27</v>
      </c>
      <c r="CA1466" s="2" t="s">
        <v>1947</v>
      </c>
      <c r="CB1466" s="2"/>
      <c r="CC1466" s="2" t="s">
        <v>91</v>
      </c>
      <c r="CD1466" s="2">
        <v>4094</v>
      </c>
      <c r="CE1466" s="2" t="s">
        <v>89</v>
      </c>
      <c r="CF1466" s="5">
        <v>42992</v>
      </c>
      <c r="CG1466" s="2"/>
      <c r="CH1466" s="2"/>
      <c r="CI1466" s="2">
        <v>1</v>
      </c>
      <c r="CJ1466" s="2">
        <v>1</v>
      </c>
      <c r="CK1466" s="2">
        <v>21</v>
      </c>
      <c r="CL1466" s="2" t="s">
        <v>85</v>
      </c>
      <c r="CM1466" s="2"/>
    </row>
    <row r="1467" spans="1:91">
      <c r="A1467" s="2" t="s">
        <v>71</v>
      </c>
      <c r="B1467" s="2" t="s">
        <v>72</v>
      </c>
      <c r="C1467" s="2" t="s">
        <v>73</v>
      </c>
      <c r="D1467" s="2"/>
      <c r="E1467" s="2" t="str">
        <f>"FES1162574994"</f>
        <v>FES1162574994</v>
      </c>
      <c r="F1467" s="3">
        <v>42990</v>
      </c>
      <c r="G1467" s="2">
        <v>201803</v>
      </c>
      <c r="H1467" s="2" t="s">
        <v>78</v>
      </c>
      <c r="I1467" s="2" t="s">
        <v>79</v>
      </c>
      <c r="J1467" s="2" t="s">
        <v>80</v>
      </c>
      <c r="K1467" s="2" t="s">
        <v>77</v>
      </c>
      <c r="L1467" s="2" t="s">
        <v>127</v>
      </c>
      <c r="M1467" s="2" t="s">
        <v>128</v>
      </c>
      <c r="N1467" s="2" t="s">
        <v>834</v>
      </c>
      <c r="O1467" s="2" t="s">
        <v>81</v>
      </c>
      <c r="P1467" s="2" t="str">
        <f>"2170577546                    "</f>
        <v xml:space="preserve">2170577546 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4.55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1</v>
      </c>
      <c r="BJ1467" s="2">
        <v>0.2</v>
      </c>
      <c r="BK1467" s="2">
        <v>1</v>
      </c>
      <c r="BL1467" s="2">
        <v>41.99</v>
      </c>
      <c r="BM1467" s="2">
        <v>5.88</v>
      </c>
      <c r="BN1467" s="2">
        <v>47.87</v>
      </c>
      <c r="BO1467" s="2">
        <v>47.87</v>
      </c>
      <c r="BP1467" s="2"/>
      <c r="BQ1467" s="2" t="s">
        <v>111</v>
      </c>
      <c r="BR1467" s="2" t="s">
        <v>82</v>
      </c>
      <c r="BS1467" s="3">
        <v>42991</v>
      </c>
      <c r="BT1467" s="4">
        <v>0.43611111111111112</v>
      </c>
      <c r="BU1467" s="2" t="s">
        <v>1948</v>
      </c>
      <c r="BV1467" s="2" t="s">
        <v>95</v>
      </c>
      <c r="BW1467" s="2"/>
      <c r="BX1467" s="2"/>
      <c r="BY1467" s="2">
        <v>1200</v>
      </c>
      <c r="BZ1467" s="2" t="s">
        <v>27</v>
      </c>
      <c r="CA1467" s="2" t="s">
        <v>180</v>
      </c>
      <c r="CB1467" s="2"/>
      <c r="CC1467" s="2" t="s">
        <v>128</v>
      </c>
      <c r="CD1467" s="2">
        <v>6001</v>
      </c>
      <c r="CE1467" s="2" t="s">
        <v>89</v>
      </c>
      <c r="CF1467" s="5">
        <v>42991</v>
      </c>
      <c r="CG1467" s="2"/>
      <c r="CH1467" s="2"/>
      <c r="CI1467" s="2">
        <v>1</v>
      </c>
      <c r="CJ1467" s="2">
        <v>1</v>
      </c>
      <c r="CK1467" s="2">
        <v>21</v>
      </c>
      <c r="CL1467" s="2" t="s">
        <v>85</v>
      </c>
      <c r="CM1467" s="2"/>
    </row>
    <row r="1468" spans="1:91">
      <c r="A1468" s="2" t="s">
        <v>71</v>
      </c>
      <c r="B1468" s="2" t="s">
        <v>72</v>
      </c>
      <c r="C1468" s="2" t="s">
        <v>73</v>
      </c>
      <c r="D1468" s="2"/>
      <c r="E1468" s="2" t="str">
        <f>"FES1162574995"</f>
        <v>FES1162574995</v>
      </c>
      <c r="F1468" s="3">
        <v>42990</v>
      </c>
      <c r="G1468" s="2">
        <v>201803</v>
      </c>
      <c r="H1468" s="2" t="s">
        <v>78</v>
      </c>
      <c r="I1468" s="2" t="s">
        <v>79</v>
      </c>
      <c r="J1468" s="2" t="s">
        <v>80</v>
      </c>
      <c r="K1468" s="2" t="s">
        <v>77</v>
      </c>
      <c r="L1468" s="2" t="s">
        <v>127</v>
      </c>
      <c r="M1468" s="2" t="s">
        <v>128</v>
      </c>
      <c r="N1468" s="2" t="s">
        <v>461</v>
      </c>
      <c r="O1468" s="2" t="s">
        <v>81</v>
      </c>
      <c r="P1468" s="2" t="str">
        <f>"2170577846                    "</f>
        <v xml:space="preserve">2170577846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4.55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1</v>
      </c>
      <c r="BJ1468" s="2">
        <v>0.2</v>
      </c>
      <c r="BK1468" s="2">
        <v>1</v>
      </c>
      <c r="BL1468" s="2">
        <v>41.99</v>
      </c>
      <c r="BM1468" s="2">
        <v>5.88</v>
      </c>
      <c r="BN1468" s="2">
        <v>47.87</v>
      </c>
      <c r="BO1468" s="2">
        <v>47.87</v>
      </c>
      <c r="BP1468" s="2"/>
      <c r="BQ1468" s="2" t="s">
        <v>99</v>
      </c>
      <c r="BR1468" s="2" t="s">
        <v>82</v>
      </c>
      <c r="BS1468" s="3">
        <v>42991</v>
      </c>
      <c r="BT1468" s="4">
        <v>0.34375</v>
      </c>
      <c r="BU1468" s="2" t="s">
        <v>624</v>
      </c>
      <c r="BV1468" s="2" t="s">
        <v>95</v>
      </c>
      <c r="BW1468" s="2"/>
      <c r="BX1468" s="2"/>
      <c r="BY1468" s="2">
        <v>1200</v>
      </c>
      <c r="BZ1468" s="2" t="s">
        <v>27</v>
      </c>
      <c r="CA1468" s="2" t="s">
        <v>132</v>
      </c>
      <c r="CB1468" s="2"/>
      <c r="CC1468" s="2" t="s">
        <v>128</v>
      </c>
      <c r="CD1468" s="2">
        <v>6001</v>
      </c>
      <c r="CE1468" s="2" t="s">
        <v>89</v>
      </c>
      <c r="CF1468" s="5">
        <v>42992</v>
      </c>
      <c r="CG1468" s="2"/>
      <c r="CH1468" s="2"/>
      <c r="CI1468" s="2">
        <v>1</v>
      </c>
      <c r="CJ1468" s="2">
        <v>1</v>
      </c>
      <c r="CK1468" s="2">
        <v>21</v>
      </c>
      <c r="CL1468" s="2" t="s">
        <v>85</v>
      </c>
      <c r="CM1468" s="2"/>
    </row>
    <row r="1469" spans="1:91">
      <c r="A1469" s="2" t="s">
        <v>71</v>
      </c>
      <c r="B1469" s="2" t="s">
        <v>72</v>
      </c>
      <c r="C1469" s="2" t="s">
        <v>73</v>
      </c>
      <c r="D1469" s="2"/>
      <c r="E1469" s="2" t="str">
        <f>"FES1162574875"</f>
        <v>FES1162574875</v>
      </c>
      <c r="F1469" s="3">
        <v>42990</v>
      </c>
      <c r="G1469" s="2">
        <v>201803</v>
      </c>
      <c r="H1469" s="2" t="s">
        <v>78</v>
      </c>
      <c r="I1469" s="2" t="s">
        <v>79</v>
      </c>
      <c r="J1469" s="2" t="s">
        <v>80</v>
      </c>
      <c r="K1469" s="2" t="s">
        <v>77</v>
      </c>
      <c r="L1469" s="2" t="s">
        <v>115</v>
      </c>
      <c r="M1469" s="2" t="s">
        <v>116</v>
      </c>
      <c r="N1469" s="2" t="s">
        <v>302</v>
      </c>
      <c r="O1469" s="2" t="s">
        <v>81</v>
      </c>
      <c r="P1469" s="2" t="str">
        <f>"2170588123                    "</f>
        <v xml:space="preserve">2170588123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4.55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1</v>
      </c>
      <c r="BJ1469" s="2">
        <v>0.2</v>
      </c>
      <c r="BK1469" s="2">
        <v>1</v>
      </c>
      <c r="BL1469" s="2">
        <v>41.99</v>
      </c>
      <c r="BM1469" s="2">
        <v>5.88</v>
      </c>
      <c r="BN1469" s="2">
        <v>47.87</v>
      </c>
      <c r="BO1469" s="2">
        <v>47.87</v>
      </c>
      <c r="BP1469" s="2"/>
      <c r="BQ1469" s="2" t="s">
        <v>111</v>
      </c>
      <c r="BR1469" s="2" t="s">
        <v>82</v>
      </c>
      <c r="BS1469" s="3">
        <v>42991</v>
      </c>
      <c r="BT1469" s="4">
        <v>0.38680555555555557</v>
      </c>
      <c r="BU1469" s="2" t="s">
        <v>715</v>
      </c>
      <c r="BV1469" s="2" t="s">
        <v>95</v>
      </c>
      <c r="BW1469" s="2"/>
      <c r="BX1469" s="2"/>
      <c r="BY1469" s="2">
        <v>1200</v>
      </c>
      <c r="BZ1469" s="2" t="s">
        <v>27</v>
      </c>
      <c r="CA1469" s="2" t="s">
        <v>304</v>
      </c>
      <c r="CB1469" s="2"/>
      <c r="CC1469" s="2" t="s">
        <v>116</v>
      </c>
      <c r="CD1469" s="2">
        <v>4302</v>
      </c>
      <c r="CE1469" s="2" t="s">
        <v>89</v>
      </c>
      <c r="CF1469" s="5">
        <v>42992</v>
      </c>
      <c r="CG1469" s="2"/>
      <c r="CH1469" s="2"/>
      <c r="CI1469" s="2">
        <v>1</v>
      </c>
      <c r="CJ1469" s="2">
        <v>1</v>
      </c>
      <c r="CK1469" s="2">
        <v>21</v>
      </c>
      <c r="CL1469" s="2" t="s">
        <v>85</v>
      </c>
      <c r="CM1469" s="2"/>
    </row>
    <row r="1470" spans="1:91">
      <c r="A1470" s="2" t="s">
        <v>71</v>
      </c>
      <c r="B1470" s="2" t="s">
        <v>72</v>
      </c>
      <c r="C1470" s="2" t="s">
        <v>73</v>
      </c>
      <c r="D1470" s="2"/>
      <c r="E1470" s="2" t="str">
        <f>"FES1162574898"</f>
        <v>FES1162574898</v>
      </c>
      <c r="F1470" s="3">
        <v>42990</v>
      </c>
      <c r="G1470" s="2">
        <v>201803</v>
      </c>
      <c r="H1470" s="2" t="s">
        <v>78</v>
      </c>
      <c r="I1470" s="2" t="s">
        <v>79</v>
      </c>
      <c r="J1470" s="2" t="s">
        <v>80</v>
      </c>
      <c r="K1470" s="2" t="s">
        <v>77</v>
      </c>
      <c r="L1470" s="2" t="s">
        <v>115</v>
      </c>
      <c r="M1470" s="2" t="s">
        <v>116</v>
      </c>
      <c r="N1470" s="2" t="s">
        <v>1469</v>
      </c>
      <c r="O1470" s="2" t="s">
        <v>81</v>
      </c>
      <c r="P1470" s="2" t="str">
        <f>"2170590040                    "</f>
        <v xml:space="preserve">2170590040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4.55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1</v>
      </c>
      <c r="BI1470" s="2">
        <v>1</v>
      </c>
      <c r="BJ1470" s="2">
        <v>0.2</v>
      </c>
      <c r="BK1470" s="2">
        <v>1</v>
      </c>
      <c r="BL1470" s="2">
        <v>41.99</v>
      </c>
      <c r="BM1470" s="2">
        <v>5.88</v>
      </c>
      <c r="BN1470" s="2">
        <v>47.87</v>
      </c>
      <c r="BO1470" s="2">
        <v>47.87</v>
      </c>
      <c r="BP1470" s="2"/>
      <c r="BQ1470" s="2" t="s">
        <v>99</v>
      </c>
      <c r="BR1470" s="2" t="s">
        <v>82</v>
      </c>
      <c r="BS1470" s="3">
        <v>42991</v>
      </c>
      <c r="BT1470" s="4">
        <v>0.38819444444444445</v>
      </c>
      <c r="BU1470" s="2" t="s">
        <v>1949</v>
      </c>
      <c r="BV1470" s="2" t="s">
        <v>95</v>
      </c>
      <c r="BW1470" s="2"/>
      <c r="BX1470" s="2"/>
      <c r="BY1470" s="2">
        <v>1200</v>
      </c>
      <c r="BZ1470" s="2" t="s">
        <v>27</v>
      </c>
      <c r="CA1470" s="2" t="s">
        <v>304</v>
      </c>
      <c r="CB1470" s="2"/>
      <c r="CC1470" s="2" t="s">
        <v>116</v>
      </c>
      <c r="CD1470" s="2">
        <v>4300</v>
      </c>
      <c r="CE1470" s="2" t="s">
        <v>89</v>
      </c>
      <c r="CF1470" s="5">
        <v>42992</v>
      </c>
      <c r="CG1470" s="2"/>
      <c r="CH1470" s="2"/>
      <c r="CI1470" s="2">
        <v>1</v>
      </c>
      <c r="CJ1470" s="2">
        <v>1</v>
      </c>
      <c r="CK1470" s="2">
        <v>21</v>
      </c>
      <c r="CL1470" s="2" t="s">
        <v>85</v>
      </c>
      <c r="CM1470" s="2"/>
    </row>
    <row r="1471" spans="1:91">
      <c r="A1471" s="2" t="s">
        <v>71</v>
      </c>
      <c r="B1471" s="2" t="s">
        <v>72</v>
      </c>
      <c r="C1471" s="2" t="s">
        <v>73</v>
      </c>
      <c r="D1471" s="2"/>
      <c r="E1471" s="2" t="str">
        <f>"FES1162574878"</f>
        <v>FES1162574878</v>
      </c>
      <c r="F1471" s="3">
        <v>42990</v>
      </c>
      <c r="G1471" s="2">
        <v>201803</v>
      </c>
      <c r="H1471" s="2" t="s">
        <v>78</v>
      </c>
      <c r="I1471" s="2" t="s">
        <v>79</v>
      </c>
      <c r="J1471" s="2" t="s">
        <v>80</v>
      </c>
      <c r="K1471" s="2" t="s">
        <v>77</v>
      </c>
      <c r="L1471" s="2" t="s">
        <v>1950</v>
      </c>
      <c r="M1471" s="2" t="s">
        <v>1951</v>
      </c>
      <c r="N1471" s="2" t="s">
        <v>1952</v>
      </c>
      <c r="O1471" s="2" t="s">
        <v>81</v>
      </c>
      <c r="P1471" s="2" t="str">
        <f>"2170588354                    "</f>
        <v xml:space="preserve">2170588354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14.77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3.5</v>
      </c>
      <c r="BJ1471" s="2">
        <v>3.3</v>
      </c>
      <c r="BK1471" s="2">
        <v>3.5</v>
      </c>
      <c r="BL1471" s="2">
        <v>136.44999999999999</v>
      </c>
      <c r="BM1471" s="2">
        <v>19.100000000000001</v>
      </c>
      <c r="BN1471" s="2">
        <v>155.55000000000001</v>
      </c>
      <c r="BO1471" s="2">
        <v>155.55000000000001</v>
      </c>
      <c r="BP1471" s="2"/>
      <c r="BQ1471" s="2" t="s">
        <v>99</v>
      </c>
      <c r="BR1471" s="2" t="s">
        <v>82</v>
      </c>
      <c r="BS1471" s="3">
        <v>42991</v>
      </c>
      <c r="BT1471" s="4">
        <v>0.54166666666666663</v>
      </c>
      <c r="BU1471" s="2" t="s">
        <v>1953</v>
      </c>
      <c r="BV1471" s="2" t="s">
        <v>95</v>
      </c>
      <c r="BW1471" s="2"/>
      <c r="BX1471" s="2"/>
      <c r="BY1471" s="2">
        <v>16674.3</v>
      </c>
      <c r="BZ1471" s="2" t="s">
        <v>27</v>
      </c>
      <c r="CA1471" s="2"/>
      <c r="CB1471" s="2"/>
      <c r="CC1471" s="2" t="s">
        <v>1951</v>
      </c>
      <c r="CD1471" s="2">
        <v>4252</v>
      </c>
      <c r="CE1471" s="2" t="s">
        <v>126</v>
      </c>
      <c r="CF1471" s="5">
        <v>42992</v>
      </c>
      <c r="CG1471" s="2"/>
      <c r="CH1471" s="2"/>
      <c r="CI1471" s="2">
        <v>1</v>
      </c>
      <c r="CJ1471" s="2">
        <v>1</v>
      </c>
      <c r="CK1471" s="2">
        <v>23</v>
      </c>
      <c r="CL1471" s="2" t="s">
        <v>85</v>
      </c>
      <c r="CM1471" s="2"/>
    </row>
    <row r="1472" spans="1:91">
      <c r="A1472" s="2" t="s">
        <v>71</v>
      </c>
      <c r="B1472" s="2" t="s">
        <v>72</v>
      </c>
      <c r="C1472" s="2" t="s">
        <v>73</v>
      </c>
      <c r="D1472" s="2"/>
      <c r="E1472" s="2" t="str">
        <f>"FES1162574896"</f>
        <v>FES1162574896</v>
      </c>
      <c r="F1472" s="3">
        <v>42990</v>
      </c>
      <c r="G1472" s="2">
        <v>201803</v>
      </c>
      <c r="H1472" s="2" t="s">
        <v>78</v>
      </c>
      <c r="I1472" s="2" t="s">
        <v>79</v>
      </c>
      <c r="J1472" s="2" t="s">
        <v>80</v>
      </c>
      <c r="K1472" s="2" t="s">
        <v>77</v>
      </c>
      <c r="L1472" s="2" t="s">
        <v>90</v>
      </c>
      <c r="M1472" s="2" t="s">
        <v>91</v>
      </c>
      <c r="N1472" s="2" t="s">
        <v>1954</v>
      </c>
      <c r="O1472" s="2" t="s">
        <v>81</v>
      </c>
      <c r="P1472" s="2" t="str">
        <f>"2170590037                    "</f>
        <v xml:space="preserve">2170590037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4.55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1</v>
      </c>
      <c r="BI1472" s="2">
        <v>0.8</v>
      </c>
      <c r="BJ1472" s="2">
        <v>1.7</v>
      </c>
      <c r="BK1472" s="2">
        <v>2</v>
      </c>
      <c r="BL1472" s="2">
        <v>41.99</v>
      </c>
      <c r="BM1472" s="2">
        <v>5.88</v>
      </c>
      <c r="BN1472" s="2">
        <v>47.87</v>
      </c>
      <c r="BO1472" s="2">
        <v>47.87</v>
      </c>
      <c r="BP1472" s="2"/>
      <c r="BQ1472" s="2" t="s">
        <v>99</v>
      </c>
      <c r="BR1472" s="2" t="s">
        <v>82</v>
      </c>
      <c r="BS1472" s="3">
        <v>42991</v>
      </c>
      <c r="BT1472" s="4">
        <v>0.34722222222222227</v>
      </c>
      <c r="BU1472" s="2" t="s">
        <v>1955</v>
      </c>
      <c r="BV1472" s="2" t="s">
        <v>95</v>
      </c>
      <c r="BW1472" s="2"/>
      <c r="BX1472" s="2"/>
      <c r="BY1472" s="2">
        <v>8711.73</v>
      </c>
      <c r="BZ1472" s="2" t="s">
        <v>27</v>
      </c>
      <c r="CA1472" s="2" t="s">
        <v>1956</v>
      </c>
      <c r="CB1472" s="2"/>
      <c r="CC1472" s="2" t="s">
        <v>91</v>
      </c>
      <c r="CD1472" s="2">
        <v>4091</v>
      </c>
      <c r="CE1472" s="2" t="s">
        <v>126</v>
      </c>
      <c r="CF1472" s="5">
        <v>42992</v>
      </c>
      <c r="CG1472" s="2"/>
      <c r="CH1472" s="2"/>
      <c r="CI1472" s="2">
        <v>1</v>
      </c>
      <c r="CJ1472" s="2">
        <v>1</v>
      </c>
      <c r="CK1472" s="2">
        <v>21</v>
      </c>
      <c r="CL1472" s="2" t="s">
        <v>85</v>
      </c>
      <c r="CM1472" s="2"/>
    </row>
    <row r="1473" spans="1:91">
      <c r="A1473" s="2" t="s">
        <v>71</v>
      </c>
      <c r="B1473" s="2" t="s">
        <v>72</v>
      </c>
      <c r="C1473" s="2" t="s">
        <v>73</v>
      </c>
      <c r="D1473" s="2"/>
      <c r="E1473" s="2" t="str">
        <f>"FES1162574756"</f>
        <v>FES1162574756</v>
      </c>
      <c r="F1473" s="3">
        <v>42990</v>
      </c>
      <c r="G1473" s="2">
        <v>201803</v>
      </c>
      <c r="H1473" s="2" t="s">
        <v>78</v>
      </c>
      <c r="I1473" s="2" t="s">
        <v>79</v>
      </c>
      <c r="J1473" s="2" t="s">
        <v>80</v>
      </c>
      <c r="K1473" s="2" t="s">
        <v>77</v>
      </c>
      <c r="L1473" s="2" t="s">
        <v>74</v>
      </c>
      <c r="M1473" s="2" t="s">
        <v>75</v>
      </c>
      <c r="N1473" s="2" t="s">
        <v>1210</v>
      </c>
      <c r="O1473" s="2" t="s">
        <v>81</v>
      </c>
      <c r="P1473" s="2" t="str">
        <f>"2170589953                    "</f>
        <v xml:space="preserve">2170589953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7.95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1</v>
      </c>
      <c r="BI1473" s="2">
        <v>2</v>
      </c>
      <c r="BJ1473" s="2">
        <v>3.3</v>
      </c>
      <c r="BK1473" s="2">
        <v>3.5</v>
      </c>
      <c r="BL1473" s="2">
        <v>73.47</v>
      </c>
      <c r="BM1473" s="2">
        <v>10.29</v>
      </c>
      <c r="BN1473" s="2">
        <v>83.76</v>
      </c>
      <c r="BO1473" s="2">
        <v>83.76</v>
      </c>
      <c r="BP1473" s="2"/>
      <c r="BQ1473" s="2" t="s">
        <v>130</v>
      </c>
      <c r="BR1473" s="2" t="s">
        <v>82</v>
      </c>
      <c r="BS1473" s="3">
        <v>42991</v>
      </c>
      <c r="BT1473" s="4">
        <v>0.41666666666666669</v>
      </c>
      <c r="BU1473" s="2" t="s">
        <v>1957</v>
      </c>
      <c r="BV1473" s="2" t="s">
        <v>95</v>
      </c>
      <c r="BW1473" s="2"/>
      <c r="BX1473" s="2"/>
      <c r="BY1473" s="2">
        <v>16278.57</v>
      </c>
      <c r="BZ1473" s="2" t="s">
        <v>27</v>
      </c>
      <c r="CA1473" s="2" t="s">
        <v>1958</v>
      </c>
      <c r="CB1473" s="2"/>
      <c r="CC1473" s="2" t="s">
        <v>75</v>
      </c>
      <c r="CD1473" s="2">
        <v>3201</v>
      </c>
      <c r="CE1473" s="2" t="s">
        <v>708</v>
      </c>
      <c r="CF1473" s="5">
        <v>42991</v>
      </c>
      <c r="CG1473" s="2"/>
      <c r="CH1473" s="2"/>
      <c r="CI1473" s="2">
        <v>1</v>
      </c>
      <c r="CJ1473" s="2">
        <v>1</v>
      </c>
      <c r="CK1473" s="2">
        <v>21</v>
      </c>
      <c r="CL1473" s="2" t="s">
        <v>85</v>
      </c>
      <c r="CM1473" s="2"/>
    </row>
    <row r="1474" spans="1:91">
      <c r="A1474" s="2" t="s">
        <v>71</v>
      </c>
      <c r="B1474" s="2" t="s">
        <v>72</v>
      </c>
      <c r="C1474" s="2" t="s">
        <v>73</v>
      </c>
      <c r="D1474" s="2"/>
      <c r="E1474" s="2" t="str">
        <f>"FES1162574841"</f>
        <v>FES1162574841</v>
      </c>
      <c r="F1474" s="3">
        <v>42990</v>
      </c>
      <c r="G1474" s="2">
        <v>201803</v>
      </c>
      <c r="H1474" s="2" t="s">
        <v>78</v>
      </c>
      <c r="I1474" s="2" t="s">
        <v>79</v>
      </c>
      <c r="J1474" s="2" t="s">
        <v>80</v>
      </c>
      <c r="K1474" s="2" t="s">
        <v>77</v>
      </c>
      <c r="L1474" s="2" t="s">
        <v>240</v>
      </c>
      <c r="M1474" s="2" t="s">
        <v>241</v>
      </c>
      <c r="N1474" s="2" t="s">
        <v>242</v>
      </c>
      <c r="O1474" s="2" t="s">
        <v>81</v>
      </c>
      <c r="P1474" s="2" t="str">
        <f>"2170590019                    "</f>
        <v xml:space="preserve">2170590019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6.39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1</v>
      </c>
      <c r="BJ1474" s="2">
        <v>0.2</v>
      </c>
      <c r="BK1474" s="2">
        <v>1</v>
      </c>
      <c r="BL1474" s="2">
        <v>59.04</v>
      </c>
      <c r="BM1474" s="2">
        <v>8.27</v>
      </c>
      <c r="BN1474" s="2">
        <v>67.31</v>
      </c>
      <c r="BO1474" s="2">
        <v>67.31</v>
      </c>
      <c r="BP1474" s="2"/>
      <c r="BQ1474" s="2" t="s">
        <v>111</v>
      </c>
      <c r="BR1474" s="2" t="s">
        <v>82</v>
      </c>
      <c r="BS1474" s="3">
        <v>42991</v>
      </c>
      <c r="BT1474" s="4">
        <v>0.65625</v>
      </c>
      <c r="BU1474" s="2" t="s">
        <v>955</v>
      </c>
      <c r="BV1474" s="2" t="s">
        <v>95</v>
      </c>
      <c r="BW1474" s="2"/>
      <c r="BX1474" s="2"/>
      <c r="BY1474" s="2">
        <v>1200</v>
      </c>
      <c r="BZ1474" s="2" t="s">
        <v>27</v>
      </c>
      <c r="CA1474" s="2" t="s">
        <v>244</v>
      </c>
      <c r="CB1474" s="2"/>
      <c r="CC1474" s="2" t="s">
        <v>241</v>
      </c>
      <c r="CD1474" s="2">
        <v>1028</v>
      </c>
      <c r="CE1474" s="2" t="s">
        <v>89</v>
      </c>
      <c r="CF1474" s="5">
        <v>42992</v>
      </c>
      <c r="CG1474" s="2"/>
      <c r="CH1474" s="2"/>
      <c r="CI1474" s="2">
        <v>2</v>
      </c>
      <c r="CJ1474" s="2">
        <v>1</v>
      </c>
      <c r="CK1474" s="2">
        <v>24</v>
      </c>
      <c r="CL1474" s="2" t="s">
        <v>85</v>
      </c>
      <c r="CM1474" s="2"/>
    </row>
    <row r="1475" spans="1:91">
      <c r="A1475" s="2" t="s">
        <v>71</v>
      </c>
      <c r="B1475" s="2" t="s">
        <v>72</v>
      </c>
      <c r="C1475" s="2" t="s">
        <v>73</v>
      </c>
      <c r="D1475" s="2"/>
      <c r="E1475" s="2" t="str">
        <f>"FES1162574734"</f>
        <v>FES1162574734</v>
      </c>
      <c r="F1475" s="3">
        <v>42990</v>
      </c>
      <c r="G1475" s="2">
        <v>201803</v>
      </c>
      <c r="H1475" s="2" t="s">
        <v>78</v>
      </c>
      <c r="I1475" s="2" t="s">
        <v>79</v>
      </c>
      <c r="J1475" s="2" t="s">
        <v>80</v>
      </c>
      <c r="K1475" s="2" t="s">
        <v>77</v>
      </c>
      <c r="L1475" s="2" t="s">
        <v>225</v>
      </c>
      <c r="M1475" s="2" t="s">
        <v>226</v>
      </c>
      <c r="N1475" s="2" t="s">
        <v>1959</v>
      </c>
      <c r="O1475" s="2" t="s">
        <v>81</v>
      </c>
      <c r="P1475" s="2" t="str">
        <f>"2170588453                    "</f>
        <v xml:space="preserve">2170588453 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4.55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1</v>
      </c>
      <c r="BJ1475" s="2">
        <v>0.2</v>
      </c>
      <c r="BK1475" s="2">
        <v>1</v>
      </c>
      <c r="BL1475" s="2">
        <v>41.99</v>
      </c>
      <c r="BM1475" s="2">
        <v>5.88</v>
      </c>
      <c r="BN1475" s="2">
        <v>47.87</v>
      </c>
      <c r="BO1475" s="2">
        <v>47.87</v>
      </c>
      <c r="BP1475" s="2"/>
      <c r="BQ1475" s="2"/>
      <c r="BR1475" s="2" t="s">
        <v>82</v>
      </c>
      <c r="BS1475" s="3">
        <v>42991</v>
      </c>
      <c r="BT1475" s="4">
        <v>0.46875</v>
      </c>
      <c r="BU1475" s="2" t="s">
        <v>1960</v>
      </c>
      <c r="BV1475" s="2" t="s">
        <v>85</v>
      </c>
      <c r="BW1475" s="2" t="s">
        <v>113</v>
      </c>
      <c r="BX1475" s="2" t="s">
        <v>257</v>
      </c>
      <c r="BY1475" s="2">
        <v>1200</v>
      </c>
      <c r="BZ1475" s="2" t="s">
        <v>27</v>
      </c>
      <c r="CA1475" s="2" t="s">
        <v>180</v>
      </c>
      <c r="CB1475" s="2"/>
      <c r="CC1475" s="2" t="s">
        <v>226</v>
      </c>
      <c r="CD1475" s="2">
        <v>200</v>
      </c>
      <c r="CE1475" s="2" t="s">
        <v>89</v>
      </c>
      <c r="CF1475" s="5">
        <v>42992</v>
      </c>
      <c r="CG1475" s="2"/>
      <c r="CH1475" s="2"/>
      <c r="CI1475" s="2">
        <v>1</v>
      </c>
      <c r="CJ1475" s="2">
        <v>1</v>
      </c>
      <c r="CK1475" s="2">
        <v>21</v>
      </c>
      <c r="CL1475" s="2" t="s">
        <v>85</v>
      </c>
      <c r="CM1475" s="2"/>
    </row>
    <row r="1476" spans="1:91">
      <c r="A1476" s="2" t="s">
        <v>71</v>
      </c>
      <c r="B1476" s="2" t="s">
        <v>72</v>
      </c>
      <c r="C1476" s="2" t="s">
        <v>73</v>
      </c>
      <c r="D1476" s="2"/>
      <c r="E1476" s="2" t="str">
        <f>"FES1162574855"</f>
        <v>FES1162574855</v>
      </c>
      <c r="F1476" s="3">
        <v>42990</v>
      </c>
      <c r="G1476" s="2">
        <v>201803</v>
      </c>
      <c r="H1476" s="2" t="s">
        <v>78</v>
      </c>
      <c r="I1476" s="2" t="s">
        <v>79</v>
      </c>
      <c r="J1476" s="2" t="s">
        <v>80</v>
      </c>
      <c r="K1476" s="2" t="s">
        <v>77</v>
      </c>
      <c r="L1476" s="2" t="s">
        <v>225</v>
      </c>
      <c r="M1476" s="2" t="s">
        <v>226</v>
      </c>
      <c r="N1476" s="2" t="s">
        <v>363</v>
      </c>
      <c r="O1476" s="2" t="s">
        <v>81</v>
      </c>
      <c r="P1476" s="2" t="str">
        <f>"2170586831                    "</f>
        <v xml:space="preserve">2170586831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4.55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1</v>
      </c>
      <c r="BI1476" s="2">
        <v>1</v>
      </c>
      <c r="BJ1476" s="2">
        <v>0.2</v>
      </c>
      <c r="BK1476" s="2">
        <v>1</v>
      </c>
      <c r="BL1476" s="2">
        <v>41.99</v>
      </c>
      <c r="BM1476" s="2">
        <v>5.88</v>
      </c>
      <c r="BN1476" s="2">
        <v>47.87</v>
      </c>
      <c r="BO1476" s="2">
        <v>47.87</v>
      </c>
      <c r="BP1476" s="2"/>
      <c r="BQ1476" s="2" t="s">
        <v>111</v>
      </c>
      <c r="BR1476" s="2" t="s">
        <v>82</v>
      </c>
      <c r="BS1476" s="3">
        <v>42991</v>
      </c>
      <c r="BT1476" s="4">
        <v>0.42430555555555555</v>
      </c>
      <c r="BU1476" s="2" t="s">
        <v>1942</v>
      </c>
      <c r="BV1476" s="2" t="s">
        <v>95</v>
      </c>
      <c r="BW1476" s="2"/>
      <c r="BX1476" s="2"/>
      <c r="BY1476" s="2">
        <v>1200</v>
      </c>
      <c r="BZ1476" s="2" t="s">
        <v>27</v>
      </c>
      <c r="CA1476" s="2"/>
      <c r="CB1476" s="2"/>
      <c r="CC1476" s="2" t="s">
        <v>226</v>
      </c>
      <c r="CD1476" s="2">
        <v>200</v>
      </c>
      <c r="CE1476" s="2" t="s">
        <v>89</v>
      </c>
      <c r="CF1476" s="5">
        <v>42992</v>
      </c>
      <c r="CG1476" s="2"/>
      <c r="CH1476" s="2"/>
      <c r="CI1476" s="2">
        <v>1</v>
      </c>
      <c r="CJ1476" s="2">
        <v>1</v>
      </c>
      <c r="CK1476" s="2">
        <v>21</v>
      </c>
      <c r="CL1476" s="2" t="s">
        <v>85</v>
      </c>
      <c r="CM1476" s="2"/>
    </row>
    <row r="1477" spans="1:91">
      <c r="A1477" s="2" t="s">
        <v>71</v>
      </c>
      <c r="B1477" s="2" t="s">
        <v>72</v>
      </c>
      <c r="C1477" s="2" t="s">
        <v>73</v>
      </c>
      <c r="D1477" s="2"/>
      <c r="E1477" s="2" t="str">
        <f>"FES1162574721"</f>
        <v>FES1162574721</v>
      </c>
      <c r="F1477" s="3">
        <v>42990</v>
      </c>
      <c r="G1477" s="2">
        <v>201803</v>
      </c>
      <c r="H1477" s="2" t="s">
        <v>78</v>
      </c>
      <c r="I1477" s="2" t="s">
        <v>79</v>
      </c>
      <c r="J1477" s="2" t="s">
        <v>80</v>
      </c>
      <c r="K1477" s="2" t="s">
        <v>77</v>
      </c>
      <c r="L1477" s="2" t="s">
        <v>152</v>
      </c>
      <c r="M1477" s="2" t="s">
        <v>153</v>
      </c>
      <c r="N1477" s="2" t="s">
        <v>1961</v>
      </c>
      <c r="O1477" s="2" t="s">
        <v>81</v>
      </c>
      <c r="P1477" s="2" t="str">
        <f>"2170585449                    "</f>
        <v xml:space="preserve">2170585449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4.55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1</v>
      </c>
      <c r="BI1477" s="2">
        <v>1</v>
      </c>
      <c r="BJ1477" s="2">
        <v>0.2</v>
      </c>
      <c r="BK1477" s="2">
        <v>1</v>
      </c>
      <c r="BL1477" s="2">
        <v>41.99</v>
      </c>
      <c r="BM1477" s="2">
        <v>5.88</v>
      </c>
      <c r="BN1477" s="2">
        <v>47.87</v>
      </c>
      <c r="BO1477" s="2">
        <v>47.87</v>
      </c>
      <c r="BP1477" s="2"/>
      <c r="BQ1477" s="2" t="s">
        <v>111</v>
      </c>
      <c r="BR1477" s="2" t="s">
        <v>82</v>
      </c>
      <c r="BS1477" s="3">
        <v>42992</v>
      </c>
      <c r="BT1477" s="4">
        <v>0.42083333333333334</v>
      </c>
      <c r="BU1477" s="2" t="s">
        <v>1962</v>
      </c>
      <c r="BV1477" s="2" t="s">
        <v>85</v>
      </c>
      <c r="BW1477" s="2"/>
      <c r="BX1477" s="2"/>
      <c r="BY1477" s="2">
        <v>1200</v>
      </c>
      <c r="BZ1477" s="2" t="s">
        <v>27</v>
      </c>
      <c r="CA1477" s="2" t="s">
        <v>1963</v>
      </c>
      <c r="CB1477" s="2"/>
      <c r="CC1477" s="2" t="s">
        <v>153</v>
      </c>
      <c r="CD1477" s="2">
        <v>1949</v>
      </c>
      <c r="CE1477" s="2" t="s">
        <v>89</v>
      </c>
      <c r="CF1477" s="5">
        <v>42993</v>
      </c>
      <c r="CG1477" s="2"/>
      <c r="CH1477" s="2"/>
      <c r="CI1477" s="2">
        <v>1</v>
      </c>
      <c r="CJ1477" s="2">
        <v>2</v>
      </c>
      <c r="CK1477" s="2">
        <v>21</v>
      </c>
      <c r="CL1477" s="2" t="s">
        <v>85</v>
      </c>
      <c r="CM1477" s="2"/>
    </row>
    <row r="1478" spans="1:91">
      <c r="A1478" s="2" t="s">
        <v>71</v>
      </c>
      <c r="B1478" s="2" t="s">
        <v>72</v>
      </c>
      <c r="C1478" s="2" t="s">
        <v>73</v>
      </c>
      <c r="D1478" s="2"/>
      <c r="E1478" s="2" t="str">
        <f>"FES1162574818"</f>
        <v>FES1162574818</v>
      </c>
      <c r="F1478" s="3">
        <v>42990</v>
      </c>
      <c r="G1478" s="2">
        <v>201803</v>
      </c>
      <c r="H1478" s="2" t="s">
        <v>78</v>
      </c>
      <c r="I1478" s="2" t="s">
        <v>79</v>
      </c>
      <c r="J1478" s="2" t="s">
        <v>80</v>
      </c>
      <c r="K1478" s="2" t="s">
        <v>77</v>
      </c>
      <c r="L1478" s="2" t="s">
        <v>140</v>
      </c>
      <c r="M1478" s="2" t="s">
        <v>141</v>
      </c>
      <c r="N1478" s="2" t="s">
        <v>142</v>
      </c>
      <c r="O1478" s="2" t="s">
        <v>81</v>
      </c>
      <c r="P1478" s="2" t="str">
        <f>"2170586139                    "</f>
        <v xml:space="preserve">2170586139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6.39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1</v>
      </c>
      <c r="BI1478" s="2">
        <v>1</v>
      </c>
      <c r="BJ1478" s="2">
        <v>0.2</v>
      </c>
      <c r="BK1478" s="2">
        <v>1</v>
      </c>
      <c r="BL1478" s="2">
        <v>59.04</v>
      </c>
      <c r="BM1478" s="2">
        <v>8.27</v>
      </c>
      <c r="BN1478" s="2">
        <v>67.31</v>
      </c>
      <c r="BO1478" s="2">
        <v>67.31</v>
      </c>
      <c r="BP1478" s="2"/>
      <c r="BQ1478" s="2" t="s">
        <v>143</v>
      </c>
      <c r="BR1478" s="2" t="s">
        <v>82</v>
      </c>
      <c r="BS1478" s="3">
        <v>42991</v>
      </c>
      <c r="BT1478" s="4">
        <v>0.40625</v>
      </c>
      <c r="BU1478" s="2" t="s">
        <v>1964</v>
      </c>
      <c r="BV1478" s="2" t="s">
        <v>95</v>
      </c>
      <c r="BW1478" s="2"/>
      <c r="BX1478" s="2"/>
      <c r="BY1478" s="2">
        <v>1200</v>
      </c>
      <c r="BZ1478" s="2" t="s">
        <v>27</v>
      </c>
      <c r="CA1478" s="2" t="s">
        <v>1686</v>
      </c>
      <c r="CB1478" s="2"/>
      <c r="CC1478" s="2" t="s">
        <v>141</v>
      </c>
      <c r="CD1478" s="2">
        <v>407</v>
      </c>
      <c r="CE1478" s="2" t="s">
        <v>89</v>
      </c>
      <c r="CF1478" s="5">
        <v>42992</v>
      </c>
      <c r="CG1478" s="2"/>
      <c r="CH1478" s="2"/>
      <c r="CI1478" s="2">
        <v>1</v>
      </c>
      <c r="CJ1478" s="2">
        <v>1</v>
      </c>
      <c r="CK1478" s="2">
        <v>24</v>
      </c>
      <c r="CL1478" s="2" t="s">
        <v>85</v>
      </c>
      <c r="CM1478" s="2"/>
    </row>
    <row r="1479" spans="1:91">
      <c r="A1479" s="2" t="s">
        <v>71</v>
      </c>
      <c r="B1479" s="2" t="s">
        <v>72</v>
      </c>
      <c r="C1479" s="2" t="s">
        <v>73</v>
      </c>
      <c r="D1479" s="2"/>
      <c r="E1479" s="2" t="str">
        <f>"FES1162574723"</f>
        <v>FES1162574723</v>
      </c>
      <c r="F1479" s="3">
        <v>42990</v>
      </c>
      <c r="G1479" s="2">
        <v>201803</v>
      </c>
      <c r="H1479" s="2" t="s">
        <v>78</v>
      </c>
      <c r="I1479" s="2" t="s">
        <v>79</v>
      </c>
      <c r="J1479" s="2" t="s">
        <v>80</v>
      </c>
      <c r="K1479" s="2" t="s">
        <v>77</v>
      </c>
      <c r="L1479" s="2" t="s">
        <v>659</v>
      </c>
      <c r="M1479" s="2" t="s">
        <v>660</v>
      </c>
      <c r="N1479" s="2" t="s">
        <v>686</v>
      </c>
      <c r="O1479" s="2" t="s">
        <v>81</v>
      </c>
      <c r="P1479" s="2" t="str">
        <f>"2170587150                    "</f>
        <v xml:space="preserve">2170587150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4.55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1</v>
      </c>
      <c r="BJ1479" s="2">
        <v>0.2</v>
      </c>
      <c r="BK1479" s="2">
        <v>1</v>
      </c>
      <c r="BL1479" s="2">
        <v>41.99</v>
      </c>
      <c r="BM1479" s="2">
        <v>5.88</v>
      </c>
      <c r="BN1479" s="2">
        <v>47.87</v>
      </c>
      <c r="BO1479" s="2">
        <v>47.87</v>
      </c>
      <c r="BP1479" s="2"/>
      <c r="BQ1479" s="2" t="s">
        <v>687</v>
      </c>
      <c r="BR1479" s="2" t="s">
        <v>82</v>
      </c>
      <c r="BS1479" s="3">
        <v>42991</v>
      </c>
      <c r="BT1479" s="4">
        <v>0.41111111111111115</v>
      </c>
      <c r="BU1479" s="2" t="s">
        <v>1965</v>
      </c>
      <c r="BV1479" s="2" t="s">
        <v>95</v>
      </c>
      <c r="BW1479" s="2"/>
      <c r="BX1479" s="2"/>
      <c r="BY1479" s="2">
        <v>1200</v>
      </c>
      <c r="BZ1479" s="2" t="s">
        <v>27</v>
      </c>
      <c r="CA1479" s="2"/>
      <c r="CB1479" s="2"/>
      <c r="CC1479" s="2" t="s">
        <v>660</v>
      </c>
      <c r="CD1479" s="2">
        <v>6220</v>
      </c>
      <c r="CE1479" s="2" t="s">
        <v>89</v>
      </c>
      <c r="CF1479" s="5">
        <v>42991</v>
      </c>
      <c r="CG1479" s="2"/>
      <c r="CH1479" s="2"/>
      <c r="CI1479" s="2">
        <v>1</v>
      </c>
      <c r="CJ1479" s="2">
        <v>1</v>
      </c>
      <c r="CK1479" s="2">
        <v>21</v>
      </c>
      <c r="CL1479" s="2" t="s">
        <v>85</v>
      </c>
      <c r="CM1479" s="2"/>
    </row>
    <row r="1480" spans="1:91">
      <c r="A1480" s="2" t="s">
        <v>71</v>
      </c>
      <c r="B1480" s="2" t="s">
        <v>72</v>
      </c>
      <c r="C1480" s="2" t="s">
        <v>73</v>
      </c>
      <c r="D1480" s="2"/>
      <c r="E1480" s="2" t="str">
        <f>"FES1162574918"</f>
        <v>FES1162574918</v>
      </c>
      <c r="F1480" s="3">
        <v>42990</v>
      </c>
      <c r="G1480" s="2">
        <v>201803</v>
      </c>
      <c r="H1480" s="2" t="s">
        <v>78</v>
      </c>
      <c r="I1480" s="2" t="s">
        <v>79</v>
      </c>
      <c r="J1480" s="2" t="s">
        <v>80</v>
      </c>
      <c r="K1480" s="2" t="s">
        <v>77</v>
      </c>
      <c r="L1480" s="2" t="s">
        <v>115</v>
      </c>
      <c r="M1480" s="2" t="s">
        <v>116</v>
      </c>
      <c r="N1480" s="2" t="s">
        <v>302</v>
      </c>
      <c r="O1480" s="2" t="s">
        <v>81</v>
      </c>
      <c r="P1480" s="2" t="str">
        <f>"2170590050                    "</f>
        <v xml:space="preserve">2170590050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7.95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3.3</v>
      </c>
      <c r="BJ1480" s="2">
        <v>1.6</v>
      </c>
      <c r="BK1480" s="2">
        <v>3.5</v>
      </c>
      <c r="BL1480" s="2">
        <v>73.47</v>
      </c>
      <c r="BM1480" s="2">
        <v>10.29</v>
      </c>
      <c r="BN1480" s="2">
        <v>83.76</v>
      </c>
      <c r="BO1480" s="2">
        <v>83.76</v>
      </c>
      <c r="BP1480" s="2"/>
      <c r="BQ1480" s="2" t="s">
        <v>111</v>
      </c>
      <c r="BR1480" s="2" t="s">
        <v>82</v>
      </c>
      <c r="BS1480" s="3">
        <v>42991</v>
      </c>
      <c r="BT1480" s="4">
        <v>0.38680555555555557</v>
      </c>
      <c r="BU1480" s="2" t="s">
        <v>715</v>
      </c>
      <c r="BV1480" s="2" t="s">
        <v>95</v>
      </c>
      <c r="BW1480" s="2"/>
      <c r="BX1480" s="2"/>
      <c r="BY1480" s="2">
        <v>7973.31</v>
      </c>
      <c r="BZ1480" s="2" t="s">
        <v>27</v>
      </c>
      <c r="CA1480" s="2" t="s">
        <v>304</v>
      </c>
      <c r="CB1480" s="2"/>
      <c r="CC1480" s="2" t="s">
        <v>116</v>
      </c>
      <c r="CD1480" s="2">
        <v>4302</v>
      </c>
      <c r="CE1480" s="2" t="s">
        <v>126</v>
      </c>
      <c r="CF1480" s="5">
        <v>42992</v>
      </c>
      <c r="CG1480" s="2"/>
      <c r="CH1480" s="2"/>
      <c r="CI1480" s="2">
        <v>1</v>
      </c>
      <c r="CJ1480" s="2">
        <v>1</v>
      </c>
      <c r="CK1480" s="2">
        <v>21</v>
      </c>
      <c r="CL1480" s="2" t="s">
        <v>85</v>
      </c>
      <c r="CM1480" s="2"/>
    </row>
    <row r="1481" spans="1:91">
      <c r="A1481" s="2" t="s">
        <v>71</v>
      </c>
      <c r="B1481" s="2" t="s">
        <v>72</v>
      </c>
      <c r="C1481" s="2" t="s">
        <v>73</v>
      </c>
      <c r="D1481" s="2"/>
      <c r="E1481" s="2" t="str">
        <f>"FES1162574977"</f>
        <v>FES1162574977</v>
      </c>
      <c r="F1481" s="3">
        <v>42990</v>
      </c>
      <c r="G1481" s="2">
        <v>201803</v>
      </c>
      <c r="H1481" s="2" t="s">
        <v>78</v>
      </c>
      <c r="I1481" s="2" t="s">
        <v>79</v>
      </c>
      <c r="J1481" s="2" t="s">
        <v>80</v>
      </c>
      <c r="K1481" s="2" t="s">
        <v>77</v>
      </c>
      <c r="L1481" s="2" t="s">
        <v>127</v>
      </c>
      <c r="M1481" s="2" t="s">
        <v>128</v>
      </c>
      <c r="N1481" s="2" t="s">
        <v>1105</v>
      </c>
      <c r="O1481" s="2" t="s">
        <v>81</v>
      </c>
      <c r="P1481" s="2" t="str">
        <f>"2170584615                    "</f>
        <v xml:space="preserve">2170584615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14.77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6.1</v>
      </c>
      <c r="BJ1481" s="2">
        <v>5</v>
      </c>
      <c r="BK1481" s="2">
        <v>6.5</v>
      </c>
      <c r="BL1481" s="2">
        <v>136.44999999999999</v>
      </c>
      <c r="BM1481" s="2">
        <v>19.100000000000001</v>
      </c>
      <c r="BN1481" s="2">
        <v>155.55000000000001</v>
      </c>
      <c r="BO1481" s="2">
        <v>155.55000000000001</v>
      </c>
      <c r="BP1481" s="2"/>
      <c r="BQ1481" s="2" t="s">
        <v>99</v>
      </c>
      <c r="BR1481" s="2" t="s">
        <v>82</v>
      </c>
      <c r="BS1481" s="3">
        <v>42991</v>
      </c>
      <c r="BT1481" s="4">
        <v>0.43333333333333335</v>
      </c>
      <c r="BU1481" s="2" t="s">
        <v>1966</v>
      </c>
      <c r="BV1481" s="2" t="s">
        <v>95</v>
      </c>
      <c r="BW1481" s="2"/>
      <c r="BX1481" s="2"/>
      <c r="BY1481" s="2">
        <v>24873.32</v>
      </c>
      <c r="BZ1481" s="2" t="s">
        <v>27</v>
      </c>
      <c r="CA1481" s="2" t="s">
        <v>368</v>
      </c>
      <c r="CB1481" s="2"/>
      <c r="CC1481" s="2" t="s">
        <v>128</v>
      </c>
      <c r="CD1481" s="2">
        <v>6014</v>
      </c>
      <c r="CE1481" s="2" t="s">
        <v>126</v>
      </c>
      <c r="CF1481" s="5">
        <v>42991</v>
      </c>
      <c r="CG1481" s="2"/>
      <c r="CH1481" s="2"/>
      <c r="CI1481" s="2">
        <v>1</v>
      </c>
      <c r="CJ1481" s="2">
        <v>1</v>
      </c>
      <c r="CK1481" s="2">
        <v>21</v>
      </c>
      <c r="CL1481" s="2" t="s">
        <v>85</v>
      </c>
      <c r="CM1481" s="2"/>
    </row>
    <row r="1482" spans="1:91">
      <c r="A1482" s="2" t="s">
        <v>71</v>
      </c>
      <c r="B1482" s="2" t="s">
        <v>72</v>
      </c>
      <c r="C1482" s="2" t="s">
        <v>73</v>
      </c>
      <c r="D1482" s="2"/>
      <c r="E1482" s="2" t="str">
        <f>"FES1162574874"</f>
        <v>FES1162574874</v>
      </c>
      <c r="F1482" s="3">
        <v>42990</v>
      </c>
      <c r="G1482" s="2">
        <v>201803</v>
      </c>
      <c r="H1482" s="2" t="s">
        <v>78</v>
      </c>
      <c r="I1482" s="2" t="s">
        <v>79</v>
      </c>
      <c r="J1482" s="2" t="s">
        <v>80</v>
      </c>
      <c r="K1482" s="2" t="s">
        <v>77</v>
      </c>
      <c r="L1482" s="2" t="s">
        <v>120</v>
      </c>
      <c r="M1482" s="2" t="s">
        <v>121</v>
      </c>
      <c r="N1482" s="2" t="s">
        <v>920</v>
      </c>
      <c r="O1482" s="2" t="s">
        <v>81</v>
      </c>
      <c r="P1482" s="2" t="str">
        <f>"2170588022                    "</f>
        <v xml:space="preserve">2170588022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25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10.9</v>
      </c>
      <c r="BJ1482" s="2">
        <v>3.7</v>
      </c>
      <c r="BK1482" s="2">
        <v>11</v>
      </c>
      <c r="BL1482" s="2">
        <v>230.92</v>
      </c>
      <c r="BM1482" s="2">
        <v>32.33</v>
      </c>
      <c r="BN1482" s="2">
        <v>263.25</v>
      </c>
      <c r="BO1482" s="2">
        <v>263.25</v>
      </c>
      <c r="BP1482" s="2"/>
      <c r="BQ1482" s="2" t="s">
        <v>111</v>
      </c>
      <c r="BR1482" s="2" t="s">
        <v>82</v>
      </c>
      <c r="BS1482" s="3">
        <v>42991</v>
      </c>
      <c r="BT1482" s="4">
        <v>0.49444444444444446</v>
      </c>
      <c r="BU1482" s="2" t="s">
        <v>1967</v>
      </c>
      <c r="BV1482" s="2" t="s">
        <v>85</v>
      </c>
      <c r="BW1482" s="2" t="s">
        <v>449</v>
      </c>
      <c r="BX1482" s="2" t="s">
        <v>992</v>
      </c>
      <c r="BY1482" s="2">
        <v>18404.759999999998</v>
      </c>
      <c r="BZ1482" s="2" t="s">
        <v>27</v>
      </c>
      <c r="CA1482" s="2" t="s">
        <v>1968</v>
      </c>
      <c r="CB1482" s="2"/>
      <c r="CC1482" s="2" t="s">
        <v>121</v>
      </c>
      <c r="CD1482" s="2">
        <v>7925</v>
      </c>
      <c r="CE1482" s="2" t="s">
        <v>126</v>
      </c>
      <c r="CF1482" s="5">
        <v>42992</v>
      </c>
      <c r="CG1482" s="2"/>
      <c r="CH1482" s="2"/>
      <c r="CI1482" s="2">
        <v>1</v>
      </c>
      <c r="CJ1482" s="2">
        <v>1</v>
      </c>
      <c r="CK1482" s="2">
        <v>21</v>
      </c>
      <c r="CL1482" s="2" t="s">
        <v>85</v>
      </c>
      <c r="CM1482" s="2"/>
    </row>
    <row r="1483" spans="1:91">
      <c r="A1483" s="2" t="s">
        <v>71</v>
      </c>
      <c r="B1483" s="2" t="s">
        <v>72</v>
      </c>
      <c r="C1483" s="2" t="s">
        <v>73</v>
      </c>
      <c r="D1483" s="2"/>
      <c r="E1483" s="2" t="str">
        <f>"FES1162574732"</f>
        <v>FES1162574732</v>
      </c>
      <c r="F1483" s="3">
        <v>42990</v>
      </c>
      <c r="G1483" s="2">
        <v>201803</v>
      </c>
      <c r="H1483" s="2" t="s">
        <v>78</v>
      </c>
      <c r="I1483" s="2" t="s">
        <v>79</v>
      </c>
      <c r="J1483" s="2" t="s">
        <v>80</v>
      </c>
      <c r="K1483" s="2" t="s">
        <v>77</v>
      </c>
      <c r="L1483" s="2" t="s">
        <v>90</v>
      </c>
      <c r="M1483" s="2" t="s">
        <v>91</v>
      </c>
      <c r="N1483" s="2" t="s">
        <v>509</v>
      </c>
      <c r="O1483" s="2" t="s">
        <v>81</v>
      </c>
      <c r="P1483" s="2" t="str">
        <f>"2170588308                    "</f>
        <v xml:space="preserve">2170588308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9.09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3.8</v>
      </c>
      <c r="BJ1483" s="2">
        <v>1.4</v>
      </c>
      <c r="BK1483" s="2">
        <v>4</v>
      </c>
      <c r="BL1483" s="2">
        <v>83.97</v>
      </c>
      <c r="BM1483" s="2">
        <v>11.76</v>
      </c>
      <c r="BN1483" s="2">
        <v>95.73</v>
      </c>
      <c r="BO1483" s="2">
        <v>95.73</v>
      </c>
      <c r="BP1483" s="2"/>
      <c r="BQ1483" s="2" t="s">
        <v>99</v>
      </c>
      <c r="BR1483" s="2" t="s">
        <v>82</v>
      </c>
      <c r="BS1483" s="3">
        <v>42991</v>
      </c>
      <c r="BT1483" s="4">
        <v>0.33749999999999997</v>
      </c>
      <c r="BU1483" s="2" t="s">
        <v>1946</v>
      </c>
      <c r="BV1483" s="2" t="s">
        <v>95</v>
      </c>
      <c r="BW1483" s="2"/>
      <c r="BX1483" s="2"/>
      <c r="BY1483" s="2">
        <v>7007</v>
      </c>
      <c r="BZ1483" s="2" t="s">
        <v>27</v>
      </c>
      <c r="CA1483" s="2" t="s">
        <v>1947</v>
      </c>
      <c r="CB1483" s="2"/>
      <c r="CC1483" s="2" t="s">
        <v>91</v>
      </c>
      <c r="CD1483" s="2">
        <v>4094</v>
      </c>
      <c r="CE1483" s="2" t="s">
        <v>126</v>
      </c>
      <c r="CF1483" s="5">
        <v>42992</v>
      </c>
      <c r="CG1483" s="2"/>
      <c r="CH1483" s="2"/>
      <c r="CI1483" s="2">
        <v>1</v>
      </c>
      <c r="CJ1483" s="2">
        <v>1</v>
      </c>
      <c r="CK1483" s="2">
        <v>21</v>
      </c>
      <c r="CL1483" s="2" t="s">
        <v>85</v>
      </c>
      <c r="CM1483" s="2"/>
    </row>
    <row r="1484" spans="1:91">
      <c r="A1484" s="2" t="s">
        <v>71</v>
      </c>
      <c r="B1484" s="2" t="s">
        <v>72</v>
      </c>
      <c r="C1484" s="2" t="s">
        <v>73</v>
      </c>
      <c r="D1484" s="2"/>
      <c r="E1484" s="2" t="str">
        <f>"FES1162574859"</f>
        <v>FES1162574859</v>
      </c>
      <c r="F1484" s="3">
        <v>42990</v>
      </c>
      <c r="G1484" s="2">
        <v>201803</v>
      </c>
      <c r="H1484" s="2" t="s">
        <v>78</v>
      </c>
      <c r="I1484" s="2" t="s">
        <v>79</v>
      </c>
      <c r="J1484" s="2" t="s">
        <v>80</v>
      </c>
      <c r="K1484" s="2" t="s">
        <v>77</v>
      </c>
      <c r="L1484" s="2" t="s">
        <v>90</v>
      </c>
      <c r="M1484" s="2" t="s">
        <v>91</v>
      </c>
      <c r="N1484" s="2" t="s">
        <v>539</v>
      </c>
      <c r="O1484" s="2" t="s">
        <v>81</v>
      </c>
      <c r="P1484" s="2" t="str">
        <f>"2170587409                    "</f>
        <v xml:space="preserve">2170587409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4.55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1.9</v>
      </c>
      <c r="BJ1484" s="2">
        <v>0.7</v>
      </c>
      <c r="BK1484" s="2">
        <v>2</v>
      </c>
      <c r="BL1484" s="2">
        <v>41.99</v>
      </c>
      <c r="BM1484" s="2">
        <v>5.88</v>
      </c>
      <c r="BN1484" s="2">
        <v>47.87</v>
      </c>
      <c r="BO1484" s="2">
        <v>47.87</v>
      </c>
      <c r="BP1484" s="2"/>
      <c r="BQ1484" s="2" t="s">
        <v>99</v>
      </c>
      <c r="BR1484" s="2" t="s">
        <v>82</v>
      </c>
      <c r="BS1484" s="3">
        <v>42991</v>
      </c>
      <c r="BT1484" s="4">
        <v>0.4375</v>
      </c>
      <c r="BU1484" s="2" t="s">
        <v>1156</v>
      </c>
      <c r="BV1484" s="2" t="s">
        <v>95</v>
      </c>
      <c r="BW1484" s="2"/>
      <c r="BX1484" s="2"/>
      <c r="BY1484" s="2">
        <v>3508.4</v>
      </c>
      <c r="BZ1484" s="2" t="s">
        <v>27</v>
      </c>
      <c r="CA1484" s="2" t="s">
        <v>1880</v>
      </c>
      <c r="CB1484" s="2"/>
      <c r="CC1484" s="2" t="s">
        <v>91</v>
      </c>
      <c r="CD1484" s="2">
        <v>4051</v>
      </c>
      <c r="CE1484" s="2" t="s">
        <v>126</v>
      </c>
      <c r="CF1484" s="5">
        <v>42992</v>
      </c>
      <c r="CG1484" s="2"/>
      <c r="CH1484" s="2"/>
      <c r="CI1484" s="2">
        <v>1</v>
      </c>
      <c r="CJ1484" s="2">
        <v>1</v>
      </c>
      <c r="CK1484" s="2">
        <v>21</v>
      </c>
      <c r="CL1484" s="2" t="s">
        <v>85</v>
      </c>
      <c r="CM1484" s="2"/>
    </row>
    <row r="1485" spans="1:91">
      <c r="A1485" s="2" t="s">
        <v>71</v>
      </c>
      <c r="B1485" s="2" t="s">
        <v>72</v>
      </c>
      <c r="C1485" s="2" t="s">
        <v>73</v>
      </c>
      <c r="D1485" s="2"/>
      <c r="E1485" s="2" t="str">
        <f>"009935791668"</f>
        <v>009935791668</v>
      </c>
      <c r="F1485" s="3">
        <v>42990</v>
      </c>
      <c r="G1485" s="2">
        <v>201803</v>
      </c>
      <c r="H1485" s="2" t="s">
        <v>78</v>
      </c>
      <c r="I1485" s="2" t="s">
        <v>79</v>
      </c>
      <c r="J1485" s="2" t="s">
        <v>80</v>
      </c>
      <c r="K1485" s="2" t="s">
        <v>77</v>
      </c>
      <c r="L1485" s="2" t="s">
        <v>74</v>
      </c>
      <c r="M1485" s="2" t="s">
        <v>75</v>
      </c>
      <c r="N1485" s="2" t="s">
        <v>76</v>
      </c>
      <c r="O1485" s="2" t="s">
        <v>81</v>
      </c>
      <c r="P1485" s="2" t="str">
        <f>"2170588786 1162573479         "</f>
        <v xml:space="preserve">2170588786 1162573479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4.55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1</v>
      </c>
      <c r="BI1485" s="2">
        <v>1</v>
      </c>
      <c r="BJ1485" s="2">
        <v>0.2</v>
      </c>
      <c r="BK1485" s="2">
        <v>1</v>
      </c>
      <c r="BL1485" s="2">
        <v>41.99</v>
      </c>
      <c r="BM1485" s="2">
        <v>5.88</v>
      </c>
      <c r="BN1485" s="2">
        <v>47.87</v>
      </c>
      <c r="BO1485" s="2">
        <v>47.87</v>
      </c>
      <c r="BP1485" s="2" t="s">
        <v>1969</v>
      </c>
      <c r="BQ1485" s="2" t="s">
        <v>1970</v>
      </c>
      <c r="BR1485" s="2" t="s">
        <v>82</v>
      </c>
      <c r="BS1485" s="3">
        <v>42991</v>
      </c>
      <c r="BT1485" s="4">
        <v>0.4236111111111111</v>
      </c>
      <c r="BU1485" s="2" t="s">
        <v>1971</v>
      </c>
      <c r="BV1485" s="2" t="s">
        <v>95</v>
      </c>
      <c r="BW1485" s="2"/>
      <c r="BX1485" s="2"/>
      <c r="BY1485" s="2">
        <v>1200</v>
      </c>
      <c r="BZ1485" s="2" t="s">
        <v>27</v>
      </c>
      <c r="CA1485" s="2" t="s">
        <v>426</v>
      </c>
      <c r="CB1485" s="2"/>
      <c r="CC1485" s="2" t="s">
        <v>75</v>
      </c>
      <c r="CD1485" s="2">
        <v>3201</v>
      </c>
      <c r="CE1485" s="2" t="s">
        <v>89</v>
      </c>
      <c r="CF1485" s="5">
        <v>42991</v>
      </c>
      <c r="CG1485" s="2"/>
      <c r="CH1485" s="2"/>
      <c r="CI1485" s="2">
        <v>1</v>
      </c>
      <c r="CJ1485" s="2">
        <v>1</v>
      </c>
      <c r="CK1485" s="2">
        <v>21</v>
      </c>
      <c r="CL1485" s="2" t="s">
        <v>85</v>
      </c>
      <c r="CM1485" s="2"/>
    </row>
    <row r="1486" spans="1:91">
      <c r="A1486" s="2" t="s">
        <v>71</v>
      </c>
      <c r="B1486" s="2" t="s">
        <v>72</v>
      </c>
      <c r="C1486" s="2" t="s">
        <v>73</v>
      </c>
      <c r="D1486" s="2"/>
      <c r="E1486" s="2" t="str">
        <f>"FES1162574939"</f>
        <v>FES1162574939</v>
      </c>
      <c r="F1486" s="3">
        <v>42990</v>
      </c>
      <c r="G1486" s="2">
        <v>201803</v>
      </c>
      <c r="H1486" s="2" t="s">
        <v>78</v>
      </c>
      <c r="I1486" s="2" t="s">
        <v>79</v>
      </c>
      <c r="J1486" s="2" t="s">
        <v>80</v>
      </c>
      <c r="K1486" s="2" t="s">
        <v>77</v>
      </c>
      <c r="L1486" s="2" t="s">
        <v>120</v>
      </c>
      <c r="M1486" s="2" t="s">
        <v>121</v>
      </c>
      <c r="N1486" s="2" t="s">
        <v>366</v>
      </c>
      <c r="O1486" s="2" t="s">
        <v>81</v>
      </c>
      <c r="P1486" s="2" t="str">
        <f>"2170590086                    "</f>
        <v xml:space="preserve">2170590086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6.82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1</v>
      </c>
      <c r="BI1486" s="2">
        <v>1</v>
      </c>
      <c r="BJ1486" s="2">
        <v>2.7</v>
      </c>
      <c r="BK1486" s="2">
        <v>3</v>
      </c>
      <c r="BL1486" s="2">
        <v>62.98</v>
      </c>
      <c r="BM1486" s="2">
        <v>8.82</v>
      </c>
      <c r="BN1486" s="2">
        <v>71.8</v>
      </c>
      <c r="BO1486" s="2">
        <v>71.8</v>
      </c>
      <c r="BP1486" s="2"/>
      <c r="BQ1486" s="2" t="s">
        <v>111</v>
      </c>
      <c r="BR1486" s="2" t="s">
        <v>82</v>
      </c>
      <c r="BS1486" s="3">
        <v>42991</v>
      </c>
      <c r="BT1486" s="4">
        <v>0.41666666666666669</v>
      </c>
      <c r="BU1486" s="2" t="s">
        <v>1381</v>
      </c>
      <c r="BV1486" s="2" t="s">
        <v>95</v>
      </c>
      <c r="BW1486" s="2"/>
      <c r="BX1486" s="2"/>
      <c r="BY1486" s="2">
        <v>13683.01</v>
      </c>
      <c r="BZ1486" s="2" t="s">
        <v>27</v>
      </c>
      <c r="CA1486" s="2"/>
      <c r="CB1486" s="2"/>
      <c r="CC1486" s="2" t="s">
        <v>121</v>
      </c>
      <c r="CD1486" s="2">
        <v>7530</v>
      </c>
      <c r="CE1486" s="2" t="s">
        <v>185</v>
      </c>
      <c r="CF1486" s="5">
        <v>42992</v>
      </c>
      <c r="CG1486" s="2"/>
      <c r="CH1486" s="2"/>
      <c r="CI1486" s="2">
        <v>1</v>
      </c>
      <c r="CJ1486" s="2">
        <v>1</v>
      </c>
      <c r="CK1486" s="2">
        <v>21</v>
      </c>
      <c r="CL1486" s="2" t="s">
        <v>85</v>
      </c>
      <c r="CM1486" s="2"/>
    </row>
    <row r="1487" spans="1:91">
      <c r="A1487" s="2" t="s">
        <v>71</v>
      </c>
      <c r="B1487" s="2" t="s">
        <v>72</v>
      </c>
      <c r="C1487" s="2" t="s">
        <v>73</v>
      </c>
      <c r="D1487" s="2"/>
      <c r="E1487" s="2" t="str">
        <f>"FES1162574962"</f>
        <v>FES1162574962</v>
      </c>
      <c r="F1487" s="3">
        <v>42990</v>
      </c>
      <c r="G1487" s="2">
        <v>201803</v>
      </c>
      <c r="H1487" s="2" t="s">
        <v>78</v>
      </c>
      <c r="I1487" s="2" t="s">
        <v>79</v>
      </c>
      <c r="J1487" s="2" t="s">
        <v>80</v>
      </c>
      <c r="K1487" s="2" t="s">
        <v>77</v>
      </c>
      <c r="L1487" s="2" t="s">
        <v>326</v>
      </c>
      <c r="M1487" s="2" t="s">
        <v>326</v>
      </c>
      <c r="N1487" s="2" t="s">
        <v>327</v>
      </c>
      <c r="O1487" s="2" t="s">
        <v>81</v>
      </c>
      <c r="P1487" s="2" t="str">
        <f>"2170590117                    "</f>
        <v xml:space="preserve">2170590117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4.55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1</v>
      </c>
      <c r="BJ1487" s="2">
        <v>0.2</v>
      </c>
      <c r="BK1487" s="2">
        <v>1</v>
      </c>
      <c r="BL1487" s="2">
        <v>41.99</v>
      </c>
      <c r="BM1487" s="2">
        <v>5.88</v>
      </c>
      <c r="BN1487" s="2">
        <v>47.87</v>
      </c>
      <c r="BO1487" s="2">
        <v>47.87</v>
      </c>
      <c r="BP1487" s="2"/>
      <c r="BQ1487" s="2" t="s">
        <v>111</v>
      </c>
      <c r="BR1487" s="2" t="s">
        <v>82</v>
      </c>
      <c r="BS1487" s="3">
        <v>42991</v>
      </c>
      <c r="BT1487" s="4">
        <v>0.47291666666666665</v>
      </c>
      <c r="BU1487" s="2" t="s">
        <v>913</v>
      </c>
      <c r="BV1487" s="2" t="s">
        <v>95</v>
      </c>
      <c r="BW1487" s="2"/>
      <c r="BX1487" s="2"/>
      <c r="BY1487" s="2">
        <v>1200</v>
      </c>
      <c r="BZ1487" s="2" t="s">
        <v>27</v>
      </c>
      <c r="CA1487" s="2" t="s">
        <v>1714</v>
      </c>
      <c r="CB1487" s="2"/>
      <c r="CC1487" s="2" t="s">
        <v>326</v>
      </c>
      <c r="CD1487" s="2">
        <v>7646</v>
      </c>
      <c r="CE1487" s="2" t="s">
        <v>89</v>
      </c>
      <c r="CF1487" s="5">
        <v>42991</v>
      </c>
      <c r="CG1487" s="2"/>
      <c r="CH1487" s="2"/>
      <c r="CI1487" s="2">
        <v>1</v>
      </c>
      <c r="CJ1487" s="2">
        <v>1</v>
      </c>
      <c r="CK1487" s="2">
        <v>21</v>
      </c>
      <c r="CL1487" s="2" t="s">
        <v>85</v>
      </c>
      <c r="CM1487" s="2"/>
    </row>
    <row r="1488" spans="1:91">
      <c r="A1488" s="2" t="s">
        <v>71</v>
      </c>
      <c r="B1488" s="2" t="s">
        <v>72</v>
      </c>
      <c r="C1488" s="2" t="s">
        <v>73</v>
      </c>
      <c r="D1488" s="2"/>
      <c r="E1488" s="2" t="str">
        <f>"FES1162575004"</f>
        <v>FES1162575004</v>
      </c>
      <c r="F1488" s="3">
        <v>42990</v>
      </c>
      <c r="G1488" s="2">
        <v>201803</v>
      </c>
      <c r="H1488" s="2" t="s">
        <v>78</v>
      </c>
      <c r="I1488" s="2" t="s">
        <v>79</v>
      </c>
      <c r="J1488" s="2" t="s">
        <v>80</v>
      </c>
      <c r="K1488" s="2" t="s">
        <v>77</v>
      </c>
      <c r="L1488" s="2" t="s">
        <v>127</v>
      </c>
      <c r="M1488" s="2" t="s">
        <v>128</v>
      </c>
      <c r="N1488" s="2" t="s">
        <v>181</v>
      </c>
      <c r="O1488" s="2" t="s">
        <v>81</v>
      </c>
      <c r="P1488" s="2" t="str">
        <f>"2170590071                    "</f>
        <v xml:space="preserve">2170590071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4.55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1</v>
      </c>
      <c r="BJ1488" s="2">
        <v>0.2</v>
      </c>
      <c r="BK1488" s="2">
        <v>1</v>
      </c>
      <c r="BL1488" s="2">
        <v>41.99</v>
      </c>
      <c r="BM1488" s="2">
        <v>5.88</v>
      </c>
      <c r="BN1488" s="2">
        <v>47.87</v>
      </c>
      <c r="BO1488" s="2">
        <v>47.87</v>
      </c>
      <c r="BP1488" s="2"/>
      <c r="BQ1488" s="2" t="s">
        <v>111</v>
      </c>
      <c r="BR1488" s="2" t="s">
        <v>82</v>
      </c>
      <c r="BS1488" s="3">
        <v>42991</v>
      </c>
      <c r="BT1488" s="4">
        <v>0.35972222222222222</v>
      </c>
      <c r="BU1488" s="2" t="s">
        <v>1972</v>
      </c>
      <c r="BV1488" s="2" t="s">
        <v>95</v>
      </c>
      <c r="BW1488" s="2"/>
      <c r="BX1488" s="2"/>
      <c r="BY1488" s="2">
        <v>1200</v>
      </c>
      <c r="BZ1488" s="2" t="s">
        <v>27</v>
      </c>
      <c r="CA1488" s="2" t="s">
        <v>368</v>
      </c>
      <c r="CB1488" s="2"/>
      <c r="CC1488" s="2" t="s">
        <v>128</v>
      </c>
      <c r="CD1488" s="2">
        <v>6001</v>
      </c>
      <c r="CE1488" s="2" t="s">
        <v>89</v>
      </c>
      <c r="CF1488" s="5">
        <v>42991</v>
      </c>
      <c r="CG1488" s="2"/>
      <c r="CH1488" s="2"/>
      <c r="CI1488" s="2">
        <v>1</v>
      </c>
      <c r="CJ1488" s="2">
        <v>1</v>
      </c>
      <c r="CK1488" s="2">
        <v>21</v>
      </c>
      <c r="CL1488" s="2" t="s">
        <v>85</v>
      </c>
      <c r="CM1488" s="2"/>
    </row>
    <row r="1489" spans="1:91">
      <c r="A1489" s="2" t="s">
        <v>71</v>
      </c>
      <c r="B1489" s="2" t="s">
        <v>72</v>
      </c>
      <c r="C1489" s="2" t="s">
        <v>73</v>
      </c>
      <c r="D1489" s="2"/>
      <c r="E1489" s="2" t="str">
        <f>"FES1162574990"</f>
        <v>FES1162574990</v>
      </c>
      <c r="F1489" s="3">
        <v>42990</v>
      </c>
      <c r="G1489" s="2">
        <v>201803</v>
      </c>
      <c r="H1489" s="2" t="s">
        <v>78</v>
      </c>
      <c r="I1489" s="2" t="s">
        <v>79</v>
      </c>
      <c r="J1489" s="2" t="s">
        <v>80</v>
      </c>
      <c r="K1489" s="2" t="s">
        <v>77</v>
      </c>
      <c r="L1489" s="2" t="s">
        <v>127</v>
      </c>
      <c r="M1489" s="2" t="s">
        <v>128</v>
      </c>
      <c r="N1489" s="2" t="s">
        <v>461</v>
      </c>
      <c r="O1489" s="2" t="s">
        <v>81</v>
      </c>
      <c r="P1489" s="2" t="str">
        <f>"2170577850                    "</f>
        <v xml:space="preserve">2170577850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4.55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2</v>
      </c>
      <c r="BJ1489" s="2">
        <v>0.2</v>
      </c>
      <c r="BK1489" s="2">
        <v>2</v>
      </c>
      <c r="BL1489" s="2">
        <v>41.99</v>
      </c>
      <c r="BM1489" s="2">
        <v>5.88</v>
      </c>
      <c r="BN1489" s="2">
        <v>47.87</v>
      </c>
      <c r="BO1489" s="2">
        <v>47.87</v>
      </c>
      <c r="BP1489" s="2"/>
      <c r="BQ1489" s="2" t="s">
        <v>99</v>
      </c>
      <c r="BR1489" s="2" t="s">
        <v>82</v>
      </c>
      <c r="BS1489" s="3">
        <v>42991</v>
      </c>
      <c r="BT1489" s="4">
        <v>0.34375</v>
      </c>
      <c r="BU1489" s="2" t="s">
        <v>624</v>
      </c>
      <c r="BV1489" s="2" t="s">
        <v>95</v>
      </c>
      <c r="BW1489" s="2"/>
      <c r="BX1489" s="2"/>
      <c r="BY1489" s="2">
        <v>1200</v>
      </c>
      <c r="BZ1489" s="2" t="s">
        <v>27</v>
      </c>
      <c r="CA1489" s="2"/>
      <c r="CB1489" s="2"/>
      <c r="CC1489" s="2" t="s">
        <v>128</v>
      </c>
      <c r="CD1489" s="2">
        <v>6001</v>
      </c>
      <c r="CE1489" s="2" t="s">
        <v>89</v>
      </c>
      <c r="CF1489" s="5">
        <v>42992</v>
      </c>
      <c r="CG1489" s="2"/>
      <c r="CH1489" s="2"/>
      <c r="CI1489" s="2">
        <v>1</v>
      </c>
      <c r="CJ1489" s="2">
        <v>1</v>
      </c>
      <c r="CK1489" s="2">
        <v>21</v>
      </c>
      <c r="CL1489" s="2" t="s">
        <v>85</v>
      </c>
      <c r="CM1489" s="2"/>
    </row>
    <row r="1490" spans="1:91">
      <c r="A1490" s="2" t="s">
        <v>71</v>
      </c>
      <c r="B1490" s="2" t="s">
        <v>72</v>
      </c>
      <c r="C1490" s="2" t="s">
        <v>73</v>
      </c>
      <c r="D1490" s="2"/>
      <c r="E1490" s="2" t="str">
        <f>"FES1162575013"</f>
        <v>FES1162575013</v>
      </c>
      <c r="F1490" s="3">
        <v>42990</v>
      </c>
      <c r="G1490" s="2">
        <v>201803</v>
      </c>
      <c r="H1490" s="2" t="s">
        <v>78</v>
      </c>
      <c r="I1490" s="2" t="s">
        <v>79</v>
      </c>
      <c r="J1490" s="2" t="s">
        <v>80</v>
      </c>
      <c r="K1490" s="2" t="s">
        <v>77</v>
      </c>
      <c r="L1490" s="2" t="s">
        <v>127</v>
      </c>
      <c r="M1490" s="2" t="s">
        <v>128</v>
      </c>
      <c r="N1490" s="2" t="s">
        <v>1973</v>
      </c>
      <c r="O1490" s="2" t="s">
        <v>81</v>
      </c>
      <c r="P1490" s="2" t="str">
        <f>"2170590158                    "</f>
        <v xml:space="preserve">2170590158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6.82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1.2</v>
      </c>
      <c r="BJ1490" s="2">
        <v>2.6</v>
      </c>
      <c r="BK1490" s="2">
        <v>3</v>
      </c>
      <c r="BL1490" s="2">
        <v>62.98</v>
      </c>
      <c r="BM1490" s="2">
        <v>8.82</v>
      </c>
      <c r="BN1490" s="2">
        <v>71.8</v>
      </c>
      <c r="BO1490" s="2">
        <v>71.8</v>
      </c>
      <c r="BP1490" s="2"/>
      <c r="BQ1490" s="2" t="s">
        <v>99</v>
      </c>
      <c r="BR1490" s="2" t="s">
        <v>82</v>
      </c>
      <c r="BS1490" s="3">
        <v>42991</v>
      </c>
      <c r="BT1490" s="4">
        <v>0.34097222222222223</v>
      </c>
      <c r="BU1490" s="2" t="s">
        <v>1974</v>
      </c>
      <c r="BV1490" s="2" t="s">
        <v>95</v>
      </c>
      <c r="BW1490" s="2"/>
      <c r="BX1490" s="2"/>
      <c r="BY1490" s="2">
        <v>12894.91</v>
      </c>
      <c r="BZ1490" s="2" t="s">
        <v>27</v>
      </c>
      <c r="CA1490" s="2" t="s">
        <v>784</v>
      </c>
      <c r="CB1490" s="2"/>
      <c r="CC1490" s="2" t="s">
        <v>128</v>
      </c>
      <c r="CD1490" s="2">
        <v>6045</v>
      </c>
      <c r="CE1490" s="2" t="s">
        <v>126</v>
      </c>
      <c r="CF1490" s="5">
        <v>42992</v>
      </c>
      <c r="CG1490" s="2"/>
      <c r="CH1490" s="2"/>
      <c r="CI1490" s="2">
        <v>1</v>
      </c>
      <c r="CJ1490" s="2">
        <v>1</v>
      </c>
      <c r="CK1490" s="2">
        <v>21</v>
      </c>
      <c r="CL1490" s="2" t="s">
        <v>85</v>
      </c>
      <c r="CM1490" s="2"/>
    </row>
    <row r="1491" spans="1:91">
      <c r="A1491" s="2" t="s">
        <v>71</v>
      </c>
      <c r="B1491" s="2" t="s">
        <v>72</v>
      </c>
      <c r="C1491" s="2" t="s">
        <v>73</v>
      </c>
      <c r="D1491" s="2"/>
      <c r="E1491" s="2" t="str">
        <f>"FES1162574969"</f>
        <v>FES1162574969</v>
      </c>
      <c r="F1491" s="3">
        <v>42990</v>
      </c>
      <c r="G1491" s="2">
        <v>201803</v>
      </c>
      <c r="H1491" s="2" t="s">
        <v>78</v>
      </c>
      <c r="I1491" s="2" t="s">
        <v>79</v>
      </c>
      <c r="J1491" s="2" t="s">
        <v>80</v>
      </c>
      <c r="K1491" s="2" t="s">
        <v>77</v>
      </c>
      <c r="L1491" s="2" t="s">
        <v>120</v>
      </c>
      <c r="M1491" s="2" t="s">
        <v>121</v>
      </c>
      <c r="N1491" s="2" t="s">
        <v>1975</v>
      </c>
      <c r="O1491" s="2" t="s">
        <v>81</v>
      </c>
      <c r="P1491" s="2" t="str">
        <f>"2170590123                    "</f>
        <v xml:space="preserve">2170590123           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11.36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3</v>
      </c>
      <c r="BJ1491" s="2">
        <v>4.9000000000000004</v>
      </c>
      <c r="BK1491" s="2">
        <v>5</v>
      </c>
      <c r="BL1491" s="2">
        <v>104.96</v>
      </c>
      <c r="BM1491" s="2">
        <v>14.69</v>
      </c>
      <c r="BN1491" s="2">
        <v>119.65</v>
      </c>
      <c r="BO1491" s="2">
        <v>119.65</v>
      </c>
      <c r="BP1491" s="2"/>
      <c r="BQ1491" s="2" t="s">
        <v>99</v>
      </c>
      <c r="BR1491" s="2" t="s">
        <v>82</v>
      </c>
      <c r="BS1491" s="3">
        <v>42991</v>
      </c>
      <c r="BT1491" s="4">
        <v>0.38541666666666669</v>
      </c>
      <c r="BU1491" s="2" t="s">
        <v>155</v>
      </c>
      <c r="BV1491" s="2" t="s">
        <v>95</v>
      </c>
      <c r="BW1491" s="2"/>
      <c r="BX1491" s="2"/>
      <c r="BY1491" s="2">
        <v>24431.55</v>
      </c>
      <c r="BZ1491" s="2" t="s">
        <v>27</v>
      </c>
      <c r="CA1491" s="2"/>
      <c r="CB1491" s="2"/>
      <c r="CC1491" s="2" t="s">
        <v>121</v>
      </c>
      <c r="CD1491" s="2">
        <v>7561</v>
      </c>
      <c r="CE1491" s="2" t="s">
        <v>126</v>
      </c>
      <c r="CF1491" s="5">
        <v>42992</v>
      </c>
      <c r="CG1491" s="2"/>
      <c r="CH1491" s="2"/>
      <c r="CI1491" s="2">
        <v>1</v>
      </c>
      <c r="CJ1491" s="2">
        <v>1</v>
      </c>
      <c r="CK1491" s="2">
        <v>21</v>
      </c>
      <c r="CL1491" s="2" t="s">
        <v>85</v>
      </c>
      <c r="CM1491" s="2"/>
    </row>
    <row r="1492" spans="1:91">
      <c r="A1492" s="2" t="s">
        <v>71</v>
      </c>
      <c r="B1492" s="2" t="s">
        <v>72</v>
      </c>
      <c r="C1492" s="2" t="s">
        <v>73</v>
      </c>
      <c r="D1492" s="2"/>
      <c r="E1492" s="2" t="str">
        <f>"FES1162574959"</f>
        <v>FES1162574959</v>
      </c>
      <c r="F1492" s="3">
        <v>42990</v>
      </c>
      <c r="G1492" s="2">
        <v>201803</v>
      </c>
      <c r="H1492" s="2" t="s">
        <v>78</v>
      </c>
      <c r="I1492" s="2" t="s">
        <v>79</v>
      </c>
      <c r="J1492" s="2" t="s">
        <v>80</v>
      </c>
      <c r="K1492" s="2" t="s">
        <v>77</v>
      </c>
      <c r="L1492" s="2" t="s">
        <v>120</v>
      </c>
      <c r="M1492" s="2" t="s">
        <v>121</v>
      </c>
      <c r="N1492" s="2" t="s">
        <v>1743</v>
      </c>
      <c r="O1492" s="2" t="s">
        <v>81</v>
      </c>
      <c r="P1492" s="2" t="str">
        <f>"2170590111                    "</f>
        <v xml:space="preserve">2170590111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4.55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1</v>
      </c>
      <c r="BI1492" s="2">
        <v>0.5</v>
      </c>
      <c r="BJ1492" s="2">
        <v>1</v>
      </c>
      <c r="BK1492" s="2">
        <v>1</v>
      </c>
      <c r="BL1492" s="2">
        <v>41.99</v>
      </c>
      <c r="BM1492" s="2">
        <v>5.88</v>
      </c>
      <c r="BN1492" s="2">
        <v>47.87</v>
      </c>
      <c r="BO1492" s="2">
        <v>47.87</v>
      </c>
      <c r="BP1492" s="2"/>
      <c r="BQ1492" s="2" t="s">
        <v>99</v>
      </c>
      <c r="BR1492" s="2" t="s">
        <v>82</v>
      </c>
      <c r="BS1492" s="3">
        <v>42991</v>
      </c>
      <c r="BT1492" s="4">
        <v>0.43402777777777773</v>
      </c>
      <c r="BU1492" s="2" t="s">
        <v>1976</v>
      </c>
      <c r="BV1492" s="2" t="s">
        <v>95</v>
      </c>
      <c r="BW1492" s="2"/>
      <c r="BX1492" s="2"/>
      <c r="BY1492" s="2">
        <v>5208.1899999999996</v>
      </c>
      <c r="BZ1492" s="2" t="s">
        <v>27</v>
      </c>
      <c r="CA1492" s="2" t="s">
        <v>1851</v>
      </c>
      <c r="CB1492" s="2"/>
      <c r="CC1492" s="2" t="s">
        <v>121</v>
      </c>
      <c r="CD1492" s="2">
        <v>7405</v>
      </c>
      <c r="CE1492" s="2" t="s">
        <v>126</v>
      </c>
      <c r="CF1492" s="5">
        <v>42992</v>
      </c>
      <c r="CG1492" s="2"/>
      <c r="CH1492" s="2"/>
      <c r="CI1492" s="2">
        <v>1</v>
      </c>
      <c r="CJ1492" s="2">
        <v>1</v>
      </c>
      <c r="CK1492" s="2">
        <v>21</v>
      </c>
      <c r="CL1492" s="2" t="s">
        <v>85</v>
      </c>
      <c r="CM1492" s="2"/>
    </row>
    <row r="1493" spans="1:91">
      <c r="A1493" s="2" t="s">
        <v>71</v>
      </c>
      <c r="B1493" s="2" t="s">
        <v>72</v>
      </c>
      <c r="C1493" s="2" t="s">
        <v>73</v>
      </c>
      <c r="D1493" s="2"/>
      <c r="E1493" s="2" t="str">
        <f>"FES1162574968"</f>
        <v>FES1162574968</v>
      </c>
      <c r="F1493" s="3">
        <v>42990</v>
      </c>
      <c r="G1493" s="2">
        <v>201803</v>
      </c>
      <c r="H1493" s="2" t="s">
        <v>78</v>
      </c>
      <c r="I1493" s="2" t="s">
        <v>79</v>
      </c>
      <c r="J1493" s="2" t="s">
        <v>80</v>
      </c>
      <c r="K1493" s="2" t="s">
        <v>77</v>
      </c>
      <c r="L1493" s="2" t="s">
        <v>120</v>
      </c>
      <c r="M1493" s="2" t="s">
        <v>121</v>
      </c>
      <c r="N1493" s="2" t="s">
        <v>1977</v>
      </c>
      <c r="O1493" s="2" t="s">
        <v>81</v>
      </c>
      <c r="P1493" s="2" t="str">
        <f>"2170589483                    "</f>
        <v xml:space="preserve">2170589483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6.82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1</v>
      </c>
      <c r="BI1493" s="2">
        <v>0.7</v>
      </c>
      <c r="BJ1493" s="2">
        <v>2.8</v>
      </c>
      <c r="BK1493" s="2">
        <v>3</v>
      </c>
      <c r="BL1493" s="2">
        <v>62.98</v>
      </c>
      <c r="BM1493" s="2">
        <v>8.82</v>
      </c>
      <c r="BN1493" s="2">
        <v>71.8</v>
      </c>
      <c r="BO1493" s="2">
        <v>71.8</v>
      </c>
      <c r="BP1493" s="2"/>
      <c r="BQ1493" s="2" t="s">
        <v>99</v>
      </c>
      <c r="BR1493" s="2" t="s">
        <v>82</v>
      </c>
      <c r="BS1493" s="3">
        <v>42991</v>
      </c>
      <c r="BT1493" s="4">
        <v>0.37083333333333335</v>
      </c>
      <c r="BU1493" s="2" t="s">
        <v>1978</v>
      </c>
      <c r="BV1493" s="2" t="s">
        <v>95</v>
      </c>
      <c r="BW1493" s="2"/>
      <c r="BX1493" s="2"/>
      <c r="BY1493" s="2">
        <v>14248.42</v>
      </c>
      <c r="BZ1493" s="2" t="s">
        <v>27</v>
      </c>
      <c r="CA1493" s="2" t="s">
        <v>1968</v>
      </c>
      <c r="CB1493" s="2"/>
      <c r="CC1493" s="2" t="s">
        <v>121</v>
      </c>
      <c r="CD1493" s="2">
        <v>7925</v>
      </c>
      <c r="CE1493" s="2" t="s">
        <v>126</v>
      </c>
      <c r="CF1493" s="5">
        <v>42992</v>
      </c>
      <c r="CG1493" s="2"/>
      <c r="CH1493" s="2"/>
      <c r="CI1493" s="2">
        <v>1</v>
      </c>
      <c r="CJ1493" s="2">
        <v>1</v>
      </c>
      <c r="CK1493" s="2">
        <v>21</v>
      </c>
      <c r="CL1493" s="2" t="s">
        <v>85</v>
      </c>
      <c r="CM1493" s="2"/>
    </row>
    <row r="1494" spans="1:91">
      <c r="A1494" s="2" t="s">
        <v>71</v>
      </c>
      <c r="B1494" s="2" t="s">
        <v>72</v>
      </c>
      <c r="C1494" s="2" t="s">
        <v>73</v>
      </c>
      <c r="D1494" s="2"/>
      <c r="E1494" s="2" t="str">
        <f>"FES1162574985"</f>
        <v>FES1162574985</v>
      </c>
      <c r="F1494" s="3">
        <v>42990</v>
      </c>
      <c r="G1494" s="2">
        <v>201803</v>
      </c>
      <c r="H1494" s="2" t="s">
        <v>78</v>
      </c>
      <c r="I1494" s="2" t="s">
        <v>79</v>
      </c>
      <c r="J1494" s="2" t="s">
        <v>80</v>
      </c>
      <c r="K1494" s="2" t="s">
        <v>77</v>
      </c>
      <c r="L1494" s="2" t="s">
        <v>120</v>
      </c>
      <c r="M1494" s="2" t="s">
        <v>121</v>
      </c>
      <c r="N1494" s="2" t="s">
        <v>920</v>
      </c>
      <c r="O1494" s="2" t="s">
        <v>81</v>
      </c>
      <c r="P1494" s="2" t="str">
        <f>"2170590127                    "</f>
        <v xml:space="preserve">2170590127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4.55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1.4</v>
      </c>
      <c r="BJ1494" s="2">
        <v>1.1000000000000001</v>
      </c>
      <c r="BK1494" s="2">
        <v>1.5</v>
      </c>
      <c r="BL1494" s="2">
        <v>41.99</v>
      </c>
      <c r="BM1494" s="2">
        <v>5.88</v>
      </c>
      <c r="BN1494" s="2">
        <v>47.87</v>
      </c>
      <c r="BO1494" s="2">
        <v>47.87</v>
      </c>
      <c r="BP1494" s="2"/>
      <c r="BQ1494" s="2" t="s">
        <v>111</v>
      </c>
      <c r="BR1494" s="2" t="s">
        <v>82</v>
      </c>
      <c r="BS1494" s="3">
        <v>42991</v>
      </c>
      <c r="BT1494" s="4">
        <v>0.49444444444444446</v>
      </c>
      <c r="BU1494" s="2" t="s">
        <v>1967</v>
      </c>
      <c r="BV1494" s="2" t="s">
        <v>85</v>
      </c>
      <c r="BW1494" s="2" t="s">
        <v>449</v>
      </c>
      <c r="BX1494" s="2" t="s">
        <v>992</v>
      </c>
      <c r="BY1494" s="2">
        <v>5502.34</v>
      </c>
      <c r="BZ1494" s="2" t="s">
        <v>27</v>
      </c>
      <c r="CA1494" s="2" t="s">
        <v>1968</v>
      </c>
      <c r="CB1494" s="2"/>
      <c r="CC1494" s="2" t="s">
        <v>121</v>
      </c>
      <c r="CD1494" s="2">
        <v>7925</v>
      </c>
      <c r="CE1494" s="2" t="s">
        <v>126</v>
      </c>
      <c r="CF1494" s="5">
        <v>42992</v>
      </c>
      <c r="CG1494" s="2"/>
      <c r="CH1494" s="2"/>
      <c r="CI1494" s="2">
        <v>1</v>
      </c>
      <c r="CJ1494" s="2">
        <v>1</v>
      </c>
      <c r="CK1494" s="2">
        <v>21</v>
      </c>
      <c r="CL1494" s="2" t="s">
        <v>85</v>
      </c>
      <c r="CM1494" s="2"/>
    </row>
    <row r="1495" spans="1:91">
      <c r="A1495" s="2" t="s">
        <v>71</v>
      </c>
      <c r="B1495" s="2" t="s">
        <v>72</v>
      </c>
      <c r="C1495" s="2" t="s">
        <v>73</v>
      </c>
      <c r="D1495" s="2"/>
      <c r="E1495" s="2" t="str">
        <f>"FES1162575001"</f>
        <v>FES1162575001</v>
      </c>
      <c r="F1495" s="3">
        <v>42990</v>
      </c>
      <c r="G1495" s="2">
        <v>201803</v>
      </c>
      <c r="H1495" s="2" t="s">
        <v>78</v>
      </c>
      <c r="I1495" s="2" t="s">
        <v>79</v>
      </c>
      <c r="J1495" s="2" t="s">
        <v>80</v>
      </c>
      <c r="K1495" s="2" t="s">
        <v>77</v>
      </c>
      <c r="L1495" s="2" t="s">
        <v>127</v>
      </c>
      <c r="M1495" s="2" t="s">
        <v>128</v>
      </c>
      <c r="N1495" s="2" t="s">
        <v>640</v>
      </c>
      <c r="O1495" s="2" t="s">
        <v>81</v>
      </c>
      <c r="P1495" s="2" t="str">
        <f>"2170581671                    "</f>
        <v xml:space="preserve">2170581671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20.45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1</v>
      </c>
      <c r="BI1495" s="2">
        <v>2.5</v>
      </c>
      <c r="BJ1495" s="2">
        <v>9</v>
      </c>
      <c r="BK1495" s="2">
        <v>9</v>
      </c>
      <c r="BL1495" s="2">
        <v>188.93</v>
      </c>
      <c r="BM1495" s="2">
        <v>26.45</v>
      </c>
      <c r="BN1495" s="2">
        <v>215.38</v>
      </c>
      <c r="BO1495" s="2">
        <v>215.38</v>
      </c>
      <c r="BP1495" s="2"/>
      <c r="BQ1495" s="2" t="s">
        <v>99</v>
      </c>
      <c r="BR1495" s="2" t="s">
        <v>82</v>
      </c>
      <c r="BS1495" s="3">
        <v>42991</v>
      </c>
      <c r="BT1495" s="4">
        <v>0.35416666666666669</v>
      </c>
      <c r="BU1495" s="2" t="s">
        <v>1019</v>
      </c>
      <c r="BV1495" s="2" t="s">
        <v>95</v>
      </c>
      <c r="BW1495" s="2"/>
      <c r="BX1495" s="2"/>
      <c r="BY1495" s="2">
        <v>45051.8</v>
      </c>
      <c r="BZ1495" s="2" t="s">
        <v>27</v>
      </c>
      <c r="CA1495" s="2" t="s">
        <v>132</v>
      </c>
      <c r="CB1495" s="2"/>
      <c r="CC1495" s="2" t="s">
        <v>128</v>
      </c>
      <c r="CD1495" s="2">
        <v>6001</v>
      </c>
      <c r="CE1495" s="2" t="s">
        <v>126</v>
      </c>
      <c r="CF1495" s="5">
        <v>42991</v>
      </c>
      <c r="CG1495" s="2"/>
      <c r="CH1495" s="2"/>
      <c r="CI1495" s="2">
        <v>1</v>
      </c>
      <c r="CJ1495" s="2">
        <v>1</v>
      </c>
      <c r="CK1495" s="2">
        <v>21</v>
      </c>
      <c r="CL1495" s="2" t="s">
        <v>85</v>
      </c>
      <c r="CM1495" s="2"/>
    </row>
    <row r="1496" spans="1:91">
      <c r="A1496" s="2" t="s">
        <v>71</v>
      </c>
      <c r="B1496" s="2" t="s">
        <v>72</v>
      </c>
      <c r="C1496" s="2" t="s">
        <v>73</v>
      </c>
      <c r="D1496" s="2"/>
      <c r="E1496" s="2" t="str">
        <f>"FES1162574978"</f>
        <v>FES1162574978</v>
      </c>
      <c r="F1496" s="3">
        <v>42990</v>
      </c>
      <c r="G1496" s="2">
        <v>201803</v>
      </c>
      <c r="H1496" s="2" t="s">
        <v>78</v>
      </c>
      <c r="I1496" s="2" t="s">
        <v>79</v>
      </c>
      <c r="J1496" s="2" t="s">
        <v>80</v>
      </c>
      <c r="K1496" s="2" t="s">
        <v>77</v>
      </c>
      <c r="L1496" s="2" t="s">
        <v>96</v>
      </c>
      <c r="M1496" s="2" t="s">
        <v>97</v>
      </c>
      <c r="N1496" s="2" t="s">
        <v>199</v>
      </c>
      <c r="O1496" s="2" t="s">
        <v>81</v>
      </c>
      <c r="P1496" s="2" t="str">
        <f>"2170584930                    "</f>
        <v xml:space="preserve">2170584930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6.82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0.8</v>
      </c>
      <c r="BJ1496" s="2">
        <v>2.8</v>
      </c>
      <c r="BK1496" s="2">
        <v>3</v>
      </c>
      <c r="BL1496" s="2">
        <v>62.98</v>
      </c>
      <c r="BM1496" s="2">
        <v>8.82</v>
      </c>
      <c r="BN1496" s="2">
        <v>71.8</v>
      </c>
      <c r="BO1496" s="2">
        <v>71.8</v>
      </c>
      <c r="BP1496" s="2"/>
      <c r="BQ1496" s="2" t="s">
        <v>143</v>
      </c>
      <c r="BR1496" s="2" t="s">
        <v>82</v>
      </c>
      <c r="BS1496" s="3">
        <v>42991</v>
      </c>
      <c r="BT1496" s="4">
        <v>0.375</v>
      </c>
      <c r="BU1496" s="2" t="s">
        <v>341</v>
      </c>
      <c r="BV1496" s="2" t="s">
        <v>95</v>
      </c>
      <c r="BW1496" s="2"/>
      <c r="BX1496" s="2"/>
      <c r="BY1496" s="2">
        <v>14234.22</v>
      </c>
      <c r="BZ1496" s="2" t="s">
        <v>27</v>
      </c>
      <c r="CA1496" s="2" t="s">
        <v>342</v>
      </c>
      <c r="CB1496" s="2"/>
      <c r="CC1496" s="2" t="s">
        <v>97</v>
      </c>
      <c r="CD1496" s="2">
        <v>3600</v>
      </c>
      <c r="CE1496" s="2" t="s">
        <v>185</v>
      </c>
      <c r="CF1496" s="5">
        <v>42992</v>
      </c>
      <c r="CG1496" s="2"/>
      <c r="CH1496" s="2"/>
      <c r="CI1496" s="2">
        <v>1</v>
      </c>
      <c r="CJ1496" s="2">
        <v>1</v>
      </c>
      <c r="CK1496" s="2">
        <v>21</v>
      </c>
      <c r="CL1496" s="2" t="s">
        <v>85</v>
      </c>
      <c r="CM1496" s="2"/>
    </row>
    <row r="1497" spans="1:91">
      <c r="A1497" s="2" t="s">
        <v>71</v>
      </c>
      <c r="B1497" s="2" t="s">
        <v>72</v>
      </c>
      <c r="C1497" s="2" t="s">
        <v>73</v>
      </c>
      <c r="D1497" s="2"/>
      <c r="E1497" s="2" t="str">
        <f>"FES1162574991"</f>
        <v>FES1162574991</v>
      </c>
      <c r="F1497" s="3">
        <v>42990</v>
      </c>
      <c r="G1497" s="2">
        <v>201803</v>
      </c>
      <c r="H1497" s="2" t="s">
        <v>78</v>
      </c>
      <c r="I1497" s="2" t="s">
        <v>79</v>
      </c>
      <c r="J1497" s="2" t="s">
        <v>80</v>
      </c>
      <c r="K1497" s="2" t="s">
        <v>77</v>
      </c>
      <c r="L1497" s="2" t="s">
        <v>188</v>
      </c>
      <c r="M1497" s="2" t="s">
        <v>189</v>
      </c>
      <c r="N1497" s="2" t="s">
        <v>337</v>
      </c>
      <c r="O1497" s="2" t="s">
        <v>81</v>
      </c>
      <c r="P1497" s="2" t="str">
        <f>"2170577977                    "</f>
        <v xml:space="preserve">2170577977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6.39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1</v>
      </c>
      <c r="BJ1497" s="2">
        <v>0.2</v>
      </c>
      <c r="BK1497" s="2">
        <v>1</v>
      </c>
      <c r="BL1497" s="2">
        <v>59.04</v>
      </c>
      <c r="BM1497" s="2">
        <v>8.27</v>
      </c>
      <c r="BN1497" s="2">
        <v>67.31</v>
      </c>
      <c r="BO1497" s="2">
        <v>67.31</v>
      </c>
      <c r="BP1497" s="2"/>
      <c r="BQ1497" s="2" t="s">
        <v>99</v>
      </c>
      <c r="BR1497" s="2" t="s">
        <v>82</v>
      </c>
      <c r="BS1497" s="3">
        <v>42991</v>
      </c>
      <c r="BT1497" s="4">
        <v>0.60069444444444442</v>
      </c>
      <c r="BU1497" s="2" t="s">
        <v>1908</v>
      </c>
      <c r="BV1497" s="2" t="s">
        <v>85</v>
      </c>
      <c r="BW1497" s="2" t="s">
        <v>113</v>
      </c>
      <c r="BX1497" s="2" t="s">
        <v>1979</v>
      </c>
      <c r="BY1497" s="2">
        <v>1200</v>
      </c>
      <c r="BZ1497" s="2" t="s">
        <v>27</v>
      </c>
      <c r="CA1497" s="2" t="s">
        <v>339</v>
      </c>
      <c r="CB1497" s="2"/>
      <c r="CC1497" s="2" t="s">
        <v>189</v>
      </c>
      <c r="CD1497" s="2">
        <v>250</v>
      </c>
      <c r="CE1497" s="2" t="s">
        <v>89</v>
      </c>
      <c r="CF1497" s="5">
        <v>42993</v>
      </c>
      <c r="CG1497" s="2"/>
      <c r="CH1497" s="2"/>
      <c r="CI1497" s="2">
        <v>1</v>
      </c>
      <c r="CJ1497" s="2">
        <v>1</v>
      </c>
      <c r="CK1497" s="2">
        <v>24</v>
      </c>
      <c r="CL1497" s="2" t="s">
        <v>85</v>
      </c>
      <c r="CM1497" s="2"/>
    </row>
    <row r="1498" spans="1:91">
      <c r="A1498" s="2" t="s">
        <v>71</v>
      </c>
      <c r="B1498" s="2" t="s">
        <v>72</v>
      </c>
      <c r="C1498" s="2" t="s">
        <v>73</v>
      </c>
      <c r="D1498" s="2"/>
      <c r="E1498" s="2" t="str">
        <f>"FES1162574876"</f>
        <v>FES1162574876</v>
      </c>
      <c r="F1498" s="3">
        <v>42990</v>
      </c>
      <c r="G1498" s="2">
        <v>201803</v>
      </c>
      <c r="H1498" s="2" t="s">
        <v>78</v>
      </c>
      <c r="I1498" s="2" t="s">
        <v>79</v>
      </c>
      <c r="J1498" s="2" t="s">
        <v>80</v>
      </c>
      <c r="K1498" s="2" t="s">
        <v>77</v>
      </c>
      <c r="L1498" s="2" t="s">
        <v>78</v>
      </c>
      <c r="M1498" s="2" t="s">
        <v>79</v>
      </c>
      <c r="N1498" s="2" t="s">
        <v>1514</v>
      </c>
      <c r="O1498" s="2" t="s">
        <v>81</v>
      </c>
      <c r="P1498" s="2" t="str">
        <f>"2170588173                    "</f>
        <v xml:space="preserve">2170588173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3.55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1</v>
      </c>
      <c r="BJ1498" s="2">
        <v>0.2</v>
      </c>
      <c r="BK1498" s="2">
        <v>1</v>
      </c>
      <c r="BL1498" s="2">
        <v>32.799999999999997</v>
      </c>
      <c r="BM1498" s="2">
        <v>4.59</v>
      </c>
      <c r="BN1498" s="2">
        <v>37.39</v>
      </c>
      <c r="BO1498" s="2">
        <v>37.39</v>
      </c>
      <c r="BP1498" s="2"/>
      <c r="BQ1498" s="2" t="s">
        <v>111</v>
      </c>
      <c r="BR1498" s="2" t="s">
        <v>82</v>
      </c>
      <c r="BS1498" s="3">
        <v>42991</v>
      </c>
      <c r="BT1498" s="4">
        <v>0.38194444444444442</v>
      </c>
      <c r="BU1498" s="2" t="s">
        <v>1980</v>
      </c>
      <c r="BV1498" s="2" t="s">
        <v>95</v>
      </c>
      <c r="BW1498" s="2"/>
      <c r="BX1498" s="2"/>
      <c r="BY1498" s="2">
        <v>1200</v>
      </c>
      <c r="BZ1498" s="2" t="s">
        <v>27</v>
      </c>
      <c r="CA1498" s="2" t="s">
        <v>1877</v>
      </c>
      <c r="CB1498" s="2"/>
      <c r="CC1498" s="2" t="s">
        <v>79</v>
      </c>
      <c r="CD1498" s="2">
        <v>1600</v>
      </c>
      <c r="CE1498" s="2" t="s">
        <v>89</v>
      </c>
      <c r="CF1498" s="5">
        <v>42992</v>
      </c>
      <c r="CG1498" s="2"/>
      <c r="CH1498" s="2"/>
      <c r="CI1498" s="2">
        <v>1</v>
      </c>
      <c r="CJ1498" s="2">
        <v>1</v>
      </c>
      <c r="CK1498" s="2">
        <v>22</v>
      </c>
      <c r="CL1498" s="2" t="s">
        <v>85</v>
      </c>
      <c r="CM1498" s="2"/>
    </row>
    <row r="1499" spans="1:91">
      <c r="A1499" s="2" t="s">
        <v>71</v>
      </c>
      <c r="B1499" s="2" t="s">
        <v>72</v>
      </c>
      <c r="C1499" s="2" t="s">
        <v>73</v>
      </c>
      <c r="D1499" s="2"/>
      <c r="E1499" s="2" t="str">
        <f>"FES1162574992"</f>
        <v>FES1162574992</v>
      </c>
      <c r="F1499" s="3">
        <v>42990</v>
      </c>
      <c r="G1499" s="2">
        <v>201803</v>
      </c>
      <c r="H1499" s="2" t="s">
        <v>78</v>
      </c>
      <c r="I1499" s="2" t="s">
        <v>79</v>
      </c>
      <c r="J1499" s="2" t="s">
        <v>80</v>
      </c>
      <c r="K1499" s="2" t="s">
        <v>77</v>
      </c>
      <c r="L1499" s="2" t="s">
        <v>188</v>
      </c>
      <c r="M1499" s="2" t="s">
        <v>189</v>
      </c>
      <c r="N1499" s="2" t="s">
        <v>337</v>
      </c>
      <c r="O1499" s="2" t="s">
        <v>81</v>
      </c>
      <c r="P1499" s="2" t="str">
        <f>"2170577978                    "</f>
        <v xml:space="preserve">2170577978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6.39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1</v>
      </c>
      <c r="BJ1499" s="2">
        <v>0.2</v>
      </c>
      <c r="BK1499" s="2">
        <v>1</v>
      </c>
      <c r="BL1499" s="2">
        <v>59.04</v>
      </c>
      <c r="BM1499" s="2">
        <v>8.27</v>
      </c>
      <c r="BN1499" s="2">
        <v>67.31</v>
      </c>
      <c r="BO1499" s="2">
        <v>67.31</v>
      </c>
      <c r="BP1499" s="2"/>
      <c r="BQ1499" s="2" t="s">
        <v>99</v>
      </c>
      <c r="BR1499" s="2" t="s">
        <v>82</v>
      </c>
      <c r="BS1499" s="3">
        <v>42991</v>
      </c>
      <c r="BT1499" s="4">
        <v>0.43402777777777773</v>
      </c>
      <c r="BU1499" s="2" t="s">
        <v>1908</v>
      </c>
      <c r="BV1499" s="2" t="s">
        <v>95</v>
      </c>
      <c r="BW1499" s="2"/>
      <c r="BX1499" s="2"/>
      <c r="BY1499" s="2">
        <v>1200</v>
      </c>
      <c r="BZ1499" s="2" t="s">
        <v>27</v>
      </c>
      <c r="CA1499" s="2" t="s">
        <v>339</v>
      </c>
      <c r="CB1499" s="2"/>
      <c r="CC1499" s="2" t="s">
        <v>189</v>
      </c>
      <c r="CD1499" s="2">
        <v>250</v>
      </c>
      <c r="CE1499" s="2" t="s">
        <v>89</v>
      </c>
      <c r="CF1499" s="5">
        <v>42993</v>
      </c>
      <c r="CG1499" s="2"/>
      <c r="CH1499" s="2"/>
      <c r="CI1499" s="2">
        <v>1</v>
      </c>
      <c r="CJ1499" s="2">
        <v>1</v>
      </c>
      <c r="CK1499" s="2">
        <v>24</v>
      </c>
      <c r="CL1499" s="2" t="s">
        <v>85</v>
      </c>
      <c r="CM1499" s="2"/>
    </row>
    <row r="1500" spans="1:91">
      <c r="A1500" s="2" t="s">
        <v>71</v>
      </c>
      <c r="B1500" s="2" t="s">
        <v>72</v>
      </c>
      <c r="C1500" s="2" t="s">
        <v>73</v>
      </c>
      <c r="D1500" s="2"/>
      <c r="E1500" s="2" t="str">
        <f>"FES1162575022"</f>
        <v>FES1162575022</v>
      </c>
      <c r="F1500" s="3">
        <v>42990</v>
      </c>
      <c r="G1500" s="2">
        <v>201803</v>
      </c>
      <c r="H1500" s="2" t="s">
        <v>78</v>
      </c>
      <c r="I1500" s="2" t="s">
        <v>79</v>
      </c>
      <c r="J1500" s="2" t="s">
        <v>80</v>
      </c>
      <c r="K1500" s="2" t="s">
        <v>77</v>
      </c>
      <c r="L1500" s="2" t="s">
        <v>120</v>
      </c>
      <c r="M1500" s="2" t="s">
        <v>121</v>
      </c>
      <c r="N1500" s="2" t="s">
        <v>366</v>
      </c>
      <c r="O1500" s="2" t="s">
        <v>81</v>
      </c>
      <c r="P1500" s="2" t="str">
        <f>"2170588241                    "</f>
        <v xml:space="preserve">2170588241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4.55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1</v>
      </c>
      <c r="BJ1500" s="2">
        <v>0.2</v>
      </c>
      <c r="BK1500" s="2">
        <v>1</v>
      </c>
      <c r="BL1500" s="2">
        <v>41.99</v>
      </c>
      <c r="BM1500" s="2">
        <v>5.88</v>
      </c>
      <c r="BN1500" s="2">
        <v>47.87</v>
      </c>
      <c r="BO1500" s="2">
        <v>47.87</v>
      </c>
      <c r="BP1500" s="2"/>
      <c r="BQ1500" s="2" t="s">
        <v>111</v>
      </c>
      <c r="BR1500" s="2" t="s">
        <v>82</v>
      </c>
      <c r="BS1500" s="3">
        <v>42991</v>
      </c>
      <c r="BT1500" s="4">
        <v>0.3840277777777778</v>
      </c>
      <c r="BU1500" s="2" t="s">
        <v>1981</v>
      </c>
      <c r="BV1500" s="2" t="s">
        <v>95</v>
      </c>
      <c r="BW1500" s="2"/>
      <c r="BX1500" s="2"/>
      <c r="BY1500" s="2">
        <v>1200</v>
      </c>
      <c r="BZ1500" s="2" t="s">
        <v>27</v>
      </c>
      <c r="CA1500" s="2" t="s">
        <v>1568</v>
      </c>
      <c r="CB1500" s="2"/>
      <c r="CC1500" s="2" t="s">
        <v>121</v>
      </c>
      <c r="CD1500" s="2">
        <v>7530</v>
      </c>
      <c r="CE1500" s="2" t="s">
        <v>89</v>
      </c>
      <c r="CF1500" s="5">
        <v>42992</v>
      </c>
      <c r="CG1500" s="2"/>
      <c r="CH1500" s="2"/>
      <c r="CI1500" s="2">
        <v>1</v>
      </c>
      <c r="CJ1500" s="2">
        <v>1</v>
      </c>
      <c r="CK1500" s="2">
        <v>21</v>
      </c>
      <c r="CL1500" s="2" t="s">
        <v>85</v>
      </c>
      <c r="CM1500" s="2"/>
    </row>
    <row r="1501" spans="1:91">
      <c r="A1501" s="2" t="s">
        <v>71</v>
      </c>
      <c r="B1501" s="2" t="s">
        <v>72</v>
      </c>
      <c r="C1501" s="2" t="s">
        <v>73</v>
      </c>
      <c r="D1501" s="2"/>
      <c r="E1501" s="2" t="str">
        <f>"FES1162574870"</f>
        <v>FES1162574870</v>
      </c>
      <c r="F1501" s="3">
        <v>42990</v>
      </c>
      <c r="G1501" s="2">
        <v>201803</v>
      </c>
      <c r="H1501" s="2" t="s">
        <v>78</v>
      </c>
      <c r="I1501" s="2" t="s">
        <v>79</v>
      </c>
      <c r="J1501" s="2" t="s">
        <v>80</v>
      </c>
      <c r="K1501" s="2" t="s">
        <v>77</v>
      </c>
      <c r="L1501" s="2" t="s">
        <v>171</v>
      </c>
      <c r="M1501" s="2" t="s">
        <v>172</v>
      </c>
      <c r="N1501" s="2" t="s">
        <v>1440</v>
      </c>
      <c r="O1501" s="2" t="s">
        <v>81</v>
      </c>
      <c r="P1501" s="2" t="str">
        <f>"2170587984                    "</f>
        <v xml:space="preserve">2170587984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3.55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1</v>
      </c>
      <c r="BJ1501" s="2">
        <v>0.2</v>
      </c>
      <c r="BK1501" s="2">
        <v>1</v>
      </c>
      <c r="BL1501" s="2">
        <v>32.799999999999997</v>
      </c>
      <c r="BM1501" s="2">
        <v>4.59</v>
      </c>
      <c r="BN1501" s="2">
        <v>37.39</v>
      </c>
      <c r="BO1501" s="2">
        <v>37.39</v>
      </c>
      <c r="BP1501" s="2"/>
      <c r="BQ1501" s="2" t="s">
        <v>99</v>
      </c>
      <c r="BR1501" s="2" t="s">
        <v>82</v>
      </c>
      <c r="BS1501" s="3">
        <v>42991</v>
      </c>
      <c r="BT1501" s="4">
        <v>0.4375</v>
      </c>
      <c r="BU1501" s="2" t="s">
        <v>196</v>
      </c>
      <c r="BV1501" s="2" t="s">
        <v>95</v>
      </c>
      <c r="BW1501" s="2"/>
      <c r="BX1501" s="2"/>
      <c r="BY1501" s="2">
        <v>1200</v>
      </c>
      <c r="BZ1501" s="2" t="s">
        <v>27</v>
      </c>
      <c r="CA1501" s="2" t="s">
        <v>1923</v>
      </c>
      <c r="CB1501" s="2"/>
      <c r="CC1501" s="2" t="s">
        <v>172</v>
      </c>
      <c r="CD1501" s="2">
        <v>1459</v>
      </c>
      <c r="CE1501" s="2" t="s">
        <v>89</v>
      </c>
      <c r="CF1501" s="5">
        <v>42992</v>
      </c>
      <c r="CG1501" s="2"/>
      <c r="CH1501" s="2"/>
      <c r="CI1501" s="2">
        <v>1</v>
      </c>
      <c r="CJ1501" s="2">
        <v>1</v>
      </c>
      <c r="CK1501" s="2">
        <v>22</v>
      </c>
      <c r="CL1501" s="2" t="s">
        <v>85</v>
      </c>
      <c r="CM1501" s="2"/>
    </row>
    <row r="1502" spans="1:91">
      <c r="A1502" s="2" t="s">
        <v>71</v>
      </c>
      <c r="B1502" s="2" t="s">
        <v>72</v>
      </c>
      <c r="C1502" s="2" t="s">
        <v>73</v>
      </c>
      <c r="D1502" s="2"/>
      <c r="E1502" s="2" t="str">
        <f>"FES1162574785"</f>
        <v>FES1162574785</v>
      </c>
      <c r="F1502" s="3">
        <v>42990</v>
      </c>
      <c r="G1502" s="2">
        <v>201803</v>
      </c>
      <c r="H1502" s="2" t="s">
        <v>78</v>
      </c>
      <c r="I1502" s="2" t="s">
        <v>79</v>
      </c>
      <c r="J1502" s="2" t="s">
        <v>80</v>
      </c>
      <c r="K1502" s="2" t="s">
        <v>77</v>
      </c>
      <c r="L1502" s="2" t="s">
        <v>78</v>
      </c>
      <c r="M1502" s="2" t="s">
        <v>79</v>
      </c>
      <c r="N1502" s="2" t="s">
        <v>329</v>
      </c>
      <c r="O1502" s="2" t="s">
        <v>81</v>
      </c>
      <c r="P1502" s="2" t="str">
        <f>"217058251                     "</f>
        <v xml:space="preserve">217058251  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4.4000000000000004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10</v>
      </c>
      <c r="BJ1502" s="2">
        <v>7.1</v>
      </c>
      <c r="BK1502" s="2">
        <v>10</v>
      </c>
      <c r="BL1502" s="2">
        <v>40.67</v>
      </c>
      <c r="BM1502" s="2">
        <v>5.69</v>
      </c>
      <c r="BN1502" s="2">
        <v>46.36</v>
      </c>
      <c r="BO1502" s="2">
        <v>46.36</v>
      </c>
      <c r="BP1502" s="2"/>
      <c r="BQ1502" s="2" t="s">
        <v>111</v>
      </c>
      <c r="BR1502" s="2" t="s">
        <v>82</v>
      </c>
      <c r="BS1502" s="3">
        <v>42992</v>
      </c>
      <c r="BT1502" s="4">
        <v>0.32430555555555557</v>
      </c>
      <c r="BU1502" s="2" t="s">
        <v>1155</v>
      </c>
      <c r="BV1502" s="2" t="s">
        <v>85</v>
      </c>
      <c r="BW1502" s="2" t="s">
        <v>113</v>
      </c>
      <c r="BX1502" s="2" t="s">
        <v>725</v>
      </c>
      <c r="BY1502" s="2">
        <v>35399.74</v>
      </c>
      <c r="BZ1502" s="2" t="s">
        <v>27</v>
      </c>
      <c r="CA1502" s="2" t="s">
        <v>331</v>
      </c>
      <c r="CB1502" s="2"/>
      <c r="CC1502" s="2" t="s">
        <v>79</v>
      </c>
      <c r="CD1502" s="2">
        <v>1645</v>
      </c>
      <c r="CE1502" s="2" t="s">
        <v>185</v>
      </c>
      <c r="CF1502" s="5">
        <v>42993</v>
      </c>
      <c r="CG1502" s="2"/>
      <c r="CH1502" s="2"/>
      <c r="CI1502" s="2">
        <v>1</v>
      </c>
      <c r="CJ1502" s="2">
        <v>2</v>
      </c>
      <c r="CK1502" s="2">
        <v>22</v>
      </c>
      <c r="CL1502" s="2" t="s">
        <v>85</v>
      </c>
      <c r="CM1502" s="2"/>
    </row>
    <row r="1503" spans="1:91">
      <c r="A1503" s="2" t="s">
        <v>71</v>
      </c>
      <c r="B1503" s="2" t="s">
        <v>72</v>
      </c>
      <c r="C1503" s="2" t="s">
        <v>73</v>
      </c>
      <c r="D1503" s="2"/>
      <c r="E1503" s="2" t="str">
        <f>"FES1162574846"</f>
        <v>FES1162574846</v>
      </c>
      <c r="F1503" s="3">
        <v>42990</v>
      </c>
      <c r="G1503" s="2">
        <v>201803</v>
      </c>
      <c r="H1503" s="2" t="s">
        <v>78</v>
      </c>
      <c r="I1503" s="2" t="s">
        <v>79</v>
      </c>
      <c r="J1503" s="2" t="s">
        <v>80</v>
      </c>
      <c r="K1503" s="2" t="s">
        <v>77</v>
      </c>
      <c r="L1503" s="2" t="s">
        <v>159</v>
      </c>
      <c r="M1503" s="2" t="s">
        <v>160</v>
      </c>
      <c r="N1503" s="2" t="s">
        <v>1982</v>
      </c>
      <c r="O1503" s="2" t="s">
        <v>1192</v>
      </c>
      <c r="P1503" s="2" t="str">
        <f>"2170589272                    "</f>
        <v xml:space="preserve">2170589272 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7.53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15.5</v>
      </c>
      <c r="BJ1503" s="2">
        <v>17.600000000000001</v>
      </c>
      <c r="BK1503" s="2">
        <v>18</v>
      </c>
      <c r="BL1503" s="2">
        <v>69.58</v>
      </c>
      <c r="BM1503" s="2">
        <v>9.74</v>
      </c>
      <c r="BN1503" s="2">
        <v>79.319999999999993</v>
      </c>
      <c r="BO1503" s="2">
        <v>79.319999999999993</v>
      </c>
      <c r="BP1503" s="2"/>
      <c r="BQ1503" s="2" t="s">
        <v>99</v>
      </c>
      <c r="BR1503" s="2" t="s">
        <v>82</v>
      </c>
      <c r="BS1503" s="3">
        <v>42991</v>
      </c>
      <c r="BT1503" s="4">
        <v>0.41111111111111115</v>
      </c>
      <c r="BU1503" s="2" t="s">
        <v>1983</v>
      </c>
      <c r="BV1503" s="2" t="s">
        <v>95</v>
      </c>
      <c r="BW1503" s="2"/>
      <c r="BX1503" s="2"/>
      <c r="BY1503" s="2">
        <v>88082.64</v>
      </c>
      <c r="BZ1503" s="2" t="s">
        <v>27</v>
      </c>
      <c r="CA1503" s="2" t="s">
        <v>1893</v>
      </c>
      <c r="CB1503" s="2"/>
      <c r="CC1503" s="2" t="s">
        <v>160</v>
      </c>
      <c r="CD1503" s="2">
        <v>2021</v>
      </c>
      <c r="CE1503" s="2" t="s">
        <v>126</v>
      </c>
      <c r="CF1503" s="5">
        <v>42992</v>
      </c>
      <c r="CG1503" s="2"/>
      <c r="CH1503" s="2"/>
      <c r="CI1503" s="2">
        <v>1</v>
      </c>
      <c r="CJ1503" s="2">
        <v>1</v>
      </c>
      <c r="CK1503" s="2">
        <v>32</v>
      </c>
      <c r="CL1503" s="2" t="s">
        <v>85</v>
      </c>
      <c r="CM1503" s="2"/>
    </row>
    <row r="1504" spans="1:91">
      <c r="A1504" s="2" t="s">
        <v>71</v>
      </c>
      <c r="B1504" s="2" t="s">
        <v>72</v>
      </c>
      <c r="C1504" s="2" t="s">
        <v>73</v>
      </c>
      <c r="D1504" s="2"/>
      <c r="E1504" s="2" t="str">
        <f>"FES1162574864"</f>
        <v>FES1162574864</v>
      </c>
      <c r="F1504" s="3">
        <v>42990</v>
      </c>
      <c r="G1504" s="2">
        <v>201803</v>
      </c>
      <c r="H1504" s="2" t="s">
        <v>78</v>
      </c>
      <c r="I1504" s="2" t="s">
        <v>79</v>
      </c>
      <c r="J1504" s="2" t="s">
        <v>80</v>
      </c>
      <c r="K1504" s="2" t="s">
        <v>77</v>
      </c>
      <c r="L1504" s="2" t="s">
        <v>127</v>
      </c>
      <c r="M1504" s="2" t="s">
        <v>128</v>
      </c>
      <c r="N1504" s="2" t="s">
        <v>561</v>
      </c>
      <c r="O1504" s="2" t="s">
        <v>81</v>
      </c>
      <c r="P1504" s="2" t="str">
        <f>"2170587863                    "</f>
        <v xml:space="preserve">2170587863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4.55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1</v>
      </c>
      <c r="BI1504" s="2">
        <v>1</v>
      </c>
      <c r="BJ1504" s="2">
        <v>0.2</v>
      </c>
      <c r="BK1504" s="2">
        <v>1</v>
      </c>
      <c r="BL1504" s="2">
        <v>41.99</v>
      </c>
      <c r="BM1504" s="2">
        <v>5.88</v>
      </c>
      <c r="BN1504" s="2">
        <v>47.87</v>
      </c>
      <c r="BO1504" s="2">
        <v>47.87</v>
      </c>
      <c r="BP1504" s="2"/>
      <c r="BQ1504" s="2" t="s">
        <v>111</v>
      </c>
      <c r="BR1504" s="2" t="s">
        <v>82</v>
      </c>
      <c r="BS1504" s="3">
        <v>42991</v>
      </c>
      <c r="BT1504" s="4">
        <v>0.4861111111111111</v>
      </c>
      <c r="BU1504" s="2" t="s">
        <v>888</v>
      </c>
      <c r="BV1504" s="2" t="s">
        <v>85</v>
      </c>
      <c r="BW1504" s="2"/>
      <c r="BX1504" s="2"/>
      <c r="BY1504" s="2">
        <v>1200</v>
      </c>
      <c r="BZ1504" s="2" t="s">
        <v>27</v>
      </c>
      <c r="CA1504" s="2" t="s">
        <v>368</v>
      </c>
      <c r="CB1504" s="2"/>
      <c r="CC1504" s="2" t="s">
        <v>128</v>
      </c>
      <c r="CD1504" s="2">
        <v>6001</v>
      </c>
      <c r="CE1504" s="2" t="s">
        <v>89</v>
      </c>
      <c r="CF1504" s="5">
        <v>42991</v>
      </c>
      <c r="CG1504" s="2"/>
      <c r="CH1504" s="2"/>
      <c r="CI1504" s="2">
        <v>1</v>
      </c>
      <c r="CJ1504" s="2">
        <v>1</v>
      </c>
      <c r="CK1504" s="2">
        <v>21</v>
      </c>
      <c r="CL1504" s="2" t="s">
        <v>85</v>
      </c>
      <c r="CM1504" s="2"/>
    </row>
    <row r="1505" spans="1:91">
      <c r="A1505" s="2" t="s">
        <v>71</v>
      </c>
      <c r="B1505" s="2" t="s">
        <v>72</v>
      </c>
      <c r="C1505" s="2" t="s">
        <v>73</v>
      </c>
      <c r="D1505" s="2"/>
      <c r="E1505" s="2" t="str">
        <f>"FES1162574770"</f>
        <v>FES1162574770</v>
      </c>
      <c r="F1505" s="3">
        <v>42990</v>
      </c>
      <c r="G1505" s="2">
        <v>201803</v>
      </c>
      <c r="H1505" s="2" t="s">
        <v>78</v>
      </c>
      <c r="I1505" s="2" t="s">
        <v>79</v>
      </c>
      <c r="J1505" s="2" t="s">
        <v>80</v>
      </c>
      <c r="K1505" s="2" t="s">
        <v>77</v>
      </c>
      <c r="L1505" s="2" t="s">
        <v>120</v>
      </c>
      <c r="M1505" s="2" t="s">
        <v>121</v>
      </c>
      <c r="N1505" s="2" t="s">
        <v>787</v>
      </c>
      <c r="O1505" s="2" t="s">
        <v>81</v>
      </c>
      <c r="P1505" s="2" t="str">
        <f>"2170589977                    "</f>
        <v xml:space="preserve">2170589977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4.55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1</v>
      </c>
      <c r="BJ1505" s="2">
        <v>0.2</v>
      </c>
      <c r="BK1505" s="2">
        <v>1</v>
      </c>
      <c r="BL1505" s="2">
        <v>41.99</v>
      </c>
      <c r="BM1505" s="2">
        <v>5.88</v>
      </c>
      <c r="BN1505" s="2">
        <v>47.87</v>
      </c>
      <c r="BO1505" s="2">
        <v>47.87</v>
      </c>
      <c r="BP1505" s="2"/>
      <c r="BQ1505" s="2" t="s">
        <v>99</v>
      </c>
      <c r="BR1505" s="2" t="s">
        <v>82</v>
      </c>
      <c r="BS1505" s="3">
        <v>42991</v>
      </c>
      <c r="BT1505" s="4">
        <v>0.39930555555555558</v>
      </c>
      <c r="BU1505" s="2" t="s">
        <v>1833</v>
      </c>
      <c r="BV1505" s="2" t="s">
        <v>95</v>
      </c>
      <c r="BW1505" s="2"/>
      <c r="BX1505" s="2"/>
      <c r="BY1505" s="2">
        <v>1200</v>
      </c>
      <c r="BZ1505" s="2" t="s">
        <v>27</v>
      </c>
      <c r="CA1505" s="2" t="s">
        <v>1834</v>
      </c>
      <c r="CB1505" s="2"/>
      <c r="CC1505" s="2" t="s">
        <v>121</v>
      </c>
      <c r="CD1505" s="2">
        <v>7975</v>
      </c>
      <c r="CE1505" s="2" t="s">
        <v>89</v>
      </c>
      <c r="CF1505" s="5">
        <v>42992</v>
      </c>
      <c r="CG1505" s="2"/>
      <c r="CH1505" s="2"/>
      <c r="CI1505" s="2">
        <v>1</v>
      </c>
      <c r="CJ1505" s="2">
        <v>1</v>
      </c>
      <c r="CK1505" s="2">
        <v>21</v>
      </c>
      <c r="CL1505" s="2" t="s">
        <v>85</v>
      </c>
      <c r="CM1505" s="2"/>
    </row>
    <row r="1506" spans="1:91">
      <c r="A1506" s="2" t="s">
        <v>71</v>
      </c>
      <c r="B1506" s="2" t="s">
        <v>72</v>
      </c>
      <c r="C1506" s="2" t="s">
        <v>73</v>
      </c>
      <c r="D1506" s="2"/>
      <c r="E1506" s="2" t="str">
        <f>"FES1162574798"</f>
        <v>FES1162574798</v>
      </c>
      <c r="F1506" s="3">
        <v>42990</v>
      </c>
      <c r="G1506" s="2">
        <v>201803</v>
      </c>
      <c r="H1506" s="2" t="s">
        <v>78</v>
      </c>
      <c r="I1506" s="2" t="s">
        <v>79</v>
      </c>
      <c r="J1506" s="2" t="s">
        <v>80</v>
      </c>
      <c r="K1506" s="2" t="s">
        <v>77</v>
      </c>
      <c r="L1506" s="2" t="s">
        <v>1433</v>
      </c>
      <c r="M1506" s="2" t="s">
        <v>1434</v>
      </c>
      <c r="N1506" s="2" t="s">
        <v>1435</v>
      </c>
      <c r="O1506" s="2" t="s">
        <v>81</v>
      </c>
      <c r="P1506" s="2" t="str">
        <f>"2170586303                    "</f>
        <v xml:space="preserve">2170586303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18.75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4.2</v>
      </c>
      <c r="BJ1506" s="2">
        <v>2.9</v>
      </c>
      <c r="BK1506" s="2">
        <v>4.5</v>
      </c>
      <c r="BL1506" s="2">
        <v>173.19</v>
      </c>
      <c r="BM1506" s="2">
        <v>24.25</v>
      </c>
      <c r="BN1506" s="2">
        <v>197.44</v>
      </c>
      <c r="BO1506" s="2">
        <v>197.44</v>
      </c>
      <c r="BP1506" s="2"/>
      <c r="BQ1506" s="2" t="s">
        <v>99</v>
      </c>
      <c r="BR1506" s="2" t="s">
        <v>82</v>
      </c>
      <c r="BS1506" s="3">
        <v>42991</v>
      </c>
      <c r="BT1506" s="4">
        <v>0.52083333333333337</v>
      </c>
      <c r="BU1506" s="2" t="s">
        <v>1641</v>
      </c>
      <c r="BV1506" s="2" t="s">
        <v>95</v>
      </c>
      <c r="BW1506" s="2"/>
      <c r="BX1506" s="2"/>
      <c r="BY1506" s="2">
        <v>14289.92</v>
      </c>
      <c r="BZ1506" s="2" t="s">
        <v>27</v>
      </c>
      <c r="CA1506" s="2" t="s">
        <v>180</v>
      </c>
      <c r="CB1506" s="2"/>
      <c r="CC1506" s="2" t="s">
        <v>1434</v>
      </c>
      <c r="CD1506" s="2">
        <v>3370</v>
      </c>
      <c r="CE1506" s="2" t="s">
        <v>126</v>
      </c>
      <c r="CF1506" s="5">
        <v>42993</v>
      </c>
      <c r="CG1506" s="2"/>
      <c r="CH1506" s="2"/>
      <c r="CI1506" s="2">
        <v>3</v>
      </c>
      <c r="CJ1506" s="2">
        <v>1</v>
      </c>
      <c r="CK1506" s="2">
        <v>23</v>
      </c>
      <c r="CL1506" s="2" t="s">
        <v>85</v>
      </c>
      <c r="CM1506" s="2"/>
    </row>
    <row r="1507" spans="1:91">
      <c r="A1507" s="2" t="s">
        <v>71</v>
      </c>
      <c r="B1507" s="2" t="s">
        <v>72</v>
      </c>
      <c r="C1507" s="2" t="s">
        <v>73</v>
      </c>
      <c r="D1507" s="2"/>
      <c r="E1507" s="2" t="str">
        <f>"FES1162574949"</f>
        <v>FES1162574949</v>
      </c>
      <c r="F1507" s="3">
        <v>42990</v>
      </c>
      <c r="G1507" s="2">
        <v>201803</v>
      </c>
      <c r="H1507" s="2" t="s">
        <v>78</v>
      </c>
      <c r="I1507" s="2" t="s">
        <v>79</v>
      </c>
      <c r="J1507" s="2" t="s">
        <v>80</v>
      </c>
      <c r="K1507" s="2" t="s">
        <v>77</v>
      </c>
      <c r="L1507" s="2" t="s">
        <v>120</v>
      </c>
      <c r="M1507" s="2" t="s">
        <v>121</v>
      </c>
      <c r="N1507" s="2" t="s">
        <v>183</v>
      </c>
      <c r="O1507" s="2" t="s">
        <v>81</v>
      </c>
      <c r="P1507" s="2" t="str">
        <f>"2170590096                    "</f>
        <v xml:space="preserve">2170590096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4.55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1</v>
      </c>
      <c r="BJ1507" s="2">
        <v>0.2</v>
      </c>
      <c r="BK1507" s="2">
        <v>1</v>
      </c>
      <c r="BL1507" s="2">
        <v>41.99</v>
      </c>
      <c r="BM1507" s="2">
        <v>5.88</v>
      </c>
      <c r="BN1507" s="2">
        <v>47.87</v>
      </c>
      <c r="BO1507" s="2">
        <v>47.87</v>
      </c>
      <c r="BP1507" s="2"/>
      <c r="BQ1507" s="2" t="s">
        <v>111</v>
      </c>
      <c r="BR1507" s="2" t="s">
        <v>82</v>
      </c>
      <c r="BS1507" s="3">
        <v>42991</v>
      </c>
      <c r="BT1507" s="4">
        <v>0.40416666666666662</v>
      </c>
      <c r="BU1507" s="2" t="s">
        <v>1868</v>
      </c>
      <c r="BV1507" s="2" t="s">
        <v>95</v>
      </c>
      <c r="BW1507" s="2"/>
      <c r="BX1507" s="2"/>
      <c r="BY1507" s="2">
        <v>1200</v>
      </c>
      <c r="BZ1507" s="2" t="s">
        <v>27</v>
      </c>
      <c r="CA1507" s="2" t="s">
        <v>404</v>
      </c>
      <c r="CB1507" s="2"/>
      <c r="CC1507" s="2" t="s">
        <v>121</v>
      </c>
      <c r="CD1507" s="2">
        <v>7405</v>
      </c>
      <c r="CE1507" s="2" t="s">
        <v>89</v>
      </c>
      <c r="CF1507" s="5">
        <v>42992</v>
      </c>
      <c r="CG1507" s="2"/>
      <c r="CH1507" s="2"/>
      <c r="CI1507" s="2">
        <v>1</v>
      </c>
      <c r="CJ1507" s="2">
        <v>1</v>
      </c>
      <c r="CK1507" s="2">
        <v>21</v>
      </c>
      <c r="CL1507" s="2" t="s">
        <v>85</v>
      </c>
      <c r="CM1507" s="2"/>
    </row>
    <row r="1508" spans="1:91">
      <c r="A1508" s="2" t="s">
        <v>71</v>
      </c>
      <c r="B1508" s="2" t="s">
        <v>72</v>
      </c>
      <c r="C1508" s="2" t="s">
        <v>73</v>
      </c>
      <c r="D1508" s="2"/>
      <c r="E1508" s="2" t="str">
        <f>"FES1162574849"</f>
        <v>FES1162574849</v>
      </c>
      <c r="F1508" s="3">
        <v>42990</v>
      </c>
      <c r="G1508" s="2">
        <v>201803</v>
      </c>
      <c r="H1508" s="2" t="s">
        <v>78</v>
      </c>
      <c r="I1508" s="2" t="s">
        <v>79</v>
      </c>
      <c r="J1508" s="2" t="s">
        <v>80</v>
      </c>
      <c r="K1508" s="2" t="s">
        <v>77</v>
      </c>
      <c r="L1508" s="2" t="s">
        <v>127</v>
      </c>
      <c r="M1508" s="2" t="s">
        <v>128</v>
      </c>
      <c r="N1508" s="2" t="s">
        <v>640</v>
      </c>
      <c r="O1508" s="2" t="s">
        <v>81</v>
      </c>
      <c r="P1508" s="2" t="str">
        <f>"2170581260                    "</f>
        <v xml:space="preserve">2170581260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4.55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1</v>
      </c>
      <c r="BI1508" s="2">
        <v>1</v>
      </c>
      <c r="BJ1508" s="2">
        <v>0.2</v>
      </c>
      <c r="BK1508" s="2">
        <v>1</v>
      </c>
      <c r="BL1508" s="2">
        <v>41.99</v>
      </c>
      <c r="BM1508" s="2">
        <v>5.88</v>
      </c>
      <c r="BN1508" s="2">
        <v>47.87</v>
      </c>
      <c r="BO1508" s="2">
        <v>47.87</v>
      </c>
      <c r="BP1508" s="2"/>
      <c r="BQ1508" s="2" t="s">
        <v>99</v>
      </c>
      <c r="BR1508" s="2" t="s">
        <v>82</v>
      </c>
      <c r="BS1508" s="3">
        <v>42991</v>
      </c>
      <c r="BT1508" s="4">
        <v>0.35416666666666669</v>
      </c>
      <c r="BU1508" s="2" t="s">
        <v>1019</v>
      </c>
      <c r="BV1508" s="2" t="s">
        <v>95</v>
      </c>
      <c r="BW1508" s="2"/>
      <c r="BX1508" s="2"/>
      <c r="BY1508" s="2">
        <v>1200</v>
      </c>
      <c r="BZ1508" s="2" t="s">
        <v>27</v>
      </c>
      <c r="CA1508" s="2" t="s">
        <v>132</v>
      </c>
      <c r="CB1508" s="2"/>
      <c r="CC1508" s="2" t="s">
        <v>128</v>
      </c>
      <c r="CD1508" s="2">
        <v>6001</v>
      </c>
      <c r="CE1508" s="2" t="s">
        <v>89</v>
      </c>
      <c r="CF1508" s="5">
        <v>42992</v>
      </c>
      <c r="CG1508" s="2"/>
      <c r="CH1508" s="2"/>
      <c r="CI1508" s="2">
        <v>1</v>
      </c>
      <c r="CJ1508" s="2">
        <v>1</v>
      </c>
      <c r="CK1508" s="2">
        <v>21</v>
      </c>
      <c r="CL1508" s="2" t="s">
        <v>85</v>
      </c>
      <c r="CM1508" s="2"/>
    </row>
    <row r="1509" spans="1:91">
      <c r="A1509" s="2" t="s">
        <v>71</v>
      </c>
      <c r="B1509" s="2" t="s">
        <v>72</v>
      </c>
      <c r="C1509" s="2" t="s">
        <v>73</v>
      </c>
      <c r="D1509" s="2"/>
      <c r="E1509" s="2" t="str">
        <f>"FES1162574787"</f>
        <v>FES1162574787</v>
      </c>
      <c r="F1509" s="3">
        <v>42990</v>
      </c>
      <c r="G1509" s="2">
        <v>201803</v>
      </c>
      <c r="H1509" s="2" t="s">
        <v>78</v>
      </c>
      <c r="I1509" s="2" t="s">
        <v>79</v>
      </c>
      <c r="J1509" s="2" t="s">
        <v>80</v>
      </c>
      <c r="K1509" s="2" t="s">
        <v>77</v>
      </c>
      <c r="L1509" s="2" t="s">
        <v>90</v>
      </c>
      <c r="M1509" s="2" t="s">
        <v>91</v>
      </c>
      <c r="N1509" s="2" t="s">
        <v>1886</v>
      </c>
      <c r="O1509" s="2" t="s">
        <v>81</v>
      </c>
      <c r="P1509" s="2" t="str">
        <f>"2170583179                    "</f>
        <v xml:space="preserve">2170583179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31.82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13.7</v>
      </c>
      <c r="BJ1509" s="2">
        <v>4.0999999999999996</v>
      </c>
      <c r="BK1509" s="2">
        <v>14</v>
      </c>
      <c r="BL1509" s="2">
        <v>293.89999999999998</v>
      </c>
      <c r="BM1509" s="2">
        <v>41.15</v>
      </c>
      <c r="BN1509" s="2">
        <v>335.05</v>
      </c>
      <c r="BO1509" s="2">
        <v>335.05</v>
      </c>
      <c r="BP1509" s="2"/>
      <c r="BQ1509" s="2" t="s">
        <v>1984</v>
      </c>
      <c r="BR1509" s="2" t="s">
        <v>82</v>
      </c>
      <c r="BS1509" s="3">
        <v>42991</v>
      </c>
      <c r="BT1509" s="4">
        <v>0.35069444444444442</v>
      </c>
      <c r="BU1509" s="2" t="s">
        <v>1887</v>
      </c>
      <c r="BV1509" s="2" t="s">
        <v>95</v>
      </c>
      <c r="BW1509" s="2"/>
      <c r="BX1509" s="2"/>
      <c r="BY1509" s="2">
        <v>20290.099999999999</v>
      </c>
      <c r="BZ1509" s="2" t="s">
        <v>27</v>
      </c>
      <c r="CA1509" s="2" t="s">
        <v>520</v>
      </c>
      <c r="CB1509" s="2"/>
      <c r="CC1509" s="2" t="s">
        <v>91</v>
      </c>
      <c r="CD1509" s="2">
        <v>4001</v>
      </c>
      <c r="CE1509" s="2" t="s">
        <v>126</v>
      </c>
      <c r="CF1509" s="5">
        <v>42992</v>
      </c>
      <c r="CG1509" s="2"/>
      <c r="CH1509" s="2"/>
      <c r="CI1509" s="2">
        <v>1</v>
      </c>
      <c r="CJ1509" s="2">
        <v>1</v>
      </c>
      <c r="CK1509" s="2">
        <v>21</v>
      </c>
      <c r="CL1509" s="2" t="s">
        <v>85</v>
      </c>
      <c r="CM1509" s="2"/>
    </row>
    <row r="1510" spans="1:91">
      <c r="A1510" s="2" t="s">
        <v>71</v>
      </c>
      <c r="B1510" s="2" t="s">
        <v>72</v>
      </c>
      <c r="C1510" s="2" t="s">
        <v>73</v>
      </c>
      <c r="D1510" s="2"/>
      <c r="E1510" s="2" t="str">
        <f>"FES1162574860"</f>
        <v>FES1162574860</v>
      </c>
      <c r="F1510" s="3">
        <v>42990</v>
      </c>
      <c r="G1510" s="2">
        <v>201803</v>
      </c>
      <c r="H1510" s="2" t="s">
        <v>78</v>
      </c>
      <c r="I1510" s="2" t="s">
        <v>79</v>
      </c>
      <c r="J1510" s="2" t="s">
        <v>80</v>
      </c>
      <c r="K1510" s="2" t="s">
        <v>77</v>
      </c>
      <c r="L1510" s="2" t="s">
        <v>278</v>
      </c>
      <c r="M1510" s="2" t="s">
        <v>279</v>
      </c>
      <c r="N1510" s="2" t="s">
        <v>298</v>
      </c>
      <c r="O1510" s="2" t="s">
        <v>81</v>
      </c>
      <c r="P1510" s="2" t="str">
        <f>"2170587453                    "</f>
        <v xml:space="preserve">2170587453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4.55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1</v>
      </c>
      <c r="BJ1510" s="2">
        <v>0.2</v>
      </c>
      <c r="BK1510" s="2">
        <v>1</v>
      </c>
      <c r="BL1510" s="2">
        <v>41.99</v>
      </c>
      <c r="BM1510" s="2">
        <v>5.88</v>
      </c>
      <c r="BN1510" s="2">
        <v>47.87</v>
      </c>
      <c r="BO1510" s="2">
        <v>47.87</v>
      </c>
      <c r="BP1510" s="2"/>
      <c r="BQ1510" s="2" t="s">
        <v>130</v>
      </c>
      <c r="BR1510" s="2" t="s">
        <v>82</v>
      </c>
      <c r="BS1510" s="3">
        <v>42991</v>
      </c>
      <c r="BT1510" s="4">
        <v>0.43472222222222223</v>
      </c>
      <c r="BU1510" s="2" t="s">
        <v>1985</v>
      </c>
      <c r="BV1510" s="2" t="s">
        <v>95</v>
      </c>
      <c r="BW1510" s="2"/>
      <c r="BX1510" s="2"/>
      <c r="BY1510" s="2">
        <v>1200</v>
      </c>
      <c r="BZ1510" s="2" t="s">
        <v>27</v>
      </c>
      <c r="CA1510" s="2" t="s">
        <v>1986</v>
      </c>
      <c r="CB1510" s="2"/>
      <c r="CC1510" s="2" t="s">
        <v>279</v>
      </c>
      <c r="CD1510" s="2">
        <v>157</v>
      </c>
      <c r="CE1510" s="2" t="s">
        <v>89</v>
      </c>
      <c r="CF1510" s="5">
        <v>42992</v>
      </c>
      <c r="CG1510" s="2"/>
      <c r="CH1510" s="2"/>
      <c r="CI1510" s="2">
        <v>1</v>
      </c>
      <c r="CJ1510" s="2">
        <v>1</v>
      </c>
      <c r="CK1510" s="2">
        <v>21</v>
      </c>
      <c r="CL1510" s="2" t="s">
        <v>85</v>
      </c>
      <c r="CM1510" s="2"/>
    </row>
    <row r="1511" spans="1:91">
      <c r="A1511" s="2" t="s">
        <v>71</v>
      </c>
      <c r="B1511" s="2" t="s">
        <v>72</v>
      </c>
      <c r="C1511" s="2" t="s">
        <v>73</v>
      </c>
      <c r="D1511" s="2"/>
      <c r="E1511" s="2" t="str">
        <f>"FES1162574799"</f>
        <v>FES1162574799</v>
      </c>
      <c r="F1511" s="3">
        <v>42990</v>
      </c>
      <c r="G1511" s="2">
        <v>201803</v>
      </c>
      <c r="H1511" s="2" t="s">
        <v>78</v>
      </c>
      <c r="I1511" s="2" t="s">
        <v>79</v>
      </c>
      <c r="J1511" s="2" t="s">
        <v>80</v>
      </c>
      <c r="K1511" s="2" t="s">
        <v>77</v>
      </c>
      <c r="L1511" s="2" t="s">
        <v>78</v>
      </c>
      <c r="M1511" s="2" t="s">
        <v>79</v>
      </c>
      <c r="N1511" s="2" t="s">
        <v>707</v>
      </c>
      <c r="O1511" s="2" t="s">
        <v>81</v>
      </c>
      <c r="P1511" s="2" t="str">
        <f>"2170586424                    "</f>
        <v xml:space="preserve">2170586424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3.55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1</v>
      </c>
      <c r="BI1511" s="2">
        <v>1.1000000000000001</v>
      </c>
      <c r="BJ1511" s="2">
        <v>1.6</v>
      </c>
      <c r="BK1511" s="2">
        <v>2</v>
      </c>
      <c r="BL1511" s="2">
        <v>32.799999999999997</v>
      </c>
      <c r="BM1511" s="2">
        <v>4.59</v>
      </c>
      <c r="BN1511" s="2">
        <v>37.39</v>
      </c>
      <c r="BO1511" s="2">
        <v>37.39</v>
      </c>
      <c r="BP1511" s="2"/>
      <c r="BQ1511" s="2" t="s">
        <v>886</v>
      </c>
      <c r="BR1511" s="2" t="s">
        <v>82</v>
      </c>
      <c r="BS1511" s="3">
        <v>42991</v>
      </c>
      <c r="BT1511" s="4">
        <v>0.4375</v>
      </c>
      <c r="BU1511" s="2" t="s">
        <v>1987</v>
      </c>
      <c r="BV1511" s="2" t="s">
        <v>95</v>
      </c>
      <c r="BW1511" s="2"/>
      <c r="BX1511" s="2"/>
      <c r="BY1511" s="2">
        <v>7758.31</v>
      </c>
      <c r="BZ1511" s="2" t="s">
        <v>27</v>
      </c>
      <c r="CA1511" s="2"/>
      <c r="CB1511" s="2"/>
      <c r="CC1511" s="2" t="s">
        <v>79</v>
      </c>
      <c r="CD1511" s="2">
        <v>1665</v>
      </c>
      <c r="CE1511" s="2" t="s">
        <v>126</v>
      </c>
      <c r="CF1511" s="5">
        <v>42992</v>
      </c>
      <c r="CG1511" s="2"/>
      <c r="CH1511" s="2"/>
      <c r="CI1511" s="2">
        <v>1</v>
      </c>
      <c r="CJ1511" s="2">
        <v>1</v>
      </c>
      <c r="CK1511" s="2">
        <v>22</v>
      </c>
      <c r="CL1511" s="2" t="s">
        <v>85</v>
      </c>
      <c r="CM1511" s="2"/>
    </row>
    <row r="1512" spans="1:91">
      <c r="A1512" s="2" t="s">
        <v>71</v>
      </c>
      <c r="B1512" s="2" t="s">
        <v>72</v>
      </c>
      <c r="C1512" s="2" t="s">
        <v>73</v>
      </c>
      <c r="D1512" s="2"/>
      <c r="E1512" s="2" t="str">
        <f>"FES1162575067"</f>
        <v>FES1162575067</v>
      </c>
      <c r="F1512" s="3">
        <v>42990</v>
      </c>
      <c r="G1512" s="2">
        <v>201803</v>
      </c>
      <c r="H1512" s="2" t="s">
        <v>78</v>
      </c>
      <c r="I1512" s="2" t="s">
        <v>79</v>
      </c>
      <c r="J1512" s="2" t="s">
        <v>80</v>
      </c>
      <c r="K1512" s="2" t="s">
        <v>77</v>
      </c>
      <c r="L1512" s="2" t="s">
        <v>326</v>
      </c>
      <c r="M1512" s="2" t="s">
        <v>326</v>
      </c>
      <c r="N1512" s="2" t="s">
        <v>327</v>
      </c>
      <c r="O1512" s="2" t="s">
        <v>81</v>
      </c>
      <c r="P1512" s="2" t="str">
        <f>"2170589804                    "</f>
        <v xml:space="preserve">2170589804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4.55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1</v>
      </c>
      <c r="BJ1512" s="2">
        <v>0.2</v>
      </c>
      <c r="BK1512" s="2">
        <v>1</v>
      </c>
      <c r="BL1512" s="2">
        <v>41.99</v>
      </c>
      <c r="BM1512" s="2">
        <v>5.88</v>
      </c>
      <c r="BN1512" s="2">
        <v>47.87</v>
      </c>
      <c r="BO1512" s="2">
        <v>47.87</v>
      </c>
      <c r="BP1512" s="2"/>
      <c r="BQ1512" s="2" t="s">
        <v>111</v>
      </c>
      <c r="BR1512" s="2" t="s">
        <v>82</v>
      </c>
      <c r="BS1512" s="3">
        <v>42991</v>
      </c>
      <c r="BT1512" s="4">
        <v>0.47291666666666665</v>
      </c>
      <c r="BU1512" s="2" t="s">
        <v>913</v>
      </c>
      <c r="BV1512" s="2" t="s">
        <v>95</v>
      </c>
      <c r="BW1512" s="2"/>
      <c r="BX1512" s="2"/>
      <c r="BY1512" s="2">
        <v>1200</v>
      </c>
      <c r="BZ1512" s="2"/>
      <c r="CA1512" s="2" t="s">
        <v>1714</v>
      </c>
      <c r="CB1512" s="2"/>
      <c r="CC1512" s="2" t="s">
        <v>326</v>
      </c>
      <c r="CD1512" s="2">
        <v>7646</v>
      </c>
      <c r="CE1512" s="2" t="s">
        <v>89</v>
      </c>
      <c r="CF1512" s="5">
        <v>42992</v>
      </c>
      <c r="CG1512" s="2"/>
      <c r="CH1512" s="2"/>
      <c r="CI1512" s="2">
        <v>1</v>
      </c>
      <c r="CJ1512" s="2">
        <v>1</v>
      </c>
      <c r="CK1512" s="2">
        <v>21</v>
      </c>
      <c r="CL1512" s="2" t="s">
        <v>85</v>
      </c>
      <c r="CM1512" s="2"/>
    </row>
    <row r="1513" spans="1:91">
      <c r="A1513" s="2" t="s">
        <v>71</v>
      </c>
      <c r="B1513" s="2" t="s">
        <v>72</v>
      </c>
      <c r="C1513" s="2" t="s">
        <v>73</v>
      </c>
      <c r="D1513" s="2"/>
      <c r="E1513" s="2" t="str">
        <f>"FES1162575056"</f>
        <v>FES1162575056</v>
      </c>
      <c r="F1513" s="3">
        <v>42990</v>
      </c>
      <c r="G1513" s="2">
        <v>201803</v>
      </c>
      <c r="H1513" s="2" t="s">
        <v>78</v>
      </c>
      <c r="I1513" s="2" t="s">
        <v>79</v>
      </c>
      <c r="J1513" s="2" t="s">
        <v>80</v>
      </c>
      <c r="K1513" s="2" t="s">
        <v>77</v>
      </c>
      <c r="L1513" s="2" t="s">
        <v>127</v>
      </c>
      <c r="M1513" s="2" t="s">
        <v>128</v>
      </c>
      <c r="N1513" s="2" t="s">
        <v>640</v>
      </c>
      <c r="O1513" s="2" t="s">
        <v>81</v>
      </c>
      <c r="P1513" s="2" t="str">
        <f>"2170590198                    "</f>
        <v xml:space="preserve">2170590198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4.55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1</v>
      </c>
      <c r="BJ1513" s="2">
        <v>0.2</v>
      </c>
      <c r="BK1513" s="2">
        <v>1</v>
      </c>
      <c r="BL1513" s="2">
        <v>41.99</v>
      </c>
      <c r="BM1513" s="2">
        <v>5.88</v>
      </c>
      <c r="BN1513" s="2">
        <v>47.87</v>
      </c>
      <c r="BO1513" s="2">
        <v>47.87</v>
      </c>
      <c r="BP1513" s="2"/>
      <c r="BQ1513" s="2" t="s">
        <v>99</v>
      </c>
      <c r="BR1513" s="2" t="s">
        <v>82</v>
      </c>
      <c r="BS1513" s="3">
        <v>42991</v>
      </c>
      <c r="BT1513" s="4">
        <v>0.35416666666666669</v>
      </c>
      <c r="BU1513" s="2" t="s">
        <v>1019</v>
      </c>
      <c r="BV1513" s="2" t="s">
        <v>95</v>
      </c>
      <c r="BW1513" s="2"/>
      <c r="BX1513" s="2"/>
      <c r="BY1513" s="2">
        <v>1200</v>
      </c>
      <c r="BZ1513" s="2"/>
      <c r="CA1513" s="2"/>
      <c r="CB1513" s="2"/>
      <c r="CC1513" s="2" t="s">
        <v>128</v>
      </c>
      <c r="CD1513" s="2">
        <v>6001</v>
      </c>
      <c r="CE1513" s="2" t="s">
        <v>89</v>
      </c>
      <c r="CF1513" s="5">
        <v>42992</v>
      </c>
      <c r="CG1513" s="2"/>
      <c r="CH1513" s="2"/>
      <c r="CI1513" s="2">
        <v>1</v>
      </c>
      <c r="CJ1513" s="2">
        <v>1</v>
      </c>
      <c r="CK1513" s="2">
        <v>21</v>
      </c>
      <c r="CL1513" s="2" t="s">
        <v>85</v>
      </c>
      <c r="CM1513" s="2"/>
    </row>
    <row r="1514" spans="1:91">
      <c r="A1514" s="2" t="s">
        <v>71</v>
      </c>
      <c r="B1514" s="2" t="s">
        <v>72</v>
      </c>
      <c r="C1514" s="2" t="s">
        <v>73</v>
      </c>
      <c r="D1514" s="2"/>
      <c r="E1514" s="2" t="str">
        <f>"FES1162574837"</f>
        <v>FES1162574837</v>
      </c>
      <c r="F1514" s="3">
        <v>42990</v>
      </c>
      <c r="G1514" s="2">
        <v>201803</v>
      </c>
      <c r="H1514" s="2" t="s">
        <v>78</v>
      </c>
      <c r="I1514" s="2" t="s">
        <v>79</v>
      </c>
      <c r="J1514" s="2" t="s">
        <v>80</v>
      </c>
      <c r="K1514" s="2" t="s">
        <v>77</v>
      </c>
      <c r="L1514" s="2" t="s">
        <v>399</v>
      </c>
      <c r="M1514" s="2" t="s">
        <v>400</v>
      </c>
      <c r="N1514" s="2" t="s">
        <v>1988</v>
      </c>
      <c r="O1514" s="2" t="s">
        <v>81</v>
      </c>
      <c r="P1514" s="2" t="str">
        <f>"2170590009                    "</f>
        <v xml:space="preserve">2170590009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3.55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4.3</v>
      </c>
      <c r="BJ1514" s="2">
        <v>3.8</v>
      </c>
      <c r="BK1514" s="2">
        <v>5</v>
      </c>
      <c r="BL1514" s="2">
        <v>32.799999999999997</v>
      </c>
      <c r="BM1514" s="2">
        <v>4.59</v>
      </c>
      <c r="BN1514" s="2">
        <v>37.39</v>
      </c>
      <c r="BO1514" s="2">
        <v>37.39</v>
      </c>
      <c r="BP1514" s="2"/>
      <c r="BQ1514" s="2" t="s">
        <v>111</v>
      </c>
      <c r="BR1514" s="2" t="s">
        <v>82</v>
      </c>
      <c r="BS1514" s="3">
        <v>42991</v>
      </c>
      <c r="BT1514" s="4">
        <v>0.4201388888888889</v>
      </c>
      <c r="BU1514" s="2" t="s">
        <v>1989</v>
      </c>
      <c r="BV1514" s="2" t="s">
        <v>95</v>
      </c>
      <c r="BW1514" s="2"/>
      <c r="BX1514" s="2"/>
      <c r="BY1514" s="2">
        <v>19146.240000000002</v>
      </c>
      <c r="BZ1514" s="2"/>
      <c r="CA1514" s="2" t="s">
        <v>696</v>
      </c>
      <c r="CB1514" s="2"/>
      <c r="CC1514" s="2" t="s">
        <v>400</v>
      </c>
      <c r="CD1514" s="2">
        <v>1501</v>
      </c>
      <c r="CE1514" s="2" t="s">
        <v>126</v>
      </c>
      <c r="CF1514" s="5">
        <v>42992</v>
      </c>
      <c r="CG1514" s="2"/>
      <c r="CH1514" s="2"/>
      <c r="CI1514" s="2">
        <v>1</v>
      </c>
      <c r="CJ1514" s="2">
        <v>1</v>
      </c>
      <c r="CK1514" s="2">
        <v>22</v>
      </c>
      <c r="CL1514" s="2" t="s">
        <v>85</v>
      </c>
      <c r="CM1514" s="2"/>
    </row>
    <row r="1515" spans="1:91">
      <c r="A1515" s="2" t="s">
        <v>71</v>
      </c>
      <c r="B1515" s="2" t="s">
        <v>72</v>
      </c>
      <c r="C1515" s="2" t="s">
        <v>73</v>
      </c>
      <c r="D1515" s="2"/>
      <c r="E1515" s="2" t="str">
        <f>"FES1162574897"</f>
        <v>FES1162574897</v>
      </c>
      <c r="F1515" s="3">
        <v>42990</v>
      </c>
      <c r="G1515" s="2">
        <v>201803</v>
      </c>
      <c r="H1515" s="2" t="s">
        <v>78</v>
      </c>
      <c r="I1515" s="2" t="s">
        <v>79</v>
      </c>
      <c r="J1515" s="2" t="s">
        <v>80</v>
      </c>
      <c r="K1515" s="2" t="s">
        <v>77</v>
      </c>
      <c r="L1515" s="2" t="s">
        <v>127</v>
      </c>
      <c r="M1515" s="2" t="s">
        <v>128</v>
      </c>
      <c r="N1515" s="2" t="s">
        <v>1842</v>
      </c>
      <c r="O1515" s="2" t="s">
        <v>81</v>
      </c>
      <c r="P1515" s="2" t="str">
        <f>"2170590038                    "</f>
        <v xml:space="preserve">2170590038 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11.36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4.9000000000000004</v>
      </c>
      <c r="BJ1515" s="2">
        <v>1.7</v>
      </c>
      <c r="BK1515" s="2">
        <v>5</v>
      </c>
      <c r="BL1515" s="2">
        <v>104.96</v>
      </c>
      <c r="BM1515" s="2">
        <v>14.69</v>
      </c>
      <c r="BN1515" s="2">
        <v>119.65</v>
      </c>
      <c r="BO1515" s="2">
        <v>119.65</v>
      </c>
      <c r="BP1515" s="2"/>
      <c r="BQ1515" s="2" t="s">
        <v>99</v>
      </c>
      <c r="BR1515" s="2" t="s">
        <v>82</v>
      </c>
      <c r="BS1515" s="3">
        <v>42991</v>
      </c>
      <c r="BT1515" s="4">
        <v>0.34722222222222227</v>
      </c>
      <c r="BU1515" s="2" t="s">
        <v>1843</v>
      </c>
      <c r="BV1515" s="2" t="s">
        <v>95</v>
      </c>
      <c r="BW1515" s="2"/>
      <c r="BX1515" s="2"/>
      <c r="BY1515" s="2">
        <v>8301.39</v>
      </c>
      <c r="BZ1515" s="2"/>
      <c r="CA1515" s="2" t="s">
        <v>1580</v>
      </c>
      <c r="CB1515" s="2"/>
      <c r="CC1515" s="2" t="s">
        <v>128</v>
      </c>
      <c r="CD1515" s="2">
        <v>6001</v>
      </c>
      <c r="CE1515" s="2" t="s">
        <v>126</v>
      </c>
      <c r="CF1515" s="5">
        <v>42991</v>
      </c>
      <c r="CG1515" s="2"/>
      <c r="CH1515" s="2"/>
      <c r="CI1515" s="2">
        <v>1</v>
      </c>
      <c r="CJ1515" s="2">
        <v>1</v>
      </c>
      <c r="CK1515" s="2">
        <v>21</v>
      </c>
      <c r="CL1515" s="2" t="s">
        <v>85</v>
      </c>
      <c r="CM1515" s="2"/>
    </row>
    <row r="1516" spans="1:91">
      <c r="A1516" s="2" t="s">
        <v>71</v>
      </c>
      <c r="B1516" s="2" t="s">
        <v>72</v>
      </c>
      <c r="C1516" s="2" t="s">
        <v>73</v>
      </c>
      <c r="D1516" s="2"/>
      <c r="E1516" s="2" t="str">
        <f>"FES1162574869"</f>
        <v>FES1162574869</v>
      </c>
      <c r="F1516" s="3">
        <v>42990</v>
      </c>
      <c r="G1516" s="2">
        <v>201803</v>
      </c>
      <c r="H1516" s="2" t="s">
        <v>78</v>
      </c>
      <c r="I1516" s="2" t="s">
        <v>79</v>
      </c>
      <c r="J1516" s="2" t="s">
        <v>80</v>
      </c>
      <c r="K1516" s="2" t="s">
        <v>77</v>
      </c>
      <c r="L1516" s="2" t="s">
        <v>120</v>
      </c>
      <c r="M1516" s="2" t="s">
        <v>121</v>
      </c>
      <c r="N1516" s="2" t="s">
        <v>762</v>
      </c>
      <c r="O1516" s="2" t="s">
        <v>81</v>
      </c>
      <c r="P1516" s="2" t="str">
        <f>"21705897979                   "</f>
        <v xml:space="preserve">21705897979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4.55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1</v>
      </c>
      <c r="BJ1516" s="2">
        <v>0.2</v>
      </c>
      <c r="BK1516" s="2">
        <v>1</v>
      </c>
      <c r="BL1516" s="2">
        <v>41.99</v>
      </c>
      <c r="BM1516" s="2">
        <v>5.88</v>
      </c>
      <c r="BN1516" s="2">
        <v>47.87</v>
      </c>
      <c r="BO1516" s="2">
        <v>47.87</v>
      </c>
      <c r="BP1516" s="2"/>
      <c r="BQ1516" s="2" t="s">
        <v>763</v>
      </c>
      <c r="BR1516" s="2" t="s">
        <v>82</v>
      </c>
      <c r="BS1516" s="3">
        <v>42991</v>
      </c>
      <c r="BT1516" s="4">
        <v>0.35972222222222222</v>
      </c>
      <c r="BU1516" s="2" t="s">
        <v>1990</v>
      </c>
      <c r="BV1516" s="2" t="s">
        <v>95</v>
      </c>
      <c r="BW1516" s="2"/>
      <c r="BX1516" s="2"/>
      <c r="BY1516" s="2">
        <v>1200</v>
      </c>
      <c r="BZ1516" s="2"/>
      <c r="CA1516" s="2" t="s">
        <v>404</v>
      </c>
      <c r="CB1516" s="2"/>
      <c r="CC1516" s="2" t="s">
        <v>121</v>
      </c>
      <c r="CD1516" s="2">
        <v>7405</v>
      </c>
      <c r="CE1516" s="2" t="s">
        <v>89</v>
      </c>
      <c r="CF1516" s="5">
        <v>42992</v>
      </c>
      <c r="CG1516" s="2"/>
      <c r="CH1516" s="2"/>
      <c r="CI1516" s="2">
        <v>1</v>
      </c>
      <c r="CJ1516" s="2">
        <v>1</v>
      </c>
      <c r="CK1516" s="2">
        <v>21</v>
      </c>
      <c r="CL1516" s="2" t="s">
        <v>85</v>
      </c>
      <c r="CM1516" s="2"/>
    </row>
    <row r="1517" spans="1:91">
      <c r="A1517" s="2" t="s">
        <v>71</v>
      </c>
      <c r="B1517" s="2" t="s">
        <v>72</v>
      </c>
      <c r="C1517" s="2" t="s">
        <v>73</v>
      </c>
      <c r="D1517" s="2"/>
      <c r="E1517" s="2" t="str">
        <f>"FES1162574842"</f>
        <v>FES1162574842</v>
      </c>
      <c r="F1517" s="3">
        <v>42990</v>
      </c>
      <c r="G1517" s="2">
        <v>201803</v>
      </c>
      <c r="H1517" s="2" t="s">
        <v>78</v>
      </c>
      <c r="I1517" s="2" t="s">
        <v>79</v>
      </c>
      <c r="J1517" s="2" t="s">
        <v>80</v>
      </c>
      <c r="K1517" s="2" t="s">
        <v>77</v>
      </c>
      <c r="L1517" s="2" t="s">
        <v>225</v>
      </c>
      <c r="M1517" s="2" t="s">
        <v>226</v>
      </c>
      <c r="N1517" s="2" t="s">
        <v>953</v>
      </c>
      <c r="O1517" s="2" t="s">
        <v>81</v>
      </c>
      <c r="P1517" s="2" t="str">
        <f>"2170586960                    "</f>
        <v xml:space="preserve">2170586960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4.55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1</v>
      </c>
      <c r="BJ1517" s="2">
        <v>0.2</v>
      </c>
      <c r="BK1517" s="2">
        <v>1</v>
      </c>
      <c r="BL1517" s="2">
        <v>41.99</v>
      </c>
      <c r="BM1517" s="2">
        <v>5.88</v>
      </c>
      <c r="BN1517" s="2">
        <v>47.87</v>
      </c>
      <c r="BO1517" s="2">
        <v>47.87</v>
      </c>
      <c r="BP1517" s="2"/>
      <c r="BQ1517" s="2" t="s">
        <v>111</v>
      </c>
      <c r="BR1517" s="2" t="s">
        <v>82</v>
      </c>
      <c r="BS1517" s="3">
        <v>42991</v>
      </c>
      <c r="BT1517" s="4">
        <v>0.4201388888888889</v>
      </c>
      <c r="BU1517" s="2" t="s">
        <v>1991</v>
      </c>
      <c r="BV1517" s="2" t="s">
        <v>95</v>
      </c>
      <c r="BW1517" s="2"/>
      <c r="BX1517" s="2"/>
      <c r="BY1517" s="2">
        <v>1200</v>
      </c>
      <c r="BZ1517" s="2"/>
      <c r="CA1517" s="2"/>
      <c r="CB1517" s="2"/>
      <c r="CC1517" s="2" t="s">
        <v>226</v>
      </c>
      <c r="CD1517" s="2">
        <v>117</v>
      </c>
      <c r="CE1517" s="2" t="s">
        <v>89</v>
      </c>
      <c r="CF1517" s="5">
        <v>42992</v>
      </c>
      <c r="CG1517" s="2"/>
      <c r="CH1517" s="2"/>
      <c r="CI1517" s="2">
        <v>1</v>
      </c>
      <c r="CJ1517" s="2">
        <v>1</v>
      </c>
      <c r="CK1517" s="2">
        <v>21</v>
      </c>
      <c r="CL1517" s="2" t="s">
        <v>85</v>
      </c>
      <c r="CM1517" s="2"/>
    </row>
    <row r="1518" spans="1:91">
      <c r="A1518" s="2" t="s">
        <v>71</v>
      </c>
      <c r="B1518" s="2" t="s">
        <v>72</v>
      </c>
      <c r="C1518" s="2" t="s">
        <v>73</v>
      </c>
      <c r="D1518" s="2"/>
      <c r="E1518" s="2" t="str">
        <f>"FES1162574929"</f>
        <v>FES1162574929</v>
      </c>
      <c r="F1518" s="3">
        <v>42990</v>
      </c>
      <c r="G1518" s="2">
        <v>201803</v>
      </c>
      <c r="H1518" s="2" t="s">
        <v>78</v>
      </c>
      <c r="I1518" s="2" t="s">
        <v>79</v>
      </c>
      <c r="J1518" s="2" t="s">
        <v>80</v>
      </c>
      <c r="K1518" s="2" t="s">
        <v>77</v>
      </c>
      <c r="L1518" s="2" t="s">
        <v>120</v>
      </c>
      <c r="M1518" s="2" t="s">
        <v>121</v>
      </c>
      <c r="N1518" s="2" t="s">
        <v>762</v>
      </c>
      <c r="O1518" s="2" t="s">
        <v>81</v>
      </c>
      <c r="P1518" s="2" t="str">
        <f>"2170590079                    "</f>
        <v xml:space="preserve">2170590079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4.55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1</v>
      </c>
      <c r="BI1518" s="2">
        <v>1</v>
      </c>
      <c r="BJ1518" s="2">
        <v>0.2</v>
      </c>
      <c r="BK1518" s="2">
        <v>1</v>
      </c>
      <c r="BL1518" s="2">
        <v>41.99</v>
      </c>
      <c r="BM1518" s="2">
        <v>5.88</v>
      </c>
      <c r="BN1518" s="2">
        <v>47.87</v>
      </c>
      <c r="BO1518" s="2">
        <v>47.87</v>
      </c>
      <c r="BP1518" s="2"/>
      <c r="BQ1518" s="2" t="s">
        <v>763</v>
      </c>
      <c r="BR1518" s="2" t="s">
        <v>82</v>
      </c>
      <c r="BS1518" s="3">
        <v>42991</v>
      </c>
      <c r="BT1518" s="4">
        <v>0.36041666666666666</v>
      </c>
      <c r="BU1518" s="2" t="s">
        <v>1990</v>
      </c>
      <c r="BV1518" s="2" t="s">
        <v>95</v>
      </c>
      <c r="BW1518" s="2"/>
      <c r="BX1518" s="2"/>
      <c r="BY1518" s="2">
        <v>1200</v>
      </c>
      <c r="BZ1518" s="2"/>
      <c r="CA1518" s="2" t="s">
        <v>404</v>
      </c>
      <c r="CB1518" s="2"/>
      <c r="CC1518" s="2" t="s">
        <v>121</v>
      </c>
      <c r="CD1518" s="2">
        <v>7405</v>
      </c>
      <c r="CE1518" s="2" t="s">
        <v>89</v>
      </c>
      <c r="CF1518" s="5">
        <v>42992</v>
      </c>
      <c r="CG1518" s="2"/>
      <c r="CH1518" s="2"/>
      <c r="CI1518" s="2">
        <v>1</v>
      </c>
      <c r="CJ1518" s="2">
        <v>1</v>
      </c>
      <c r="CK1518" s="2">
        <v>21</v>
      </c>
      <c r="CL1518" s="2" t="s">
        <v>85</v>
      </c>
      <c r="CM1518" s="2"/>
    </row>
    <row r="1519" spans="1:91">
      <c r="A1519" s="2" t="s">
        <v>71</v>
      </c>
      <c r="B1519" s="2" t="s">
        <v>72</v>
      </c>
      <c r="C1519" s="2" t="s">
        <v>73</v>
      </c>
      <c r="D1519" s="2"/>
      <c r="E1519" s="2" t="str">
        <f>"FES1162575068"</f>
        <v>FES1162575068</v>
      </c>
      <c r="F1519" s="3">
        <v>42990</v>
      </c>
      <c r="G1519" s="2">
        <v>201803</v>
      </c>
      <c r="H1519" s="2" t="s">
        <v>78</v>
      </c>
      <c r="I1519" s="2" t="s">
        <v>79</v>
      </c>
      <c r="J1519" s="2" t="s">
        <v>80</v>
      </c>
      <c r="K1519" s="2" t="s">
        <v>77</v>
      </c>
      <c r="L1519" s="2" t="s">
        <v>326</v>
      </c>
      <c r="M1519" s="2" t="s">
        <v>326</v>
      </c>
      <c r="N1519" s="2" t="s">
        <v>327</v>
      </c>
      <c r="O1519" s="2" t="s">
        <v>81</v>
      </c>
      <c r="P1519" s="2" t="str">
        <f>"2170589892                    "</f>
        <v xml:space="preserve">2170589892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7.95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1</v>
      </c>
      <c r="BI1519" s="2">
        <v>0.6</v>
      </c>
      <c r="BJ1519" s="2">
        <v>3.4</v>
      </c>
      <c r="BK1519" s="2">
        <v>3.5</v>
      </c>
      <c r="BL1519" s="2">
        <v>73.47</v>
      </c>
      <c r="BM1519" s="2">
        <v>10.29</v>
      </c>
      <c r="BN1519" s="2">
        <v>83.76</v>
      </c>
      <c r="BO1519" s="2">
        <v>83.76</v>
      </c>
      <c r="BP1519" s="2"/>
      <c r="BQ1519" s="2" t="s">
        <v>111</v>
      </c>
      <c r="BR1519" s="2" t="s">
        <v>82</v>
      </c>
      <c r="BS1519" s="3">
        <v>42991</v>
      </c>
      <c r="BT1519" s="4">
        <v>0.47291666666666665</v>
      </c>
      <c r="BU1519" s="2" t="s">
        <v>913</v>
      </c>
      <c r="BV1519" s="2" t="s">
        <v>95</v>
      </c>
      <c r="BW1519" s="2"/>
      <c r="BX1519" s="2"/>
      <c r="BY1519" s="2">
        <v>16848.97</v>
      </c>
      <c r="BZ1519" s="2"/>
      <c r="CA1519" s="2" t="s">
        <v>1714</v>
      </c>
      <c r="CB1519" s="2"/>
      <c r="CC1519" s="2" t="s">
        <v>326</v>
      </c>
      <c r="CD1519" s="2">
        <v>7646</v>
      </c>
      <c r="CE1519" s="2" t="s">
        <v>89</v>
      </c>
      <c r="CF1519" s="5">
        <v>42992</v>
      </c>
      <c r="CG1519" s="2"/>
      <c r="CH1519" s="2"/>
      <c r="CI1519" s="2">
        <v>1</v>
      </c>
      <c r="CJ1519" s="2">
        <v>1</v>
      </c>
      <c r="CK1519" s="2">
        <v>21</v>
      </c>
      <c r="CL1519" s="2" t="s">
        <v>85</v>
      </c>
      <c r="CM1519" s="2"/>
    </row>
    <row r="1520" spans="1:91">
      <c r="A1520" s="2" t="s">
        <v>71</v>
      </c>
      <c r="B1520" s="2" t="s">
        <v>72</v>
      </c>
      <c r="C1520" s="2" t="s">
        <v>73</v>
      </c>
      <c r="D1520" s="2"/>
      <c r="E1520" s="2" t="str">
        <f>"FES1162574928"</f>
        <v>FES1162574928</v>
      </c>
      <c r="F1520" s="3">
        <v>42990</v>
      </c>
      <c r="G1520" s="2">
        <v>201803</v>
      </c>
      <c r="H1520" s="2" t="s">
        <v>78</v>
      </c>
      <c r="I1520" s="2" t="s">
        <v>79</v>
      </c>
      <c r="J1520" s="2" t="s">
        <v>80</v>
      </c>
      <c r="K1520" s="2" t="s">
        <v>77</v>
      </c>
      <c r="L1520" s="2" t="s">
        <v>225</v>
      </c>
      <c r="M1520" s="2" t="s">
        <v>226</v>
      </c>
      <c r="N1520" s="2" t="s">
        <v>804</v>
      </c>
      <c r="O1520" s="2" t="s">
        <v>81</v>
      </c>
      <c r="P1520" s="2" t="str">
        <f>"2170584103                    "</f>
        <v xml:space="preserve">2170584103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4.55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1</v>
      </c>
      <c r="BJ1520" s="2">
        <v>0.2</v>
      </c>
      <c r="BK1520" s="2">
        <v>1</v>
      </c>
      <c r="BL1520" s="2">
        <v>41.99</v>
      </c>
      <c r="BM1520" s="2">
        <v>5.88</v>
      </c>
      <c r="BN1520" s="2">
        <v>47.87</v>
      </c>
      <c r="BO1520" s="2">
        <v>47.87</v>
      </c>
      <c r="BP1520" s="2"/>
      <c r="BQ1520" s="2" t="s">
        <v>130</v>
      </c>
      <c r="BR1520" s="2" t="s">
        <v>82</v>
      </c>
      <c r="BS1520" s="3">
        <v>42991</v>
      </c>
      <c r="BT1520" s="4">
        <v>0.40625</v>
      </c>
      <c r="BU1520" s="2" t="s">
        <v>1867</v>
      </c>
      <c r="BV1520" s="2" t="s">
        <v>95</v>
      </c>
      <c r="BW1520" s="2"/>
      <c r="BX1520" s="2"/>
      <c r="BY1520" s="2">
        <v>1200</v>
      </c>
      <c r="BZ1520" s="2"/>
      <c r="CA1520" s="2"/>
      <c r="CB1520" s="2"/>
      <c r="CC1520" s="2" t="s">
        <v>226</v>
      </c>
      <c r="CD1520" s="2">
        <v>200</v>
      </c>
      <c r="CE1520" s="2" t="s">
        <v>89</v>
      </c>
      <c r="CF1520" s="5">
        <v>42992</v>
      </c>
      <c r="CG1520" s="2"/>
      <c r="CH1520" s="2"/>
      <c r="CI1520" s="2">
        <v>1</v>
      </c>
      <c r="CJ1520" s="2">
        <v>1</v>
      </c>
      <c r="CK1520" s="2">
        <v>21</v>
      </c>
      <c r="CL1520" s="2" t="s">
        <v>85</v>
      </c>
      <c r="CM1520" s="2"/>
    </row>
    <row r="1521" spans="1:91">
      <c r="A1521" s="2" t="s">
        <v>71</v>
      </c>
      <c r="B1521" s="2" t="s">
        <v>72</v>
      </c>
      <c r="C1521" s="2" t="s">
        <v>73</v>
      </c>
      <c r="D1521" s="2"/>
      <c r="E1521" s="2" t="str">
        <f>"FES1162575051"</f>
        <v>FES1162575051</v>
      </c>
      <c r="F1521" s="3">
        <v>42990</v>
      </c>
      <c r="G1521" s="2">
        <v>201803</v>
      </c>
      <c r="H1521" s="2" t="s">
        <v>78</v>
      </c>
      <c r="I1521" s="2" t="s">
        <v>79</v>
      </c>
      <c r="J1521" s="2" t="s">
        <v>80</v>
      </c>
      <c r="K1521" s="2" t="s">
        <v>77</v>
      </c>
      <c r="L1521" s="2" t="s">
        <v>317</v>
      </c>
      <c r="M1521" s="2" t="s">
        <v>318</v>
      </c>
      <c r="N1521" s="2" t="s">
        <v>1992</v>
      </c>
      <c r="O1521" s="2" t="s">
        <v>81</v>
      </c>
      <c r="P1521" s="2" t="str">
        <f>"2170589903                    "</f>
        <v xml:space="preserve">2170589903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27.27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12</v>
      </c>
      <c r="BJ1521" s="2">
        <v>4.5</v>
      </c>
      <c r="BK1521" s="2">
        <v>12</v>
      </c>
      <c r="BL1521" s="2">
        <v>251.91</v>
      </c>
      <c r="BM1521" s="2">
        <v>35.270000000000003</v>
      </c>
      <c r="BN1521" s="2">
        <v>287.18</v>
      </c>
      <c r="BO1521" s="2">
        <v>287.18</v>
      </c>
      <c r="BP1521" s="2"/>
      <c r="BQ1521" s="2" t="s">
        <v>111</v>
      </c>
      <c r="BR1521" s="2" t="s">
        <v>82</v>
      </c>
      <c r="BS1521" s="3">
        <v>42991</v>
      </c>
      <c r="BT1521" s="4">
        <v>0.35069444444444442</v>
      </c>
      <c r="BU1521" s="2" t="s">
        <v>1993</v>
      </c>
      <c r="BV1521" s="2" t="s">
        <v>95</v>
      </c>
      <c r="BW1521" s="2"/>
      <c r="BX1521" s="2"/>
      <c r="BY1521" s="2">
        <v>22308</v>
      </c>
      <c r="BZ1521" s="2"/>
      <c r="CA1521" s="2" t="s">
        <v>322</v>
      </c>
      <c r="CB1521" s="2"/>
      <c r="CC1521" s="2" t="s">
        <v>318</v>
      </c>
      <c r="CD1521" s="2">
        <v>6229</v>
      </c>
      <c r="CE1521" s="2" t="s">
        <v>708</v>
      </c>
      <c r="CF1521" s="5">
        <v>42992</v>
      </c>
      <c r="CG1521" s="2"/>
      <c r="CH1521" s="2"/>
      <c r="CI1521" s="2">
        <v>1</v>
      </c>
      <c r="CJ1521" s="2">
        <v>1</v>
      </c>
      <c r="CK1521" s="2">
        <v>21</v>
      </c>
      <c r="CL1521" s="2" t="s">
        <v>85</v>
      </c>
      <c r="CM1521" s="2"/>
    </row>
    <row r="1522" spans="1:91">
      <c r="A1522" s="2" t="s">
        <v>71</v>
      </c>
      <c r="B1522" s="2" t="s">
        <v>72</v>
      </c>
      <c r="C1522" s="2" t="s">
        <v>73</v>
      </c>
      <c r="D1522" s="2"/>
      <c r="E1522" s="2" t="str">
        <f>"FES1162575073"</f>
        <v>FES1162575073</v>
      </c>
      <c r="F1522" s="3">
        <v>42990</v>
      </c>
      <c r="G1522" s="2">
        <v>201803</v>
      </c>
      <c r="H1522" s="2" t="s">
        <v>78</v>
      </c>
      <c r="I1522" s="2" t="s">
        <v>79</v>
      </c>
      <c r="J1522" s="2" t="s">
        <v>80</v>
      </c>
      <c r="K1522" s="2" t="s">
        <v>77</v>
      </c>
      <c r="L1522" s="2" t="s">
        <v>127</v>
      </c>
      <c r="M1522" s="2" t="s">
        <v>128</v>
      </c>
      <c r="N1522" s="2" t="s">
        <v>181</v>
      </c>
      <c r="O1522" s="2" t="s">
        <v>81</v>
      </c>
      <c r="P1522" s="2" t="str">
        <f>"2170590059                    "</f>
        <v xml:space="preserve">2170590059 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7.95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3.1</v>
      </c>
      <c r="BJ1522" s="2">
        <v>1.6</v>
      </c>
      <c r="BK1522" s="2">
        <v>3.5</v>
      </c>
      <c r="BL1522" s="2">
        <v>73.47</v>
      </c>
      <c r="BM1522" s="2">
        <v>10.29</v>
      </c>
      <c r="BN1522" s="2">
        <v>83.76</v>
      </c>
      <c r="BO1522" s="2">
        <v>83.76</v>
      </c>
      <c r="BP1522" s="2"/>
      <c r="BQ1522" s="2" t="s">
        <v>111</v>
      </c>
      <c r="BR1522" s="2" t="s">
        <v>82</v>
      </c>
      <c r="BS1522" s="3">
        <v>42991</v>
      </c>
      <c r="BT1522" s="4">
        <v>0.36041666666666666</v>
      </c>
      <c r="BU1522" s="2" t="s">
        <v>845</v>
      </c>
      <c r="BV1522" s="2" t="s">
        <v>95</v>
      </c>
      <c r="BW1522" s="2"/>
      <c r="BX1522" s="2"/>
      <c r="BY1522" s="2">
        <v>8023.4</v>
      </c>
      <c r="BZ1522" s="2"/>
      <c r="CA1522" s="2" t="s">
        <v>368</v>
      </c>
      <c r="CB1522" s="2"/>
      <c r="CC1522" s="2" t="s">
        <v>128</v>
      </c>
      <c r="CD1522" s="2">
        <v>6001</v>
      </c>
      <c r="CE1522" s="2" t="s">
        <v>126</v>
      </c>
      <c r="CF1522" s="5">
        <v>42991</v>
      </c>
      <c r="CG1522" s="2"/>
      <c r="CH1522" s="2"/>
      <c r="CI1522" s="2">
        <v>1</v>
      </c>
      <c r="CJ1522" s="2">
        <v>1</v>
      </c>
      <c r="CK1522" s="2">
        <v>21</v>
      </c>
      <c r="CL1522" s="2" t="s">
        <v>85</v>
      </c>
      <c r="CM1522" s="2"/>
    </row>
    <row r="1523" spans="1:91">
      <c r="A1523" s="2" t="s">
        <v>71</v>
      </c>
      <c r="B1523" s="2" t="s">
        <v>72</v>
      </c>
      <c r="C1523" s="2" t="s">
        <v>73</v>
      </c>
      <c r="D1523" s="2"/>
      <c r="E1523" s="2" t="str">
        <f>"FES1162575020"</f>
        <v>FES1162575020</v>
      </c>
      <c r="F1523" s="3">
        <v>42990</v>
      </c>
      <c r="G1523" s="2">
        <v>201803</v>
      </c>
      <c r="H1523" s="2" t="s">
        <v>78</v>
      </c>
      <c r="I1523" s="2" t="s">
        <v>79</v>
      </c>
      <c r="J1523" s="2" t="s">
        <v>80</v>
      </c>
      <c r="K1523" s="2" t="s">
        <v>77</v>
      </c>
      <c r="L1523" s="2" t="s">
        <v>394</v>
      </c>
      <c r="M1523" s="2" t="s">
        <v>395</v>
      </c>
      <c r="N1523" s="2" t="s">
        <v>1364</v>
      </c>
      <c r="O1523" s="2" t="s">
        <v>81</v>
      </c>
      <c r="P1523" s="2" t="str">
        <f>"2170587673                    "</f>
        <v xml:space="preserve">2170587673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3.55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1</v>
      </c>
      <c r="BJ1523" s="2">
        <v>0.2</v>
      </c>
      <c r="BK1523" s="2">
        <v>1</v>
      </c>
      <c r="BL1523" s="2">
        <v>32.799999999999997</v>
      </c>
      <c r="BM1523" s="2">
        <v>4.59</v>
      </c>
      <c r="BN1523" s="2">
        <v>37.39</v>
      </c>
      <c r="BO1523" s="2">
        <v>37.39</v>
      </c>
      <c r="BP1523" s="2"/>
      <c r="BQ1523" s="2" t="s">
        <v>111</v>
      </c>
      <c r="BR1523" s="2" t="s">
        <v>82</v>
      </c>
      <c r="BS1523" s="3">
        <v>42991</v>
      </c>
      <c r="BT1523" s="4">
        <v>0.40972222222222227</v>
      </c>
      <c r="BU1523" s="2" t="s">
        <v>1994</v>
      </c>
      <c r="BV1523" s="2" t="s">
        <v>95</v>
      </c>
      <c r="BW1523" s="2"/>
      <c r="BX1523" s="2"/>
      <c r="BY1523" s="2">
        <v>1200</v>
      </c>
      <c r="BZ1523" s="2"/>
      <c r="CA1523" s="2" t="s">
        <v>658</v>
      </c>
      <c r="CB1523" s="2"/>
      <c r="CC1523" s="2" t="s">
        <v>395</v>
      </c>
      <c r="CD1523" s="2">
        <v>2163</v>
      </c>
      <c r="CE1523" s="2" t="s">
        <v>89</v>
      </c>
      <c r="CF1523" s="5">
        <v>42992</v>
      </c>
      <c r="CG1523" s="2"/>
      <c r="CH1523" s="2"/>
      <c r="CI1523" s="2">
        <v>1</v>
      </c>
      <c r="CJ1523" s="2">
        <v>1</v>
      </c>
      <c r="CK1523" s="2">
        <v>22</v>
      </c>
      <c r="CL1523" s="2" t="s">
        <v>85</v>
      </c>
      <c r="CM1523" s="2"/>
    </row>
    <row r="1524" spans="1:91">
      <c r="A1524" s="2" t="s">
        <v>71</v>
      </c>
      <c r="B1524" s="2" t="s">
        <v>72</v>
      </c>
      <c r="C1524" s="2" t="s">
        <v>73</v>
      </c>
      <c r="D1524" s="2"/>
      <c r="E1524" s="2" t="str">
        <f>"FES1162574900"</f>
        <v>FES1162574900</v>
      </c>
      <c r="F1524" s="3">
        <v>42990</v>
      </c>
      <c r="G1524" s="2">
        <v>201803</v>
      </c>
      <c r="H1524" s="2" t="s">
        <v>78</v>
      </c>
      <c r="I1524" s="2" t="s">
        <v>79</v>
      </c>
      <c r="J1524" s="2" t="s">
        <v>80</v>
      </c>
      <c r="K1524" s="2" t="s">
        <v>77</v>
      </c>
      <c r="L1524" s="2" t="s">
        <v>171</v>
      </c>
      <c r="M1524" s="2" t="s">
        <v>172</v>
      </c>
      <c r="N1524" s="2" t="s">
        <v>1995</v>
      </c>
      <c r="O1524" s="2" t="s">
        <v>81</v>
      </c>
      <c r="P1524" s="2" t="str">
        <f>"2170590043                    "</f>
        <v xml:space="preserve">2170590043 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3.55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1</v>
      </c>
      <c r="BI1524" s="2">
        <v>1</v>
      </c>
      <c r="BJ1524" s="2">
        <v>0.2</v>
      </c>
      <c r="BK1524" s="2">
        <v>1</v>
      </c>
      <c r="BL1524" s="2">
        <v>32.799999999999997</v>
      </c>
      <c r="BM1524" s="2">
        <v>4.59</v>
      </c>
      <c r="BN1524" s="2">
        <v>37.39</v>
      </c>
      <c r="BO1524" s="2">
        <v>37.39</v>
      </c>
      <c r="BP1524" s="2"/>
      <c r="BQ1524" s="2" t="s">
        <v>111</v>
      </c>
      <c r="BR1524" s="2" t="s">
        <v>82</v>
      </c>
      <c r="BS1524" s="3">
        <v>42991</v>
      </c>
      <c r="BT1524" s="4">
        <v>0.4375</v>
      </c>
      <c r="BU1524" s="2" t="s">
        <v>1996</v>
      </c>
      <c r="BV1524" s="2" t="s">
        <v>95</v>
      </c>
      <c r="BW1524" s="2"/>
      <c r="BX1524" s="2"/>
      <c r="BY1524" s="2">
        <v>1200</v>
      </c>
      <c r="BZ1524" s="2"/>
      <c r="CA1524" s="2" t="s">
        <v>1923</v>
      </c>
      <c r="CB1524" s="2"/>
      <c r="CC1524" s="2" t="s">
        <v>172</v>
      </c>
      <c r="CD1524" s="2">
        <v>1459</v>
      </c>
      <c r="CE1524" s="2" t="s">
        <v>89</v>
      </c>
      <c r="CF1524" s="5">
        <v>42992</v>
      </c>
      <c r="CG1524" s="2"/>
      <c r="CH1524" s="2"/>
      <c r="CI1524" s="2">
        <v>1</v>
      </c>
      <c r="CJ1524" s="2">
        <v>1</v>
      </c>
      <c r="CK1524" s="2">
        <v>22</v>
      </c>
      <c r="CL1524" s="2" t="s">
        <v>85</v>
      </c>
      <c r="CM1524" s="2"/>
    </row>
    <row r="1525" spans="1:91">
      <c r="A1525" s="2" t="s">
        <v>71</v>
      </c>
      <c r="B1525" s="2" t="s">
        <v>72</v>
      </c>
      <c r="C1525" s="2" t="s">
        <v>73</v>
      </c>
      <c r="D1525" s="2"/>
      <c r="E1525" s="2" t="str">
        <f>"FES1162575055"</f>
        <v>FES1162575055</v>
      </c>
      <c r="F1525" s="3">
        <v>42990</v>
      </c>
      <c r="G1525" s="2">
        <v>201803</v>
      </c>
      <c r="H1525" s="2" t="s">
        <v>78</v>
      </c>
      <c r="I1525" s="2" t="s">
        <v>79</v>
      </c>
      <c r="J1525" s="2" t="s">
        <v>80</v>
      </c>
      <c r="K1525" s="2" t="s">
        <v>77</v>
      </c>
      <c r="L1525" s="2" t="s">
        <v>90</v>
      </c>
      <c r="M1525" s="2" t="s">
        <v>91</v>
      </c>
      <c r="N1525" s="2" t="s">
        <v>509</v>
      </c>
      <c r="O1525" s="2" t="s">
        <v>81</v>
      </c>
      <c r="P1525" s="2" t="str">
        <f>"2170590197                    "</f>
        <v xml:space="preserve">2170590197 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4.55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1</v>
      </c>
      <c r="BJ1525" s="2">
        <v>0.2</v>
      </c>
      <c r="BK1525" s="2">
        <v>1</v>
      </c>
      <c r="BL1525" s="2">
        <v>41.99</v>
      </c>
      <c r="BM1525" s="2">
        <v>5.88</v>
      </c>
      <c r="BN1525" s="2">
        <v>47.87</v>
      </c>
      <c r="BO1525" s="2">
        <v>47.87</v>
      </c>
      <c r="BP1525" s="2"/>
      <c r="BQ1525" s="2" t="s">
        <v>99</v>
      </c>
      <c r="BR1525" s="2" t="s">
        <v>82</v>
      </c>
      <c r="BS1525" s="3">
        <v>42991</v>
      </c>
      <c r="BT1525" s="4">
        <v>0.33611111111111108</v>
      </c>
      <c r="BU1525" s="2" t="s">
        <v>1946</v>
      </c>
      <c r="BV1525" s="2" t="s">
        <v>95</v>
      </c>
      <c r="BW1525" s="2"/>
      <c r="BX1525" s="2"/>
      <c r="BY1525" s="2">
        <v>1200</v>
      </c>
      <c r="BZ1525" s="2"/>
      <c r="CA1525" s="2" t="s">
        <v>1947</v>
      </c>
      <c r="CB1525" s="2"/>
      <c r="CC1525" s="2" t="s">
        <v>91</v>
      </c>
      <c r="CD1525" s="2">
        <v>4094</v>
      </c>
      <c r="CE1525" s="2" t="s">
        <v>89</v>
      </c>
      <c r="CF1525" s="5">
        <v>42992</v>
      </c>
      <c r="CG1525" s="2"/>
      <c r="CH1525" s="2"/>
      <c r="CI1525" s="2">
        <v>1</v>
      </c>
      <c r="CJ1525" s="2">
        <v>1</v>
      </c>
      <c r="CK1525" s="2">
        <v>21</v>
      </c>
      <c r="CL1525" s="2" t="s">
        <v>85</v>
      </c>
      <c r="CM1525" s="2"/>
    </row>
    <row r="1526" spans="1:91">
      <c r="A1526" s="2" t="s">
        <v>71</v>
      </c>
      <c r="B1526" s="2" t="s">
        <v>72</v>
      </c>
      <c r="C1526" s="2" t="s">
        <v>73</v>
      </c>
      <c r="D1526" s="2"/>
      <c r="E1526" s="2" t="str">
        <f>"FES1162575044"</f>
        <v>FES1162575044</v>
      </c>
      <c r="F1526" s="3">
        <v>42990</v>
      </c>
      <c r="G1526" s="2">
        <v>201803</v>
      </c>
      <c r="H1526" s="2" t="s">
        <v>78</v>
      </c>
      <c r="I1526" s="2" t="s">
        <v>79</v>
      </c>
      <c r="J1526" s="2" t="s">
        <v>80</v>
      </c>
      <c r="K1526" s="2" t="s">
        <v>77</v>
      </c>
      <c r="L1526" s="2" t="s">
        <v>90</v>
      </c>
      <c r="M1526" s="2" t="s">
        <v>91</v>
      </c>
      <c r="N1526" s="2" t="s">
        <v>1997</v>
      </c>
      <c r="O1526" s="2" t="s">
        <v>81</v>
      </c>
      <c r="P1526" s="2" t="str">
        <f>"2170590186                    "</f>
        <v xml:space="preserve">2170590186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4.55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1</v>
      </c>
      <c r="BJ1526" s="2">
        <v>0.2</v>
      </c>
      <c r="BK1526" s="2">
        <v>1</v>
      </c>
      <c r="BL1526" s="2">
        <v>41.99</v>
      </c>
      <c r="BM1526" s="2">
        <v>5.88</v>
      </c>
      <c r="BN1526" s="2">
        <v>47.87</v>
      </c>
      <c r="BO1526" s="2">
        <v>47.87</v>
      </c>
      <c r="BP1526" s="2"/>
      <c r="BQ1526" s="2" t="s">
        <v>118</v>
      </c>
      <c r="BR1526" s="2" t="s">
        <v>82</v>
      </c>
      <c r="BS1526" s="3">
        <v>42991</v>
      </c>
      <c r="BT1526" s="4">
        <v>0.38958333333333334</v>
      </c>
      <c r="BU1526" s="2" t="s">
        <v>1998</v>
      </c>
      <c r="BV1526" s="2" t="s">
        <v>95</v>
      </c>
      <c r="BW1526" s="2"/>
      <c r="BX1526" s="2"/>
      <c r="BY1526" s="2">
        <v>1200</v>
      </c>
      <c r="BZ1526" s="2"/>
      <c r="CA1526" s="2" t="s">
        <v>304</v>
      </c>
      <c r="CB1526" s="2"/>
      <c r="CC1526" s="2" t="s">
        <v>91</v>
      </c>
      <c r="CD1526" s="2">
        <v>4068</v>
      </c>
      <c r="CE1526" s="2" t="s">
        <v>89</v>
      </c>
      <c r="CF1526" s="5">
        <v>42992</v>
      </c>
      <c r="CG1526" s="2"/>
      <c r="CH1526" s="2"/>
      <c r="CI1526" s="2">
        <v>1</v>
      </c>
      <c r="CJ1526" s="2">
        <v>1</v>
      </c>
      <c r="CK1526" s="2">
        <v>21</v>
      </c>
      <c r="CL1526" s="2" t="s">
        <v>85</v>
      </c>
      <c r="CM1526" s="2"/>
    </row>
    <row r="1527" spans="1:91">
      <c r="A1527" s="2" t="s">
        <v>71</v>
      </c>
      <c r="B1527" s="2" t="s">
        <v>72</v>
      </c>
      <c r="C1527" s="2" t="s">
        <v>73</v>
      </c>
      <c r="D1527" s="2"/>
      <c r="E1527" s="2" t="str">
        <f>"FES1162575045"</f>
        <v>FES1162575045</v>
      </c>
      <c r="F1527" s="3">
        <v>42990</v>
      </c>
      <c r="G1527" s="2">
        <v>201803</v>
      </c>
      <c r="H1527" s="2" t="s">
        <v>78</v>
      </c>
      <c r="I1527" s="2" t="s">
        <v>79</v>
      </c>
      <c r="J1527" s="2" t="s">
        <v>80</v>
      </c>
      <c r="K1527" s="2" t="s">
        <v>77</v>
      </c>
      <c r="L1527" s="2" t="s">
        <v>312</v>
      </c>
      <c r="M1527" s="2" t="s">
        <v>313</v>
      </c>
      <c r="N1527" s="2" t="s">
        <v>1286</v>
      </c>
      <c r="O1527" s="2" t="s">
        <v>81</v>
      </c>
      <c r="P1527" s="2" t="str">
        <f>"2170590188                    "</f>
        <v xml:space="preserve">2170590188 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4.55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1</v>
      </c>
      <c r="BI1527" s="2">
        <v>1</v>
      </c>
      <c r="BJ1527" s="2">
        <v>0.2</v>
      </c>
      <c r="BK1527" s="2">
        <v>1</v>
      </c>
      <c r="BL1527" s="2">
        <v>41.99</v>
      </c>
      <c r="BM1527" s="2">
        <v>5.88</v>
      </c>
      <c r="BN1527" s="2">
        <v>47.87</v>
      </c>
      <c r="BO1527" s="2">
        <v>47.87</v>
      </c>
      <c r="BP1527" s="2"/>
      <c r="BQ1527" s="2" t="s">
        <v>111</v>
      </c>
      <c r="BR1527" s="2" t="s">
        <v>82</v>
      </c>
      <c r="BS1527" s="3">
        <v>42991</v>
      </c>
      <c r="BT1527" s="4">
        <v>0.42222222222222222</v>
      </c>
      <c r="BU1527" s="2" t="s">
        <v>1999</v>
      </c>
      <c r="BV1527" s="2" t="s">
        <v>95</v>
      </c>
      <c r="BW1527" s="2"/>
      <c r="BX1527" s="2"/>
      <c r="BY1527" s="2">
        <v>1200</v>
      </c>
      <c r="BZ1527" s="2"/>
      <c r="CA1527" s="2" t="s">
        <v>542</v>
      </c>
      <c r="CB1527" s="2"/>
      <c r="CC1527" s="2" t="s">
        <v>313</v>
      </c>
      <c r="CD1527" s="2">
        <v>4110</v>
      </c>
      <c r="CE1527" s="2" t="s">
        <v>89</v>
      </c>
      <c r="CF1527" s="5">
        <v>42992</v>
      </c>
      <c r="CG1527" s="2"/>
      <c r="CH1527" s="2"/>
      <c r="CI1527" s="2">
        <v>1</v>
      </c>
      <c r="CJ1527" s="2">
        <v>1</v>
      </c>
      <c r="CK1527" s="2">
        <v>21</v>
      </c>
      <c r="CL1527" s="2" t="s">
        <v>85</v>
      </c>
      <c r="CM1527" s="2"/>
    </row>
    <row r="1528" spans="1:91">
      <c r="A1528" s="2" t="s">
        <v>71</v>
      </c>
      <c r="B1528" s="2" t="s">
        <v>72</v>
      </c>
      <c r="C1528" s="2" t="s">
        <v>73</v>
      </c>
      <c r="D1528" s="2"/>
      <c r="E1528" s="2" t="str">
        <f>"FES1162575058"</f>
        <v>FES1162575058</v>
      </c>
      <c r="F1528" s="3">
        <v>42990</v>
      </c>
      <c r="G1528" s="2">
        <v>201803</v>
      </c>
      <c r="H1528" s="2" t="s">
        <v>78</v>
      </c>
      <c r="I1528" s="2" t="s">
        <v>79</v>
      </c>
      <c r="J1528" s="2" t="s">
        <v>80</v>
      </c>
      <c r="K1528" s="2" t="s">
        <v>77</v>
      </c>
      <c r="L1528" s="2" t="s">
        <v>115</v>
      </c>
      <c r="M1528" s="2" t="s">
        <v>116</v>
      </c>
      <c r="N1528" s="2" t="s">
        <v>302</v>
      </c>
      <c r="O1528" s="2" t="s">
        <v>81</v>
      </c>
      <c r="P1528" s="2" t="str">
        <f>"2170590206                    "</f>
        <v xml:space="preserve">2170590206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4.55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1</v>
      </c>
      <c r="BI1528" s="2">
        <v>1</v>
      </c>
      <c r="BJ1528" s="2">
        <v>0.2</v>
      </c>
      <c r="BK1528" s="2">
        <v>1</v>
      </c>
      <c r="BL1528" s="2">
        <v>41.99</v>
      </c>
      <c r="BM1528" s="2">
        <v>5.88</v>
      </c>
      <c r="BN1528" s="2">
        <v>47.87</v>
      </c>
      <c r="BO1528" s="2">
        <v>47.87</v>
      </c>
      <c r="BP1528" s="2"/>
      <c r="BQ1528" s="2" t="s">
        <v>111</v>
      </c>
      <c r="BR1528" s="2" t="s">
        <v>82</v>
      </c>
      <c r="BS1528" s="3">
        <v>42991</v>
      </c>
      <c r="BT1528" s="4">
        <v>0.38680555555555557</v>
      </c>
      <c r="BU1528" s="2" t="s">
        <v>715</v>
      </c>
      <c r="BV1528" s="2" t="s">
        <v>95</v>
      </c>
      <c r="BW1528" s="2"/>
      <c r="BX1528" s="2"/>
      <c r="BY1528" s="2">
        <v>1200</v>
      </c>
      <c r="BZ1528" s="2"/>
      <c r="CA1528" s="2" t="s">
        <v>304</v>
      </c>
      <c r="CB1528" s="2"/>
      <c r="CC1528" s="2" t="s">
        <v>116</v>
      </c>
      <c r="CD1528" s="2">
        <v>4302</v>
      </c>
      <c r="CE1528" s="2" t="s">
        <v>89</v>
      </c>
      <c r="CF1528" s="5">
        <v>42992</v>
      </c>
      <c r="CG1528" s="2"/>
      <c r="CH1528" s="2"/>
      <c r="CI1528" s="2">
        <v>1</v>
      </c>
      <c r="CJ1528" s="2">
        <v>1</v>
      </c>
      <c r="CK1528" s="2">
        <v>21</v>
      </c>
      <c r="CL1528" s="2" t="s">
        <v>85</v>
      </c>
      <c r="CM1528" s="2"/>
    </row>
    <row r="1529" spans="1:91">
      <c r="A1529" s="2" t="s">
        <v>71</v>
      </c>
      <c r="B1529" s="2" t="s">
        <v>72</v>
      </c>
      <c r="C1529" s="2" t="s">
        <v>73</v>
      </c>
      <c r="D1529" s="2"/>
      <c r="E1529" s="2" t="str">
        <f>"FES1162575040"</f>
        <v>FES1162575040</v>
      </c>
      <c r="F1529" s="3">
        <v>42990</v>
      </c>
      <c r="G1529" s="2">
        <v>201803</v>
      </c>
      <c r="H1529" s="2" t="s">
        <v>78</v>
      </c>
      <c r="I1529" s="2" t="s">
        <v>79</v>
      </c>
      <c r="J1529" s="2" t="s">
        <v>80</v>
      </c>
      <c r="K1529" s="2" t="s">
        <v>77</v>
      </c>
      <c r="L1529" s="2" t="s">
        <v>220</v>
      </c>
      <c r="M1529" s="2" t="s">
        <v>221</v>
      </c>
      <c r="N1529" s="2" t="s">
        <v>1297</v>
      </c>
      <c r="O1529" s="2" t="s">
        <v>81</v>
      </c>
      <c r="P1529" s="2" t="str">
        <f>"2170590182                    "</f>
        <v xml:space="preserve">2170590182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8.81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1</v>
      </c>
      <c r="BJ1529" s="2">
        <v>1.3</v>
      </c>
      <c r="BK1529" s="2">
        <v>1.5</v>
      </c>
      <c r="BL1529" s="2">
        <v>81.349999999999994</v>
      </c>
      <c r="BM1529" s="2">
        <v>11.39</v>
      </c>
      <c r="BN1529" s="2">
        <v>92.74</v>
      </c>
      <c r="BO1529" s="2">
        <v>92.74</v>
      </c>
      <c r="BP1529" s="2"/>
      <c r="BQ1529" s="2" t="s">
        <v>111</v>
      </c>
      <c r="BR1529" s="2" t="s">
        <v>82</v>
      </c>
      <c r="BS1529" s="3">
        <v>42991</v>
      </c>
      <c r="BT1529" s="4">
        <v>0.41666666666666669</v>
      </c>
      <c r="BU1529" s="2" t="s">
        <v>2000</v>
      </c>
      <c r="BV1529" s="2" t="s">
        <v>95</v>
      </c>
      <c r="BW1529" s="2"/>
      <c r="BX1529" s="2"/>
      <c r="BY1529" s="2">
        <v>6366.78</v>
      </c>
      <c r="BZ1529" s="2"/>
      <c r="CA1529" s="2" t="s">
        <v>2001</v>
      </c>
      <c r="CB1529" s="2"/>
      <c r="CC1529" s="2" t="s">
        <v>221</v>
      </c>
      <c r="CD1529" s="2">
        <v>4170</v>
      </c>
      <c r="CE1529" s="2" t="s">
        <v>126</v>
      </c>
      <c r="CF1529" s="5">
        <v>42992</v>
      </c>
      <c r="CG1529" s="2"/>
      <c r="CH1529" s="2"/>
      <c r="CI1529" s="2">
        <v>1</v>
      </c>
      <c r="CJ1529" s="2">
        <v>1</v>
      </c>
      <c r="CK1529" s="2">
        <v>23</v>
      </c>
      <c r="CL1529" s="2" t="s">
        <v>85</v>
      </c>
      <c r="CM1529" s="2"/>
    </row>
    <row r="1530" spans="1:91">
      <c r="A1530" s="2" t="s">
        <v>71</v>
      </c>
      <c r="B1530" s="2" t="s">
        <v>72</v>
      </c>
      <c r="C1530" s="2" t="s">
        <v>73</v>
      </c>
      <c r="D1530" s="2"/>
      <c r="E1530" s="2" t="str">
        <f>"FES1162575042"</f>
        <v>FES1162575042</v>
      </c>
      <c r="F1530" s="3">
        <v>42990</v>
      </c>
      <c r="G1530" s="2">
        <v>201803</v>
      </c>
      <c r="H1530" s="2" t="s">
        <v>78</v>
      </c>
      <c r="I1530" s="2" t="s">
        <v>79</v>
      </c>
      <c r="J1530" s="2" t="s">
        <v>80</v>
      </c>
      <c r="K1530" s="2" t="s">
        <v>77</v>
      </c>
      <c r="L1530" s="2" t="s">
        <v>1433</v>
      </c>
      <c r="M1530" s="2" t="s">
        <v>1434</v>
      </c>
      <c r="N1530" s="2" t="s">
        <v>1435</v>
      </c>
      <c r="O1530" s="2" t="s">
        <v>81</v>
      </c>
      <c r="P1530" s="2" t="str">
        <f>"2170590184                    "</f>
        <v xml:space="preserve">2170590184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8.81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1</v>
      </c>
      <c r="BI1530" s="2">
        <v>1</v>
      </c>
      <c r="BJ1530" s="2">
        <v>0.2</v>
      </c>
      <c r="BK1530" s="2">
        <v>1</v>
      </c>
      <c r="BL1530" s="2">
        <v>81.349999999999994</v>
      </c>
      <c r="BM1530" s="2">
        <v>11.39</v>
      </c>
      <c r="BN1530" s="2">
        <v>92.74</v>
      </c>
      <c r="BO1530" s="2">
        <v>92.74</v>
      </c>
      <c r="BP1530" s="2"/>
      <c r="BQ1530" s="2" t="s">
        <v>99</v>
      </c>
      <c r="BR1530" s="2" t="s">
        <v>82</v>
      </c>
      <c r="BS1530" s="3">
        <v>42991</v>
      </c>
      <c r="BT1530" s="4">
        <v>0.58333333333333337</v>
      </c>
      <c r="BU1530" s="2" t="s">
        <v>1641</v>
      </c>
      <c r="BV1530" s="2" t="s">
        <v>95</v>
      </c>
      <c r="BW1530" s="2"/>
      <c r="BX1530" s="2"/>
      <c r="BY1530" s="2">
        <v>1200</v>
      </c>
      <c r="BZ1530" s="2"/>
      <c r="CA1530" s="2" t="s">
        <v>180</v>
      </c>
      <c r="CB1530" s="2"/>
      <c r="CC1530" s="2" t="s">
        <v>1434</v>
      </c>
      <c r="CD1530" s="2">
        <v>3370</v>
      </c>
      <c r="CE1530" s="2" t="s">
        <v>89</v>
      </c>
      <c r="CF1530" s="5">
        <v>42993</v>
      </c>
      <c r="CG1530" s="2"/>
      <c r="CH1530" s="2"/>
      <c r="CI1530" s="2">
        <v>3</v>
      </c>
      <c r="CJ1530" s="2">
        <v>1</v>
      </c>
      <c r="CK1530" s="2">
        <v>23</v>
      </c>
      <c r="CL1530" s="2" t="s">
        <v>85</v>
      </c>
      <c r="CM1530" s="2"/>
    </row>
    <row r="1531" spans="1:91">
      <c r="A1531" s="2" t="s">
        <v>71</v>
      </c>
      <c r="B1531" s="2" t="s">
        <v>72</v>
      </c>
      <c r="C1531" s="2" t="s">
        <v>73</v>
      </c>
      <c r="D1531" s="2"/>
      <c r="E1531" s="2" t="str">
        <f>"FES1162575069"</f>
        <v>FES1162575069</v>
      </c>
      <c r="F1531" s="3">
        <v>42990</v>
      </c>
      <c r="G1531" s="2">
        <v>201803</v>
      </c>
      <c r="H1531" s="2" t="s">
        <v>78</v>
      </c>
      <c r="I1531" s="2" t="s">
        <v>79</v>
      </c>
      <c r="J1531" s="2" t="s">
        <v>80</v>
      </c>
      <c r="K1531" s="2" t="s">
        <v>77</v>
      </c>
      <c r="L1531" s="2" t="s">
        <v>317</v>
      </c>
      <c r="M1531" s="2" t="s">
        <v>318</v>
      </c>
      <c r="N1531" s="2" t="s">
        <v>1992</v>
      </c>
      <c r="O1531" s="2" t="s">
        <v>81</v>
      </c>
      <c r="P1531" s="2" t="str">
        <f>"2170589903                    "</f>
        <v xml:space="preserve">2170589903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6.82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1</v>
      </c>
      <c r="BI1531" s="2">
        <v>2.6</v>
      </c>
      <c r="BJ1531" s="2">
        <v>2.2000000000000002</v>
      </c>
      <c r="BK1531" s="2">
        <v>3</v>
      </c>
      <c r="BL1531" s="2">
        <v>62.98</v>
      </c>
      <c r="BM1531" s="2">
        <v>8.82</v>
      </c>
      <c r="BN1531" s="2">
        <v>71.8</v>
      </c>
      <c r="BO1531" s="2">
        <v>71.8</v>
      </c>
      <c r="BP1531" s="2"/>
      <c r="BQ1531" s="2" t="s">
        <v>111</v>
      </c>
      <c r="BR1531" s="2" t="s">
        <v>82</v>
      </c>
      <c r="BS1531" s="3">
        <v>42991</v>
      </c>
      <c r="BT1531" s="4">
        <v>0.35069444444444442</v>
      </c>
      <c r="BU1531" s="2" t="s">
        <v>1993</v>
      </c>
      <c r="BV1531" s="2" t="s">
        <v>95</v>
      </c>
      <c r="BW1531" s="2"/>
      <c r="BX1531" s="2"/>
      <c r="BY1531" s="2">
        <v>11177.7</v>
      </c>
      <c r="BZ1531" s="2"/>
      <c r="CA1531" s="2" t="s">
        <v>322</v>
      </c>
      <c r="CB1531" s="2"/>
      <c r="CC1531" s="2" t="s">
        <v>318</v>
      </c>
      <c r="CD1531" s="2">
        <v>6229</v>
      </c>
      <c r="CE1531" s="2" t="s">
        <v>89</v>
      </c>
      <c r="CF1531" s="5">
        <v>42992</v>
      </c>
      <c r="CG1531" s="2"/>
      <c r="CH1531" s="2"/>
      <c r="CI1531" s="2">
        <v>1</v>
      </c>
      <c r="CJ1531" s="2">
        <v>1</v>
      </c>
      <c r="CK1531" s="2">
        <v>21</v>
      </c>
      <c r="CL1531" s="2" t="s">
        <v>85</v>
      </c>
      <c r="CM1531" s="2"/>
    </row>
    <row r="1532" spans="1:91">
      <c r="A1532" s="2" t="s">
        <v>71</v>
      </c>
      <c r="B1532" s="2" t="s">
        <v>72</v>
      </c>
      <c r="C1532" s="2" t="s">
        <v>73</v>
      </c>
      <c r="D1532" s="2"/>
      <c r="E1532" s="2" t="str">
        <f>"FES1162575084"</f>
        <v>FES1162575084</v>
      </c>
      <c r="F1532" s="3">
        <v>42990</v>
      </c>
      <c r="G1532" s="2">
        <v>201803</v>
      </c>
      <c r="H1532" s="2" t="s">
        <v>78</v>
      </c>
      <c r="I1532" s="2" t="s">
        <v>79</v>
      </c>
      <c r="J1532" s="2" t="s">
        <v>80</v>
      </c>
      <c r="K1532" s="2" t="s">
        <v>77</v>
      </c>
      <c r="L1532" s="2" t="s">
        <v>258</v>
      </c>
      <c r="M1532" s="2" t="s">
        <v>259</v>
      </c>
      <c r="N1532" s="2" t="s">
        <v>2002</v>
      </c>
      <c r="O1532" s="2" t="s">
        <v>81</v>
      </c>
      <c r="P1532" s="2" t="str">
        <f>"2170589636                    "</f>
        <v xml:space="preserve">2170589636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5.68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0.7</v>
      </c>
      <c r="BJ1532" s="2">
        <v>2.5</v>
      </c>
      <c r="BK1532" s="2">
        <v>2.5</v>
      </c>
      <c r="BL1532" s="2">
        <v>52.48</v>
      </c>
      <c r="BM1532" s="2">
        <v>7.35</v>
      </c>
      <c r="BN1532" s="2">
        <v>59.83</v>
      </c>
      <c r="BO1532" s="2">
        <v>59.83</v>
      </c>
      <c r="BP1532" s="2"/>
      <c r="BQ1532" s="2" t="s">
        <v>99</v>
      </c>
      <c r="BR1532" s="2" t="s">
        <v>82</v>
      </c>
      <c r="BS1532" s="3">
        <v>42991</v>
      </c>
      <c r="BT1532" s="4">
        <v>0.47569444444444442</v>
      </c>
      <c r="BU1532" s="2" t="s">
        <v>2003</v>
      </c>
      <c r="BV1532" s="2" t="s">
        <v>95</v>
      </c>
      <c r="BW1532" s="2"/>
      <c r="BX1532" s="2"/>
      <c r="BY1532" s="2">
        <v>12458.3</v>
      </c>
      <c r="BZ1532" s="2"/>
      <c r="CA1532" s="2"/>
      <c r="CB1532" s="2"/>
      <c r="CC1532" s="2" t="s">
        <v>259</v>
      </c>
      <c r="CD1532" s="2">
        <v>5247</v>
      </c>
      <c r="CE1532" s="2" t="s">
        <v>89</v>
      </c>
      <c r="CF1532" s="5">
        <v>42991</v>
      </c>
      <c r="CG1532" s="2"/>
      <c r="CH1532" s="2"/>
      <c r="CI1532" s="2">
        <v>1</v>
      </c>
      <c r="CJ1532" s="2">
        <v>1</v>
      </c>
      <c r="CK1532" s="2">
        <v>21</v>
      </c>
      <c r="CL1532" s="2" t="s">
        <v>85</v>
      </c>
      <c r="CM1532" s="2"/>
    </row>
    <row r="1533" spans="1:91">
      <c r="A1533" s="2" t="s">
        <v>71</v>
      </c>
      <c r="B1533" s="2" t="s">
        <v>72</v>
      </c>
      <c r="C1533" s="2" t="s">
        <v>73</v>
      </c>
      <c r="D1533" s="2"/>
      <c r="E1533" s="2" t="str">
        <f>"FES1162574943"</f>
        <v>FES1162574943</v>
      </c>
      <c r="F1533" s="3">
        <v>42990</v>
      </c>
      <c r="G1533" s="2">
        <v>201803</v>
      </c>
      <c r="H1533" s="2" t="s">
        <v>78</v>
      </c>
      <c r="I1533" s="2" t="s">
        <v>79</v>
      </c>
      <c r="J1533" s="2" t="s">
        <v>80</v>
      </c>
      <c r="K1533" s="2" t="s">
        <v>77</v>
      </c>
      <c r="L1533" s="2" t="s">
        <v>78</v>
      </c>
      <c r="M1533" s="2" t="s">
        <v>79</v>
      </c>
      <c r="N1533" s="2" t="s">
        <v>2004</v>
      </c>
      <c r="O1533" s="2" t="s">
        <v>81</v>
      </c>
      <c r="P1533" s="2" t="str">
        <f>"2170590090                    "</f>
        <v xml:space="preserve">2170590090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3.55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5.0999999999999996</v>
      </c>
      <c r="BJ1533" s="2">
        <v>1.5</v>
      </c>
      <c r="BK1533" s="2">
        <v>6</v>
      </c>
      <c r="BL1533" s="2">
        <v>32.799999999999997</v>
      </c>
      <c r="BM1533" s="2">
        <v>4.59</v>
      </c>
      <c r="BN1533" s="2">
        <v>37.39</v>
      </c>
      <c r="BO1533" s="2">
        <v>37.39</v>
      </c>
      <c r="BP1533" s="2"/>
      <c r="BQ1533" s="2" t="s">
        <v>111</v>
      </c>
      <c r="BR1533" s="2" t="s">
        <v>82</v>
      </c>
      <c r="BS1533" s="3">
        <v>42991</v>
      </c>
      <c r="BT1533" s="4">
        <v>0.6875</v>
      </c>
      <c r="BU1533" s="2" t="s">
        <v>2005</v>
      </c>
      <c r="BV1533" s="2" t="s">
        <v>85</v>
      </c>
      <c r="BW1533" s="2" t="s">
        <v>113</v>
      </c>
      <c r="BX1533" s="2" t="s">
        <v>273</v>
      </c>
      <c r="BY1533" s="2">
        <v>7448.81</v>
      </c>
      <c r="BZ1533" s="2"/>
      <c r="CA1533" s="2" t="s">
        <v>1877</v>
      </c>
      <c r="CB1533" s="2"/>
      <c r="CC1533" s="2" t="s">
        <v>79</v>
      </c>
      <c r="CD1533" s="2">
        <v>1600</v>
      </c>
      <c r="CE1533" s="2" t="s">
        <v>126</v>
      </c>
      <c r="CF1533" s="5">
        <v>42992</v>
      </c>
      <c r="CG1533" s="2"/>
      <c r="CH1533" s="2"/>
      <c r="CI1533" s="2">
        <v>1</v>
      </c>
      <c r="CJ1533" s="2">
        <v>1</v>
      </c>
      <c r="CK1533" s="2">
        <v>22</v>
      </c>
      <c r="CL1533" s="2" t="s">
        <v>85</v>
      </c>
      <c r="CM1533" s="2"/>
    </row>
    <row r="1534" spans="1:91">
      <c r="A1534" s="2" t="s">
        <v>71</v>
      </c>
      <c r="B1534" s="2" t="s">
        <v>72</v>
      </c>
      <c r="C1534" s="2" t="s">
        <v>73</v>
      </c>
      <c r="D1534" s="2"/>
      <c r="E1534" s="2" t="str">
        <f>"FES1162575074"</f>
        <v>FES1162575074</v>
      </c>
      <c r="F1534" s="3">
        <v>42990</v>
      </c>
      <c r="G1534" s="2">
        <v>201803</v>
      </c>
      <c r="H1534" s="2" t="s">
        <v>78</v>
      </c>
      <c r="I1534" s="2" t="s">
        <v>79</v>
      </c>
      <c r="J1534" s="2" t="s">
        <v>80</v>
      </c>
      <c r="K1534" s="2" t="s">
        <v>77</v>
      </c>
      <c r="L1534" s="2" t="s">
        <v>120</v>
      </c>
      <c r="M1534" s="2" t="s">
        <v>121</v>
      </c>
      <c r="N1534" s="2" t="s">
        <v>436</v>
      </c>
      <c r="O1534" s="2" t="s">
        <v>81</v>
      </c>
      <c r="P1534" s="2" t="str">
        <f>"2170590062                    "</f>
        <v xml:space="preserve">2170590062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4.55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1</v>
      </c>
      <c r="BI1534" s="2">
        <v>2</v>
      </c>
      <c r="BJ1534" s="2">
        <v>1.5</v>
      </c>
      <c r="BK1534" s="2">
        <v>2</v>
      </c>
      <c r="BL1534" s="2">
        <v>41.99</v>
      </c>
      <c r="BM1534" s="2">
        <v>5.88</v>
      </c>
      <c r="BN1534" s="2">
        <v>47.87</v>
      </c>
      <c r="BO1534" s="2">
        <v>47.87</v>
      </c>
      <c r="BP1534" s="2"/>
      <c r="BQ1534" s="2" t="s">
        <v>111</v>
      </c>
      <c r="BR1534" s="2" t="s">
        <v>82</v>
      </c>
      <c r="BS1534" s="3">
        <v>42991</v>
      </c>
      <c r="BT1534" s="4">
        <v>0.37916666666666665</v>
      </c>
      <c r="BU1534" s="2" t="s">
        <v>437</v>
      </c>
      <c r="BV1534" s="2" t="s">
        <v>95</v>
      </c>
      <c r="BW1534" s="2"/>
      <c r="BX1534" s="2"/>
      <c r="BY1534" s="2">
        <v>7540</v>
      </c>
      <c r="BZ1534" s="2"/>
      <c r="CA1534" s="2" t="s">
        <v>692</v>
      </c>
      <c r="CB1534" s="2"/>
      <c r="CC1534" s="2" t="s">
        <v>121</v>
      </c>
      <c r="CD1534" s="2">
        <v>7441</v>
      </c>
      <c r="CE1534" s="2" t="s">
        <v>126</v>
      </c>
      <c r="CF1534" s="5">
        <v>42992</v>
      </c>
      <c r="CG1534" s="2"/>
      <c r="CH1534" s="2"/>
      <c r="CI1534" s="2">
        <v>1</v>
      </c>
      <c r="CJ1534" s="2">
        <v>1</v>
      </c>
      <c r="CK1534" s="2">
        <v>21</v>
      </c>
      <c r="CL1534" s="2" t="s">
        <v>85</v>
      </c>
      <c r="CM1534" s="2"/>
    </row>
    <row r="1535" spans="1:91">
      <c r="A1535" s="2" t="s">
        <v>71</v>
      </c>
      <c r="B1535" s="2" t="s">
        <v>72</v>
      </c>
      <c r="C1535" s="2" t="s">
        <v>73</v>
      </c>
      <c r="D1535" s="2"/>
      <c r="E1535" s="2" t="str">
        <f>"FES1162574749"</f>
        <v>FES1162574749</v>
      </c>
      <c r="F1535" s="3">
        <v>42990</v>
      </c>
      <c r="G1535" s="2">
        <v>201803</v>
      </c>
      <c r="H1535" s="2" t="s">
        <v>78</v>
      </c>
      <c r="I1535" s="2" t="s">
        <v>79</v>
      </c>
      <c r="J1535" s="2" t="s">
        <v>80</v>
      </c>
      <c r="K1535" s="2" t="s">
        <v>77</v>
      </c>
      <c r="L1535" s="2" t="s">
        <v>159</v>
      </c>
      <c r="M1535" s="2" t="s">
        <v>160</v>
      </c>
      <c r="N1535" s="2" t="s">
        <v>245</v>
      </c>
      <c r="O1535" s="2" t="s">
        <v>81</v>
      </c>
      <c r="P1535" s="2" t="str">
        <f>"2170589662                    "</f>
        <v xml:space="preserve">2170589662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3.55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1</v>
      </c>
      <c r="BJ1535" s="2">
        <v>0.2</v>
      </c>
      <c r="BK1535" s="2">
        <v>1</v>
      </c>
      <c r="BL1535" s="2">
        <v>32.799999999999997</v>
      </c>
      <c r="BM1535" s="2">
        <v>4.59</v>
      </c>
      <c r="BN1535" s="2">
        <v>37.39</v>
      </c>
      <c r="BO1535" s="2">
        <v>37.39</v>
      </c>
      <c r="BP1535" s="2"/>
      <c r="BQ1535" s="2" t="s">
        <v>130</v>
      </c>
      <c r="BR1535" s="2" t="s">
        <v>82</v>
      </c>
      <c r="BS1535" s="3">
        <v>42991</v>
      </c>
      <c r="BT1535" s="4">
        <v>0.38750000000000001</v>
      </c>
      <c r="BU1535" s="2" t="s">
        <v>2006</v>
      </c>
      <c r="BV1535" s="2" t="s">
        <v>95</v>
      </c>
      <c r="BW1535" s="2"/>
      <c r="BX1535" s="2"/>
      <c r="BY1535" s="2">
        <v>1200</v>
      </c>
      <c r="BZ1535" s="2"/>
      <c r="CA1535" s="2" t="s">
        <v>1866</v>
      </c>
      <c r="CB1535" s="2"/>
      <c r="CC1535" s="2" t="s">
        <v>160</v>
      </c>
      <c r="CD1535" s="2">
        <v>2013</v>
      </c>
      <c r="CE1535" s="2" t="s">
        <v>89</v>
      </c>
      <c r="CF1535" s="5">
        <v>42991</v>
      </c>
      <c r="CG1535" s="2"/>
      <c r="CH1535" s="2"/>
      <c r="CI1535" s="2">
        <v>1</v>
      </c>
      <c r="CJ1535" s="2">
        <v>1</v>
      </c>
      <c r="CK1535" s="2">
        <v>22</v>
      </c>
      <c r="CL1535" s="2" t="s">
        <v>85</v>
      </c>
      <c r="CM1535" s="2"/>
    </row>
    <row r="1536" spans="1:91">
      <c r="A1536" s="2" t="s">
        <v>71</v>
      </c>
      <c r="B1536" s="2" t="s">
        <v>72</v>
      </c>
      <c r="C1536" s="2" t="s">
        <v>73</v>
      </c>
      <c r="D1536" s="2"/>
      <c r="E1536" s="2" t="str">
        <f>"FES1162575008"</f>
        <v>FES1162575008</v>
      </c>
      <c r="F1536" s="3">
        <v>42990</v>
      </c>
      <c r="G1536" s="2">
        <v>201803</v>
      </c>
      <c r="H1536" s="2" t="s">
        <v>78</v>
      </c>
      <c r="I1536" s="2" t="s">
        <v>79</v>
      </c>
      <c r="J1536" s="2" t="s">
        <v>80</v>
      </c>
      <c r="K1536" s="2" t="s">
        <v>77</v>
      </c>
      <c r="L1536" s="2" t="s">
        <v>361</v>
      </c>
      <c r="M1536" s="2" t="s">
        <v>362</v>
      </c>
      <c r="N1536" s="2" t="s">
        <v>363</v>
      </c>
      <c r="O1536" s="2" t="s">
        <v>81</v>
      </c>
      <c r="P1536" s="2" t="str">
        <f>"2170590148                    "</f>
        <v xml:space="preserve">2170590148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3.55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1</v>
      </c>
      <c r="BJ1536" s="2">
        <v>0.2</v>
      </c>
      <c r="BK1536" s="2">
        <v>1</v>
      </c>
      <c r="BL1536" s="2">
        <v>32.799999999999997</v>
      </c>
      <c r="BM1536" s="2">
        <v>4.59</v>
      </c>
      <c r="BN1536" s="2">
        <v>37.39</v>
      </c>
      <c r="BO1536" s="2">
        <v>37.39</v>
      </c>
      <c r="BP1536" s="2"/>
      <c r="BQ1536" s="2"/>
      <c r="BR1536" s="2" t="s">
        <v>82</v>
      </c>
      <c r="BS1536" s="3">
        <v>42991</v>
      </c>
      <c r="BT1536" s="4">
        <v>0.68680555555555556</v>
      </c>
      <c r="BU1536" s="2" t="s">
        <v>1162</v>
      </c>
      <c r="BV1536" s="2" t="s">
        <v>85</v>
      </c>
      <c r="BW1536" s="2" t="s">
        <v>113</v>
      </c>
      <c r="BX1536" s="2" t="s">
        <v>273</v>
      </c>
      <c r="BY1536" s="2">
        <v>1200</v>
      </c>
      <c r="BZ1536" s="2"/>
      <c r="CA1536" s="2" t="s">
        <v>1010</v>
      </c>
      <c r="CB1536" s="2"/>
      <c r="CC1536" s="2" t="s">
        <v>362</v>
      </c>
      <c r="CD1536" s="2">
        <v>1451</v>
      </c>
      <c r="CE1536" s="2" t="s">
        <v>89</v>
      </c>
      <c r="CF1536" s="5">
        <v>42992</v>
      </c>
      <c r="CG1536" s="2"/>
      <c r="CH1536" s="2"/>
      <c r="CI1536" s="2">
        <v>1</v>
      </c>
      <c r="CJ1536" s="2">
        <v>1</v>
      </c>
      <c r="CK1536" s="2">
        <v>22</v>
      </c>
      <c r="CL1536" s="2" t="s">
        <v>85</v>
      </c>
      <c r="CM1536" s="2"/>
    </row>
    <row r="1537" spans="1:91">
      <c r="A1537" s="2" t="s">
        <v>71</v>
      </c>
      <c r="B1537" s="2" t="s">
        <v>72</v>
      </c>
      <c r="C1537" s="2" t="s">
        <v>73</v>
      </c>
      <c r="D1537" s="2"/>
      <c r="E1537" s="2" t="str">
        <f>"FES1162574988"</f>
        <v>FES1162574988</v>
      </c>
      <c r="F1537" s="3">
        <v>42990</v>
      </c>
      <c r="G1537" s="2">
        <v>201803</v>
      </c>
      <c r="H1537" s="2" t="s">
        <v>78</v>
      </c>
      <c r="I1537" s="2" t="s">
        <v>79</v>
      </c>
      <c r="J1537" s="2" t="s">
        <v>80</v>
      </c>
      <c r="K1537" s="2" t="s">
        <v>77</v>
      </c>
      <c r="L1537" s="2" t="s">
        <v>203</v>
      </c>
      <c r="M1537" s="2" t="s">
        <v>204</v>
      </c>
      <c r="N1537" s="2" t="s">
        <v>463</v>
      </c>
      <c r="O1537" s="2" t="s">
        <v>81</v>
      </c>
      <c r="P1537" s="2" t="str">
        <f>"2170590130                    "</f>
        <v xml:space="preserve">2170590130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5.26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1.6</v>
      </c>
      <c r="BJ1537" s="2">
        <v>12</v>
      </c>
      <c r="BK1537" s="2">
        <v>12</v>
      </c>
      <c r="BL1537" s="2">
        <v>48.55</v>
      </c>
      <c r="BM1537" s="2">
        <v>6.8</v>
      </c>
      <c r="BN1537" s="2">
        <v>55.35</v>
      </c>
      <c r="BO1537" s="2">
        <v>55.35</v>
      </c>
      <c r="BP1537" s="2"/>
      <c r="BQ1537" s="2" t="s">
        <v>464</v>
      </c>
      <c r="BR1537" s="2" t="s">
        <v>82</v>
      </c>
      <c r="BS1537" s="3">
        <v>42991</v>
      </c>
      <c r="BT1537" s="4">
        <v>0.37152777777777773</v>
      </c>
      <c r="BU1537" s="2" t="s">
        <v>1862</v>
      </c>
      <c r="BV1537" s="2" t="s">
        <v>95</v>
      </c>
      <c r="BW1537" s="2"/>
      <c r="BX1537" s="2"/>
      <c r="BY1537" s="2">
        <v>59972.94</v>
      </c>
      <c r="BZ1537" s="2"/>
      <c r="CA1537" s="2" t="s">
        <v>365</v>
      </c>
      <c r="CB1537" s="2"/>
      <c r="CC1537" s="2" t="s">
        <v>204</v>
      </c>
      <c r="CD1537" s="2">
        <v>1422</v>
      </c>
      <c r="CE1537" s="2" t="s">
        <v>126</v>
      </c>
      <c r="CF1537" s="5">
        <v>42992</v>
      </c>
      <c r="CG1537" s="2"/>
      <c r="CH1537" s="2"/>
      <c r="CI1537" s="2">
        <v>1</v>
      </c>
      <c r="CJ1537" s="2">
        <v>1</v>
      </c>
      <c r="CK1537" s="2">
        <v>22</v>
      </c>
      <c r="CL1537" s="2" t="s">
        <v>85</v>
      </c>
      <c r="CM1537" s="2"/>
    </row>
    <row r="1538" spans="1:91">
      <c r="A1538" s="2" t="s">
        <v>71</v>
      </c>
      <c r="B1538" s="2" t="s">
        <v>72</v>
      </c>
      <c r="C1538" s="2" t="s">
        <v>73</v>
      </c>
      <c r="D1538" s="2"/>
      <c r="E1538" s="2" t="str">
        <f>"FES1162574980"</f>
        <v>FES1162574980</v>
      </c>
      <c r="F1538" s="3">
        <v>42990</v>
      </c>
      <c r="G1538" s="2">
        <v>201803</v>
      </c>
      <c r="H1538" s="2" t="s">
        <v>78</v>
      </c>
      <c r="I1538" s="2" t="s">
        <v>79</v>
      </c>
      <c r="J1538" s="2" t="s">
        <v>80</v>
      </c>
      <c r="K1538" s="2" t="s">
        <v>77</v>
      </c>
      <c r="L1538" s="2" t="s">
        <v>216</v>
      </c>
      <c r="M1538" s="2" t="s">
        <v>217</v>
      </c>
      <c r="N1538" s="2" t="s">
        <v>2007</v>
      </c>
      <c r="O1538" s="2" t="s">
        <v>81</v>
      </c>
      <c r="P1538" s="2" t="str">
        <f>"2170584994                    "</f>
        <v xml:space="preserve">2170584994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6.39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1</v>
      </c>
      <c r="BJ1538" s="2">
        <v>1.1000000000000001</v>
      </c>
      <c r="BK1538" s="2">
        <v>1.5</v>
      </c>
      <c r="BL1538" s="2">
        <v>59.04</v>
      </c>
      <c r="BM1538" s="2">
        <v>8.27</v>
      </c>
      <c r="BN1538" s="2">
        <v>67.31</v>
      </c>
      <c r="BO1538" s="2">
        <v>67.31</v>
      </c>
      <c r="BP1538" s="2"/>
      <c r="BQ1538" s="2" t="s">
        <v>143</v>
      </c>
      <c r="BR1538" s="2" t="s">
        <v>82</v>
      </c>
      <c r="BS1538" s="3">
        <v>42991</v>
      </c>
      <c r="BT1538" s="4">
        <v>0.29166666666666669</v>
      </c>
      <c r="BU1538" s="2" t="s">
        <v>2008</v>
      </c>
      <c r="BV1538" s="2" t="s">
        <v>95</v>
      </c>
      <c r="BW1538" s="2"/>
      <c r="BX1538" s="2"/>
      <c r="BY1538" s="2">
        <v>5320</v>
      </c>
      <c r="BZ1538" s="2"/>
      <c r="CA1538" s="2"/>
      <c r="CB1538" s="2"/>
      <c r="CC1538" s="2" t="s">
        <v>217</v>
      </c>
      <c r="CD1538" s="2">
        <v>1739</v>
      </c>
      <c r="CE1538" s="2" t="s">
        <v>126</v>
      </c>
      <c r="CF1538" s="5">
        <v>42992</v>
      </c>
      <c r="CG1538" s="2"/>
      <c r="CH1538" s="2"/>
      <c r="CI1538" s="2">
        <v>1</v>
      </c>
      <c r="CJ1538" s="2">
        <v>1</v>
      </c>
      <c r="CK1538" s="2">
        <v>24</v>
      </c>
      <c r="CL1538" s="2" t="s">
        <v>85</v>
      </c>
      <c r="CM1538" s="2"/>
    </row>
    <row r="1539" spans="1:91">
      <c r="A1539" s="2" t="s">
        <v>71</v>
      </c>
      <c r="B1539" s="2" t="s">
        <v>72</v>
      </c>
      <c r="C1539" s="2" t="s">
        <v>73</v>
      </c>
      <c r="D1539" s="2"/>
      <c r="E1539" s="2" t="str">
        <f>"FES1162575016"</f>
        <v>FES1162575016</v>
      </c>
      <c r="F1539" s="3">
        <v>42990</v>
      </c>
      <c r="G1539" s="2">
        <v>201803</v>
      </c>
      <c r="H1539" s="2" t="s">
        <v>78</v>
      </c>
      <c r="I1539" s="2" t="s">
        <v>79</v>
      </c>
      <c r="J1539" s="2" t="s">
        <v>80</v>
      </c>
      <c r="K1539" s="2" t="s">
        <v>77</v>
      </c>
      <c r="L1539" s="2" t="s">
        <v>394</v>
      </c>
      <c r="M1539" s="2" t="s">
        <v>395</v>
      </c>
      <c r="N1539" s="2" t="s">
        <v>2009</v>
      </c>
      <c r="O1539" s="2" t="s">
        <v>81</v>
      </c>
      <c r="P1539" s="2" t="str">
        <f>"2170587157                    "</f>
        <v xml:space="preserve">2170587157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3.55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2</v>
      </c>
      <c r="BJ1539" s="2">
        <v>0.2</v>
      </c>
      <c r="BK1539" s="2">
        <v>2</v>
      </c>
      <c r="BL1539" s="2">
        <v>32.799999999999997</v>
      </c>
      <c r="BM1539" s="2">
        <v>4.59</v>
      </c>
      <c r="BN1539" s="2">
        <v>37.39</v>
      </c>
      <c r="BO1539" s="2">
        <v>37.39</v>
      </c>
      <c r="BP1539" s="2"/>
      <c r="BQ1539" s="2" t="s">
        <v>99</v>
      </c>
      <c r="BR1539" s="2" t="s">
        <v>82</v>
      </c>
      <c r="BS1539" s="3">
        <v>42991</v>
      </c>
      <c r="BT1539" s="4">
        <v>0.4375</v>
      </c>
      <c r="BU1539" s="2" t="s">
        <v>294</v>
      </c>
      <c r="BV1539" s="2" t="s">
        <v>95</v>
      </c>
      <c r="BW1539" s="2"/>
      <c r="BX1539" s="2"/>
      <c r="BY1539" s="2">
        <v>1200</v>
      </c>
      <c r="BZ1539" s="2"/>
      <c r="CA1539" s="2" t="s">
        <v>658</v>
      </c>
      <c r="CB1539" s="2"/>
      <c r="CC1539" s="2" t="s">
        <v>395</v>
      </c>
      <c r="CD1539" s="2">
        <v>2170</v>
      </c>
      <c r="CE1539" s="2" t="s">
        <v>89</v>
      </c>
      <c r="CF1539" s="5">
        <v>42992</v>
      </c>
      <c r="CG1539" s="2"/>
      <c r="CH1539" s="2"/>
      <c r="CI1539" s="2">
        <v>1</v>
      </c>
      <c r="CJ1539" s="2">
        <v>1</v>
      </c>
      <c r="CK1539" s="2">
        <v>22</v>
      </c>
      <c r="CL1539" s="2" t="s">
        <v>85</v>
      </c>
      <c r="CM1539" s="2"/>
    </row>
    <row r="1540" spans="1:91">
      <c r="A1540" s="2" t="s">
        <v>71</v>
      </c>
      <c r="B1540" s="2" t="s">
        <v>72</v>
      </c>
      <c r="C1540" s="2" t="s">
        <v>73</v>
      </c>
      <c r="D1540" s="2"/>
      <c r="E1540" s="2" t="str">
        <f>"FES1162575019"</f>
        <v>FES1162575019</v>
      </c>
      <c r="F1540" s="3">
        <v>42990</v>
      </c>
      <c r="G1540" s="2">
        <v>201803</v>
      </c>
      <c r="H1540" s="2" t="s">
        <v>78</v>
      </c>
      <c r="I1540" s="2" t="s">
        <v>79</v>
      </c>
      <c r="J1540" s="2" t="s">
        <v>80</v>
      </c>
      <c r="K1540" s="2" t="s">
        <v>77</v>
      </c>
      <c r="L1540" s="2" t="s">
        <v>171</v>
      </c>
      <c r="M1540" s="2" t="s">
        <v>172</v>
      </c>
      <c r="N1540" s="2" t="s">
        <v>457</v>
      </c>
      <c r="O1540" s="2" t="s">
        <v>81</v>
      </c>
      <c r="P1540" s="2" t="str">
        <f>"2170587434                    "</f>
        <v xml:space="preserve">2170587434 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3.55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1</v>
      </c>
      <c r="BJ1540" s="2">
        <v>0.2</v>
      </c>
      <c r="BK1540" s="2">
        <v>1</v>
      </c>
      <c r="BL1540" s="2">
        <v>32.799999999999997</v>
      </c>
      <c r="BM1540" s="2">
        <v>4.59</v>
      </c>
      <c r="BN1540" s="2">
        <v>37.39</v>
      </c>
      <c r="BO1540" s="2">
        <v>37.39</v>
      </c>
      <c r="BP1540" s="2"/>
      <c r="BQ1540" s="2" t="s">
        <v>111</v>
      </c>
      <c r="BR1540" s="2" t="s">
        <v>82</v>
      </c>
      <c r="BS1540" s="3">
        <v>42991</v>
      </c>
      <c r="BT1540" s="4">
        <v>0.31041666666666667</v>
      </c>
      <c r="BU1540" s="2" t="s">
        <v>2010</v>
      </c>
      <c r="BV1540" s="2" t="s">
        <v>95</v>
      </c>
      <c r="BW1540" s="2"/>
      <c r="BX1540" s="2"/>
      <c r="BY1540" s="2">
        <v>1200</v>
      </c>
      <c r="BZ1540" s="2"/>
      <c r="CA1540" s="2" t="s">
        <v>718</v>
      </c>
      <c r="CB1540" s="2"/>
      <c r="CC1540" s="2" t="s">
        <v>172</v>
      </c>
      <c r="CD1540" s="2">
        <v>1459</v>
      </c>
      <c r="CE1540" s="2" t="s">
        <v>89</v>
      </c>
      <c r="CF1540" s="5">
        <v>42992</v>
      </c>
      <c r="CG1540" s="2"/>
      <c r="CH1540" s="2"/>
      <c r="CI1540" s="2">
        <v>1</v>
      </c>
      <c r="CJ1540" s="2">
        <v>1</v>
      </c>
      <c r="CK1540" s="2">
        <v>22</v>
      </c>
      <c r="CL1540" s="2" t="s">
        <v>85</v>
      </c>
      <c r="CM1540" s="2"/>
    </row>
    <row r="1541" spans="1:91">
      <c r="A1541" s="2" t="s">
        <v>71</v>
      </c>
      <c r="B1541" s="2" t="s">
        <v>72</v>
      </c>
      <c r="C1541" s="2" t="s">
        <v>73</v>
      </c>
      <c r="D1541" s="2"/>
      <c r="E1541" s="2" t="str">
        <f>"FES1162575096"</f>
        <v>FES1162575096</v>
      </c>
      <c r="F1541" s="3">
        <v>42990</v>
      </c>
      <c r="G1541" s="2">
        <v>201803</v>
      </c>
      <c r="H1541" s="2" t="s">
        <v>78</v>
      </c>
      <c r="I1541" s="2" t="s">
        <v>79</v>
      </c>
      <c r="J1541" s="2" t="s">
        <v>80</v>
      </c>
      <c r="K1541" s="2" t="s">
        <v>77</v>
      </c>
      <c r="L1541" s="2" t="s">
        <v>127</v>
      </c>
      <c r="M1541" s="2" t="s">
        <v>128</v>
      </c>
      <c r="N1541" s="2" t="s">
        <v>2011</v>
      </c>
      <c r="O1541" s="2" t="s">
        <v>81</v>
      </c>
      <c r="P1541" s="2" t="str">
        <f>"2170590256                    "</f>
        <v xml:space="preserve">2170590256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4.55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1</v>
      </c>
      <c r="BJ1541" s="2">
        <v>0.2</v>
      </c>
      <c r="BK1541" s="2">
        <v>1</v>
      </c>
      <c r="BL1541" s="2">
        <v>41.99</v>
      </c>
      <c r="BM1541" s="2">
        <v>5.88</v>
      </c>
      <c r="BN1541" s="2">
        <v>47.87</v>
      </c>
      <c r="BO1541" s="2">
        <v>47.87</v>
      </c>
      <c r="BP1541" s="2"/>
      <c r="BQ1541" s="2" t="s">
        <v>2012</v>
      </c>
      <c r="BR1541" s="2" t="s">
        <v>82</v>
      </c>
      <c r="BS1541" s="3">
        <v>42991</v>
      </c>
      <c r="BT1541" s="4">
        <v>0.43263888888888885</v>
      </c>
      <c r="BU1541" s="2" t="s">
        <v>2013</v>
      </c>
      <c r="BV1541" s="2" t="s">
        <v>95</v>
      </c>
      <c r="BW1541" s="2"/>
      <c r="BX1541" s="2"/>
      <c r="BY1541" s="2">
        <v>1200</v>
      </c>
      <c r="BZ1541" s="2"/>
      <c r="CA1541" s="2"/>
      <c r="CB1541" s="2"/>
      <c r="CC1541" s="2" t="s">
        <v>128</v>
      </c>
      <c r="CD1541" s="2">
        <v>6000</v>
      </c>
      <c r="CE1541" s="2" t="s">
        <v>89</v>
      </c>
      <c r="CF1541" s="5">
        <v>42991</v>
      </c>
      <c r="CG1541" s="2"/>
      <c r="CH1541" s="2"/>
      <c r="CI1541" s="2">
        <v>1</v>
      </c>
      <c r="CJ1541" s="2">
        <v>1</v>
      </c>
      <c r="CK1541" s="2">
        <v>21</v>
      </c>
      <c r="CL1541" s="2" t="s">
        <v>85</v>
      </c>
      <c r="CM1541" s="2"/>
    </row>
    <row r="1542" spans="1:91">
      <c r="A1542" s="2" t="s">
        <v>71</v>
      </c>
      <c r="B1542" s="2" t="s">
        <v>72</v>
      </c>
      <c r="C1542" s="2" t="s">
        <v>73</v>
      </c>
      <c r="D1542" s="2"/>
      <c r="E1542" s="2" t="str">
        <f>"FES1162574936"</f>
        <v>FES1162574936</v>
      </c>
      <c r="F1542" s="3">
        <v>42990</v>
      </c>
      <c r="G1542" s="2">
        <v>201803</v>
      </c>
      <c r="H1542" s="2" t="s">
        <v>78</v>
      </c>
      <c r="I1542" s="2" t="s">
        <v>79</v>
      </c>
      <c r="J1542" s="2" t="s">
        <v>80</v>
      </c>
      <c r="K1542" s="2" t="s">
        <v>77</v>
      </c>
      <c r="L1542" s="2" t="s">
        <v>361</v>
      </c>
      <c r="M1542" s="2" t="s">
        <v>362</v>
      </c>
      <c r="N1542" s="2" t="s">
        <v>363</v>
      </c>
      <c r="O1542" s="2" t="s">
        <v>81</v>
      </c>
      <c r="P1542" s="2" t="str">
        <f>"2170590078                    "</f>
        <v xml:space="preserve">2170590078   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3.55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1</v>
      </c>
      <c r="BJ1542" s="2">
        <v>0.2</v>
      </c>
      <c r="BK1542" s="2">
        <v>1</v>
      </c>
      <c r="BL1542" s="2">
        <v>32.799999999999997</v>
      </c>
      <c r="BM1542" s="2">
        <v>4.59</v>
      </c>
      <c r="BN1542" s="2">
        <v>37.39</v>
      </c>
      <c r="BO1542" s="2">
        <v>37.39</v>
      </c>
      <c r="BP1542" s="2"/>
      <c r="BQ1542" s="2"/>
      <c r="BR1542" s="2" t="s">
        <v>82</v>
      </c>
      <c r="BS1542" s="3">
        <v>42991</v>
      </c>
      <c r="BT1542" s="4">
        <v>0.68402777777777779</v>
      </c>
      <c r="BU1542" s="2" t="s">
        <v>1162</v>
      </c>
      <c r="BV1542" s="2" t="s">
        <v>85</v>
      </c>
      <c r="BW1542" s="2" t="s">
        <v>113</v>
      </c>
      <c r="BX1542" s="2" t="s">
        <v>273</v>
      </c>
      <c r="BY1542" s="2">
        <v>1200</v>
      </c>
      <c r="BZ1542" s="2"/>
      <c r="CA1542" s="2" t="s">
        <v>1010</v>
      </c>
      <c r="CB1542" s="2"/>
      <c r="CC1542" s="2" t="s">
        <v>362</v>
      </c>
      <c r="CD1542" s="2">
        <v>1451</v>
      </c>
      <c r="CE1542" s="2" t="s">
        <v>89</v>
      </c>
      <c r="CF1542" s="5">
        <v>42992</v>
      </c>
      <c r="CG1542" s="2"/>
      <c r="CH1542" s="2"/>
      <c r="CI1542" s="2">
        <v>1</v>
      </c>
      <c r="CJ1542" s="2">
        <v>1</v>
      </c>
      <c r="CK1542" s="2">
        <v>22</v>
      </c>
      <c r="CL1542" s="2" t="s">
        <v>85</v>
      </c>
      <c r="CM1542" s="2"/>
    </row>
    <row r="1543" spans="1:91">
      <c r="A1543" s="2" t="s">
        <v>71</v>
      </c>
      <c r="B1543" s="2" t="s">
        <v>72</v>
      </c>
      <c r="C1543" s="2" t="s">
        <v>73</v>
      </c>
      <c r="D1543" s="2"/>
      <c r="E1543" s="2" t="str">
        <f>"FES1162574947"</f>
        <v>FES1162574947</v>
      </c>
      <c r="F1543" s="3">
        <v>42990</v>
      </c>
      <c r="G1543" s="2">
        <v>201803</v>
      </c>
      <c r="H1543" s="2" t="s">
        <v>78</v>
      </c>
      <c r="I1543" s="2" t="s">
        <v>79</v>
      </c>
      <c r="J1543" s="2" t="s">
        <v>80</v>
      </c>
      <c r="K1543" s="2" t="s">
        <v>77</v>
      </c>
      <c r="L1543" s="2" t="s">
        <v>78</v>
      </c>
      <c r="M1543" s="2" t="s">
        <v>79</v>
      </c>
      <c r="N1543" s="2" t="s">
        <v>230</v>
      </c>
      <c r="O1543" s="2" t="s">
        <v>81</v>
      </c>
      <c r="P1543" s="2" t="str">
        <f>"2170590094                    "</f>
        <v xml:space="preserve">2170590094 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3.55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1</v>
      </c>
      <c r="BJ1543" s="2">
        <v>0.2</v>
      </c>
      <c r="BK1543" s="2">
        <v>1</v>
      </c>
      <c r="BL1543" s="2">
        <v>32.799999999999997</v>
      </c>
      <c r="BM1543" s="2">
        <v>4.59</v>
      </c>
      <c r="BN1543" s="2">
        <v>37.39</v>
      </c>
      <c r="BO1543" s="2">
        <v>37.39</v>
      </c>
      <c r="BP1543" s="2"/>
      <c r="BQ1543" s="2" t="s">
        <v>111</v>
      </c>
      <c r="BR1543" s="2" t="s">
        <v>82</v>
      </c>
      <c r="BS1543" s="3">
        <v>42991</v>
      </c>
      <c r="BT1543" s="4">
        <v>0.33124999999999999</v>
      </c>
      <c r="BU1543" s="2" t="s">
        <v>2014</v>
      </c>
      <c r="BV1543" s="2" t="s">
        <v>95</v>
      </c>
      <c r="BW1543" s="2"/>
      <c r="BX1543" s="2"/>
      <c r="BY1543" s="2">
        <v>1200</v>
      </c>
      <c r="BZ1543" s="2"/>
      <c r="CA1543" s="2" t="s">
        <v>232</v>
      </c>
      <c r="CB1543" s="2"/>
      <c r="CC1543" s="2" t="s">
        <v>79</v>
      </c>
      <c r="CD1543" s="2">
        <v>1609</v>
      </c>
      <c r="CE1543" s="2" t="s">
        <v>89</v>
      </c>
      <c r="CF1543" s="5">
        <v>42992</v>
      </c>
      <c r="CG1543" s="2"/>
      <c r="CH1543" s="2"/>
      <c r="CI1543" s="2">
        <v>1</v>
      </c>
      <c r="CJ1543" s="2">
        <v>1</v>
      </c>
      <c r="CK1543" s="2">
        <v>22</v>
      </c>
      <c r="CL1543" s="2" t="s">
        <v>85</v>
      </c>
      <c r="CM1543" s="2"/>
    </row>
    <row r="1544" spans="1:91">
      <c r="A1544" s="2" t="s">
        <v>71</v>
      </c>
      <c r="B1544" s="2" t="s">
        <v>72</v>
      </c>
      <c r="C1544" s="2" t="s">
        <v>73</v>
      </c>
      <c r="D1544" s="2"/>
      <c r="E1544" s="2" t="str">
        <f>"FES1162575054"</f>
        <v>FES1162575054</v>
      </c>
      <c r="F1544" s="3">
        <v>42990</v>
      </c>
      <c r="G1544" s="2">
        <v>201803</v>
      </c>
      <c r="H1544" s="2" t="s">
        <v>78</v>
      </c>
      <c r="I1544" s="2" t="s">
        <v>79</v>
      </c>
      <c r="J1544" s="2" t="s">
        <v>80</v>
      </c>
      <c r="K1544" s="2" t="s">
        <v>77</v>
      </c>
      <c r="L1544" s="2" t="s">
        <v>233</v>
      </c>
      <c r="M1544" s="2" t="s">
        <v>234</v>
      </c>
      <c r="N1544" s="2" t="s">
        <v>2015</v>
      </c>
      <c r="O1544" s="2" t="s">
        <v>81</v>
      </c>
      <c r="P1544" s="2" t="str">
        <f>"2170590172                    "</f>
        <v xml:space="preserve">2170590172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4.55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1</v>
      </c>
      <c r="BI1544" s="2">
        <v>0.9</v>
      </c>
      <c r="BJ1544" s="2">
        <v>2</v>
      </c>
      <c r="BK1544" s="2">
        <v>2</v>
      </c>
      <c r="BL1544" s="2">
        <v>41.99</v>
      </c>
      <c r="BM1544" s="2">
        <v>5.88</v>
      </c>
      <c r="BN1544" s="2">
        <v>47.87</v>
      </c>
      <c r="BO1544" s="2">
        <v>47.87</v>
      </c>
      <c r="BP1544" s="2"/>
      <c r="BQ1544" s="2" t="s">
        <v>479</v>
      </c>
      <c r="BR1544" s="2" t="s">
        <v>82</v>
      </c>
      <c r="BS1544" s="3">
        <v>42991</v>
      </c>
      <c r="BT1544" s="4">
        <v>0.36458333333333331</v>
      </c>
      <c r="BU1544" s="2" t="s">
        <v>2016</v>
      </c>
      <c r="BV1544" s="2" t="s">
        <v>95</v>
      </c>
      <c r="BW1544" s="2"/>
      <c r="BX1544" s="2"/>
      <c r="BY1544" s="2">
        <v>10186.469999999999</v>
      </c>
      <c r="BZ1544" s="2"/>
      <c r="CA1544" s="2" t="s">
        <v>914</v>
      </c>
      <c r="CB1544" s="2"/>
      <c r="CC1544" s="2" t="s">
        <v>234</v>
      </c>
      <c r="CD1544" s="2">
        <v>1939</v>
      </c>
      <c r="CE1544" s="2" t="s">
        <v>89</v>
      </c>
      <c r="CF1544" s="5">
        <v>42992</v>
      </c>
      <c r="CG1544" s="2"/>
      <c r="CH1544" s="2"/>
      <c r="CI1544" s="2">
        <v>1</v>
      </c>
      <c r="CJ1544" s="2">
        <v>1</v>
      </c>
      <c r="CK1544" s="2">
        <v>21</v>
      </c>
      <c r="CL1544" s="2" t="s">
        <v>85</v>
      </c>
      <c r="CM1544" s="2"/>
    </row>
    <row r="1545" spans="1:91">
      <c r="A1545" s="2" t="s">
        <v>71</v>
      </c>
      <c r="B1545" s="2" t="s">
        <v>72</v>
      </c>
      <c r="C1545" s="2" t="s">
        <v>73</v>
      </c>
      <c r="D1545" s="2"/>
      <c r="E1545" s="2" t="str">
        <f>"FES1162574967"</f>
        <v>FES1162574967</v>
      </c>
      <c r="F1545" s="3">
        <v>42990</v>
      </c>
      <c r="G1545" s="2">
        <v>201803</v>
      </c>
      <c r="H1545" s="2" t="s">
        <v>78</v>
      </c>
      <c r="I1545" s="2" t="s">
        <v>79</v>
      </c>
      <c r="J1545" s="2" t="s">
        <v>80</v>
      </c>
      <c r="K1545" s="2" t="s">
        <v>77</v>
      </c>
      <c r="L1545" s="2" t="s">
        <v>203</v>
      </c>
      <c r="M1545" s="2" t="s">
        <v>204</v>
      </c>
      <c r="N1545" s="2" t="s">
        <v>1107</v>
      </c>
      <c r="O1545" s="2" t="s">
        <v>81</v>
      </c>
      <c r="P1545" s="2" t="str">
        <f>"217088273                     "</f>
        <v xml:space="preserve">217088273 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3.55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1</v>
      </c>
      <c r="BI1545" s="2">
        <v>1.5</v>
      </c>
      <c r="BJ1545" s="2">
        <v>3.2</v>
      </c>
      <c r="BK1545" s="2">
        <v>4</v>
      </c>
      <c r="BL1545" s="2">
        <v>32.799999999999997</v>
      </c>
      <c r="BM1545" s="2">
        <v>4.59</v>
      </c>
      <c r="BN1545" s="2">
        <v>37.39</v>
      </c>
      <c r="BO1545" s="2">
        <v>37.39</v>
      </c>
      <c r="BP1545" s="2"/>
      <c r="BQ1545" s="2" t="s">
        <v>1108</v>
      </c>
      <c r="BR1545" s="2" t="s">
        <v>82</v>
      </c>
      <c r="BS1545" s="3">
        <v>42991</v>
      </c>
      <c r="BT1545" s="4">
        <v>0.36319444444444443</v>
      </c>
      <c r="BU1545" s="2" t="s">
        <v>1109</v>
      </c>
      <c r="BV1545" s="2" t="s">
        <v>95</v>
      </c>
      <c r="BW1545" s="2"/>
      <c r="BX1545" s="2"/>
      <c r="BY1545" s="2">
        <v>16078.89</v>
      </c>
      <c r="BZ1545" s="2"/>
      <c r="CA1545" s="2" t="s">
        <v>365</v>
      </c>
      <c r="CB1545" s="2"/>
      <c r="CC1545" s="2" t="s">
        <v>204</v>
      </c>
      <c r="CD1545" s="2">
        <v>1428</v>
      </c>
      <c r="CE1545" s="2" t="s">
        <v>126</v>
      </c>
      <c r="CF1545" s="5">
        <v>42992</v>
      </c>
      <c r="CG1545" s="2"/>
      <c r="CH1545" s="2"/>
      <c r="CI1545" s="2">
        <v>1</v>
      </c>
      <c r="CJ1545" s="2">
        <v>1</v>
      </c>
      <c r="CK1545" s="2">
        <v>22</v>
      </c>
      <c r="CL1545" s="2" t="s">
        <v>85</v>
      </c>
      <c r="CM1545" s="2"/>
    </row>
    <row r="1546" spans="1:91">
      <c r="A1546" s="2" t="s">
        <v>71</v>
      </c>
      <c r="B1546" s="2" t="s">
        <v>72</v>
      </c>
      <c r="C1546" s="2" t="s">
        <v>73</v>
      </c>
      <c r="D1546" s="2"/>
      <c r="E1546" s="2" t="str">
        <f>"FES1162574817"</f>
        <v>FES1162574817</v>
      </c>
      <c r="F1546" s="3">
        <v>42990</v>
      </c>
      <c r="G1546" s="2">
        <v>201803</v>
      </c>
      <c r="H1546" s="2" t="s">
        <v>78</v>
      </c>
      <c r="I1546" s="2" t="s">
        <v>79</v>
      </c>
      <c r="J1546" s="2" t="s">
        <v>80</v>
      </c>
      <c r="K1546" s="2" t="s">
        <v>77</v>
      </c>
      <c r="L1546" s="2" t="s">
        <v>159</v>
      </c>
      <c r="M1546" s="2" t="s">
        <v>160</v>
      </c>
      <c r="N1546" s="2" t="s">
        <v>1431</v>
      </c>
      <c r="O1546" s="2" t="s">
        <v>81</v>
      </c>
      <c r="P1546" s="2" t="str">
        <f>"2170585949                    "</f>
        <v xml:space="preserve">2170585949 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3.55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2.7</v>
      </c>
      <c r="BJ1546" s="2">
        <v>1.6</v>
      </c>
      <c r="BK1546" s="2">
        <v>3</v>
      </c>
      <c r="BL1546" s="2">
        <v>32.799999999999997</v>
      </c>
      <c r="BM1546" s="2">
        <v>4.59</v>
      </c>
      <c r="BN1546" s="2">
        <v>37.39</v>
      </c>
      <c r="BO1546" s="2">
        <v>37.39</v>
      </c>
      <c r="BP1546" s="2"/>
      <c r="BQ1546" s="2" t="s">
        <v>99</v>
      </c>
      <c r="BR1546" s="2" t="s">
        <v>82</v>
      </c>
      <c r="BS1546" s="3">
        <v>42991</v>
      </c>
      <c r="BT1546" s="4">
        <v>0.66736111111111107</v>
      </c>
      <c r="BU1546" s="2" t="s">
        <v>867</v>
      </c>
      <c r="BV1546" s="2" t="s">
        <v>85</v>
      </c>
      <c r="BW1546" s="2" t="s">
        <v>113</v>
      </c>
      <c r="BX1546" s="2" t="s">
        <v>273</v>
      </c>
      <c r="BY1546" s="2">
        <v>7839.5</v>
      </c>
      <c r="BZ1546" s="2"/>
      <c r="CA1546" s="2" t="s">
        <v>1005</v>
      </c>
      <c r="CB1546" s="2"/>
      <c r="CC1546" s="2" t="s">
        <v>160</v>
      </c>
      <c r="CD1546" s="2">
        <v>2094</v>
      </c>
      <c r="CE1546" s="2" t="s">
        <v>126</v>
      </c>
      <c r="CF1546" s="5">
        <v>42992</v>
      </c>
      <c r="CG1546" s="2"/>
      <c r="CH1546" s="2"/>
      <c r="CI1546" s="2">
        <v>1</v>
      </c>
      <c r="CJ1546" s="2">
        <v>1</v>
      </c>
      <c r="CK1546" s="2">
        <v>22</v>
      </c>
      <c r="CL1546" s="2" t="s">
        <v>85</v>
      </c>
      <c r="CM1546" s="2"/>
    </row>
    <row r="1547" spans="1:91">
      <c r="A1547" s="2" t="s">
        <v>71</v>
      </c>
      <c r="B1547" s="2" t="s">
        <v>72</v>
      </c>
      <c r="C1547" s="2" t="s">
        <v>73</v>
      </c>
      <c r="D1547" s="2"/>
      <c r="E1547" s="2" t="str">
        <f>"FES1162574808"</f>
        <v>FES1162574808</v>
      </c>
      <c r="F1547" s="3">
        <v>42990</v>
      </c>
      <c r="G1547" s="2">
        <v>201803</v>
      </c>
      <c r="H1547" s="2" t="s">
        <v>78</v>
      </c>
      <c r="I1547" s="2" t="s">
        <v>79</v>
      </c>
      <c r="J1547" s="2" t="s">
        <v>80</v>
      </c>
      <c r="K1547" s="2" t="s">
        <v>77</v>
      </c>
      <c r="L1547" s="2" t="s">
        <v>171</v>
      </c>
      <c r="M1547" s="2" t="s">
        <v>172</v>
      </c>
      <c r="N1547" s="2" t="s">
        <v>1359</v>
      </c>
      <c r="O1547" s="2" t="s">
        <v>81</v>
      </c>
      <c r="P1547" s="2" t="str">
        <f>"2170590001                    "</f>
        <v xml:space="preserve">2170590001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3.55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1.7</v>
      </c>
      <c r="BJ1547" s="2">
        <v>3.4</v>
      </c>
      <c r="BK1547" s="2">
        <v>4</v>
      </c>
      <c r="BL1547" s="2">
        <v>32.799999999999997</v>
      </c>
      <c r="BM1547" s="2">
        <v>4.59</v>
      </c>
      <c r="BN1547" s="2">
        <v>37.39</v>
      </c>
      <c r="BO1547" s="2">
        <v>37.39</v>
      </c>
      <c r="BP1547" s="2"/>
      <c r="BQ1547" s="2" t="s">
        <v>99</v>
      </c>
      <c r="BR1547" s="2" t="s">
        <v>82</v>
      </c>
      <c r="BS1547" s="3">
        <v>42991</v>
      </c>
      <c r="BT1547" s="4">
        <v>0.4375</v>
      </c>
      <c r="BU1547" s="2" t="s">
        <v>294</v>
      </c>
      <c r="BV1547" s="2" t="s">
        <v>95</v>
      </c>
      <c r="BW1547" s="2"/>
      <c r="BX1547" s="2"/>
      <c r="BY1547" s="2">
        <v>17034.62</v>
      </c>
      <c r="BZ1547" s="2"/>
      <c r="CA1547" s="2" t="s">
        <v>1923</v>
      </c>
      <c r="CB1547" s="2"/>
      <c r="CC1547" s="2" t="s">
        <v>172</v>
      </c>
      <c r="CD1547" s="2">
        <v>1459</v>
      </c>
      <c r="CE1547" s="2" t="s">
        <v>126</v>
      </c>
      <c r="CF1547" s="5">
        <v>42992</v>
      </c>
      <c r="CG1547" s="2"/>
      <c r="CH1547" s="2"/>
      <c r="CI1547" s="2">
        <v>1</v>
      </c>
      <c r="CJ1547" s="2">
        <v>1</v>
      </c>
      <c r="CK1547" s="2">
        <v>22</v>
      </c>
      <c r="CL1547" s="2" t="s">
        <v>85</v>
      </c>
      <c r="CM1547" s="2"/>
    </row>
    <row r="1548" spans="1:91">
      <c r="A1548" s="2" t="s">
        <v>71</v>
      </c>
      <c r="B1548" s="2" t="s">
        <v>72</v>
      </c>
      <c r="C1548" s="2" t="s">
        <v>73</v>
      </c>
      <c r="D1548" s="2"/>
      <c r="E1548" s="2" t="str">
        <f>"FES1162575089"</f>
        <v>FES1162575089</v>
      </c>
      <c r="F1548" s="3">
        <v>42990</v>
      </c>
      <c r="G1548" s="2">
        <v>201803</v>
      </c>
      <c r="H1548" s="2" t="s">
        <v>78</v>
      </c>
      <c r="I1548" s="2" t="s">
        <v>79</v>
      </c>
      <c r="J1548" s="2" t="s">
        <v>80</v>
      </c>
      <c r="K1548" s="2" t="s">
        <v>77</v>
      </c>
      <c r="L1548" s="2" t="s">
        <v>120</v>
      </c>
      <c r="M1548" s="2" t="s">
        <v>121</v>
      </c>
      <c r="N1548" s="2" t="s">
        <v>436</v>
      </c>
      <c r="O1548" s="2" t="s">
        <v>81</v>
      </c>
      <c r="P1548" s="2" t="str">
        <f>"2170590238                    "</f>
        <v xml:space="preserve">2170590238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12.5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2</v>
      </c>
      <c r="BI1548" s="2">
        <v>5.2</v>
      </c>
      <c r="BJ1548" s="2">
        <v>2.5</v>
      </c>
      <c r="BK1548" s="2">
        <v>5.5</v>
      </c>
      <c r="BL1548" s="2">
        <v>115.46</v>
      </c>
      <c r="BM1548" s="2">
        <v>16.16</v>
      </c>
      <c r="BN1548" s="2">
        <v>131.62</v>
      </c>
      <c r="BO1548" s="2">
        <v>131.62</v>
      </c>
      <c r="BP1548" s="2"/>
      <c r="BQ1548" s="2" t="s">
        <v>111</v>
      </c>
      <c r="BR1548" s="2" t="s">
        <v>82</v>
      </c>
      <c r="BS1548" s="3">
        <v>42991</v>
      </c>
      <c r="BT1548" s="4">
        <v>0.37916666666666665</v>
      </c>
      <c r="BU1548" s="2" t="s">
        <v>437</v>
      </c>
      <c r="BV1548" s="2" t="s">
        <v>95</v>
      </c>
      <c r="BW1548" s="2"/>
      <c r="BX1548" s="2"/>
      <c r="BY1548" s="2">
        <v>12528.59</v>
      </c>
      <c r="BZ1548" s="2"/>
      <c r="CA1548" s="2" t="s">
        <v>692</v>
      </c>
      <c r="CB1548" s="2"/>
      <c r="CC1548" s="2" t="s">
        <v>121</v>
      </c>
      <c r="CD1548" s="2">
        <v>7441</v>
      </c>
      <c r="CE1548" s="2" t="s">
        <v>126</v>
      </c>
      <c r="CF1548" s="5">
        <v>42992</v>
      </c>
      <c r="CG1548" s="2"/>
      <c r="CH1548" s="2"/>
      <c r="CI1548" s="2">
        <v>1</v>
      </c>
      <c r="CJ1548" s="2">
        <v>1</v>
      </c>
      <c r="CK1548" s="2">
        <v>21</v>
      </c>
      <c r="CL1548" s="2" t="s">
        <v>85</v>
      </c>
      <c r="CM1548" s="2"/>
    </row>
    <row r="1549" spans="1:91">
      <c r="A1549" s="2" t="s">
        <v>71</v>
      </c>
      <c r="B1549" s="2" t="s">
        <v>72</v>
      </c>
      <c r="C1549" s="2" t="s">
        <v>73</v>
      </c>
      <c r="D1549" s="2"/>
      <c r="E1549" s="2" t="str">
        <f>"FES1162574835"</f>
        <v>FES1162574835</v>
      </c>
      <c r="F1549" s="3">
        <v>42990</v>
      </c>
      <c r="G1549" s="2">
        <v>201803</v>
      </c>
      <c r="H1549" s="2" t="s">
        <v>78</v>
      </c>
      <c r="I1549" s="2" t="s">
        <v>79</v>
      </c>
      <c r="J1549" s="2" t="s">
        <v>80</v>
      </c>
      <c r="K1549" s="2" t="s">
        <v>77</v>
      </c>
      <c r="L1549" s="2" t="s">
        <v>159</v>
      </c>
      <c r="M1549" s="2" t="s">
        <v>160</v>
      </c>
      <c r="N1549" s="2" t="s">
        <v>860</v>
      </c>
      <c r="O1549" s="2" t="s">
        <v>81</v>
      </c>
      <c r="P1549" s="2" t="str">
        <f>"2170589698                    "</f>
        <v xml:space="preserve">2170589698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3.55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1</v>
      </c>
      <c r="BI1549" s="2">
        <v>1</v>
      </c>
      <c r="BJ1549" s="2">
        <v>0.2</v>
      </c>
      <c r="BK1549" s="2">
        <v>1</v>
      </c>
      <c r="BL1549" s="2">
        <v>32.799999999999997</v>
      </c>
      <c r="BM1549" s="2">
        <v>4.59</v>
      </c>
      <c r="BN1549" s="2">
        <v>37.39</v>
      </c>
      <c r="BO1549" s="2">
        <v>37.39</v>
      </c>
      <c r="BP1549" s="2"/>
      <c r="BQ1549" s="2" t="s">
        <v>111</v>
      </c>
      <c r="BR1549" s="2" t="s">
        <v>82</v>
      </c>
      <c r="BS1549" s="3">
        <v>42991</v>
      </c>
      <c r="BT1549" s="4">
        <v>0.4458333333333333</v>
      </c>
      <c r="BU1549" s="2" t="s">
        <v>2017</v>
      </c>
      <c r="BV1549" s="2" t="s">
        <v>95</v>
      </c>
      <c r="BW1549" s="2"/>
      <c r="BX1549" s="2"/>
      <c r="BY1549" s="2">
        <v>1200</v>
      </c>
      <c r="BZ1549" s="2"/>
      <c r="CA1549" s="2" t="s">
        <v>1866</v>
      </c>
      <c r="CB1549" s="2"/>
      <c r="CC1549" s="2" t="s">
        <v>160</v>
      </c>
      <c r="CD1549" s="2">
        <v>2091</v>
      </c>
      <c r="CE1549" s="2" t="s">
        <v>89</v>
      </c>
      <c r="CF1549" s="5">
        <v>42991</v>
      </c>
      <c r="CG1549" s="2"/>
      <c r="CH1549" s="2"/>
      <c r="CI1549" s="2">
        <v>1</v>
      </c>
      <c r="CJ1549" s="2">
        <v>1</v>
      </c>
      <c r="CK1549" s="2">
        <v>22</v>
      </c>
      <c r="CL1549" s="2" t="s">
        <v>85</v>
      </c>
      <c r="CM1549" s="2"/>
    </row>
    <row r="1550" spans="1:91">
      <c r="A1550" s="2" t="s">
        <v>71</v>
      </c>
      <c r="B1550" s="2" t="s">
        <v>72</v>
      </c>
      <c r="C1550" s="2" t="s">
        <v>73</v>
      </c>
      <c r="D1550" s="2"/>
      <c r="E1550" s="2" t="str">
        <f>"FES1162574857"</f>
        <v>FES1162574857</v>
      </c>
      <c r="F1550" s="3">
        <v>42990</v>
      </c>
      <c r="G1550" s="2">
        <v>201803</v>
      </c>
      <c r="H1550" s="2" t="s">
        <v>78</v>
      </c>
      <c r="I1550" s="2" t="s">
        <v>79</v>
      </c>
      <c r="J1550" s="2" t="s">
        <v>80</v>
      </c>
      <c r="K1550" s="2" t="s">
        <v>77</v>
      </c>
      <c r="L1550" s="2" t="s">
        <v>269</v>
      </c>
      <c r="M1550" s="2" t="s">
        <v>270</v>
      </c>
      <c r="N1550" s="2" t="s">
        <v>378</v>
      </c>
      <c r="O1550" s="2" t="s">
        <v>81</v>
      </c>
      <c r="P1550" s="2" t="str">
        <f>"2170587291                    "</f>
        <v xml:space="preserve">2170587291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3.55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1</v>
      </c>
      <c r="BJ1550" s="2">
        <v>0.2</v>
      </c>
      <c r="BK1550" s="2">
        <v>1</v>
      </c>
      <c r="BL1550" s="2">
        <v>32.799999999999997</v>
      </c>
      <c r="BM1550" s="2">
        <v>4.59</v>
      </c>
      <c r="BN1550" s="2">
        <v>37.39</v>
      </c>
      <c r="BO1550" s="2">
        <v>37.39</v>
      </c>
      <c r="BP1550" s="2"/>
      <c r="BQ1550" s="2" t="s">
        <v>130</v>
      </c>
      <c r="BR1550" s="2" t="s">
        <v>82</v>
      </c>
      <c r="BS1550" s="3">
        <v>42991</v>
      </c>
      <c r="BT1550" s="4">
        <v>0.66041666666666665</v>
      </c>
      <c r="BU1550" s="2" t="s">
        <v>294</v>
      </c>
      <c r="BV1550" s="2" t="s">
        <v>85</v>
      </c>
      <c r="BW1550" s="2" t="s">
        <v>113</v>
      </c>
      <c r="BX1550" s="2" t="s">
        <v>273</v>
      </c>
      <c r="BY1550" s="2">
        <v>1200</v>
      </c>
      <c r="BZ1550" s="2"/>
      <c r="CA1550" s="2" t="s">
        <v>526</v>
      </c>
      <c r="CB1550" s="2"/>
      <c r="CC1550" s="2" t="s">
        <v>270</v>
      </c>
      <c r="CD1550" s="2">
        <v>1559</v>
      </c>
      <c r="CE1550" s="2" t="s">
        <v>89</v>
      </c>
      <c r="CF1550" s="5">
        <v>42992</v>
      </c>
      <c r="CG1550" s="2"/>
      <c r="CH1550" s="2"/>
      <c r="CI1550" s="2">
        <v>1</v>
      </c>
      <c r="CJ1550" s="2">
        <v>1</v>
      </c>
      <c r="CK1550" s="2">
        <v>22</v>
      </c>
      <c r="CL1550" s="2" t="s">
        <v>85</v>
      </c>
      <c r="CM1550" s="2"/>
    </row>
    <row r="1551" spans="1:91">
      <c r="A1551" s="2" t="s">
        <v>71</v>
      </c>
      <c r="B1551" s="2" t="s">
        <v>72</v>
      </c>
      <c r="C1551" s="2" t="s">
        <v>73</v>
      </c>
      <c r="D1551" s="2"/>
      <c r="E1551" s="2" t="str">
        <f>"FES1162574823"</f>
        <v>FES1162574823</v>
      </c>
      <c r="F1551" s="3">
        <v>42990</v>
      </c>
      <c r="G1551" s="2">
        <v>201803</v>
      </c>
      <c r="H1551" s="2" t="s">
        <v>78</v>
      </c>
      <c r="I1551" s="2" t="s">
        <v>79</v>
      </c>
      <c r="J1551" s="2" t="s">
        <v>80</v>
      </c>
      <c r="K1551" s="2" t="s">
        <v>77</v>
      </c>
      <c r="L1551" s="2" t="s">
        <v>1130</v>
      </c>
      <c r="M1551" s="2" t="s">
        <v>1131</v>
      </c>
      <c r="N1551" s="2" t="s">
        <v>2018</v>
      </c>
      <c r="O1551" s="2" t="s">
        <v>81</v>
      </c>
      <c r="P1551" s="2" t="str">
        <f>"2170587831                    "</f>
        <v xml:space="preserve">2170587831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3.55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1</v>
      </c>
      <c r="BJ1551" s="2">
        <v>0.2</v>
      </c>
      <c r="BK1551" s="2">
        <v>1</v>
      </c>
      <c r="BL1551" s="2">
        <v>32.799999999999997</v>
      </c>
      <c r="BM1551" s="2">
        <v>4.59</v>
      </c>
      <c r="BN1551" s="2">
        <v>37.39</v>
      </c>
      <c r="BO1551" s="2">
        <v>37.39</v>
      </c>
      <c r="BP1551" s="2"/>
      <c r="BQ1551" s="2" t="s">
        <v>130</v>
      </c>
      <c r="BR1551" s="2" t="s">
        <v>82</v>
      </c>
      <c r="BS1551" s="3">
        <v>42991</v>
      </c>
      <c r="BT1551" s="4">
        <v>0.65902777777777777</v>
      </c>
      <c r="BU1551" s="2" t="s">
        <v>2019</v>
      </c>
      <c r="BV1551" s="2" t="s">
        <v>85</v>
      </c>
      <c r="BW1551" s="2" t="s">
        <v>113</v>
      </c>
      <c r="BX1551" s="2" t="s">
        <v>273</v>
      </c>
      <c r="BY1551" s="2">
        <v>1200</v>
      </c>
      <c r="BZ1551" s="2"/>
      <c r="CA1551" s="2" t="s">
        <v>2020</v>
      </c>
      <c r="CB1551" s="2"/>
      <c r="CC1551" s="2" t="s">
        <v>1131</v>
      </c>
      <c r="CD1551" s="2">
        <v>1700</v>
      </c>
      <c r="CE1551" s="2" t="s">
        <v>89</v>
      </c>
      <c r="CF1551" s="5">
        <v>42992</v>
      </c>
      <c r="CG1551" s="2"/>
      <c r="CH1551" s="2"/>
      <c r="CI1551" s="2">
        <v>1</v>
      </c>
      <c r="CJ1551" s="2">
        <v>1</v>
      </c>
      <c r="CK1551" s="2">
        <v>22</v>
      </c>
      <c r="CL1551" s="2" t="s">
        <v>85</v>
      </c>
      <c r="CM1551" s="2"/>
    </row>
    <row r="1552" spans="1:91">
      <c r="A1552" s="2" t="s">
        <v>71</v>
      </c>
      <c r="B1552" s="2" t="s">
        <v>72</v>
      </c>
      <c r="C1552" s="2" t="s">
        <v>73</v>
      </c>
      <c r="D1552" s="2"/>
      <c r="E1552" s="2" t="str">
        <f>"FES1162574804"</f>
        <v>FES1162574804</v>
      </c>
      <c r="F1552" s="3">
        <v>42990</v>
      </c>
      <c r="G1552" s="2">
        <v>201803</v>
      </c>
      <c r="H1552" s="2" t="s">
        <v>78</v>
      </c>
      <c r="I1552" s="2" t="s">
        <v>79</v>
      </c>
      <c r="J1552" s="2" t="s">
        <v>80</v>
      </c>
      <c r="K1552" s="2" t="s">
        <v>77</v>
      </c>
      <c r="L1552" s="2" t="s">
        <v>78</v>
      </c>
      <c r="M1552" s="2" t="s">
        <v>79</v>
      </c>
      <c r="N1552" s="2" t="s">
        <v>329</v>
      </c>
      <c r="O1552" s="2" t="s">
        <v>81</v>
      </c>
      <c r="P1552" s="2" t="str">
        <f>"2170589995                    "</f>
        <v xml:space="preserve">2170589995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3.55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1</v>
      </c>
      <c r="BJ1552" s="2">
        <v>0.2</v>
      </c>
      <c r="BK1552" s="2">
        <v>1</v>
      </c>
      <c r="BL1552" s="2">
        <v>32.799999999999997</v>
      </c>
      <c r="BM1552" s="2">
        <v>4.59</v>
      </c>
      <c r="BN1552" s="2">
        <v>37.39</v>
      </c>
      <c r="BO1552" s="2">
        <v>37.39</v>
      </c>
      <c r="BP1552" s="2"/>
      <c r="BQ1552" s="2" t="s">
        <v>111</v>
      </c>
      <c r="BR1552" s="2" t="s">
        <v>82</v>
      </c>
      <c r="BS1552" s="3">
        <v>42992</v>
      </c>
      <c r="BT1552" s="4">
        <v>0.32361111111111113</v>
      </c>
      <c r="BU1552" s="2" t="s">
        <v>1155</v>
      </c>
      <c r="BV1552" s="2" t="s">
        <v>85</v>
      </c>
      <c r="BW1552" s="2" t="s">
        <v>113</v>
      </c>
      <c r="BX1552" s="2" t="s">
        <v>725</v>
      </c>
      <c r="BY1552" s="2">
        <v>1200</v>
      </c>
      <c r="BZ1552" s="2"/>
      <c r="CA1552" s="2" t="s">
        <v>331</v>
      </c>
      <c r="CB1552" s="2"/>
      <c r="CC1552" s="2" t="s">
        <v>79</v>
      </c>
      <c r="CD1552" s="2">
        <v>1645</v>
      </c>
      <c r="CE1552" s="2" t="s">
        <v>89</v>
      </c>
      <c r="CF1552" s="5">
        <v>42993</v>
      </c>
      <c r="CG1552" s="2"/>
      <c r="CH1552" s="2"/>
      <c r="CI1552" s="2">
        <v>1</v>
      </c>
      <c r="CJ1552" s="2">
        <v>2</v>
      </c>
      <c r="CK1552" s="2">
        <v>22</v>
      </c>
      <c r="CL1552" s="2" t="s">
        <v>85</v>
      </c>
      <c r="CM1552" s="2"/>
    </row>
    <row r="1553" spans="1:91">
      <c r="A1553" s="2" t="s">
        <v>71</v>
      </c>
      <c r="B1553" s="2" t="s">
        <v>72</v>
      </c>
      <c r="C1553" s="2" t="s">
        <v>73</v>
      </c>
      <c r="D1553" s="2"/>
      <c r="E1553" s="2" t="str">
        <f>"FES1162574839"</f>
        <v>FES1162574839</v>
      </c>
      <c r="F1553" s="3">
        <v>42990</v>
      </c>
      <c r="G1553" s="2">
        <v>201803</v>
      </c>
      <c r="H1553" s="2" t="s">
        <v>78</v>
      </c>
      <c r="I1553" s="2" t="s">
        <v>79</v>
      </c>
      <c r="J1553" s="2" t="s">
        <v>80</v>
      </c>
      <c r="K1553" s="2" t="s">
        <v>77</v>
      </c>
      <c r="L1553" s="2" t="s">
        <v>159</v>
      </c>
      <c r="M1553" s="2" t="s">
        <v>160</v>
      </c>
      <c r="N1553" s="2" t="s">
        <v>161</v>
      </c>
      <c r="O1553" s="2" t="s">
        <v>81</v>
      </c>
      <c r="P1553" s="2" t="str">
        <f>"21705900013                   "</f>
        <v xml:space="preserve">21705900013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3.55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1</v>
      </c>
      <c r="BJ1553" s="2">
        <v>0.2</v>
      </c>
      <c r="BK1553" s="2">
        <v>1</v>
      </c>
      <c r="BL1553" s="2">
        <v>32.799999999999997</v>
      </c>
      <c r="BM1553" s="2">
        <v>4.59</v>
      </c>
      <c r="BN1553" s="2">
        <v>37.39</v>
      </c>
      <c r="BO1553" s="2">
        <v>37.39</v>
      </c>
      <c r="BP1553" s="2"/>
      <c r="BQ1553" s="2" t="s">
        <v>99</v>
      </c>
      <c r="BR1553" s="2" t="s">
        <v>82</v>
      </c>
      <c r="BS1553" s="3">
        <v>42991</v>
      </c>
      <c r="BT1553" s="4">
        <v>0.64236111111111105</v>
      </c>
      <c r="BU1553" s="2" t="s">
        <v>277</v>
      </c>
      <c r="BV1553" s="2" t="s">
        <v>85</v>
      </c>
      <c r="BW1553" s="2" t="s">
        <v>113</v>
      </c>
      <c r="BX1553" s="2" t="s">
        <v>273</v>
      </c>
      <c r="BY1553" s="2">
        <v>1200</v>
      </c>
      <c r="BZ1553" s="2"/>
      <c r="CA1553" s="2" t="s">
        <v>1005</v>
      </c>
      <c r="CB1553" s="2"/>
      <c r="CC1553" s="2" t="s">
        <v>160</v>
      </c>
      <c r="CD1553" s="2">
        <v>2094</v>
      </c>
      <c r="CE1553" s="2" t="s">
        <v>89</v>
      </c>
      <c r="CF1553" s="5">
        <v>42992</v>
      </c>
      <c r="CG1553" s="2"/>
      <c r="CH1553" s="2"/>
      <c r="CI1553" s="2">
        <v>1</v>
      </c>
      <c r="CJ1553" s="2">
        <v>1</v>
      </c>
      <c r="CK1553" s="2">
        <v>22</v>
      </c>
      <c r="CL1553" s="2" t="s">
        <v>85</v>
      </c>
      <c r="CM1553" s="2"/>
    </row>
    <row r="1554" spans="1:91">
      <c r="A1554" s="2" t="s">
        <v>71</v>
      </c>
      <c r="B1554" s="2" t="s">
        <v>72</v>
      </c>
      <c r="C1554" s="2" t="s">
        <v>73</v>
      </c>
      <c r="D1554" s="2"/>
      <c r="E1554" s="2" t="str">
        <f>"FES1162574728"</f>
        <v>FES1162574728</v>
      </c>
      <c r="F1554" s="3">
        <v>42990</v>
      </c>
      <c r="G1554" s="2">
        <v>201803</v>
      </c>
      <c r="H1554" s="2" t="s">
        <v>78</v>
      </c>
      <c r="I1554" s="2" t="s">
        <v>79</v>
      </c>
      <c r="J1554" s="2" t="s">
        <v>80</v>
      </c>
      <c r="K1554" s="2" t="s">
        <v>77</v>
      </c>
      <c r="L1554" s="2" t="s">
        <v>78</v>
      </c>
      <c r="M1554" s="2" t="s">
        <v>79</v>
      </c>
      <c r="N1554" s="2" t="s">
        <v>1514</v>
      </c>
      <c r="O1554" s="2" t="s">
        <v>81</v>
      </c>
      <c r="P1554" s="2" t="str">
        <f>"217088173                     "</f>
        <v xml:space="preserve">217088173 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3.55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1</v>
      </c>
      <c r="BJ1554" s="2">
        <v>0.2</v>
      </c>
      <c r="BK1554" s="2">
        <v>1</v>
      </c>
      <c r="BL1554" s="2">
        <v>32.799999999999997</v>
      </c>
      <c r="BM1554" s="2">
        <v>4.59</v>
      </c>
      <c r="BN1554" s="2">
        <v>37.39</v>
      </c>
      <c r="BO1554" s="2">
        <v>37.39</v>
      </c>
      <c r="BP1554" s="2"/>
      <c r="BQ1554" s="2" t="s">
        <v>111</v>
      </c>
      <c r="BR1554" s="2" t="s">
        <v>82</v>
      </c>
      <c r="BS1554" s="3">
        <v>42991</v>
      </c>
      <c r="BT1554" s="4">
        <v>0.37986111111111115</v>
      </c>
      <c r="BU1554" s="2" t="s">
        <v>1980</v>
      </c>
      <c r="BV1554" s="2" t="s">
        <v>95</v>
      </c>
      <c r="BW1554" s="2"/>
      <c r="BX1554" s="2"/>
      <c r="BY1554" s="2">
        <v>1200</v>
      </c>
      <c r="BZ1554" s="2"/>
      <c r="CA1554" s="2" t="s">
        <v>1877</v>
      </c>
      <c r="CB1554" s="2"/>
      <c r="CC1554" s="2" t="s">
        <v>79</v>
      </c>
      <c r="CD1554" s="2">
        <v>1600</v>
      </c>
      <c r="CE1554" s="2" t="s">
        <v>89</v>
      </c>
      <c r="CF1554" s="5">
        <v>42992</v>
      </c>
      <c r="CG1554" s="2"/>
      <c r="CH1554" s="2"/>
      <c r="CI1554" s="2">
        <v>1</v>
      </c>
      <c r="CJ1554" s="2">
        <v>1</v>
      </c>
      <c r="CK1554" s="2">
        <v>22</v>
      </c>
      <c r="CL1554" s="2" t="s">
        <v>85</v>
      </c>
      <c r="CM1554" s="2"/>
    </row>
    <row r="1555" spans="1:91">
      <c r="A1555" s="2" t="s">
        <v>71</v>
      </c>
      <c r="B1555" s="2" t="s">
        <v>72</v>
      </c>
      <c r="C1555" s="2" t="s">
        <v>73</v>
      </c>
      <c r="D1555" s="2"/>
      <c r="E1555" s="2" t="str">
        <f>"FES1162574831"</f>
        <v>FES1162574831</v>
      </c>
      <c r="F1555" s="3">
        <v>42990</v>
      </c>
      <c r="G1555" s="2">
        <v>201803</v>
      </c>
      <c r="H1555" s="2" t="s">
        <v>78</v>
      </c>
      <c r="I1555" s="2" t="s">
        <v>79</v>
      </c>
      <c r="J1555" s="2" t="s">
        <v>80</v>
      </c>
      <c r="K1555" s="2" t="s">
        <v>77</v>
      </c>
      <c r="L1555" s="2" t="s">
        <v>171</v>
      </c>
      <c r="M1555" s="2" t="s">
        <v>172</v>
      </c>
      <c r="N1555" s="2" t="s">
        <v>1440</v>
      </c>
      <c r="O1555" s="2" t="s">
        <v>81</v>
      </c>
      <c r="P1555" s="2" t="str">
        <f>"2170587984                    "</f>
        <v xml:space="preserve">2170587984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3.55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1</v>
      </c>
      <c r="BI1555" s="2">
        <v>1</v>
      </c>
      <c r="BJ1555" s="2">
        <v>0.2</v>
      </c>
      <c r="BK1555" s="2">
        <v>1</v>
      </c>
      <c r="BL1555" s="2">
        <v>32.799999999999997</v>
      </c>
      <c r="BM1555" s="2">
        <v>4.59</v>
      </c>
      <c r="BN1555" s="2">
        <v>37.39</v>
      </c>
      <c r="BO1555" s="2">
        <v>37.39</v>
      </c>
      <c r="BP1555" s="2"/>
      <c r="BQ1555" s="2" t="s">
        <v>1441</v>
      </c>
      <c r="BR1555" s="2" t="s">
        <v>82</v>
      </c>
      <c r="BS1555" s="3">
        <v>42991</v>
      </c>
      <c r="BT1555" s="4">
        <v>0.3743055555555555</v>
      </c>
      <c r="BU1555" s="2" t="s">
        <v>196</v>
      </c>
      <c r="BV1555" s="2" t="s">
        <v>95</v>
      </c>
      <c r="BW1555" s="2"/>
      <c r="BX1555" s="2"/>
      <c r="BY1555" s="2">
        <v>1200</v>
      </c>
      <c r="BZ1555" s="2"/>
      <c r="CA1555" s="2" t="s">
        <v>1923</v>
      </c>
      <c r="CB1555" s="2"/>
      <c r="CC1555" s="2" t="s">
        <v>172</v>
      </c>
      <c r="CD1555" s="2">
        <v>1459</v>
      </c>
      <c r="CE1555" s="2" t="s">
        <v>89</v>
      </c>
      <c r="CF1555" s="5">
        <v>42992</v>
      </c>
      <c r="CG1555" s="2"/>
      <c r="CH1555" s="2"/>
      <c r="CI1555" s="2">
        <v>1</v>
      </c>
      <c r="CJ1555" s="2">
        <v>1</v>
      </c>
      <c r="CK1555" s="2">
        <v>22</v>
      </c>
      <c r="CL1555" s="2" t="s">
        <v>85</v>
      </c>
      <c r="CM1555" s="2"/>
    </row>
    <row r="1556" spans="1:91">
      <c r="A1556" s="2" t="s">
        <v>71</v>
      </c>
      <c r="B1556" s="2" t="s">
        <v>72</v>
      </c>
      <c r="C1556" s="2" t="s">
        <v>73</v>
      </c>
      <c r="D1556" s="2"/>
      <c r="E1556" s="2" t="str">
        <f>"FES1162575052"</f>
        <v>FES1162575052</v>
      </c>
      <c r="F1556" s="3">
        <v>42990</v>
      </c>
      <c r="G1556" s="2">
        <v>201803</v>
      </c>
      <c r="H1556" s="2" t="s">
        <v>78</v>
      </c>
      <c r="I1556" s="2" t="s">
        <v>79</v>
      </c>
      <c r="J1556" s="2" t="s">
        <v>80</v>
      </c>
      <c r="K1556" s="2" t="s">
        <v>77</v>
      </c>
      <c r="L1556" s="2" t="s">
        <v>78</v>
      </c>
      <c r="M1556" s="2" t="s">
        <v>79</v>
      </c>
      <c r="N1556" s="2" t="s">
        <v>2021</v>
      </c>
      <c r="O1556" s="2" t="s">
        <v>81</v>
      </c>
      <c r="P1556" s="2" t="str">
        <f>"2170590156                    "</f>
        <v xml:space="preserve">2170590156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3.55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1</v>
      </c>
      <c r="BJ1556" s="2">
        <v>0.2</v>
      </c>
      <c r="BK1556" s="2">
        <v>1</v>
      </c>
      <c r="BL1556" s="2">
        <v>32.799999999999997</v>
      </c>
      <c r="BM1556" s="2">
        <v>4.59</v>
      </c>
      <c r="BN1556" s="2">
        <v>37.39</v>
      </c>
      <c r="BO1556" s="2">
        <v>37.39</v>
      </c>
      <c r="BP1556" s="2"/>
      <c r="BQ1556" s="2" t="s">
        <v>2022</v>
      </c>
      <c r="BR1556" s="2" t="s">
        <v>82</v>
      </c>
      <c r="BS1556" s="3">
        <v>42991</v>
      </c>
      <c r="BT1556" s="4">
        <v>0.31666666666666665</v>
      </c>
      <c r="BU1556" s="2" t="s">
        <v>2023</v>
      </c>
      <c r="BV1556" s="2" t="s">
        <v>95</v>
      </c>
      <c r="BW1556" s="2"/>
      <c r="BX1556" s="2"/>
      <c r="BY1556" s="2">
        <v>1200</v>
      </c>
      <c r="BZ1556" s="2"/>
      <c r="CA1556" s="2"/>
      <c r="CB1556" s="2"/>
      <c r="CC1556" s="2" t="s">
        <v>79</v>
      </c>
      <c r="CD1556" s="2">
        <v>1600</v>
      </c>
      <c r="CE1556" s="2" t="s">
        <v>89</v>
      </c>
      <c r="CF1556" s="5">
        <v>42992</v>
      </c>
      <c r="CG1556" s="2"/>
      <c r="CH1556" s="2"/>
      <c r="CI1556" s="2">
        <v>1</v>
      </c>
      <c r="CJ1556" s="2">
        <v>1</v>
      </c>
      <c r="CK1556" s="2">
        <v>22</v>
      </c>
      <c r="CL1556" s="2" t="s">
        <v>85</v>
      </c>
      <c r="CM1556" s="2"/>
    </row>
    <row r="1557" spans="1:91">
      <c r="A1557" s="2" t="s">
        <v>71</v>
      </c>
      <c r="B1557" s="2" t="s">
        <v>72</v>
      </c>
      <c r="C1557" s="2" t="s">
        <v>73</v>
      </c>
      <c r="D1557" s="2"/>
      <c r="E1557" s="2" t="str">
        <f>"FES1162574999"</f>
        <v>FES1162574999</v>
      </c>
      <c r="F1557" s="3">
        <v>42990</v>
      </c>
      <c r="G1557" s="2">
        <v>201803</v>
      </c>
      <c r="H1557" s="2" t="s">
        <v>78</v>
      </c>
      <c r="I1557" s="2" t="s">
        <v>79</v>
      </c>
      <c r="J1557" s="2" t="s">
        <v>80</v>
      </c>
      <c r="K1557" s="2" t="s">
        <v>77</v>
      </c>
      <c r="L1557" s="2" t="s">
        <v>278</v>
      </c>
      <c r="M1557" s="2" t="s">
        <v>279</v>
      </c>
      <c r="N1557" s="2" t="s">
        <v>532</v>
      </c>
      <c r="O1557" s="2" t="s">
        <v>81</v>
      </c>
      <c r="P1557" s="2" t="str">
        <f>"2170589842                    "</f>
        <v xml:space="preserve">2170589842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4.55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1</v>
      </c>
      <c r="BJ1557" s="2">
        <v>0.2</v>
      </c>
      <c r="BK1557" s="2">
        <v>1</v>
      </c>
      <c r="BL1557" s="2">
        <v>41.99</v>
      </c>
      <c r="BM1557" s="2">
        <v>5.88</v>
      </c>
      <c r="BN1557" s="2">
        <v>47.87</v>
      </c>
      <c r="BO1557" s="2">
        <v>47.87</v>
      </c>
      <c r="BP1557" s="2"/>
      <c r="BQ1557" s="2" t="s">
        <v>111</v>
      </c>
      <c r="BR1557" s="2" t="s">
        <v>82</v>
      </c>
      <c r="BS1557" s="3">
        <v>42991</v>
      </c>
      <c r="BT1557" s="4">
        <v>0.36249999999999999</v>
      </c>
      <c r="BU1557" s="2" t="s">
        <v>2024</v>
      </c>
      <c r="BV1557" s="2" t="s">
        <v>95</v>
      </c>
      <c r="BW1557" s="2"/>
      <c r="BX1557" s="2"/>
      <c r="BY1557" s="2">
        <v>1200</v>
      </c>
      <c r="BZ1557" s="2"/>
      <c r="CA1557" s="2" t="s">
        <v>250</v>
      </c>
      <c r="CB1557" s="2"/>
      <c r="CC1557" s="2" t="s">
        <v>279</v>
      </c>
      <c r="CD1557" s="2">
        <v>157</v>
      </c>
      <c r="CE1557" s="2" t="s">
        <v>89</v>
      </c>
      <c r="CF1557" s="5">
        <v>42992</v>
      </c>
      <c r="CG1557" s="2"/>
      <c r="CH1557" s="2"/>
      <c r="CI1557" s="2">
        <v>1</v>
      </c>
      <c r="CJ1557" s="2">
        <v>1</v>
      </c>
      <c r="CK1557" s="2">
        <v>21</v>
      </c>
      <c r="CL1557" s="2" t="s">
        <v>85</v>
      </c>
      <c r="CM1557" s="2"/>
    </row>
    <row r="1558" spans="1:91">
      <c r="A1558" s="2" t="s">
        <v>71</v>
      </c>
      <c r="B1558" s="2" t="s">
        <v>72</v>
      </c>
      <c r="C1558" s="2" t="s">
        <v>73</v>
      </c>
      <c r="D1558" s="2"/>
      <c r="E1558" s="2" t="str">
        <f>"FES1162574820"</f>
        <v>FES1162574820</v>
      </c>
      <c r="F1558" s="3">
        <v>42990</v>
      </c>
      <c r="G1558" s="2">
        <v>201803</v>
      </c>
      <c r="H1558" s="2" t="s">
        <v>78</v>
      </c>
      <c r="I1558" s="2" t="s">
        <v>79</v>
      </c>
      <c r="J1558" s="2" t="s">
        <v>80</v>
      </c>
      <c r="K1558" s="2" t="s">
        <v>77</v>
      </c>
      <c r="L1558" s="2" t="s">
        <v>171</v>
      </c>
      <c r="M1558" s="2" t="s">
        <v>172</v>
      </c>
      <c r="N1558" s="2" t="s">
        <v>274</v>
      </c>
      <c r="O1558" s="2" t="s">
        <v>81</v>
      </c>
      <c r="P1558" s="2" t="str">
        <f>"2170587414                    "</f>
        <v xml:space="preserve">2170587414  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3.55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1</v>
      </c>
      <c r="BJ1558" s="2">
        <v>0.2</v>
      </c>
      <c r="BK1558" s="2">
        <v>1</v>
      </c>
      <c r="BL1558" s="2">
        <v>32.799999999999997</v>
      </c>
      <c r="BM1558" s="2">
        <v>4.59</v>
      </c>
      <c r="BN1558" s="2">
        <v>37.39</v>
      </c>
      <c r="BO1558" s="2">
        <v>37.39</v>
      </c>
      <c r="BP1558" s="2"/>
      <c r="BQ1558" s="2"/>
      <c r="BR1558" s="2" t="s">
        <v>82</v>
      </c>
      <c r="BS1558" s="3">
        <v>42991</v>
      </c>
      <c r="BT1558" s="4">
        <v>0.39097222222222222</v>
      </c>
      <c r="BU1558" s="2" t="s">
        <v>2025</v>
      </c>
      <c r="BV1558" s="2" t="s">
        <v>95</v>
      </c>
      <c r="BW1558" s="2"/>
      <c r="BX1558" s="2"/>
      <c r="BY1558" s="2">
        <v>1200</v>
      </c>
      <c r="BZ1558" s="2"/>
      <c r="CA1558" s="2" t="s">
        <v>718</v>
      </c>
      <c r="CB1558" s="2"/>
      <c r="CC1558" s="2" t="s">
        <v>172</v>
      </c>
      <c r="CD1558" s="2">
        <v>1459</v>
      </c>
      <c r="CE1558" s="2" t="s">
        <v>89</v>
      </c>
      <c r="CF1558" s="5">
        <v>42992</v>
      </c>
      <c r="CG1558" s="2"/>
      <c r="CH1558" s="2"/>
      <c r="CI1558" s="2">
        <v>1</v>
      </c>
      <c r="CJ1558" s="2">
        <v>1</v>
      </c>
      <c r="CK1558" s="2">
        <v>22</v>
      </c>
      <c r="CL1558" s="2" t="s">
        <v>85</v>
      </c>
      <c r="CM1558" s="2"/>
    </row>
    <row r="1559" spans="1:91">
      <c r="A1559" s="2" t="s">
        <v>71</v>
      </c>
      <c r="B1559" s="2" t="s">
        <v>72</v>
      </c>
      <c r="C1559" s="2" t="s">
        <v>73</v>
      </c>
      <c r="D1559" s="2"/>
      <c r="E1559" s="2" t="str">
        <f>"FES1162575071"</f>
        <v>FES1162575071</v>
      </c>
      <c r="F1559" s="3">
        <v>42990</v>
      </c>
      <c r="G1559" s="2">
        <v>201803</v>
      </c>
      <c r="H1559" s="2" t="s">
        <v>78</v>
      </c>
      <c r="I1559" s="2" t="s">
        <v>79</v>
      </c>
      <c r="J1559" s="2" t="s">
        <v>80</v>
      </c>
      <c r="K1559" s="2" t="s">
        <v>77</v>
      </c>
      <c r="L1559" s="2" t="s">
        <v>127</v>
      </c>
      <c r="M1559" s="2" t="s">
        <v>128</v>
      </c>
      <c r="N1559" s="2" t="s">
        <v>461</v>
      </c>
      <c r="O1559" s="2" t="s">
        <v>81</v>
      </c>
      <c r="P1559" s="2" t="str">
        <f>"2170589943                    "</f>
        <v xml:space="preserve">2170589943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12.5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5.4</v>
      </c>
      <c r="BJ1559" s="2">
        <v>1.6</v>
      </c>
      <c r="BK1559" s="2">
        <v>5.5</v>
      </c>
      <c r="BL1559" s="2">
        <v>115.46</v>
      </c>
      <c r="BM1559" s="2">
        <v>16.16</v>
      </c>
      <c r="BN1559" s="2">
        <v>131.62</v>
      </c>
      <c r="BO1559" s="2">
        <v>131.62</v>
      </c>
      <c r="BP1559" s="2"/>
      <c r="BQ1559" s="2" t="s">
        <v>99</v>
      </c>
      <c r="BR1559" s="2" t="s">
        <v>82</v>
      </c>
      <c r="BS1559" s="3">
        <v>42991</v>
      </c>
      <c r="BT1559" s="4">
        <v>0.34375</v>
      </c>
      <c r="BU1559" s="2" t="s">
        <v>624</v>
      </c>
      <c r="BV1559" s="2" t="s">
        <v>95</v>
      </c>
      <c r="BW1559" s="2"/>
      <c r="BX1559" s="2"/>
      <c r="BY1559" s="2">
        <v>8222.59</v>
      </c>
      <c r="BZ1559" s="2"/>
      <c r="CA1559" s="2" t="s">
        <v>132</v>
      </c>
      <c r="CB1559" s="2"/>
      <c r="CC1559" s="2" t="s">
        <v>128</v>
      </c>
      <c r="CD1559" s="2">
        <v>6001</v>
      </c>
      <c r="CE1559" s="2" t="s">
        <v>185</v>
      </c>
      <c r="CF1559" s="5">
        <v>42992</v>
      </c>
      <c r="CG1559" s="2"/>
      <c r="CH1559" s="2"/>
      <c r="CI1559" s="2">
        <v>1</v>
      </c>
      <c r="CJ1559" s="2">
        <v>1</v>
      </c>
      <c r="CK1559" s="2">
        <v>21</v>
      </c>
      <c r="CL1559" s="2" t="s">
        <v>85</v>
      </c>
      <c r="CM1559" s="2"/>
    </row>
    <row r="1560" spans="1:91">
      <c r="A1560" s="2" t="s">
        <v>71</v>
      </c>
      <c r="B1560" s="2" t="s">
        <v>72</v>
      </c>
      <c r="C1560" s="2" t="s">
        <v>73</v>
      </c>
      <c r="D1560" s="2"/>
      <c r="E1560" s="2" t="str">
        <f>"FES1162574807"</f>
        <v>FES1162574807</v>
      </c>
      <c r="F1560" s="3">
        <v>42990</v>
      </c>
      <c r="G1560" s="2">
        <v>201803</v>
      </c>
      <c r="H1560" s="2" t="s">
        <v>78</v>
      </c>
      <c r="I1560" s="2" t="s">
        <v>79</v>
      </c>
      <c r="J1560" s="2" t="s">
        <v>80</v>
      </c>
      <c r="K1560" s="2" t="s">
        <v>77</v>
      </c>
      <c r="L1560" s="2" t="s">
        <v>225</v>
      </c>
      <c r="M1560" s="2" t="s">
        <v>226</v>
      </c>
      <c r="N1560" s="2" t="s">
        <v>804</v>
      </c>
      <c r="O1560" s="2" t="s">
        <v>81</v>
      </c>
      <c r="P1560" s="2" t="str">
        <f>"2170589292                    "</f>
        <v xml:space="preserve">2170589292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7.95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2.9</v>
      </c>
      <c r="BJ1560" s="2">
        <v>3.2</v>
      </c>
      <c r="BK1560" s="2">
        <v>3.5</v>
      </c>
      <c r="BL1560" s="2">
        <v>73.47</v>
      </c>
      <c r="BM1560" s="2">
        <v>10.29</v>
      </c>
      <c r="BN1560" s="2">
        <v>83.76</v>
      </c>
      <c r="BO1560" s="2">
        <v>83.76</v>
      </c>
      <c r="BP1560" s="2"/>
      <c r="BQ1560" s="2" t="s">
        <v>130</v>
      </c>
      <c r="BR1560" s="2" t="s">
        <v>82</v>
      </c>
      <c r="BS1560" s="3">
        <v>42991</v>
      </c>
      <c r="BT1560" s="4">
        <v>0.40625</v>
      </c>
      <c r="BU1560" s="2" t="s">
        <v>1867</v>
      </c>
      <c r="BV1560" s="2" t="s">
        <v>95</v>
      </c>
      <c r="BW1560" s="2"/>
      <c r="BX1560" s="2"/>
      <c r="BY1560" s="2">
        <v>16204.65</v>
      </c>
      <c r="BZ1560" s="2"/>
      <c r="CA1560" s="2"/>
      <c r="CB1560" s="2"/>
      <c r="CC1560" s="2" t="s">
        <v>226</v>
      </c>
      <c r="CD1560" s="2">
        <v>200</v>
      </c>
      <c r="CE1560" s="2" t="s">
        <v>185</v>
      </c>
      <c r="CF1560" s="5">
        <v>42992</v>
      </c>
      <c r="CG1560" s="2"/>
      <c r="CH1560" s="2"/>
      <c r="CI1560" s="2">
        <v>1</v>
      </c>
      <c r="CJ1560" s="2">
        <v>1</v>
      </c>
      <c r="CK1560" s="2">
        <v>21</v>
      </c>
      <c r="CL1560" s="2" t="s">
        <v>85</v>
      </c>
      <c r="CM1560" s="2"/>
    </row>
    <row r="1561" spans="1:91">
      <c r="A1561" s="2" t="s">
        <v>71</v>
      </c>
      <c r="B1561" s="2" t="s">
        <v>72</v>
      </c>
      <c r="C1561" s="2" t="s">
        <v>73</v>
      </c>
      <c r="D1561" s="2"/>
      <c r="E1561" s="2" t="str">
        <f>"FES1162575092"</f>
        <v>FES1162575092</v>
      </c>
      <c r="F1561" s="3">
        <v>42990</v>
      </c>
      <c r="G1561" s="2">
        <v>201803</v>
      </c>
      <c r="H1561" s="2" t="s">
        <v>78</v>
      </c>
      <c r="I1561" s="2" t="s">
        <v>79</v>
      </c>
      <c r="J1561" s="2" t="s">
        <v>80</v>
      </c>
      <c r="K1561" s="2" t="s">
        <v>77</v>
      </c>
      <c r="L1561" s="2" t="s">
        <v>1042</v>
      </c>
      <c r="M1561" s="2" t="s">
        <v>1043</v>
      </c>
      <c r="N1561" s="2" t="s">
        <v>1044</v>
      </c>
      <c r="O1561" s="2" t="s">
        <v>81</v>
      </c>
      <c r="P1561" s="2" t="str">
        <f>"2170587082                    "</f>
        <v xml:space="preserve">2170587082 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8.81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1</v>
      </c>
      <c r="BJ1561" s="2">
        <v>0.2</v>
      </c>
      <c r="BK1561" s="2">
        <v>1</v>
      </c>
      <c r="BL1561" s="2">
        <v>81.349999999999994</v>
      </c>
      <c r="BM1561" s="2">
        <v>11.39</v>
      </c>
      <c r="BN1561" s="2">
        <v>92.74</v>
      </c>
      <c r="BO1561" s="2">
        <v>92.74</v>
      </c>
      <c r="BP1561" s="2"/>
      <c r="BQ1561" s="2" t="s">
        <v>99</v>
      </c>
      <c r="BR1561" s="2" t="s">
        <v>82</v>
      </c>
      <c r="BS1561" s="3">
        <v>42991</v>
      </c>
      <c r="BT1561" s="4">
        <v>0.55555555555555558</v>
      </c>
      <c r="BU1561" s="2" t="s">
        <v>2026</v>
      </c>
      <c r="BV1561" s="2" t="s">
        <v>95</v>
      </c>
      <c r="BW1561" s="2"/>
      <c r="BX1561" s="2"/>
      <c r="BY1561" s="2">
        <v>1200</v>
      </c>
      <c r="BZ1561" s="2"/>
      <c r="CA1561" s="2" t="s">
        <v>1481</v>
      </c>
      <c r="CB1561" s="2"/>
      <c r="CC1561" s="2" t="s">
        <v>1043</v>
      </c>
      <c r="CD1561" s="2">
        <v>5605</v>
      </c>
      <c r="CE1561" s="2" t="s">
        <v>89</v>
      </c>
      <c r="CF1561" s="5">
        <v>42993</v>
      </c>
      <c r="CG1561" s="2"/>
      <c r="CH1561" s="2"/>
      <c r="CI1561" s="2">
        <v>4</v>
      </c>
      <c r="CJ1561" s="2">
        <v>1</v>
      </c>
      <c r="CK1561" s="2">
        <v>23</v>
      </c>
      <c r="CL1561" s="2" t="s">
        <v>85</v>
      </c>
      <c r="CM1561" s="2"/>
    </row>
    <row r="1562" spans="1:91">
      <c r="A1562" s="2" t="s">
        <v>71</v>
      </c>
      <c r="B1562" s="2" t="s">
        <v>72</v>
      </c>
      <c r="C1562" s="2" t="s">
        <v>73</v>
      </c>
      <c r="D1562" s="2"/>
      <c r="E1562" s="2" t="str">
        <f>"FES1162574946"</f>
        <v>FES1162574946</v>
      </c>
      <c r="F1562" s="3">
        <v>42990</v>
      </c>
      <c r="G1562" s="2">
        <v>201803</v>
      </c>
      <c r="H1562" s="2" t="s">
        <v>78</v>
      </c>
      <c r="I1562" s="2" t="s">
        <v>79</v>
      </c>
      <c r="J1562" s="2" t="s">
        <v>80</v>
      </c>
      <c r="K1562" s="2" t="s">
        <v>77</v>
      </c>
      <c r="L1562" s="2" t="s">
        <v>935</v>
      </c>
      <c r="M1562" s="2" t="s">
        <v>935</v>
      </c>
      <c r="N1562" s="2" t="s">
        <v>2027</v>
      </c>
      <c r="O1562" s="2" t="s">
        <v>81</v>
      </c>
      <c r="P1562" s="2" t="str">
        <f>"21705900933                   "</f>
        <v xml:space="preserve">21705900933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6.39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1</v>
      </c>
      <c r="BJ1562" s="2">
        <v>0.2</v>
      </c>
      <c r="BK1562" s="2">
        <v>1</v>
      </c>
      <c r="BL1562" s="2">
        <v>59.04</v>
      </c>
      <c r="BM1562" s="2">
        <v>8.27</v>
      </c>
      <c r="BN1562" s="2">
        <v>67.31</v>
      </c>
      <c r="BO1562" s="2">
        <v>67.31</v>
      </c>
      <c r="BP1562" s="2"/>
      <c r="BQ1562" s="2"/>
      <c r="BR1562" s="2" t="s">
        <v>82</v>
      </c>
      <c r="BS1562" s="3">
        <v>42991</v>
      </c>
      <c r="BT1562" s="4">
        <v>0.68541666666666667</v>
      </c>
      <c r="BU1562" s="2" t="s">
        <v>2028</v>
      </c>
      <c r="BV1562" s="2" t="s">
        <v>95</v>
      </c>
      <c r="BW1562" s="2"/>
      <c r="BX1562" s="2"/>
      <c r="BY1562" s="2">
        <v>1200</v>
      </c>
      <c r="BZ1562" s="2"/>
      <c r="CA1562" s="2" t="s">
        <v>1205</v>
      </c>
      <c r="CB1562" s="2"/>
      <c r="CC1562" s="2" t="s">
        <v>935</v>
      </c>
      <c r="CD1562" s="2">
        <v>1490</v>
      </c>
      <c r="CE1562" s="2" t="s">
        <v>89</v>
      </c>
      <c r="CF1562" s="5">
        <v>42992</v>
      </c>
      <c r="CG1562" s="2"/>
      <c r="CH1562" s="2"/>
      <c r="CI1562" s="2">
        <v>1</v>
      </c>
      <c r="CJ1562" s="2">
        <v>1</v>
      </c>
      <c r="CK1562" s="2">
        <v>24</v>
      </c>
      <c r="CL1562" s="2" t="s">
        <v>85</v>
      </c>
      <c r="CM1562" s="2"/>
    </row>
    <row r="1563" spans="1:91">
      <c r="A1563" s="2" t="s">
        <v>71</v>
      </c>
      <c r="B1563" s="2" t="s">
        <v>72</v>
      </c>
      <c r="C1563" s="2" t="s">
        <v>73</v>
      </c>
      <c r="D1563" s="2"/>
      <c r="E1563" s="2" t="str">
        <f>"FES1162575065"</f>
        <v>FES1162575065</v>
      </c>
      <c r="F1563" s="3">
        <v>42990</v>
      </c>
      <c r="G1563" s="2">
        <v>201803</v>
      </c>
      <c r="H1563" s="2" t="s">
        <v>78</v>
      </c>
      <c r="I1563" s="2" t="s">
        <v>79</v>
      </c>
      <c r="J1563" s="2" t="s">
        <v>80</v>
      </c>
      <c r="K1563" s="2" t="s">
        <v>77</v>
      </c>
      <c r="L1563" s="2" t="s">
        <v>127</v>
      </c>
      <c r="M1563" s="2" t="s">
        <v>128</v>
      </c>
      <c r="N1563" s="2" t="s">
        <v>561</v>
      </c>
      <c r="O1563" s="2" t="s">
        <v>81</v>
      </c>
      <c r="P1563" s="2" t="str">
        <f>"21058753                      "</f>
        <v xml:space="preserve">21058753  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18.18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7.7</v>
      </c>
      <c r="BJ1563" s="2">
        <v>2.2999999999999998</v>
      </c>
      <c r="BK1563" s="2">
        <v>8</v>
      </c>
      <c r="BL1563" s="2">
        <v>167.94</v>
      </c>
      <c r="BM1563" s="2">
        <v>23.51</v>
      </c>
      <c r="BN1563" s="2">
        <v>191.45</v>
      </c>
      <c r="BO1563" s="2">
        <v>191.45</v>
      </c>
      <c r="BP1563" s="2"/>
      <c r="BQ1563" s="2" t="s">
        <v>2029</v>
      </c>
      <c r="BR1563" s="2" t="s">
        <v>82</v>
      </c>
      <c r="BS1563" s="3">
        <v>42991</v>
      </c>
      <c r="BT1563" s="4">
        <v>0.48680555555555555</v>
      </c>
      <c r="BU1563" s="2" t="s">
        <v>888</v>
      </c>
      <c r="BV1563" s="2" t="s">
        <v>85</v>
      </c>
      <c r="BW1563" s="2"/>
      <c r="BX1563" s="2"/>
      <c r="BY1563" s="2">
        <v>11438.28</v>
      </c>
      <c r="BZ1563" s="2"/>
      <c r="CA1563" s="2" t="s">
        <v>368</v>
      </c>
      <c r="CB1563" s="2"/>
      <c r="CC1563" s="2" t="s">
        <v>128</v>
      </c>
      <c r="CD1563" s="2">
        <v>6001</v>
      </c>
      <c r="CE1563" s="2" t="s">
        <v>185</v>
      </c>
      <c r="CF1563" s="5">
        <v>42991</v>
      </c>
      <c r="CG1563" s="2"/>
      <c r="CH1563" s="2"/>
      <c r="CI1563" s="2">
        <v>1</v>
      </c>
      <c r="CJ1563" s="2">
        <v>1</v>
      </c>
      <c r="CK1563" s="2">
        <v>21</v>
      </c>
      <c r="CL1563" s="2" t="s">
        <v>85</v>
      </c>
      <c r="CM1563" s="2"/>
    </row>
    <row r="1564" spans="1:91">
      <c r="A1564" s="2" t="s">
        <v>71</v>
      </c>
      <c r="B1564" s="2" t="s">
        <v>72</v>
      </c>
      <c r="C1564" s="2" t="s">
        <v>73</v>
      </c>
      <c r="D1564" s="2"/>
      <c r="E1564" s="2" t="str">
        <f>"FES1162574772"</f>
        <v>FES1162574772</v>
      </c>
      <c r="F1564" s="3">
        <v>42990</v>
      </c>
      <c r="G1564" s="2">
        <v>201803</v>
      </c>
      <c r="H1564" s="2" t="s">
        <v>78</v>
      </c>
      <c r="I1564" s="2" t="s">
        <v>79</v>
      </c>
      <c r="J1564" s="2" t="s">
        <v>80</v>
      </c>
      <c r="K1564" s="2" t="s">
        <v>77</v>
      </c>
      <c r="L1564" s="2" t="s">
        <v>203</v>
      </c>
      <c r="M1564" s="2" t="s">
        <v>204</v>
      </c>
      <c r="N1564" s="2" t="s">
        <v>470</v>
      </c>
      <c r="O1564" s="2" t="s">
        <v>81</v>
      </c>
      <c r="P1564" s="2" t="str">
        <f>"2170589979                    "</f>
        <v xml:space="preserve">2170589979  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3.55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3</v>
      </c>
      <c r="BJ1564" s="2">
        <v>5.0999999999999996</v>
      </c>
      <c r="BK1564" s="2">
        <v>6</v>
      </c>
      <c r="BL1564" s="2">
        <v>32.799999999999997</v>
      </c>
      <c r="BM1564" s="2">
        <v>4.59</v>
      </c>
      <c r="BN1564" s="2">
        <v>37.39</v>
      </c>
      <c r="BO1564" s="2">
        <v>37.39</v>
      </c>
      <c r="BP1564" s="2"/>
      <c r="BQ1564" s="2" t="s">
        <v>111</v>
      </c>
      <c r="BR1564" s="2" t="s">
        <v>82</v>
      </c>
      <c r="BS1564" s="3">
        <v>42991</v>
      </c>
      <c r="BT1564" s="4">
        <v>0.52083333333333337</v>
      </c>
      <c r="BU1564" s="2" t="s">
        <v>2030</v>
      </c>
      <c r="BV1564" s="2" t="s">
        <v>85</v>
      </c>
      <c r="BW1564" s="2" t="s">
        <v>86</v>
      </c>
      <c r="BX1564" s="2" t="s">
        <v>725</v>
      </c>
      <c r="BY1564" s="2">
        <v>25432</v>
      </c>
      <c r="BZ1564" s="2"/>
      <c r="CA1564" s="2"/>
      <c r="CB1564" s="2"/>
      <c r="CC1564" s="2" t="s">
        <v>204</v>
      </c>
      <c r="CD1564" s="2">
        <v>1428</v>
      </c>
      <c r="CE1564" s="2" t="s">
        <v>126</v>
      </c>
      <c r="CF1564" s="5">
        <v>42992</v>
      </c>
      <c r="CG1564" s="2"/>
      <c r="CH1564" s="2"/>
      <c r="CI1564" s="2">
        <v>1</v>
      </c>
      <c r="CJ1564" s="2">
        <v>1</v>
      </c>
      <c r="CK1564" s="2">
        <v>22</v>
      </c>
      <c r="CL1564" s="2" t="s">
        <v>85</v>
      </c>
      <c r="CM1564" s="2"/>
    </row>
    <row r="1565" spans="1:91">
      <c r="A1565" s="2" t="s">
        <v>71</v>
      </c>
      <c r="B1565" s="2" t="s">
        <v>72</v>
      </c>
      <c r="C1565" s="2" t="s">
        <v>73</v>
      </c>
      <c r="D1565" s="2"/>
      <c r="E1565" s="2" t="str">
        <f>"FES1162575027"</f>
        <v>FES1162575027</v>
      </c>
      <c r="F1565" s="3">
        <v>42990</v>
      </c>
      <c r="G1565" s="2">
        <v>201803</v>
      </c>
      <c r="H1565" s="2" t="s">
        <v>78</v>
      </c>
      <c r="I1565" s="2" t="s">
        <v>79</v>
      </c>
      <c r="J1565" s="2" t="s">
        <v>80</v>
      </c>
      <c r="K1565" s="2" t="s">
        <v>77</v>
      </c>
      <c r="L1565" s="2" t="s">
        <v>225</v>
      </c>
      <c r="M1565" s="2" t="s">
        <v>226</v>
      </c>
      <c r="N1565" s="2" t="s">
        <v>1102</v>
      </c>
      <c r="O1565" s="2" t="s">
        <v>81</v>
      </c>
      <c r="P1565" s="2" t="str">
        <f>"2170588313                    "</f>
        <v xml:space="preserve">2170588313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4.55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1</v>
      </c>
      <c r="BJ1565" s="2">
        <v>0.2</v>
      </c>
      <c r="BK1565" s="2">
        <v>1</v>
      </c>
      <c r="BL1565" s="2">
        <v>41.99</v>
      </c>
      <c r="BM1565" s="2">
        <v>5.88</v>
      </c>
      <c r="BN1565" s="2">
        <v>47.87</v>
      </c>
      <c r="BO1565" s="2">
        <v>47.87</v>
      </c>
      <c r="BP1565" s="2"/>
      <c r="BQ1565" s="2" t="s">
        <v>111</v>
      </c>
      <c r="BR1565" s="2" t="s">
        <v>82</v>
      </c>
      <c r="BS1565" s="3">
        <v>42991</v>
      </c>
      <c r="BT1565" s="4">
        <v>0.40972222222222227</v>
      </c>
      <c r="BU1565" s="2" t="s">
        <v>1941</v>
      </c>
      <c r="BV1565" s="2" t="s">
        <v>95</v>
      </c>
      <c r="BW1565" s="2"/>
      <c r="BX1565" s="2"/>
      <c r="BY1565" s="2">
        <v>1200</v>
      </c>
      <c r="BZ1565" s="2"/>
      <c r="CA1565" s="2"/>
      <c r="CB1565" s="2"/>
      <c r="CC1565" s="2" t="s">
        <v>226</v>
      </c>
      <c r="CD1565" s="2">
        <v>200</v>
      </c>
      <c r="CE1565" s="2" t="s">
        <v>89</v>
      </c>
      <c r="CF1565" s="5">
        <v>42992</v>
      </c>
      <c r="CG1565" s="2"/>
      <c r="CH1565" s="2"/>
      <c r="CI1565" s="2">
        <v>1</v>
      </c>
      <c r="CJ1565" s="2">
        <v>1</v>
      </c>
      <c r="CK1565" s="2">
        <v>21</v>
      </c>
      <c r="CL1565" s="2" t="s">
        <v>85</v>
      </c>
      <c r="CM1565" s="2"/>
    </row>
    <row r="1566" spans="1:91">
      <c r="A1566" s="2" t="s">
        <v>71</v>
      </c>
      <c r="B1566" s="2" t="s">
        <v>72</v>
      </c>
      <c r="C1566" s="2" t="s">
        <v>73</v>
      </c>
      <c r="D1566" s="2"/>
      <c r="E1566" s="2" t="str">
        <f>"FES1162575070"</f>
        <v>FES1162575070</v>
      </c>
      <c r="F1566" s="3">
        <v>42990</v>
      </c>
      <c r="G1566" s="2">
        <v>201803</v>
      </c>
      <c r="H1566" s="2" t="s">
        <v>78</v>
      </c>
      <c r="I1566" s="2" t="s">
        <v>79</v>
      </c>
      <c r="J1566" s="2" t="s">
        <v>80</v>
      </c>
      <c r="K1566" s="2" t="s">
        <v>77</v>
      </c>
      <c r="L1566" s="2" t="s">
        <v>670</v>
      </c>
      <c r="M1566" s="2" t="s">
        <v>671</v>
      </c>
      <c r="N1566" s="2" t="s">
        <v>1326</v>
      </c>
      <c r="O1566" s="2" t="s">
        <v>81</v>
      </c>
      <c r="P1566" s="2" t="str">
        <f>"2170589922                    "</f>
        <v xml:space="preserve">2170589922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27.27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11.7</v>
      </c>
      <c r="BJ1566" s="2">
        <v>9.1</v>
      </c>
      <c r="BK1566" s="2">
        <v>12</v>
      </c>
      <c r="BL1566" s="2">
        <v>251.91</v>
      </c>
      <c r="BM1566" s="2">
        <v>35.270000000000003</v>
      </c>
      <c r="BN1566" s="2">
        <v>287.18</v>
      </c>
      <c r="BO1566" s="2">
        <v>287.18</v>
      </c>
      <c r="BP1566" s="2"/>
      <c r="BQ1566" s="2" t="s">
        <v>99</v>
      </c>
      <c r="BR1566" s="2" t="s">
        <v>82</v>
      </c>
      <c r="BS1566" s="3">
        <v>42991</v>
      </c>
      <c r="BT1566" s="4">
        <v>0.41666666666666669</v>
      </c>
      <c r="BU1566" s="2" t="s">
        <v>1327</v>
      </c>
      <c r="BV1566" s="2" t="s">
        <v>95</v>
      </c>
      <c r="BW1566" s="2"/>
      <c r="BX1566" s="2"/>
      <c r="BY1566" s="2">
        <v>45705.38</v>
      </c>
      <c r="BZ1566" s="2"/>
      <c r="CA1566" s="2"/>
      <c r="CB1566" s="2"/>
      <c r="CC1566" s="2" t="s">
        <v>671</v>
      </c>
      <c r="CD1566" s="2">
        <v>7600</v>
      </c>
      <c r="CE1566" s="2" t="s">
        <v>126</v>
      </c>
      <c r="CF1566" s="5">
        <v>42993</v>
      </c>
      <c r="CG1566" s="2"/>
      <c r="CH1566" s="2"/>
      <c r="CI1566" s="2">
        <v>1</v>
      </c>
      <c r="CJ1566" s="2">
        <v>1</v>
      </c>
      <c r="CK1566" s="2">
        <v>21</v>
      </c>
      <c r="CL1566" s="2" t="s">
        <v>85</v>
      </c>
      <c r="CM1566" s="2"/>
    </row>
    <row r="1567" spans="1:91">
      <c r="A1567" s="2" t="s">
        <v>71</v>
      </c>
      <c r="B1567" s="2" t="s">
        <v>72</v>
      </c>
      <c r="C1567" s="2" t="s">
        <v>73</v>
      </c>
      <c r="D1567" s="2"/>
      <c r="E1567" s="2" t="str">
        <f>"FES1162574747"</f>
        <v>FES1162574747</v>
      </c>
      <c r="F1567" s="3">
        <v>42990</v>
      </c>
      <c r="G1567" s="2">
        <v>201803</v>
      </c>
      <c r="H1567" s="2" t="s">
        <v>78</v>
      </c>
      <c r="I1567" s="2" t="s">
        <v>79</v>
      </c>
      <c r="J1567" s="2" t="s">
        <v>80</v>
      </c>
      <c r="K1567" s="2" t="s">
        <v>77</v>
      </c>
      <c r="L1567" s="2" t="s">
        <v>332</v>
      </c>
      <c r="M1567" s="2" t="s">
        <v>333</v>
      </c>
      <c r="N1567" s="2" t="s">
        <v>1201</v>
      </c>
      <c r="O1567" s="2" t="s">
        <v>1249</v>
      </c>
      <c r="P1567" s="2" t="str">
        <f>"2170589598                    "</f>
        <v xml:space="preserve">2170589598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6.39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1</v>
      </c>
      <c r="BI1567" s="2">
        <v>1.1000000000000001</v>
      </c>
      <c r="BJ1567" s="2">
        <v>1.9</v>
      </c>
      <c r="BK1567" s="2">
        <v>2</v>
      </c>
      <c r="BL1567" s="2">
        <v>64.040000000000006</v>
      </c>
      <c r="BM1567" s="2">
        <v>8.9700000000000006</v>
      </c>
      <c r="BN1567" s="2">
        <v>73.010000000000005</v>
      </c>
      <c r="BO1567" s="2">
        <v>73.010000000000005</v>
      </c>
      <c r="BP1567" s="2" t="s">
        <v>1522</v>
      </c>
      <c r="BQ1567" s="2" t="s">
        <v>99</v>
      </c>
      <c r="BR1567" s="2" t="s">
        <v>82</v>
      </c>
      <c r="BS1567" s="3">
        <v>42991</v>
      </c>
      <c r="BT1567" s="4">
        <v>0.4375</v>
      </c>
      <c r="BU1567" s="2" t="s">
        <v>2031</v>
      </c>
      <c r="BV1567" s="2" t="s">
        <v>95</v>
      </c>
      <c r="BW1567" s="2"/>
      <c r="BX1567" s="2"/>
      <c r="BY1567" s="2">
        <v>9385.2000000000007</v>
      </c>
      <c r="BZ1567" s="2"/>
      <c r="CA1567" s="2" t="s">
        <v>2032</v>
      </c>
      <c r="CB1567" s="2"/>
      <c r="CC1567" s="2" t="s">
        <v>333</v>
      </c>
      <c r="CD1567" s="2">
        <v>3699</v>
      </c>
      <c r="CE1567" s="2" t="s">
        <v>126</v>
      </c>
      <c r="CF1567" s="5">
        <v>42992</v>
      </c>
      <c r="CG1567" s="2"/>
      <c r="CH1567" s="2"/>
      <c r="CI1567" s="2">
        <v>1</v>
      </c>
      <c r="CJ1567" s="2">
        <v>1</v>
      </c>
      <c r="CK1567" s="2" t="s">
        <v>1344</v>
      </c>
      <c r="CL1567" s="2" t="s">
        <v>85</v>
      </c>
      <c r="CM1567" s="2"/>
    </row>
    <row r="1568" spans="1:91">
      <c r="A1568" s="2" t="s">
        <v>71</v>
      </c>
      <c r="B1568" s="2" t="s">
        <v>72</v>
      </c>
      <c r="C1568" s="2" t="s">
        <v>73</v>
      </c>
      <c r="D1568" s="2"/>
      <c r="E1568" s="2" t="str">
        <f>"080001734952"</f>
        <v>080001734952</v>
      </c>
      <c r="F1568" s="3">
        <v>42989</v>
      </c>
      <c r="G1568" s="2">
        <v>201803</v>
      </c>
      <c r="H1568" s="2" t="s">
        <v>188</v>
      </c>
      <c r="I1568" s="2" t="s">
        <v>189</v>
      </c>
      <c r="J1568" s="2" t="s">
        <v>2033</v>
      </c>
      <c r="K1568" s="2" t="s">
        <v>77</v>
      </c>
      <c r="L1568" s="2" t="s">
        <v>78</v>
      </c>
      <c r="M1568" s="2" t="s">
        <v>79</v>
      </c>
      <c r="N1568" s="2" t="s">
        <v>989</v>
      </c>
      <c r="O1568" s="2" t="s">
        <v>1249</v>
      </c>
      <c r="P1568" s="2" t="str">
        <f>"za100064667                   "</f>
        <v xml:space="preserve">za100064667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7.81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1</v>
      </c>
      <c r="BJ1568" s="2">
        <v>0.2</v>
      </c>
      <c r="BK1568" s="2">
        <v>1</v>
      </c>
      <c r="BL1568" s="2">
        <v>77.16</v>
      </c>
      <c r="BM1568" s="2">
        <v>10.8</v>
      </c>
      <c r="BN1568" s="2">
        <v>87.96</v>
      </c>
      <c r="BO1568" s="2">
        <v>87.96</v>
      </c>
      <c r="BP1568" s="2" t="s">
        <v>2034</v>
      </c>
      <c r="BQ1568" s="2" t="s">
        <v>1303</v>
      </c>
      <c r="BR1568" s="2" t="s">
        <v>2035</v>
      </c>
      <c r="BS1568" s="3">
        <v>42991</v>
      </c>
      <c r="BT1568" s="4">
        <v>0.39097222222222222</v>
      </c>
      <c r="BU1568" s="2" t="s">
        <v>200</v>
      </c>
      <c r="BV1568" s="2"/>
      <c r="BW1568" s="2"/>
      <c r="BX1568" s="2"/>
      <c r="BY1568" s="2">
        <v>1200</v>
      </c>
      <c r="BZ1568" s="2"/>
      <c r="CA1568" s="2"/>
      <c r="CB1568" s="2"/>
      <c r="CC1568" s="2" t="s">
        <v>79</v>
      </c>
      <c r="CD1568" s="2">
        <v>1600</v>
      </c>
      <c r="CE1568" s="2" t="s">
        <v>126</v>
      </c>
      <c r="CF1568" s="5">
        <v>42992</v>
      </c>
      <c r="CG1568" s="2"/>
      <c r="CH1568" s="2"/>
      <c r="CI1568" s="2">
        <v>0</v>
      </c>
      <c r="CJ1568" s="2">
        <v>0</v>
      </c>
      <c r="CK1568" s="2" t="s">
        <v>2036</v>
      </c>
      <c r="CL1568" s="2" t="s">
        <v>85</v>
      </c>
      <c r="CM1568" s="2"/>
    </row>
    <row r="1569" spans="1:91">
      <c r="A1569" s="2" t="s">
        <v>71</v>
      </c>
      <c r="B1569" s="2" t="s">
        <v>72</v>
      </c>
      <c r="C1569" s="2" t="s">
        <v>73</v>
      </c>
      <c r="D1569" s="2"/>
      <c r="E1569" s="2" t="str">
        <f>"FES1162574773"</f>
        <v>FES1162574773</v>
      </c>
      <c r="F1569" s="3">
        <v>42990</v>
      </c>
      <c r="G1569" s="2">
        <v>201803</v>
      </c>
      <c r="H1569" s="2" t="s">
        <v>78</v>
      </c>
      <c r="I1569" s="2" t="s">
        <v>79</v>
      </c>
      <c r="J1569" s="2" t="s">
        <v>80</v>
      </c>
      <c r="K1569" s="2" t="s">
        <v>77</v>
      </c>
      <c r="L1569" s="2" t="s">
        <v>399</v>
      </c>
      <c r="M1569" s="2" t="s">
        <v>400</v>
      </c>
      <c r="N1569" s="2" t="s">
        <v>1988</v>
      </c>
      <c r="O1569" s="2" t="s">
        <v>1249</v>
      </c>
      <c r="P1569" s="2" t="str">
        <f>"2170589981                    "</f>
        <v xml:space="preserve">2170589981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22.2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4</v>
      </c>
      <c r="BI1569" s="2">
        <v>33.9</v>
      </c>
      <c r="BJ1569" s="2">
        <v>88.1</v>
      </c>
      <c r="BK1569" s="2">
        <v>89</v>
      </c>
      <c r="BL1569" s="2">
        <v>210.09</v>
      </c>
      <c r="BM1569" s="2">
        <v>29.41</v>
      </c>
      <c r="BN1569" s="2">
        <v>239.5</v>
      </c>
      <c r="BO1569" s="2">
        <v>239.5</v>
      </c>
      <c r="BP1569" s="2"/>
      <c r="BQ1569" s="2" t="s">
        <v>143</v>
      </c>
      <c r="BR1569" s="2" t="s">
        <v>82</v>
      </c>
      <c r="BS1569" s="3">
        <v>42991</v>
      </c>
      <c r="BT1569" s="4">
        <v>0.55625000000000002</v>
      </c>
      <c r="BU1569" s="2" t="s">
        <v>2037</v>
      </c>
      <c r="BV1569" s="2" t="s">
        <v>95</v>
      </c>
      <c r="BW1569" s="2"/>
      <c r="BX1569" s="2"/>
      <c r="BY1569" s="2">
        <v>440633.42</v>
      </c>
      <c r="BZ1569" s="2"/>
      <c r="CA1569" s="2" t="s">
        <v>2038</v>
      </c>
      <c r="CB1569" s="2"/>
      <c r="CC1569" s="2" t="s">
        <v>400</v>
      </c>
      <c r="CD1569" s="2">
        <v>1501</v>
      </c>
      <c r="CE1569" s="2" t="s">
        <v>185</v>
      </c>
      <c r="CF1569" s="5">
        <v>42992</v>
      </c>
      <c r="CG1569" s="2"/>
      <c r="CH1569" s="2"/>
      <c r="CI1569" s="2">
        <v>1</v>
      </c>
      <c r="CJ1569" s="2">
        <v>1</v>
      </c>
      <c r="CK1569" s="2" t="s">
        <v>1259</v>
      </c>
      <c r="CL1569" s="2" t="s">
        <v>85</v>
      </c>
      <c r="CM1569" s="2"/>
    </row>
    <row r="1570" spans="1:91">
      <c r="A1570" s="2" t="s">
        <v>71</v>
      </c>
      <c r="B1570" s="2" t="s">
        <v>72</v>
      </c>
      <c r="C1570" s="2" t="s">
        <v>73</v>
      </c>
      <c r="D1570" s="2"/>
      <c r="E1570" s="2" t="str">
        <f>"FES1162574725"</f>
        <v>FES1162574725</v>
      </c>
      <c r="F1570" s="3">
        <v>42990</v>
      </c>
      <c r="G1570" s="2">
        <v>201803</v>
      </c>
      <c r="H1570" s="2" t="s">
        <v>78</v>
      </c>
      <c r="I1570" s="2" t="s">
        <v>79</v>
      </c>
      <c r="J1570" s="2" t="s">
        <v>80</v>
      </c>
      <c r="K1570" s="2" t="s">
        <v>77</v>
      </c>
      <c r="L1570" s="2" t="s">
        <v>127</v>
      </c>
      <c r="M1570" s="2" t="s">
        <v>128</v>
      </c>
      <c r="N1570" s="2" t="s">
        <v>834</v>
      </c>
      <c r="O1570" s="2" t="s">
        <v>1249</v>
      </c>
      <c r="P1570" s="2" t="str">
        <f>"2170587564                    "</f>
        <v xml:space="preserve">2170587564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9.3000000000000007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4.8</v>
      </c>
      <c r="BJ1570" s="2">
        <v>2.9</v>
      </c>
      <c r="BK1570" s="2">
        <v>5</v>
      </c>
      <c r="BL1570" s="2">
        <v>90.94</v>
      </c>
      <c r="BM1570" s="2">
        <v>12.73</v>
      </c>
      <c r="BN1570" s="2">
        <v>103.67</v>
      </c>
      <c r="BO1570" s="2">
        <v>103.67</v>
      </c>
      <c r="BP1570" s="2" t="s">
        <v>1522</v>
      </c>
      <c r="BQ1570" s="2" t="s">
        <v>111</v>
      </c>
      <c r="BR1570" s="2" t="s">
        <v>82</v>
      </c>
      <c r="BS1570" s="3">
        <v>42992</v>
      </c>
      <c r="BT1570" s="4">
        <v>0.43611111111111112</v>
      </c>
      <c r="BU1570" s="2" t="s">
        <v>2039</v>
      </c>
      <c r="BV1570" s="2" t="s">
        <v>95</v>
      </c>
      <c r="BW1570" s="2"/>
      <c r="BX1570" s="2"/>
      <c r="BY1570" s="2">
        <v>14535</v>
      </c>
      <c r="BZ1570" s="2"/>
      <c r="CA1570" s="2" t="s">
        <v>165</v>
      </c>
      <c r="CB1570" s="2"/>
      <c r="CC1570" s="2" t="s">
        <v>128</v>
      </c>
      <c r="CD1570" s="2">
        <v>6001</v>
      </c>
      <c r="CE1570" s="2" t="s">
        <v>708</v>
      </c>
      <c r="CF1570" s="5">
        <v>42993</v>
      </c>
      <c r="CG1570" s="2"/>
      <c r="CH1570" s="2"/>
      <c r="CI1570" s="2">
        <v>2</v>
      </c>
      <c r="CJ1570" s="2">
        <v>2</v>
      </c>
      <c r="CK1570" s="2" t="s">
        <v>1251</v>
      </c>
      <c r="CL1570" s="2" t="s">
        <v>85</v>
      </c>
      <c r="CM1570" s="2"/>
    </row>
    <row r="1571" spans="1:91">
      <c r="A1571" s="2" t="s">
        <v>71</v>
      </c>
      <c r="B1571" s="2" t="s">
        <v>72</v>
      </c>
      <c r="C1571" s="2" t="s">
        <v>73</v>
      </c>
      <c r="D1571" s="2"/>
      <c r="E1571" s="2" t="str">
        <f>"FES1162574973"</f>
        <v>FES1162574973</v>
      </c>
      <c r="F1571" s="3">
        <v>42990</v>
      </c>
      <c r="G1571" s="2">
        <v>201803</v>
      </c>
      <c r="H1571" s="2" t="s">
        <v>78</v>
      </c>
      <c r="I1571" s="2" t="s">
        <v>79</v>
      </c>
      <c r="J1571" s="2" t="s">
        <v>80</v>
      </c>
      <c r="K1571" s="2" t="s">
        <v>77</v>
      </c>
      <c r="L1571" s="2" t="s">
        <v>317</v>
      </c>
      <c r="M1571" s="2" t="s">
        <v>318</v>
      </c>
      <c r="N1571" s="2" t="s">
        <v>502</v>
      </c>
      <c r="O1571" s="2" t="s">
        <v>1249</v>
      </c>
      <c r="P1571" s="2" t="str">
        <f>"2170574791                    "</f>
        <v xml:space="preserve">2170574791 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12.89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23.9</v>
      </c>
      <c r="BJ1571" s="2">
        <v>10.1</v>
      </c>
      <c r="BK1571" s="2">
        <v>24</v>
      </c>
      <c r="BL1571" s="2">
        <v>124.05</v>
      </c>
      <c r="BM1571" s="2">
        <v>17.37</v>
      </c>
      <c r="BN1571" s="2">
        <v>141.41999999999999</v>
      </c>
      <c r="BO1571" s="2">
        <v>141.41999999999999</v>
      </c>
      <c r="BP1571" s="2"/>
      <c r="BQ1571" s="2" t="s">
        <v>111</v>
      </c>
      <c r="BR1571" s="2" t="s">
        <v>82</v>
      </c>
      <c r="BS1571" s="3">
        <v>42991</v>
      </c>
      <c r="BT1571" s="4">
        <v>0.30763888888888891</v>
      </c>
      <c r="BU1571" s="2" t="s">
        <v>2040</v>
      </c>
      <c r="BV1571" s="2" t="s">
        <v>95</v>
      </c>
      <c r="BW1571" s="2"/>
      <c r="BX1571" s="2"/>
      <c r="BY1571" s="2">
        <v>50658.34</v>
      </c>
      <c r="BZ1571" s="2"/>
      <c r="CA1571" s="2" t="s">
        <v>2041</v>
      </c>
      <c r="CB1571" s="2"/>
      <c r="CC1571" s="2" t="s">
        <v>318</v>
      </c>
      <c r="CD1571" s="2">
        <v>6230</v>
      </c>
      <c r="CE1571" s="2" t="s">
        <v>126</v>
      </c>
      <c r="CF1571" s="5">
        <v>42992</v>
      </c>
      <c r="CG1571" s="2"/>
      <c r="CH1571" s="2"/>
      <c r="CI1571" s="2">
        <v>2</v>
      </c>
      <c r="CJ1571" s="2">
        <v>1</v>
      </c>
      <c r="CK1571" s="2" t="s">
        <v>1251</v>
      </c>
      <c r="CL1571" s="2" t="s">
        <v>85</v>
      </c>
      <c r="CM1571" s="2"/>
    </row>
    <row r="1572" spans="1:91">
      <c r="A1572" s="2" t="s">
        <v>71</v>
      </c>
      <c r="B1572" s="2" t="s">
        <v>72</v>
      </c>
      <c r="C1572" s="2" t="s">
        <v>73</v>
      </c>
      <c r="D1572" s="2"/>
      <c r="E1572" s="2" t="str">
        <f>"FES1162574885"</f>
        <v>FES1162574885</v>
      </c>
      <c r="F1572" s="3">
        <v>42990</v>
      </c>
      <c r="G1572" s="2">
        <v>201803</v>
      </c>
      <c r="H1572" s="2" t="s">
        <v>78</v>
      </c>
      <c r="I1572" s="2" t="s">
        <v>79</v>
      </c>
      <c r="J1572" s="2" t="s">
        <v>80</v>
      </c>
      <c r="K1572" s="2" t="s">
        <v>77</v>
      </c>
      <c r="L1572" s="2" t="s">
        <v>159</v>
      </c>
      <c r="M1572" s="2" t="s">
        <v>160</v>
      </c>
      <c r="N1572" s="2" t="s">
        <v>161</v>
      </c>
      <c r="O1572" s="2" t="s">
        <v>1249</v>
      </c>
      <c r="P1572" s="2" t="str">
        <f>"2170589130                    "</f>
        <v xml:space="preserve">2170589130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16.010000000000002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3</v>
      </c>
      <c r="BI1572" s="2">
        <v>59.5</v>
      </c>
      <c r="BJ1572" s="2">
        <v>56.9</v>
      </c>
      <c r="BK1572" s="2">
        <v>60</v>
      </c>
      <c r="BL1572" s="2">
        <v>152.86000000000001</v>
      </c>
      <c r="BM1572" s="2">
        <v>21.4</v>
      </c>
      <c r="BN1572" s="2">
        <v>174.26</v>
      </c>
      <c r="BO1572" s="2">
        <v>174.26</v>
      </c>
      <c r="BP1572" s="2"/>
      <c r="BQ1572" s="2" t="s">
        <v>99</v>
      </c>
      <c r="BR1572" s="2" t="s">
        <v>82</v>
      </c>
      <c r="BS1572" s="3">
        <v>42991</v>
      </c>
      <c r="BT1572" s="4">
        <v>0.41666666666666669</v>
      </c>
      <c r="BU1572" s="2" t="s">
        <v>1865</v>
      </c>
      <c r="BV1572" s="2" t="s">
        <v>95</v>
      </c>
      <c r="BW1572" s="2"/>
      <c r="BX1572" s="2"/>
      <c r="BY1572" s="2">
        <v>284318.62</v>
      </c>
      <c r="BZ1572" s="2"/>
      <c r="CA1572" s="2"/>
      <c r="CB1572" s="2"/>
      <c r="CC1572" s="2" t="s">
        <v>160</v>
      </c>
      <c r="CD1572" s="2">
        <v>2094</v>
      </c>
      <c r="CE1572" s="2" t="s">
        <v>126</v>
      </c>
      <c r="CF1572" s="5">
        <v>42992</v>
      </c>
      <c r="CG1572" s="2"/>
      <c r="CH1572" s="2"/>
      <c r="CI1572" s="2">
        <v>1</v>
      </c>
      <c r="CJ1572" s="2">
        <v>1</v>
      </c>
      <c r="CK1572" s="2" t="s">
        <v>1259</v>
      </c>
      <c r="CL1572" s="2" t="s">
        <v>85</v>
      </c>
      <c r="CM1572" s="2"/>
    </row>
    <row r="1573" spans="1:91">
      <c r="A1573" s="2" t="s">
        <v>71</v>
      </c>
      <c r="B1573" s="2" t="s">
        <v>72</v>
      </c>
      <c r="C1573" s="2" t="s">
        <v>73</v>
      </c>
      <c r="D1573" s="2"/>
      <c r="E1573" s="2" t="str">
        <f>"FES1162574956"</f>
        <v>FES1162574956</v>
      </c>
      <c r="F1573" s="3">
        <v>42990</v>
      </c>
      <c r="G1573" s="2">
        <v>201803</v>
      </c>
      <c r="H1573" s="2" t="s">
        <v>78</v>
      </c>
      <c r="I1573" s="2" t="s">
        <v>79</v>
      </c>
      <c r="J1573" s="2" t="s">
        <v>80</v>
      </c>
      <c r="K1573" s="2" t="s">
        <v>77</v>
      </c>
      <c r="L1573" s="2" t="s">
        <v>317</v>
      </c>
      <c r="M1573" s="2" t="s">
        <v>318</v>
      </c>
      <c r="N1573" s="2" t="s">
        <v>575</v>
      </c>
      <c r="O1573" s="2" t="s">
        <v>1249</v>
      </c>
      <c r="P1573" s="2" t="str">
        <f>"2170588036                    "</f>
        <v xml:space="preserve">2170588036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12.49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22.3</v>
      </c>
      <c r="BJ1573" s="2">
        <v>17.600000000000001</v>
      </c>
      <c r="BK1573" s="2">
        <v>23</v>
      </c>
      <c r="BL1573" s="2">
        <v>120.37</v>
      </c>
      <c r="BM1573" s="2">
        <v>16.850000000000001</v>
      </c>
      <c r="BN1573" s="2">
        <v>137.22</v>
      </c>
      <c r="BO1573" s="2">
        <v>137.22</v>
      </c>
      <c r="BP1573" s="2"/>
      <c r="BQ1573" s="2" t="s">
        <v>99</v>
      </c>
      <c r="BR1573" s="2" t="s">
        <v>82</v>
      </c>
      <c r="BS1573" s="3">
        <v>42992</v>
      </c>
      <c r="BT1573" s="4">
        <v>0.34097222222222223</v>
      </c>
      <c r="BU1573" s="2" t="s">
        <v>2042</v>
      </c>
      <c r="BV1573" s="2" t="s">
        <v>95</v>
      </c>
      <c r="BW1573" s="2"/>
      <c r="BX1573" s="2"/>
      <c r="BY1573" s="2">
        <v>88246.93</v>
      </c>
      <c r="BZ1573" s="2"/>
      <c r="CA1573" s="2"/>
      <c r="CB1573" s="2"/>
      <c r="CC1573" s="2" t="s">
        <v>318</v>
      </c>
      <c r="CD1573" s="2">
        <v>6229</v>
      </c>
      <c r="CE1573" s="2" t="s">
        <v>126</v>
      </c>
      <c r="CF1573" s="5">
        <v>42993</v>
      </c>
      <c r="CG1573" s="2"/>
      <c r="CH1573" s="2"/>
      <c r="CI1573" s="2">
        <v>2</v>
      </c>
      <c r="CJ1573" s="2">
        <v>2</v>
      </c>
      <c r="CK1573" s="2" t="s">
        <v>1251</v>
      </c>
      <c r="CL1573" s="2" t="s">
        <v>85</v>
      </c>
      <c r="CM1573" s="2"/>
    </row>
    <row r="1574" spans="1:91">
      <c r="A1574" s="2" t="s">
        <v>71</v>
      </c>
      <c r="B1574" s="2" t="s">
        <v>72</v>
      </c>
      <c r="C1574" s="2" t="s">
        <v>73</v>
      </c>
      <c r="D1574" s="2"/>
      <c r="E1574" s="2" t="str">
        <f>"FES1162574797"</f>
        <v>FES1162574797</v>
      </c>
      <c r="F1574" s="3">
        <v>42990</v>
      </c>
      <c r="G1574" s="2">
        <v>201803</v>
      </c>
      <c r="H1574" s="2" t="s">
        <v>78</v>
      </c>
      <c r="I1574" s="2" t="s">
        <v>79</v>
      </c>
      <c r="J1574" s="2" t="s">
        <v>80</v>
      </c>
      <c r="K1574" s="2" t="s">
        <v>77</v>
      </c>
      <c r="L1574" s="2" t="s">
        <v>152</v>
      </c>
      <c r="M1574" s="2" t="s">
        <v>153</v>
      </c>
      <c r="N1574" s="2" t="s">
        <v>2043</v>
      </c>
      <c r="O1574" s="2" t="s">
        <v>1249</v>
      </c>
      <c r="P1574" s="2" t="str">
        <f>"2170586286                    "</f>
        <v xml:space="preserve">2170586286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13.83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22</v>
      </c>
      <c r="BJ1574" s="2">
        <v>31.6</v>
      </c>
      <c r="BK1574" s="2">
        <v>32</v>
      </c>
      <c r="BL1574" s="2">
        <v>132.72</v>
      </c>
      <c r="BM1574" s="2">
        <v>18.579999999999998</v>
      </c>
      <c r="BN1574" s="2">
        <v>151.30000000000001</v>
      </c>
      <c r="BO1574" s="2">
        <v>151.30000000000001</v>
      </c>
      <c r="BP1574" s="2"/>
      <c r="BQ1574" s="2" t="s">
        <v>99</v>
      </c>
      <c r="BR1574" s="2" t="s">
        <v>82</v>
      </c>
      <c r="BS1574" s="3">
        <v>42991</v>
      </c>
      <c r="BT1574" s="4">
        <v>0.51736111111111105</v>
      </c>
      <c r="BU1574" s="2" t="s">
        <v>2044</v>
      </c>
      <c r="BV1574" s="2" t="s">
        <v>95</v>
      </c>
      <c r="BW1574" s="2"/>
      <c r="BX1574" s="2"/>
      <c r="BY1574" s="2">
        <v>157920</v>
      </c>
      <c r="BZ1574" s="2"/>
      <c r="CA1574" s="2"/>
      <c r="CB1574" s="2"/>
      <c r="CC1574" s="2" t="s">
        <v>153</v>
      </c>
      <c r="CD1574" s="2">
        <v>1947</v>
      </c>
      <c r="CE1574" s="2" t="s">
        <v>126</v>
      </c>
      <c r="CF1574" s="5">
        <v>42992</v>
      </c>
      <c r="CG1574" s="2"/>
      <c r="CH1574" s="2"/>
      <c r="CI1574" s="2">
        <v>1</v>
      </c>
      <c r="CJ1574" s="2">
        <v>1</v>
      </c>
      <c r="CK1574" s="2" t="s">
        <v>1255</v>
      </c>
      <c r="CL1574" s="2" t="s">
        <v>85</v>
      </c>
      <c r="CM1574" s="2"/>
    </row>
    <row r="1575" spans="1:91">
      <c r="A1575" s="2" t="s">
        <v>71</v>
      </c>
      <c r="B1575" s="2" t="s">
        <v>72</v>
      </c>
      <c r="C1575" s="2" t="s">
        <v>73</v>
      </c>
      <c r="D1575" s="2"/>
      <c r="E1575" s="2" t="str">
        <f>"FES1162574740"</f>
        <v>FES1162574740</v>
      </c>
      <c r="F1575" s="3">
        <v>42990</v>
      </c>
      <c r="G1575" s="2">
        <v>201803</v>
      </c>
      <c r="H1575" s="2" t="s">
        <v>78</v>
      </c>
      <c r="I1575" s="2" t="s">
        <v>79</v>
      </c>
      <c r="J1575" s="2" t="s">
        <v>80</v>
      </c>
      <c r="K1575" s="2" t="s">
        <v>77</v>
      </c>
      <c r="L1575" s="2" t="s">
        <v>1264</v>
      </c>
      <c r="M1575" s="2" t="s">
        <v>226</v>
      </c>
      <c r="N1575" s="2" t="s">
        <v>1368</v>
      </c>
      <c r="O1575" s="2" t="s">
        <v>1249</v>
      </c>
      <c r="P1575" s="2" t="str">
        <f>"2170589178                    "</f>
        <v xml:space="preserve">2170589178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7.81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4.3</v>
      </c>
      <c r="BJ1575" s="2">
        <v>3.1</v>
      </c>
      <c r="BK1575" s="2">
        <v>5</v>
      </c>
      <c r="BL1575" s="2">
        <v>77.16</v>
      </c>
      <c r="BM1575" s="2">
        <v>10.8</v>
      </c>
      <c r="BN1575" s="2">
        <v>87.96</v>
      </c>
      <c r="BO1575" s="2">
        <v>87.96</v>
      </c>
      <c r="BP1575" s="2"/>
      <c r="BQ1575" s="2" t="s">
        <v>130</v>
      </c>
      <c r="BR1575" s="2" t="s">
        <v>82</v>
      </c>
      <c r="BS1575" s="3">
        <v>42991</v>
      </c>
      <c r="BT1575" s="4">
        <v>0.44444444444444442</v>
      </c>
      <c r="BU1575" s="2" t="s">
        <v>2045</v>
      </c>
      <c r="BV1575" s="2"/>
      <c r="BW1575" s="2"/>
      <c r="BX1575" s="2"/>
      <c r="BY1575" s="2">
        <v>15410.3</v>
      </c>
      <c r="BZ1575" s="2"/>
      <c r="CA1575" s="2" t="s">
        <v>180</v>
      </c>
      <c r="CB1575" s="2"/>
      <c r="CC1575" s="2" t="s">
        <v>226</v>
      </c>
      <c r="CD1575" s="2">
        <v>200</v>
      </c>
      <c r="CE1575" s="2" t="s">
        <v>126</v>
      </c>
      <c r="CF1575" s="5">
        <v>42992</v>
      </c>
      <c r="CG1575" s="2"/>
      <c r="CH1575" s="2"/>
      <c r="CI1575" s="2">
        <v>0</v>
      </c>
      <c r="CJ1575" s="2">
        <v>0</v>
      </c>
      <c r="CK1575" s="2" t="s">
        <v>1257</v>
      </c>
      <c r="CL1575" s="2" t="s">
        <v>85</v>
      </c>
      <c r="CM1575" s="2"/>
    </row>
    <row r="1576" spans="1:91">
      <c r="A1576" s="2" t="s">
        <v>71</v>
      </c>
      <c r="B1576" s="2" t="s">
        <v>72</v>
      </c>
      <c r="C1576" s="2" t="s">
        <v>73</v>
      </c>
      <c r="D1576" s="2"/>
      <c r="E1576" s="2" t="str">
        <f>"FES1162575049"</f>
        <v>FES1162575049</v>
      </c>
      <c r="F1576" s="3">
        <v>42990</v>
      </c>
      <c r="G1576" s="2">
        <v>201803</v>
      </c>
      <c r="H1576" s="2" t="s">
        <v>78</v>
      </c>
      <c r="I1576" s="2" t="s">
        <v>79</v>
      </c>
      <c r="J1576" s="2" t="s">
        <v>80</v>
      </c>
      <c r="K1576" s="2" t="s">
        <v>77</v>
      </c>
      <c r="L1576" s="2" t="s">
        <v>278</v>
      </c>
      <c r="M1576" s="2" t="s">
        <v>279</v>
      </c>
      <c r="N1576" s="2" t="s">
        <v>532</v>
      </c>
      <c r="O1576" s="2" t="s">
        <v>1249</v>
      </c>
      <c r="P1576" s="2" t="str">
        <f>"2170580745                    "</f>
        <v xml:space="preserve">2170580745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42.6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9</v>
      </c>
      <c r="BI1576" s="2">
        <v>130.19999999999999</v>
      </c>
      <c r="BJ1576" s="2">
        <v>159</v>
      </c>
      <c r="BK1576" s="2">
        <v>159</v>
      </c>
      <c r="BL1576" s="2">
        <v>398.51</v>
      </c>
      <c r="BM1576" s="2">
        <v>55.79</v>
      </c>
      <c r="BN1576" s="2">
        <v>454.3</v>
      </c>
      <c r="BO1576" s="2">
        <v>454.3</v>
      </c>
      <c r="BP1576" s="2"/>
      <c r="BQ1576" s="2" t="s">
        <v>111</v>
      </c>
      <c r="BR1576" s="2" t="s">
        <v>82</v>
      </c>
      <c r="BS1576" s="3">
        <v>42991</v>
      </c>
      <c r="BT1576" s="4">
        <v>0.62986111111111109</v>
      </c>
      <c r="BU1576" s="2" t="s">
        <v>750</v>
      </c>
      <c r="BV1576" s="2"/>
      <c r="BW1576" s="2"/>
      <c r="BX1576" s="2"/>
      <c r="BY1576" s="2">
        <v>795011.83</v>
      </c>
      <c r="BZ1576" s="2"/>
      <c r="CA1576" s="2"/>
      <c r="CB1576" s="2"/>
      <c r="CC1576" s="2" t="s">
        <v>279</v>
      </c>
      <c r="CD1576" s="2">
        <v>157</v>
      </c>
      <c r="CE1576" s="2" t="s">
        <v>126</v>
      </c>
      <c r="CF1576" s="5">
        <v>42992</v>
      </c>
      <c r="CG1576" s="2"/>
      <c r="CH1576" s="2"/>
      <c r="CI1576" s="2">
        <v>0</v>
      </c>
      <c r="CJ1576" s="2">
        <v>0</v>
      </c>
      <c r="CK1576" s="2" t="s">
        <v>1257</v>
      </c>
      <c r="CL1576" s="2" t="s">
        <v>85</v>
      </c>
      <c r="CM1576" s="2"/>
    </row>
    <row r="1577" spans="1:91">
      <c r="A1577" s="2" t="s">
        <v>71</v>
      </c>
      <c r="B1577" s="2" t="s">
        <v>72</v>
      </c>
      <c r="C1577" s="2" t="s">
        <v>73</v>
      </c>
      <c r="D1577" s="2"/>
      <c r="E1577" s="2" t="str">
        <f>"FES1162574542"</f>
        <v>FES1162574542</v>
      </c>
      <c r="F1577" s="3">
        <v>42989</v>
      </c>
      <c r="G1577" s="2">
        <v>201803</v>
      </c>
      <c r="H1577" s="2" t="s">
        <v>78</v>
      </c>
      <c r="I1577" s="2" t="s">
        <v>79</v>
      </c>
      <c r="J1577" s="2" t="s">
        <v>989</v>
      </c>
      <c r="K1577" s="2" t="s">
        <v>77</v>
      </c>
      <c r="L1577" s="2" t="s">
        <v>216</v>
      </c>
      <c r="M1577" s="2" t="s">
        <v>217</v>
      </c>
      <c r="N1577" s="2" t="s">
        <v>2046</v>
      </c>
      <c r="O1577" s="2" t="s">
        <v>1192</v>
      </c>
      <c r="P1577" s="2" t="str">
        <f>"2170589758                    "</f>
        <v xml:space="preserve">2170589758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6.39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2.2999999999999998</v>
      </c>
      <c r="BJ1577" s="2">
        <v>2.2000000000000002</v>
      </c>
      <c r="BK1577" s="2">
        <v>3</v>
      </c>
      <c r="BL1577" s="2">
        <v>59.04</v>
      </c>
      <c r="BM1577" s="2">
        <v>8.27</v>
      </c>
      <c r="BN1577" s="2">
        <v>67.31</v>
      </c>
      <c r="BO1577" s="2">
        <v>67.31</v>
      </c>
      <c r="BP1577" s="2"/>
      <c r="BQ1577" s="2" t="s">
        <v>130</v>
      </c>
      <c r="BR1577" s="2" t="s">
        <v>1250</v>
      </c>
      <c r="BS1577" s="3">
        <v>42990</v>
      </c>
      <c r="BT1577" s="4">
        <v>0.35347222222222219</v>
      </c>
      <c r="BU1577" s="2" t="s">
        <v>2047</v>
      </c>
      <c r="BV1577" s="2" t="s">
        <v>95</v>
      </c>
      <c r="BW1577" s="2"/>
      <c r="BX1577" s="2"/>
      <c r="BY1577" s="2">
        <v>10871.78</v>
      </c>
      <c r="BZ1577" s="2" t="s">
        <v>27</v>
      </c>
      <c r="CA1577" s="2" t="s">
        <v>865</v>
      </c>
      <c r="CB1577" s="2"/>
      <c r="CC1577" s="2" t="s">
        <v>217</v>
      </c>
      <c r="CD1577" s="2">
        <v>1739</v>
      </c>
      <c r="CE1577" s="2" t="s">
        <v>185</v>
      </c>
      <c r="CF1577" s="5">
        <v>42991</v>
      </c>
      <c r="CG1577" s="2"/>
      <c r="CH1577" s="2"/>
      <c r="CI1577" s="2">
        <v>1</v>
      </c>
      <c r="CJ1577" s="2">
        <v>1</v>
      </c>
      <c r="CK1577" s="2">
        <v>34</v>
      </c>
      <c r="CL1577" s="2" t="s">
        <v>85</v>
      </c>
      <c r="CM1577" s="2"/>
    </row>
    <row r="1578" spans="1:91">
      <c r="A1578" s="2" t="s">
        <v>71</v>
      </c>
      <c r="B1578" s="2" t="s">
        <v>72</v>
      </c>
      <c r="C1578" s="2" t="s">
        <v>73</v>
      </c>
      <c r="D1578" s="2"/>
      <c r="E1578" s="2" t="str">
        <f>"FES1162578223"</f>
        <v>FES1162578223</v>
      </c>
      <c r="F1578" s="3">
        <v>43006</v>
      </c>
      <c r="G1578" s="2">
        <v>201803</v>
      </c>
      <c r="H1578" s="2" t="s">
        <v>78</v>
      </c>
      <c r="I1578" s="2" t="s">
        <v>79</v>
      </c>
      <c r="J1578" s="2" t="s">
        <v>80</v>
      </c>
      <c r="K1578" s="2" t="s">
        <v>77</v>
      </c>
      <c r="L1578" s="2" t="s">
        <v>78</v>
      </c>
      <c r="M1578" s="2" t="s">
        <v>79</v>
      </c>
      <c r="N1578" s="2" t="s">
        <v>2048</v>
      </c>
      <c r="O1578" s="2" t="s">
        <v>81</v>
      </c>
      <c r="P1578" s="2" t="str">
        <f>"2170592875                    "</f>
        <v xml:space="preserve">2170592875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3.55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1</v>
      </c>
      <c r="BJ1578" s="2">
        <v>0.2</v>
      </c>
      <c r="BK1578" s="2">
        <v>1</v>
      </c>
      <c r="BL1578" s="2">
        <v>32.799999999999997</v>
      </c>
      <c r="BM1578" s="2">
        <v>4.59</v>
      </c>
      <c r="BN1578" s="2">
        <v>37.39</v>
      </c>
      <c r="BO1578" s="2">
        <v>37.39</v>
      </c>
      <c r="BP1578" s="2"/>
      <c r="BQ1578" s="2" t="s">
        <v>111</v>
      </c>
      <c r="BR1578" s="2" t="s">
        <v>82</v>
      </c>
      <c r="BS1578" s="1" t="s">
        <v>582</v>
      </c>
      <c r="BT1578" s="2"/>
      <c r="BU1578" s="2"/>
      <c r="BV1578" s="2"/>
      <c r="BW1578" s="2"/>
      <c r="BX1578" s="2"/>
      <c r="BY1578" s="2">
        <v>1200</v>
      </c>
      <c r="BZ1578" s="2" t="s">
        <v>27</v>
      </c>
      <c r="CA1578" s="2"/>
      <c r="CB1578" s="2"/>
      <c r="CC1578" s="2" t="s">
        <v>79</v>
      </c>
      <c r="CD1578" s="2">
        <v>1619</v>
      </c>
      <c r="CE1578" s="2" t="s">
        <v>89</v>
      </c>
      <c r="CF1578" s="2"/>
      <c r="CG1578" s="2"/>
      <c r="CH1578" s="2"/>
      <c r="CI1578" s="2">
        <v>1</v>
      </c>
      <c r="CJ1578" s="2" t="s">
        <v>582</v>
      </c>
      <c r="CK1578" s="2">
        <v>22</v>
      </c>
      <c r="CL1578" s="2" t="s">
        <v>85</v>
      </c>
      <c r="CM1578" s="2"/>
    </row>
    <row r="1579" spans="1:91">
      <c r="A1579" s="2" t="s">
        <v>71</v>
      </c>
      <c r="B1579" s="2" t="s">
        <v>72</v>
      </c>
      <c r="C1579" s="2" t="s">
        <v>73</v>
      </c>
      <c r="D1579" s="2"/>
      <c r="E1579" s="2" t="str">
        <f>"FES1162578196"</f>
        <v>FES1162578196</v>
      </c>
      <c r="F1579" s="3">
        <v>43006</v>
      </c>
      <c r="G1579" s="2">
        <v>201803</v>
      </c>
      <c r="H1579" s="2" t="s">
        <v>78</v>
      </c>
      <c r="I1579" s="2" t="s">
        <v>79</v>
      </c>
      <c r="J1579" s="2" t="s">
        <v>80</v>
      </c>
      <c r="K1579" s="2" t="s">
        <v>77</v>
      </c>
      <c r="L1579" s="2" t="s">
        <v>171</v>
      </c>
      <c r="M1579" s="2" t="s">
        <v>172</v>
      </c>
      <c r="N1579" s="2" t="s">
        <v>305</v>
      </c>
      <c r="O1579" s="2" t="s">
        <v>81</v>
      </c>
      <c r="P1579" s="2" t="str">
        <f>"2170578411                    "</f>
        <v xml:space="preserve">2170578411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3.55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3.5</v>
      </c>
      <c r="BJ1579" s="2">
        <v>1.7</v>
      </c>
      <c r="BK1579" s="2">
        <v>4</v>
      </c>
      <c r="BL1579" s="2">
        <v>32.799999999999997</v>
      </c>
      <c r="BM1579" s="2">
        <v>4.59</v>
      </c>
      <c r="BN1579" s="2">
        <v>37.39</v>
      </c>
      <c r="BO1579" s="2">
        <v>37.39</v>
      </c>
      <c r="BP1579" s="2"/>
      <c r="BQ1579" s="2" t="s">
        <v>111</v>
      </c>
      <c r="BR1579" s="2" t="s">
        <v>82</v>
      </c>
      <c r="BS1579" s="3">
        <v>43007</v>
      </c>
      <c r="BT1579" s="4">
        <v>0.41666666666666669</v>
      </c>
      <c r="BU1579" s="2" t="s">
        <v>211</v>
      </c>
      <c r="BV1579" s="2" t="s">
        <v>95</v>
      </c>
      <c r="BW1579" s="2"/>
      <c r="BX1579" s="2"/>
      <c r="BY1579" s="2">
        <v>8308.15</v>
      </c>
      <c r="BZ1579" s="2" t="s">
        <v>27</v>
      </c>
      <c r="CA1579" s="2"/>
      <c r="CB1579" s="2"/>
      <c r="CC1579" s="2" t="s">
        <v>172</v>
      </c>
      <c r="CD1579" s="2">
        <v>1459</v>
      </c>
      <c r="CE1579" s="2" t="s">
        <v>126</v>
      </c>
      <c r="CF1579" s="2"/>
      <c r="CG1579" s="2"/>
      <c r="CH1579" s="2"/>
      <c r="CI1579" s="2">
        <v>1</v>
      </c>
      <c r="CJ1579" s="2">
        <v>1</v>
      </c>
      <c r="CK1579" s="2">
        <v>22</v>
      </c>
      <c r="CL1579" s="2" t="s">
        <v>85</v>
      </c>
      <c r="CM1579" s="2"/>
    </row>
    <row r="1580" spans="1:91">
      <c r="A1580" s="2" t="s">
        <v>71</v>
      </c>
      <c r="B1580" s="2" t="s">
        <v>72</v>
      </c>
      <c r="C1580" s="2" t="s">
        <v>73</v>
      </c>
      <c r="D1580" s="2"/>
      <c r="E1580" s="2" t="str">
        <f>"FES1162574971"</f>
        <v>FES1162574971</v>
      </c>
      <c r="F1580" s="3">
        <v>42990</v>
      </c>
      <c r="G1580" s="2">
        <v>201803</v>
      </c>
      <c r="H1580" s="2" t="s">
        <v>78</v>
      </c>
      <c r="I1580" s="2" t="s">
        <v>79</v>
      </c>
      <c r="J1580" s="2" t="s">
        <v>80</v>
      </c>
      <c r="K1580" s="2" t="s">
        <v>77</v>
      </c>
      <c r="L1580" s="2" t="s">
        <v>90</v>
      </c>
      <c r="M1580" s="2" t="s">
        <v>91</v>
      </c>
      <c r="N1580" s="2" t="s">
        <v>686</v>
      </c>
      <c r="O1580" s="2" t="s">
        <v>81</v>
      </c>
      <c r="P1580" s="2" t="str">
        <f>"2170590125                    "</f>
        <v xml:space="preserve">2170590125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5.68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1</v>
      </c>
      <c r="BI1580" s="2">
        <v>2</v>
      </c>
      <c r="BJ1580" s="2">
        <v>2.1</v>
      </c>
      <c r="BK1580" s="2">
        <v>2.5</v>
      </c>
      <c r="BL1580" s="2">
        <v>52.48</v>
      </c>
      <c r="BM1580" s="2">
        <v>7.35</v>
      </c>
      <c r="BN1580" s="2">
        <v>59.83</v>
      </c>
      <c r="BO1580" s="2">
        <v>59.83</v>
      </c>
      <c r="BP1580" s="2"/>
      <c r="BQ1580" s="2" t="s">
        <v>130</v>
      </c>
      <c r="BR1580" s="2" t="s">
        <v>82</v>
      </c>
      <c r="BS1580" s="3">
        <v>42991</v>
      </c>
      <c r="BT1580" s="4">
        <v>0.39097222222222222</v>
      </c>
      <c r="BU1580" s="2" t="s">
        <v>2049</v>
      </c>
      <c r="BV1580" s="2" t="s">
        <v>95</v>
      </c>
      <c r="BW1580" s="2"/>
      <c r="BX1580" s="2"/>
      <c r="BY1580" s="2">
        <v>10268.5</v>
      </c>
      <c r="BZ1580" s="2"/>
      <c r="CA1580" s="2" t="s">
        <v>2050</v>
      </c>
      <c r="CB1580" s="2"/>
      <c r="CC1580" s="2" t="s">
        <v>91</v>
      </c>
      <c r="CD1580" s="2">
        <v>4064</v>
      </c>
      <c r="CE1580" s="2" t="s">
        <v>89</v>
      </c>
      <c r="CF1580" s="5">
        <v>42992</v>
      </c>
      <c r="CG1580" s="2"/>
      <c r="CH1580" s="2"/>
      <c r="CI1580" s="2">
        <v>1</v>
      </c>
      <c r="CJ1580" s="2">
        <v>1</v>
      </c>
      <c r="CK1580" s="2">
        <v>21</v>
      </c>
      <c r="CL1580" s="2" t="s">
        <v>85</v>
      </c>
      <c r="CM1580" s="2"/>
    </row>
    <row r="1581" spans="1:91">
      <c r="A1581" s="2" t="s">
        <v>71</v>
      </c>
      <c r="B1581" s="2" t="s">
        <v>72</v>
      </c>
      <c r="C1581" s="2" t="s">
        <v>73</v>
      </c>
      <c r="D1581" s="2"/>
      <c r="E1581" s="2" t="str">
        <f>"FES1162574763"</f>
        <v>FES1162574763</v>
      </c>
      <c r="F1581" s="3">
        <v>42990</v>
      </c>
      <c r="G1581" s="2">
        <v>201803</v>
      </c>
      <c r="H1581" s="2" t="s">
        <v>78</v>
      </c>
      <c r="I1581" s="2" t="s">
        <v>79</v>
      </c>
      <c r="J1581" s="2" t="s">
        <v>80</v>
      </c>
      <c r="K1581" s="2" t="s">
        <v>77</v>
      </c>
      <c r="L1581" s="2" t="s">
        <v>120</v>
      </c>
      <c r="M1581" s="2" t="s">
        <v>121</v>
      </c>
      <c r="N1581" s="2" t="s">
        <v>2051</v>
      </c>
      <c r="O1581" s="2" t="s">
        <v>81</v>
      </c>
      <c r="P1581" s="2" t="str">
        <f>"2170589967                    "</f>
        <v xml:space="preserve">2170589967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4.55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0.6</v>
      </c>
      <c r="BJ1581" s="2">
        <v>1.6</v>
      </c>
      <c r="BK1581" s="2">
        <v>2</v>
      </c>
      <c r="BL1581" s="2">
        <v>41.99</v>
      </c>
      <c r="BM1581" s="2">
        <v>5.88</v>
      </c>
      <c r="BN1581" s="2">
        <v>47.87</v>
      </c>
      <c r="BO1581" s="2">
        <v>47.87</v>
      </c>
      <c r="BP1581" s="2"/>
      <c r="BQ1581" s="2" t="s">
        <v>2052</v>
      </c>
      <c r="BR1581" s="2" t="s">
        <v>82</v>
      </c>
      <c r="BS1581" s="3">
        <v>42991</v>
      </c>
      <c r="BT1581" s="4">
        <v>0.39583333333333331</v>
      </c>
      <c r="BU1581" s="2" t="s">
        <v>2053</v>
      </c>
      <c r="BV1581" s="2" t="s">
        <v>95</v>
      </c>
      <c r="BW1581" s="2"/>
      <c r="BX1581" s="2"/>
      <c r="BY1581" s="2">
        <v>7836.44</v>
      </c>
      <c r="BZ1581" s="2"/>
      <c r="CA1581" s="2"/>
      <c r="CB1581" s="2"/>
      <c r="CC1581" s="2" t="s">
        <v>121</v>
      </c>
      <c r="CD1581" s="2">
        <v>7945</v>
      </c>
      <c r="CE1581" s="2" t="s">
        <v>89</v>
      </c>
      <c r="CF1581" s="2"/>
      <c r="CG1581" s="2"/>
      <c r="CH1581" s="2"/>
      <c r="CI1581" s="2">
        <v>1</v>
      </c>
      <c r="CJ1581" s="2">
        <v>1</v>
      </c>
      <c r="CK1581" s="2">
        <v>21</v>
      </c>
      <c r="CL1581" s="2" t="s">
        <v>85</v>
      </c>
      <c r="CM1581" s="2"/>
    </row>
    <row r="1582" spans="1:91">
      <c r="A1582" s="2" t="s">
        <v>71</v>
      </c>
      <c r="B1582" s="2" t="s">
        <v>72</v>
      </c>
      <c r="C1582" s="2" t="s">
        <v>73</v>
      </c>
      <c r="D1582" s="2"/>
      <c r="E1582" s="2" t="str">
        <f>"FES1162574815"</f>
        <v>FES1162574815</v>
      </c>
      <c r="F1582" s="3">
        <v>42990</v>
      </c>
      <c r="G1582" s="2">
        <v>201803</v>
      </c>
      <c r="H1582" s="2" t="s">
        <v>78</v>
      </c>
      <c r="I1582" s="2" t="s">
        <v>79</v>
      </c>
      <c r="J1582" s="2" t="s">
        <v>80</v>
      </c>
      <c r="K1582" s="2" t="s">
        <v>77</v>
      </c>
      <c r="L1582" s="2" t="s">
        <v>127</v>
      </c>
      <c r="M1582" s="2" t="s">
        <v>128</v>
      </c>
      <c r="N1582" s="2" t="s">
        <v>640</v>
      </c>
      <c r="O1582" s="2" t="s">
        <v>81</v>
      </c>
      <c r="P1582" s="2" t="str">
        <f>"2170583042                    "</f>
        <v xml:space="preserve">2170583042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7.95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1</v>
      </c>
      <c r="BI1582" s="2">
        <v>1.3</v>
      </c>
      <c r="BJ1582" s="2">
        <v>3.5</v>
      </c>
      <c r="BK1582" s="2">
        <v>3.5</v>
      </c>
      <c r="BL1582" s="2">
        <v>73.47</v>
      </c>
      <c r="BM1582" s="2">
        <v>10.29</v>
      </c>
      <c r="BN1582" s="2">
        <v>83.76</v>
      </c>
      <c r="BO1582" s="2">
        <v>83.76</v>
      </c>
      <c r="BP1582" s="2"/>
      <c r="BQ1582" s="2" t="s">
        <v>99</v>
      </c>
      <c r="BR1582" s="2" t="s">
        <v>82</v>
      </c>
      <c r="BS1582" s="3">
        <v>42991</v>
      </c>
      <c r="BT1582" s="4">
        <v>0.35416666666666669</v>
      </c>
      <c r="BU1582" s="2" t="s">
        <v>1019</v>
      </c>
      <c r="BV1582" s="2" t="s">
        <v>95</v>
      </c>
      <c r="BW1582" s="2"/>
      <c r="BX1582" s="2"/>
      <c r="BY1582" s="2">
        <v>17659.47</v>
      </c>
      <c r="BZ1582" s="2"/>
      <c r="CA1582" s="2" t="s">
        <v>132</v>
      </c>
      <c r="CB1582" s="2"/>
      <c r="CC1582" s="2" t="s">
        <v>128</v>
      </c>
      <c r="CD1582" s="2">
        <v>6001</v>
      </c>
      <c r="CE1582" s="2" t="s">
        <v>89</v>
      </c>
      <c r="CF1582" s="5">
        <v>42991</v>
      </c>
      <c r="CG1582" s="2"/>
      <c r="CH1582" s="2"/>
      <c r="CI1582" s="2">
        <v>1</v>
      </c>
      <c r="CJ1582" s="2">
        <v>1</v>
      </c>
      <c r="CK1582" s="2">
        <v>21</v>
      </c>
      <c r="CL1582" s="2" t="s">
        <v>85</v>
      </c>
      <c r="CM1582" s="2"/>
    </row>
    <row r="1583" spans="1:91">
      <c r="A1583" s="2" t="s">
        <v>71</v>
      </c>
      <c r="B1583" s="2" t="s">
        <v>72</v>
      </c>
      <c r="C1583" s="2" t="s">
        <v>73</v>
      </c>
      <c r="D1583" s="2"/>
      <c r="E1583" s="2" t="str">
        <f>"FES1162574774"</f>
        <v>FES1162574774</v>
      </c>
      <c r="F1583" s="3">
        <v>42990</v>
      </c>
      <c r="G1583" s="2">
        <v>201803</v>
      </c>
      <c r="H1583" s="2" t="s">
        <v>78</v>
      </c>
      <c r="I1583" s="2" t="s">
        <v>79</v>
      </c>
      <c r="J1583" s="2" t="s">
        <v>80</v>
      </c>
      <c r="K1583" s="2" t="s">
        <v>77</v>
      </c>
      <c r="L1583" s="2" t="s">
        <v>74</v>
      </c>
      <c r="M1583" s="2" t="s">
        <v>75</v>
      </c>
      <c r="N1583" s="2" t="s">
        <v>663</v>
      </c>
      <c r="O1583" s="2" t="s">
        <v>81</v>
      </c>
      <c r="P1583" s="2" t="str">
        <f>"2170589982                    "</f>
        <v xml:space="preserve">2170589982 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4.55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1.1000000000000001</v>
      </c>
      <c r="BJ1583" s="2">
        <v>1.9</v>
      </c>
      <c r="BK1583" s="2">
        <v>2</v>
      </c>
      <c r="BL1583" s="2">
        <v>41.99</v>
      </c>
      <c r="BM1583" s="2">
        <v>5.88</v>
      </c>
      <c r="BN1583" s="2">
        <v>47.87</v>
      </c>
      <c r="BO1583" s="2">
        <v>47.87</v>
      </c>
      <c r="BP1583" s="2"/>
      <c r="BQ1583" s="2" t="s">
        <v>143</v>
      </c>
      <c r="BR1583" s="2" t="s">
        <v>82</v>
      </c>
      <c r="BS1583" s="3">
        <v>42991</v>
      </c>
      <c r="BT1583" s="4">
        <v>0.40277777777777773</v>
      </c>
      <c r="BU1583" s="2" t="s">
        <v>2054</v>
      </c>
      <c r="BV1583" s="2" t="s">
        <v>95</v>
      </c>
      <c r="BW1583" s="2"/>
      <c r="BX1583" s="2"/>
      <c r="BY1583" s="2">
        <v>9574.99</v>
      </c>
      <c r="BZ1583" s="2"/>
      <c r="CA1583" s="2" t="s">
        <v>1958</v>
      </c>
      <c r="CB1583" s="2"/>
      <c r="CC1583" s="2" t="s">
        <v>75</v>
      </c>
      <c r="CD1583" s="2">
        <v>3201</v>
      </c>
      <c r="CE1583" s="2" t="s">
        <v>89</v>
      </c>
      <c r="CF1583" s="5">
        <v>42991</v>
      </c>
      <c r="CG1583" s="2"/>
      <c r="CH1583" s="2"/>
      <c r="CI1583" s="2">
        <v>1</v>
      </c>
      <c r="CJ1583" s="2">
        <v>1</v>
      </c>
      <c r="CK1583" s="2">
        <v>21</v>
      </c>
      <c r="CL1583" s="2" t="s">
        <v>85</v>
      </c>
      <c r="CM1583" s="2"/>
    </row>
    <row r="1584" spans="1:91">
      <c r="A1584" s="2" t="s">
        <v>71</v>
      </c>
      <c r="B1584" s="2" t="s">
        <v>72</v>
      </c>
      <c r="C1584" s="2" t="s">
        <v>73</v>
      </c>
      <c r="D1584" s="2"/>
      <c r="E1584" s="2" t="str">
        <f>"FES1162574952"</f>
        <v>FES1162574952</v>
      </c>
      <c r="F1584" s="3">
        <v>42990</v>
      </c>
      <c r="G1584" s="2">
        <v>201803</v>
      </c>
      <c r="H1584" s="2" t="s">
        <v>78</v>
      </c>
      <c r="I1584" s="2" t="s">
        <v>79</v>
      </c>
      <c r="J1584" s="2" t="s">
        <v>80</v>
      </c>
      <c r="K1584" s="2" t="s">
        <v>77</v>
      </c>
      <c r="L1584" s="2" t="s">
        <v>332</v>
      </c>
      <c r="M1584" s="2" t="s">
        <v>333</v>
      </c>
      <c r="N1584" s="2" t="s">
        <v>633</v>
      </c>
      <c r="O1584" s="2" t="s">
        <v>81</v>
      </c>
      <c r="P1584" s="2" t="str">
        <f>"2170590100                    "</f>
        <v xml:space="preserve">2170590100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5.68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1.8</v>
      </c>
      <c r="BJ1584" s="2">
        <v>2.4</v>
      </c>
      <c r="BK1584" s="2">
        <v>2.5</v>
      </c>
      <c r="BL1584" s="2">
        <v>52.48</v>
      </c>
      <c r="BM1584" s="2">
        <v>7.35</v>
      </c>
      <c r="BN1584" s="2">
        <v>59.83</v>
      </c>
      <c r="BO1584" s="2">
        <v>59.83</v>
      </c>
      <c r="BP1584" s="2"/>
      <c r="BQ1584" s="2" t="s">
        <v>634</v>
      </c>
      <c r="BR1584" s="2" t="s">
        <v>82</v>
      </c>
      <c r="BS1584" s="3">
        <v>42991</v>
      </c>
      <c r="BT1584" s="4">
        <v>0.44097222222222227</v>
      </c>
      <c r="BU1584" s="2" t="s">
        <v>2055</v>
      </c>
      <c r="BV1584" s="2" t="s">
        <v>95</v>
      </c>
      <c r="BW1584" s="2"/>
      <c r="BX1584" s="2"/>
      <c r="BY1584" s="2">
        <v>11878.81</v>
      </c>
      <c r="BZ1584" s="2"/>
      <c r="CA1584" s="2" t="s">
        <v>2032</v>
      </c>
      <c r="CB1584" s="2"/>
      <c r="CC1584" s="2" t="s">
        <v>333</v>
      </c>
      <c r="CD1584" s="2">
        <v>3699</v>
      </c>
      <c r="CE1584" s="2" t="s">
        <v>89</v>
      </c>
      <c r="CF1584" s="5">
        <v>42992</v>
      </c>
      <c r="CG1584" s="2"/>
      <c r="CH1584" s="2"/>
      <c r="CI1584" s="2">
        <v>1</v>
      </c>
      <c r="CJ1584" s="2">
        <v>1</v>
      </c>
      <c r="CK1584" s="2">
        <v>21</v>
      </c>
      <c r="CL1584" s="2" t="s">
        <v>85</v>
      </c>
      <c r="CM1584" s="2"/>
    </row>
    <row r="1585" spans="1:91">
      <c r="A1585" s="2" t="s">
        <v>71</v>
      </c>
      <c r="B1585" s="2" t="s">
        <v>72</v>
      </c>
      <c r="C1585" s="2" t="s">
        <v>73</v>
      </c>
      <c r="D1585" s="2"/>
      <c r="E1585" s="2" t="str">
        <f>"FES1162574802"</f>
        <v>FES1162574802</v>
      </c>
      <c r="F1585" s="3">
        <v>42990</v>
      </c>
      <c r="G1585" s="2">
        <v>201803</v>
      </c>
      <c r="H1585" s="2" t="s">
        <v>78</v>
      </c>
      <c r="I1585" s="2" t="s">
        <v>79</v>
      </c>
      <c r="J1585" s="2" t="s">
        <v>80</v>
      </c>
      <c r="K1585" s="2" t="s">
        <v>77</v>
      </c>
      <c r="L1585" s="2" t="s">
        <v>225</v>
      </c>
      <c r="M1585" s="2" t="s">
        <v>226</v>
      </c>
      <c r="N1585" s="2" t="s">
        <v>1959</v>
      </c>
      <c r="O1585" s="2" t="s">
        <v>81</v>
      </c>
      <c r="P1585" s="2" t="str">
        <f>"2170589980                    "</f>
        <v xml:space="preserve">2170589980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4.55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0.8</v>
      </c>
      <c r="BJ1585" s="2">
        <v>1.9</v>
      </c>
      <c r="BK1585" s="2">
        <v>2</v>
      </c>
      <c r="BL1585" s="2">
        <v>41.99</v>
      </c>
      <c r="BM1585" s="2">
        <v>5.88</v>
      </c>
      <c r="BN1585" s="2">
        <v>47.87</v>
      </c>
      <c r="BO1585" s="2">
        <v>47.87</v>
      </c>
      <c r="BP1585" s="2"/>
      <c r="BQ1585" s="2"/>
      <c r="BR1585" s="2" t="s">
        <v>82</v>
      </c>
      <c r="BS1585" s="3">
        <v>42991</v>
      </c>
      <c r="BT1585" s="4">
        <v>0.46875</v>
      </c>
      <c r="BU1585" s="2" t="s">
        <v>1960</v>
      </c>
      <c r="BV1585" s="2" t="s">
        <v>85</v>
      </c>
      <c r="BW1585" s="2" t="s">
        <v>113</v>
      </c>
      <c r="BX1585" s="2" t="s">
        <v>257</v>
      </c>
      <c r="BY1585" s="2">
        <v>9693.49</v>
      </c>
      <c r="BZ1585" s="2"/>
      <c r="CA1585" s="2" t="s">
        <v>180</v>
      </c>
      <c r="CB1585" s="2"/>
      <c r="CC1585" s="2" t="s">
        <v>226</v>
      </c>
      <c r="CD1585" s="2">
        <v>200</v>
      </c>
      <c r="CE1585" s="2" t="s">
        <v>89</v>
      </c>
      <c r="CF1585" s="2"/>
      <c r="CG1585" s="2"/>
      <c r="CH1585" s="2"/>
      <c r="CI1585" s="2">
        <v>1</v>
      </c>
      <c r="CJ1585" s="2">
        <v>1</v>
      </c>
      <c r="CK1585" s="2">
        <v>21</v>
      </c>
      <c r="CL1585" s="2" t="s">
        <v>85</v>
      </c>
      <c r="CM1585" s="2"/>
    </row>
    <row r="1586" spans="1:91">
      <c r="A1586" s="2" t="s">
        <v>71</v>
      </c>
      <c r="B1586" s="2" t="s">
        <v>72</v>
      </c>
      <c r="C1586" s="2" t="s">
        <v>73</v>
      </c>
      <c r="D1586" s="2"/>
      <c r="E1586" s="2" t="str">
        <f>"FES1162574741"</f>
        <v>FES1162574741</v>
      </c>
      <c r="F1586" s="3">
        <v>42990</v>
      </c>
      <c r="G1586" s="2">
        <v>201803</v>
      </c>
      <c r="H1586" s="2" t="s">
        <v>78</v>
      </c>
      <c r="I1586" s="2" t="s">
        <v>79</v>
      </c>
      <c r="J1586" s="2" t="s">
        <v>80</v>
      </c>
      <c r="K1586" s="2" t="s">
        <v>77</v>
      </c>
      <c r="L1586" s="2" t="s">
        <v>258</v>
      </c>
      <c r="M1586" s="2" t="s">
        <v>259</v>
      </c>
      <c r="N1586" s="2" t="s">
        <v>310</v>
      </c>
      <c r="O1586" s="2" t="s">
        <v>81</v>
      </c>
      <c r="P1586" s="2" t="str">
        <f>"2170589191                    "</f>
        <v xml:space="preserve">2170589191 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4.55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1</v>
      </c>
      <c r="BJ1586" s="2">
        <v>1.9</v>
      </c>
      <c r="BK1586" s="2">
        <v>2</v>
      </c>
      <c r="BL1586" s="2">
        <v>41.99</v>
      </c>
      <c r="BM1586" s="2">
        <v>5.88</v>
      </c>
      <c r="BN1586" s="2">
        <v>47.87</v>
      </c>
      <c r="BO1586" s="2">
        <v>47.87</v>
      </c>
      <c r="BP1586" s="2"/>
      <c r="BQ1586" s="2" t="s">
        <v>111</v>
      </c>
      <c r="BR1586" s="2" t="s">
        <v>82</v>
      </c>
      <c r="BS1586" s="3">
        <v>42991</v>
      </c>
      <c r="BT1586" s="4">
        <v>0.36944444444444446</v>
      </c>
      <c r="BU1586" s="2" t="s">
        <v>2056</v>
      </c>
      <c r="BV1586" s="2" t="s">
        <v>95</v>
      </c>
      <c r="BW1586" s="2"/>
      <c r="BX1586" s="2"/>
      <c r="BY1586" s="2">
        <v>9600</v>
      </c>
      <c r="BZ1586" s="2"/>
      <c r="CA1586" s="2" t="s">
        <v>826</v>
      </c>
      <c r="CB1586" s="2"/>
      <c r="CC1586" s="2" t="s">
        <v>259</v>
      </c>
      <c r="CD1586" s="2">
        <v>5201</v>
      </c>
      <c r="CE1586" s="2" t="s">
        <v>89</v>
      </c>
      <c r="CF1586" s="5">
        <v>42992</v>
      </c>
      <c r="CG1586" s="2"/>
      <c r="CH1586" s="2"/>
      <c r="CI1586" s="2">
        <v>1</v>
      </c>
      <c r="CJ1586" s="2">
        <v>1</v>
      </c>
      <c r="CK1586" s="2">
        <v>21</v>
      </c>
      <c r="CL1586" s="2" t="s">
        <v>85</v>
      </c>
      <c r="CM1586" s="2"/>
    </row>
    <row r="1587" spans="1:91">
      <c r="A1587" s="2" t="s">
        <v>71</v>
      </c>
      <c r="B1587" s="2" t="s">
        <v>72</v>
      </c>
      <c r="C1587" s="2" t="s">
        <v>73</v>
      </c>
      <c r="D1587" s="2"/>
      <c r="E1587" s="2" t="str">
        <f>"FES1162574862"</f>
        <v>FES1162574862</v>
      </c>
      <c r="F1587" s="3">
        <v>42990</v>
      </c>
      <c r="G1587" s="2">
        <v>201803</v>
      </c>
      <c r="H1587" s="2" t="s">
        <v>78</v>
      </c>
      <c r="I1587" s="2" t="s">
        <v>79</v>
      </c>
      <c r="J1587" s="2" t="s">
        <v>80</v>
      </c>
      <c r="K1587" s="2" t="s">
        <v>77</v>
      </c>
      <c r="L1587" s="2" t="s">
        <v>258</v>
      </c>
      <c r="M1587" s="2" t="s">
        <v>259</v>
      </c>
      <c r="N1587" s="2" t="s">
        <v>859</v>
      </c>
      <c r="O1587" s="2" t="s">
        <v>81</v>
      </c>
      <c r="P1587" s="2" t="str">
        <f>"2170587802                    "</f>
        <v xml:space="preserve">2170587802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4.55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1.3</v>
      </c>
      <c r="BJ1587" s="2">
        <v>1.8</v>
      </c>
      <c r="BK1587" s="2">
        <v>2</v>
      </c>
      <c r="BL1587" s="2">
        <v>41.99</v>
      </c>
      <c r="BM1587" s="2">
        <v>5.88</v>
      </c>
      <c r="BN1587" s="2">
        <v>47.87</v>
      </c>
      <c r="BO1587" s="2">
        <v>47.87</v>
      </c>
      <c r="BP1587" s="2"/>
      <c r="BQ1587" s="2"/>
      <c r="BR1587" s="2" t="s">
        <v>82</v>
      </c>
      <c r="BS1587" s="3">
        <v>42991</v>
      </c>
      <c r="BT1587" s="4">
        <v>0.42708333333333331</v>
      </c>
      <c r="BU1587" s="2" t="s">
        <v>1719</v>
      </c>
      <c r="BV1587" s="2" t="s">
        <v>95</v>
      </c>
      <c r="BW1587" s="2"/>
      <c r="BX1587" s="2"/>
      <c r="BY1587" s="2">
        <v>8865.1200000000008</v>
      </c>
      <c r="BZ1587" s="2"/>
      <c r="CA1587" s="2" t="s">
        <v>609</v>
      </c>
      <c r="CB1587" s="2"/>
      <c r="CC1587" s="2" t="s">
        <v>259</v>
      </c>
      <c r="CD1587" s="2">
        <v>5200</v>
      </c>
      <c r="CE1587" s="2" t="s">
        <v>89</v>
      </c>
      <c r="CF1587" s="5">
        <v>42992</v>
      </c>
      <c r="CG1587" s="2"/>
      <c r="CH1587" s="2"/>
      <c r="CI1587" s="2">
        <v>1</v>
      </c>
      <c r="CJ1587" s="2">
        <v>1</v>
      </c>
      <c r="CK1587" s="2">
        <v>21</v>
      </c>
      <c r="CL1587" s="2" t="s">
        <v>85</v>
      </c>
      <c r="CM1587" s="2"/>
    </row>
    <row r="1588" spans="1:91">
      <c r="A1588" s="2" t="s">
        <v>71</v>
      </c>
      <c r="B1588" s="2" t="s">
        <v>72</v>
      </c>
      <c r="C1588" s="2" t="s">
        <v>73</v>
      </c>
      <c r="D1588" s="2"/>
      <c r="E1588" s="2" t="str">
        <f>"FES1162574945"</f>
        <v>FES1162574945</v>
      </c>
      <c r="F1588" s="3">
        <v>42990</v>
      </c>
      <c r="G1588" s="2">
        <v>201803</v>
      </c>
      <c r="H1588" s="2" t="s">
        <v>78</v>
      </c>
      <c r="I1588" s="2" t="s">
        <v>79</v>
      </c>
      <c r="J1588" s="2" t="s">
        <v>80</v>
      </c>
      <c r="K1588" s="2" t="s">
        <v>77</v>
      </c>
      <c r="L1588" s="2" t="s">
        <v>171</v>
      </c>
      <c r="M1588" s="2" t="s">
        <v>172</v>
      </c>
      <c r="N1588" s="2" t="s">
        <v>997</v>
      </c>
      <c r="O1588" s="2" t="s">
        <v>81</v>
      </c>
      <c r="P1588" s="2" t="str">
        <f>"2170590092                    "</f>
        <v xml:space="preserve">2170590092 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3.55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0.9</v>
      </c>
      <c r="BJ1588" s="2">
        <v>1.2</v>
      </c>
      <c r="BK1588" s="2">
        <v>2</v>
      </c>
      <c r="BL1588" s="2">
        <v>32.799999999999997</v>
      </c>
      <c r="BM1588" s="2">
        <v>4.59</v>
      </c>
      <c r="BN1588" s="2">
        <v>37.39</v>
      </c>
      <c r="BO1588" s="2">
        <v>37.39</v>
      </c>
      <c r="BP1588" s="2"/>
      <c r="BQ1588" s="2" t="s">
        <v>111</v>
      </c>
      <c r="BR1588" s="2" t="s">
        <v>82</v>
      </c>
      <c r="BS1588" s="3">
        <v>42991</v>
      </c>
      <c r="BT1588" s="4">
        <v>0.44097222222222227</v>
      </c>
      <c r="BU1588" s="2" t="s">
        <v>2057</v>
      </c>
      <c r="BV1588" s="2" t="s">
        <v>95</v>
      </c>
      <c r="BW1588" s="2"/>
      <c r="BX1588" s="2"/>
      <c r="BY1588" s="2">
        <v>5975.45</v>
      </c>
      <c r="BZ1588" s="2"/>
      <c r="CA1588" s="2" t="s">
        <v>2058</v>
      </c>
      <c r="CB1588" s="2"/>
      <c r="CC1588" s="2" t="s">
        <v>172</v>
      </c>
      <c r="CD1588" s="2">
        <v>1459</v>
      </c>
      <c r="CE1588" s="2" t="s">
        <v>89</v>
      </c>
      <c r="CF1588" s="5">
        <v>42992</v>
      </c>
      <c r="CG1588" s="2"/>
      <c r="CH1588" s="2"/>
      <c r="CI1588" s="2">
        <v>1</v>
      </c>
      <c r="CJ1588" s="2">
        <v>1</v>
      </c>
      <c r="CK1588" s="2">
        <v>22</v>
      </c>
      <c r="CL1588" s="2" t="s">
        <v>85</v>
      </c>
      <c r="CM1588" s="2"/>
    </row>
    <row r="1589" spans="1:91">
      <c r="A1589" s="2" t="s">
        <v>71</v>
      </c>
      <c r="B1589" s="2" t="s">
        <v>72</v>
      </c>
      <c r="C1589" s="2" t="s">
        <v>73</v>
      </c>
      <c r="D1589" s="2"/>
      <c r="E1589" s="2" t="str">
        <f>"FES1162574821"</f>
        <v>FES1162574821</v>
      </c>
      <c r="F1589" s="3">
        <v>42990</v>
      </c>
      <c r="G1589" s="2">
        <v>201803</v>
      </c>
      <c r="H1589" s="2" t="s">
        <v>78</v>
      </c>
      <c r="I1589" s="2" t="s">
        <v>79</v>
      </c>
      <c r="J1589" s="2" t="s">
        <v>80</v>
      </c>
      <c r="K1589" s="2" t="s">
        <v>77</v>
      </c>
      <c r="L1589" s="2" t="s">
        <v>127</v>
      </c>
      <c r="M1589" s="2" t="s">
        <v>128</v>
      </c>
      <c r="N1589" s="2" t="s">
        <v>625</v>
      </c>
      <c r="O1589" s="2" t="s">
        <v>81</v>
      </c>
      <c r="P1589" s="2" t="str">
        <f>"2170587423                    "</f>
        <v xml:space="preserve">2170587423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6.82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1.4</v>
      </c>
      <c r="BJ1589" s="2">
        <v>2.6</v>
      </c>
      <c r="BK1589" s="2">
        <v>3</v>
      </c>
      <c r="BL1589" s="2">
        <v>62.98</v>
      </c>
      <c r="BM1589" s="2">
        <v>8.82</v>
      </c>
      <c r="BN1589" s="2">
        <v>71.8</v>
      </c>
      <c r="BO1589" s="2">
        <v>71.8</v>
      </c>
      <c r="BP1589" s="2"/>
      <c r="BQ1589" s="2" t="s">
        <v>111</v>
      </c>
      <c r="BR1589" s="2" t="s">
        <v>82</v>
      </c>
      <c r="BS1589" s="3">
        <v>42991</v>
      </c>
      <c r="BT1589" s="4">
        <v>0.30555555555555552</v>
      </c>
      <c r="BU1589" s="2" t="s">
        <v>2059</v>
      </c>
      <c r="BV1589" s="2" t="s">
        <v>95</v>
      </c>
      <c r="BW1589" s="2"/>
      <c r="BX1589" s="2"/>
      <c r="BY1589" s="2">
        <v>13116.38</v>
      </c>
      <c r="BZ1589" s="2"/>
      <c r="CA1589" s="2" t="s">
        <v>132</v>
      </c>
      <c r="CB1589" s="2"/>
      <c r="CC1589" s="2" t="s">
        <v>128</v>
      </c>
      <c r="CD1589" s="2">
        <v>6012</v>
      </c>
      <c r="CE1589" s="2" t="s">
        <v>89</v>
      </c>
      <c r="CF1589" s="5">
        <v>42992</v>
      </c>
      <c r="CG1589" s="2"/>
      <c r="CH1589" s="2"/>
      <c r="CI1589" s="2">
        <v>1</v>
      </c>
      <c r="CJ1589" s="2">
        <v>1</v>
      </c>
      <c r="CK1589" s="2">
        <v>21</v>
      </c>
      <c r="CL1589" s="2" t="s">
        <v>85</v>
      </c>
      <c r="CM1589" s="2"/>
    </row>
    <row r="1590" spans="1:91">
      <c r="A1590" s="2" t="s">
        <v>71</v>
      </c>
      <c r="B1590" s="2" t="s">
        <v>72</v>
      </c>
      <c r="C1590" s="2" t="s">
        <v>73</v>
      </c>
      <c r="D1590" s="2"/>
      <c r="E1590" s="2" t="str">
        <f>"FES1162574888"</f>
        <v>FES1162574888</v>
      </c>
      <c r="F1590" s="3">
        <v>42990</v>
      </c>
      <c r="G1590" s="2">
        <v>201803</v>
      </c>
      <c r="H1590" s="2" t="s">
        <v>78</v>
      </c>
      <c r="I1590" s="2" t="s">
        <v>79</v>
      </c>
      <c r="J1590" s="2" t="s">
        <v>80</v>
      </c>
      <c r="K1590" s="2" t="s">
        <v>77</v>
      </c>
      <c r="L1590" s="2" t="s">
        <v>175</v>
      </c>
      <c r="M1590" s="2" t="s">
        <v>176</v>
      </c>
      <c r="N1590" s="2" t="s">
        <v>383</v>
      </c>
      <c r="O1590" s="2" t="s">
        <v>81</v>
      </c>
      <c r="P1590" s="2" t="str">
        <f>"2170589455                    "</f>
        <v xml:space="preserve">2170589455  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4.55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0.7</v>
      </c>
      <c r="BJ1590" s="2">
        <v>1.7</v>
      </c>
      <c r="BK1590" s="2">
        <v>2</v>
      </c>
      <c r="BL1590" s="2">
        <v>41.99</v>
      </c>
      <c r="BM1590" s="2">
        <v>5.88</v>
      </c>
      <c r="BN1590" s="2">
        <v>47.87</v>
      </c>
      <c r="BO1590" s="2">
        <v>47.87</v>
      </c>
      <c r="BP1590" s="2"/>
      <c r="BQ1590" s="2" t="s">
        <v>130</v>
      </c>
      <c r="BR1590" s="2" t="s">
        <v>82</v>
      </c>
      <c r="BS1590" s="3">
        <v>42991</v>
      </c>
      <c r="BT1590" s="4">
        <v>0.41666666666666669</v>
      </c>
      <c r="BU1590" s="2" t="s">
        <v>1909</v>
      </c>
      <c r="BV1590" s="2" t="s">
        <v>95</v>
      </c>
      <c r="BW1590" s="2"/>
      <c r="BX1590" s="2"/>
      <c r="BY1590" s="2">
        <v>8582.5</v>
      </c>
      <c r="BZ1590" s="2"/>
      <c r="CA1590" s="2"/>
      <c r="CB1590" s="2"/>
      <c r="CC1590" s="2" t="s">
        <v>176</v>
      </c>
      <c r="CD1590" s="2">
        <v>6850</v>
      </c>
      <c r="CE1590" s="2" t="s">
        <v>89</v>
      </c>
      <c r="CF1590" s="5">
        <v>42992</v>
      </c>
      <c r="CG1590" s="2"/>
      <c r="CH1590" s="2"/>
      <c r="CI1590" s="2">
        <v>3</v>
      </c>
      <c r="CJ1590" s="2">
        <v>1</v>
      </c>
      <c r="CK1590" s="2">
        <v>21</v>
      </c>
      <c r="CL1590" s="2" t="s">
        <v>85</v>
      </c>
      <c r="CM1590" s="2"/>
    </row>
    <row r="1591" spans="1:91">
      <c r="A1591" s="2" t="s">
        <v>71</v>
      </c>
      <c r="B1591" s="2" t="s">
        <v>72</v>
      </c>
      <c r="C1591" s="2" t="s">
        <v>73</v>
      </c>
      <c r="D1591" s="2"/>
      <c r="E1591" s="2" t="str">
        <f>"FES1162574981"</f>
        <v>FES1162574981</v>
      </c>
      <c r="F1591" s="3">
        <v>42990</v>
      </c>
      <c r="G1591" s="2">
        <v>201803</v>
      </c>
      <c r="H1591" s="2" t="s">
        <v>78</v>
      </c>
      <c r="I1591" s="2" t="s">
        <v>79</v>
      </c>
      <c r="J1591" s="2" t="s">
        <v>80</v>
      </c>
      <c r="K1591" s="2" t="s">
        <v>77</v>
      </c>
      <c r="L1591" s="2" t="s">
        <v>225</v>
      </c>
      <c r="M1591" s="2" t="s">
        <v>226</v>
      </c>
      <c r="N1591" s="2" t="s">
        <v>804</v>
      </c>
      <c r="O1591" s="2" t="s">
        <v>81</v>
      </c>
      <c r="P1591" s="2" t="str">
        <f>"2170585129                    "</f>
        <v xml:space="preserve">2170585129 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5.68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1</v>
      </c>
      <c r="BI1591" s="2">
        <v>0.9</v>
      </c>
      <c r="BJ1591" s="2">
        <v>2.4</v>
      </c>
      <c r="BK1591" s="2">
        <v>2.5</v>
      </c>
      <c r="BL1591" s="2">
        <v>52.48</v>
      </c>
      <c r="BM1591" s="2">
        <v>7.35</v>
      </c>
      <c r="BN1591" s="2">
        <v>59.83</v>
      </c>
      <c r="BO1591" s="2">
        <v>59.83</v>
      </c>
      <c r="BP1591" s="2"/>
      <c r="BQ1591" s="2" t="s">
        <v>130</v>
      </c>
      <c r="BR1591" s="2" t="s">
        <v>82</v>
      </c>
      <c r="BS1591" s="3">
        <v>42991</v>
      </c>
      <c r="BT1591" s="4">
        <v>0.40625</v>
      </c>
      <c r="BU1591" s="2" t="s">
        <v>1867</v>
      </c>
      <c r="BV1591" s="2" t="s">
        <v>95</v>
      </c>
      <c r="BW1591" s="2"/>
      <c r="BX1591" s="2"/>
      <c r="BY1591" s="2">
        <v>12005.78</v>
      </c>
      <c r="BZ1591" s="2"/>
      <c r="CA1591" s="2"/>
      <c r="CB1591" s="2"/>
      <c r="CC1591" s="2" t="s">
        <v>226</v>
      </c>
      <c r="CD1591" s="2">
        <v>200</v>
      </c>
      <c r="CE1591" s="2" t="s">
        <v>89</v>
      </c>
      <c r="CF1591" s="5">
        <v>42992</v>
      </c>
      <c r="CG1591" s="2"/>
      <c r="CH1591" s="2"/>
      <c r="CI1591" s="2">
        <v>1</v>
      </c>
      <c r="CJ1591" s="2">
        <v>1</v>
      </c>
      <c r="CK1591" s="2">
        <v>21</v>
      </c>
      <c r="CL1591" s="2" t="s">
        <v>85</v>
      </c>
      <c r="CM1591" s="2"/>
    </row>
    <row r="1592" spans="1:91">
      <c r="A1592" s="2" t="s">
        <v>71</v>
      </c>
      <c r="B1592" s="2" t="s">
        <v>72</v>
      </c>
      <c r="C1592" s="2" t="s">
        <v>73</v>
      </c>
      <c r="D1592" s="2"/>
      <c r="E1592" s="2" t="str">
        <f>"FES1162574530"</f>
        <v>FES1162574530</v>
      </c>
      <c r="F1592" s="3">
        <v>42989</v>
      </c>
      <c r="G1592" s="2">
        <v>201803</v>
      </c>
      <c r="H1592" s="2" t="s">
        <v>78</v>
      </c>
      <c r="I1592" s="2" t="s">
        <v>79</v>
      </c>
      <c r="J1592" s="2" t="s">
        <v>80</v>
      </c>
      <c r="K1592" s="2" t="s">
        <v>77</v>
      </c>
      <c r="L1592" s="2" t="s">
        <v>563</v>
      </c>
      <c r="M1592" s="2" t="s">
        <v>564</v>
      </c>
      <c r="N1592" s="2" t="s">
        <v>1916</v>
      </c>
      <c r="O1592" s="2" t="s">
        <v>81</v>
      </c>
      <c r="P1592" s="2" t="str">
        <f>"2170589740                    "</f>
        <v xml:space="preserve">2170589740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4.55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1</v>
      </c>
      <c r="BJ1592" s="2">
        <v>0.2</v>
      </c>
      <c r="BK1592" s="2">
        <v>1</v>
      </c>
      <c r="BL1592" s="2">
        <v>41.99</v>
      </c>
      <c r="BM1592" s="2">
        <v>5.88</v>
      </c>
      <c r="BN1592" s="2">
        <v>47.87</v>
      </c>
      <c r="BO1592" s="2">
        <v>47.87</v>
      </c>
      <c r="BP1592" s="2"/>
      <c r="BQ1592" s="2" t="s">
        <v>99</v>
      </c>
      <c r="BR1592" s="2" t="s">
        <v>82</v>
      </c>
      <c r="BS1592" s="3">
        <v>42990</v>
      </c>
      <c r="BT1592" s="4">
        <v>0.4375</v>
      </c>
      <c r="BU1592" s="2" t="s">
        <v>2060</v>
      </c>
      <c r="BV1592" s="2" t="s">
        <v>95</v>
      </c>
      <c r="BW1592" s="2"/>
      <c r="BX1592" s="2"/>
      <c r="BY1592" s="2">
        <v>1200</v>
      </c>
      <c r="BZ1592" s="2"/>
      <c r="CA1592" s="2" t="s">
        <v>568</v>
      </c>
      <c r="CB1592" s="2"/>
      <c r="CC1592" s="2" t="s">
        <v>564</v>
      </c>
      <c r="CD1592" s="2">
        <v>1900</v>
      </c>
      <c r="CE1592" s="2" t="s">
        <v>89</v>
      </c>
      <c r="CF1592" s="2"/>
      <c r="CG1592" s="2"/>
      <c r="CH1592" s="2"/>
      <c r="CI1592" s="2">
        <v>1</v>
      </c>
      <c r="CJ1592" s="2">
        <v>1</v>
      </c>
      <c r="CK1592" s="2">
        <v>21</v>
      </c>
      <c r="CL1592" s="2" t="s">
        <v>85</v>
      </c>
      <c r="CM1592" s="2"/>
    </row>
    <row r="1593" spans="1:91">
      <c r="A1593" s="2" t="s">
        <v>71</v>
      </c>
      <c r="B1593" s="2" t="s">
        <v>72</v>
      </c>
      <c r="C1593" s="2" t="s">
        <v>73</v>
      </c>
      <c r="D1593" s="2"/>
      <c r="E1593" s="2" t="str">
        <f>"080001734929"</f>
        <v>080001734929</v>
      </c>
      <c r="F1593" s="3">
        <v>42989</v>
      </c>
      <c r="G1593" s="2">
        <v>201803</v>
      </c>
      <c r="H1593" s="2" t="s">
        <v>120</v>
      </c>
      <c r="I1593" s="2" t="s">
        <v>121</v>
      </c>
      <c r="J1593" s="2" t="s">
        <v>828</v>
      </c>
      <c r="K1593" s="2" t="s">
        <v>77</v>
      </c>
      <c r="L1593" s="2" t="s">
        <v>2061</v>
      </c>
      <c r="M1593" s="2" t="s">
        <v>2062</v>
      </c>
      <c r="N1593" s="2" t="s">
        <v>2063</v>
      </c>
      <c r="O1593" s="2" t="s">
        <v>81</v>
      </c>
      <c r="P1593" s="2" t="str">
        <f>"WRONG ADDRESS                 "</f>
        <v xml:space="preserve">WRONG ADDRESS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8.81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1</v>
      </c>
      <c r="BI1593" s="2">
        <v>1.5</v>
      </c>
      <c r="BJ1593" s="2">
        <v>1.1000000000000001</v>
      </c>
      <c r="BK1593" s="2">
        <v>1.5</v>
      </c>
      <c r="BL1593" s="2">
        <v>81.349999999999994</v>
      </c>
      <c r="BM1593" s="2">
        <v>11.39</v>
      </c>
      <c r="BN1593" s="2">
        <v>92.74</v>
      </c>
      <c r="BO1593" s="2">
        <v>92.74</v>
      </c>
      <c r="BP1593" s="2" t="s">
        <v>2064</v>
      </c>
      <c r="BQ1593" s="2" t="s">
        <v>479</v>
      </c>
      <c r="BR1593" s="2" t="s">
        <v>829</v>
      </c>
      <c r="BS1593" s="3">
        <v>42991</v>
      </c>
      <c r="BT1593" s="4">
        <v>0.50347222222222221</v>
      </c>
      <c r="BU1593" s="2" t="s">
        <v>2065</v>
      </c>
      <c r="BV1593" s="2"/>
      <c r="BW1593" s="2"/>
      <c r="BX1593" s="2"/>
      <c r="BY1593" s="2">
        <v>5489.6</v>
      </c>
      <c r="BZ1593" s="2"/>
      <c r="CA1593" s="2" t="s">
        <v>2066</v>
      </c>
      <c r="CB1593" s="2"/>
      <c r="CC1593" s="2" t="s">
        <v>2062</v>
      </c>
      <c r="CD1593" s="2">
        <v>4700</v>
      </c>
      <c r="CE1593" s="2" t="s">
        <v>126</v>
      </c>
      <c r="CF1593" s="5">
        <v>42997</v>
      </c>
      <c r="CG1593" s="2"/>
      <c r="CH1593" s="2"/>
      <c r="CI1593" s="2">
        <v>0</v>
      </c>
      <c r="CJ1593" s="2">
        <v>0</v>
      </c>
      <c r="CK1593" s="2">
        <v>23</v>
      </c>
      <c r="CL1593" s="2" t="s">
        <v>85</v>
      </c>
      <c r="CM1593" s="2"/>
    </row>
    <row r="1594" spans="1:91">
      <c r="A1594" s="2" t="s">
        <v>71</v>
      </c>
      <c r="B1594" s="2" t="s">
        <v>72</v>
      </c>
      <c r="C1594" s="2" t="s">
        <v>73</v>
      </c>
      <c r="D1594" s="2"/>
      <c r="E1594" s="2" t="str">
        <f>"019910835818"</f>
        <v>019910835818</v>
      </c>
      <c r="F1594" s="3">
        <v>42992</v>
      </c>
      <c r="G1594" s="2">
        <v>201803</v>
      </c>
      <c r="H1594" s="2" t="s">
        <v>120</v>
      </c>
      <c r="I1594" s="2" t="s">
        <v>121</v>
      </c>
      <c r="J1594" s="2" t="s">
        <v>2067</v>
      </c>
      <c r="K1594" s="2" t="s">
        <v>77</v>
      </c>
      <c r="L1594" s="2" t="s">
        <v>74</v>
      </c>
      <c r="M1594" s="2" t="s">
        <v>75</v>
      </c>
      <c r="N1594" s="2" t="s">
        <v>2068</v>
      </c>
      <c r="O1594" s="2" t="s">
        <v>1249</v>
      </c>
      <c r="P1594" s="2" t="str">
        <f>"                              "</f>
        <v xml:space="preserve">          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12.49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18.899999999999999</v>
      </c>
      <c r="BJ1594" s="2">
        <v>22.7</v>
      </c>
      <c r="BK1594" s="2">
        <v>23</v>
      </c>
      <c r="BL1594" s="2">
        <v>120.37</v>
      </c>
      <c r="BM1594" s="2">
        <v>16.850000000000001</v>
      </c>
      <c r="BN1594" s="2">
        <v>137.22</v>
      </c>
      <c r="BO1594" s="2">
        <v>137.22</v>
      </c>
      <c r="BP1594" s="2"/>
      <c r="BQ1594" s="2" t="s">
        <v>2069</v>
      </c>
      <c r="BR1594" s="2" t="s">
        <v>2070</v>
      </c>
      <c r="BS1594" s="3">
        <v>42996</v>
      </c>
      <c r="BT1594" s="4">
        <v>0.50624999999999998</v>
      </c>
      <c r="BU1594" s="2" t="s">
        <v>2071</v>
      </c>
      <c r="BV1594" s="2" t="s">
        <v>95</v>
      </c>
      <c r="BW1594" s="2"/>
      <c r="BX1594" s="2"/>
      <c r="BY1594" s="2">
        <v>113517.95</v>
      </c>
      <c r="BZ1594" s="2"/>
      <c r="CA1594" s="2" t="s">
        <v>711</v>
      </c>
      <c r="CB1594" s="2"/>
      <c r="CC1594" s="2" t="s">
        <v>75</v>
      </c>
      <c r="CD1594" s="2">
        <v>3200</v>
      </c>
      <c r="CE1594" s="2" t="s">
        <v>126</v>
      </c>
      <c r="CF1594" s="5">
        <v>42997</v>
      </c>
      <c r="CG1594" s="2"/>
      <c r="CH1594" s="2"/>
      <c r="CI1594" s="2">
        <v>2</v>
      </c>
      <c r="CJ1594" s="2">
        <v>2</v>
      </c>
      <c r="CK1594" s="2" t="s">
        <v>1251</v>
      </c>
      <c r="CL1594" s="2" t="s">
        <v>85</v>
      </c>
      <c r="CM1594" s="2"/>
    </row>
    <row r="1595" spans="1:91">
      <c r="A1595" s="2" t="s">
        <v>71</v>
      </c>
      <c r="B1595" s="2" t="s">
        <v>72</v>
      </c>
      <c r="C1595" s="2" t="s">
        <v>73</v>
      </c>
      <c r="D1595" s="2"/>
      <c r="E1595" s="2" t="str">
        <f>"080001734659"</f>
        <v>080001734659</v>
      </c>
      <c r="F1595" s="3">
        <v>42990</v>
      </c>
      <c r="G1595" s="2">
        <v>201803</v>
      </c>
      <c r="H1595" s="2" t="s">
        <v>127</v>
      </c>
      <c r="I1595" s="2" t="s">
        <v>128</v>
      </c>
      <c r="J1595" s="2" t="s">
        <v>2072</v>
      </c>
      <c r="K1595" s="2" t="s">
        <v>77</v>
      </c>
      <c r="L1595" s="2" t="s">
        <v>78</v>
      </c>
      <c r="M1595" s="2" t="s">
        <v>79</v>
      </c>
      <c r="N1595" s="2" t="s">
        <v>989</v>
      </c>
      <c r="O1595" s="2" t="s">
        <v>1249</v>
      </c>
      <c r="P1595" s="2" t="str">
        <f>"ZA1000664455                  "</f>
        <v xml:space="preserve">ZA1000664455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9.3000000000000007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2</v>
      </c>
      <c r="BJ1595" s="2">
        <v>2.4</v>
      </c>
      <c r="BK1595" s="2">
        <v>3</v>
      </c>
      <c r="BL1595" s="2">
        <v>90.94</v>
      </c>
      <c r="BM1595" s="2">
        <v>12.73</v>
      </c>
      <c r="BN1595" s="2">
        <v>103.67</v>
      </c>
      <c r="BO1595" s="2">
        <v>103.67</v>
      </c>
      <c r="BP1595" s="2" t="s">
        <v>2073</v>
      </c>
      <c r="BQ1595" s="2" t="s">
        <v>1303</v>
      </c>
      <c r="BR1595" s="2" t="s">
        <v>2074</v>
      </c>
      <c r="BS1595" s="3">
        <v>42992</v>
      </c>
      <c r="BT1595" s="4">
        <v>0.39999999999999997</v>
      </c>
      <c r="BU1595" s="2" t="s">
        <v>2075</v>
      </c>
      <c r="BV1595" s="2" t="s">
        <v>85</v>
      </c>
      <c r="BW1595" s="2"/>
      <c r="BX1595" s="2"/>
      <c r="BY1595" s="2">
        <v>12000</v>
      </c>
      <c r="BZ1595" s="2"/>
      <c r="CA1595" s="2"/>
      <c r="CB1595" s="2"/>
      <c r="CC1595" s="2" t="s">
        <v>79</v>
      </c>
      <c r="CD1595" s="2">
        <v>1600</v>
      </c>
      <c r="CE1595" s="2" t="s">
        <v>126</v>
      </c>
      <c r="CF1595" s="5">
        <v>42993</v>
      </c>
      <c r="CG1595" s="2"/>
      <c r="CH1595" s="2"/>
      <c r="CI1595" s="2">
        <v>2</v>
      </c>
      <c r="CJ1595" s="2">
        <v>3</v>
      </c>
      <c r="CK1595" s="2" t="s">
        <v>1251</v>
      </c>
      <c r="CL1595" s="2" t="s">
        <v>85</v>
      </c>
      <c r="CM1595" s="2"/>
    </row>
    <row r="1596" spans="1:91">
      <c r="A1596" s="2" t="s">
        <v>71</v>
      </c>
      <c r="B1596" s="2" t="s">
        <v>72</v>
      </c>
      <c r="C1596" s="2" t="s">
        <v>73</v>
      </c>
      <c r="D1596" s="2"/>
      <c r="E1596" s="2" t="str">
        <f>"FES1162574445"</f>
        <v>FES1162574445</v>
      </c>
      <c r="F1596" s="3">
        <v>42989</v>
      </c>
      <c r="G1596" s="2">
        <v>201803</v>
      </c>
      <c r="H1596" s="2" t="s">
        <v>78</v>
      </c>
      <c r="I1596" s="2" t="s">
        <v>79</v>
      </c>
      <c r="J1596" s="2" t="s">
        <v>80</v>
      </c>
      <c r="K1596" s="2" t="s">
        <v>77</v>
      </c>
      <c r="L1596" s="2" t="s">
        <v>171</v>
      </c>
      <c r="M1596" s="2" t="s">
        <v>172</v>
      </c>
      <c r="N1596" s="2" t="s">
        <v>305</v>
      </c>
      <c r="O1596" s="2" t="s">
        <v>81</v>
      </c>
      <c r="P1596" s="2" t="str">
        <f>"2170589679                    "</f>
        <v xml:space="preserve">2170589679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3.55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1</v>
      </c>
      <c r="BJ1596" s="2">
        <v>0.2</v>
      </c>
      <c r="BK1596" s="2">
        <v>1</v>
      </c>
      <c r="BL1596" s="2">
        <v>32.799999999999997</v>
      </c>
      <c r="BM1596" s="2">
        <v>4.59</v>
      </c>
      <c r="BN1596" s="2">
        <v>37.39</v>
      </c>
      <c r="BO1596" s="2">
        <v>37.39</v>
      </c>
      <c r="BP1596" s="2"/>
      <c r="BQ1596" s="2" t="s">
        <v>111</v>
      </c>
      <c r="BR1596" s="2" t="s">
        <v>82</v>
      </c>
      <c r="BS1596" s="3">
        <v>42991</v>
      </c>
      <c r="BT1596" s="4">
        <v>0.41666666666666669</v>
      </c>
      <c r="BU1596" s="2" t="s">
        <v>2076</v>
      </c>
      <c r="BV1596" s="2" t="s">
        <v>85</v>
      </c>
      <c r="BW1596" s="2" t="s">
        <v>113</v>
      </c>
      <c r="BX1596" s="2" t="s">
        <v>1677</v>
      </c>
      <c r="BY1596" s="2">
        <v>1200</v>
      </c>
      <c r="BZ1596" s="2" t="s">
        <v>27</v>
      </c>
      <c r="CA1596" s="2" t="s">
        <v>699</v>
      </c>
      <c r="CB1596" s="2"/>
      <c r="CC1596" s="2" t="s">
        <v>172</v>
      </c>
      <c r="CD1596" s="2">
        <v>1459</v>
      </c>
      <c r="CE1596" s="2" t="s">
        <v>89</v>
      </c>
      <c r="CF1596" s="5">
        <v>42999</v>
      </c>
      <c r="CG1596" s="2"/>
      <c r="CH1596" s="2"/>
      <c r="CI1596" s="2">
        <v>1</v>
      </c>
      <c r="CJ1596" s="2">
        <v>2</v>
      </c>
      <c r="CK1596" s="2">
        <v>22</v>
      </c>
      <c r="CL1596" s="2" t="s">
        <v>85</v>
      </c>
      <c r="CM1596" s="2"/>
    </row>
    <row r="1597" spans="1:91">
      <c r="A1597" s="2" t="s">
        <v>71</v>
      </c>
      <c r="B1597" s="2" t="s">
        <v>72</v>
      </c>
      <c r="C1597" s="2" t="s">
        <v>73</v>
      </c>
      <c r="D1597" s="2"/>
      <c r="E1597" s="2" t="str">
        <f>"RFES1162574445"</f>
        <v>RFES1162574445</v>
      </c>
      <c r="F1597" s="3">
        <v>42991</v>
      </c>
      <c r="G1597" s="2">
        <v>201803</v>
      </c>
      <c r="H1597" s="2" t="s">
        <v>171</v>
      </c>
      <c r="I1597" s="2" t="s">
        <v>172</v>
      </c>
      <c r="J1597" s="2" t="s">
        <v>305</v>
      </c>
      <c r="K1597" s="2" t="s">
        <v>77</v>
      </c>
      <c r="L1597" s="2" t="s">
        <v>78</v>
      </c>
      <c r="M1597" s="2" t="s">
        <v>79</v>
      </c>
      <c r="N1597" s="2" t="s">
        <v>80</v>
      </c>
      <c r="O1597" s="2" t="s">
        <v>81</v>
      </c>
      <c r="P1597" s="2" t="str">
        <f>"2170589679 123333             "</f>
        <v xml:space="preserve">2170589679 123333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3.55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1</v>
      </c>
      <c r="BJ1597" s="2">
        <v>0.2</v>
      </c>
      <c r="BK1597" s="2">
        <v>1</v>
      </c>
      <c r="BL1597" s="2">
        <v>32.799999999999997</v>
      </c>
      <c r="BM1597" s="2">
        <v>4.59</v>
      </c>
      <c r="BN1597" s="2">
        <v>37.39</v>
      </c>
      <c r="BO1597" s="2">
        <v>37.39</v>
      </c>
      <c r="BP1597" s="2"/>
      <c r="BQ1597" s="2" t="s">
        <v>82</v>
      </c>
      <c r="BR1597" s="2" t="s">
        <v>111</v>
      </c>
      <c r="BS1597" s="3">
        <v>42992</v>
      </c>
      <c r="BT1597" s="4">
        <v>0.44722222222222219</v>
      </c>
      <c r="BU1597" s="2" t="s">
        <v>2077</v>
      </c>
      <c r="BV1597" s="2" t="s">
        <v>95</v>
      </c>
      <c r="BW1597" s="2"/>
      <c r="BX1597" s="2"/>
      <c r="BY1597" s="2">
        <v>1200</v>
      </c>
      <c r="BZ1597" s="2"/>
      <c r="CA1597" s="2" t="s">
        <v>139</v>
      </c>
      <c r="CB1597" s="2"/>
      <c r="CC1597" s="2" t="s">
        <v>79</v>
      </c>
      <c r="CD1597" s="2">
        <v>1600</v>
      </c>
      <c r="CE1597" s="2" t="s">
        <v>89</v>
      </c>
      <c r="CF1597" s="5">
        <v>42993</v>
      </c>
      <c r="CG1597" s="2"/>
      <c r="CH1597" s="2"/>
      <c r="CI1597" s="2">
        <v>1</v>
      </c>
      <c r="CJ1597" s="2">
        <v>1</v>
      </c>
      <c r="CK1597" s="2">
        <v>22</v>
      </c>
      <c r="CL1597" s="2" t="s">
        <v>85</v>
      </c>
      <c r="CM1597" s="2"/>
    </row>
    <row r="1598" spans="1:91">
      <c r="A1598" s="2" t="s">
        <v>71</v>
      </c>
      <c r="B1598" s="2" t="s">
        <v>72</v>
      </c>
      <c r="C1598" s="2" t="s">
        <v>73</v>
      </c>
      <c r="D1598" s="2"/>
      <c r="E1598" s="2" t="str">
        <f>"FES1162575469"</f>
        <v>FES1162575469</v>
      </c>
      <c r="F1598" s="3">
        <v>42991</v>
      </c>
      <c r="G1598" s="2">
        <v>201803</v>
      </c>
      <c r="H1598" s="2" t="s">
        <v>78</v>
      </c>
      <c r="I1598" s="2" t="s">
        <v>79</v>
      </c>
      <c r="J1598" s="2" t="s">
        <v>80</v>
      </c>
      <c r="K1598" s="2" t="s">
        <v>77</v>
      </c>
      <c r="L1598" s="2" t="s">
        <v>120</v>
      </c>
      <c r="M1598" s="2" t="s">
        <v>121</v>
      </c>
      <c r="N1598" s="2" t="s">
        <v>952</v>
      </c>
      <c r="O1598" s="2" t="s">
        <v>81</v>
      </c>
      <c r="P1598" s="2" t="str">
        <f>"2170590134                    "</f>
        <v xml:space="preserve">2170590134 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4.55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1</v>
      </c>
      <c r="BJ1598" s="2">
        <v>0.2</v>
      </c>
      <c r="BK1598" s="2">
        <v>1</v>
      </c>
      <c r="BL1598" s="2">
        <v>41.99</v>
      </c>
      <c r="BM1598" s="2">
        <v>5.88</v>
      </c>
      <c r="BN1598" s="2">
        <v>47.87</v>
      </c>
      <c r="BO1598" s="2">
        <v>47.87</v>
      </c>
      <c r="BP1598" s="2"/>
      <c r="BQ1598" s="2" t="s">
        <v>111</v>
      </c>
      <c r="BR1598" s="2" t="s">
        <v>82</v>
      </c>
      <c r="BS1598" s="3">
        <v>42992</v>
      </c>
      <c r="BT1598" s="4">
        <v>0.39166666666666666</v>
      </c>
      <c r="BU1598" s="2" t="s">
        <v>2078</v>
      </c>
      <c r="BV1598" s="2" t="s">
        <v>95</v>
      </c>
      <c r="BW1598" s="2"/>
      <c r="BX1598" s="2"/>
      <c r="BY1598" s="2">
        <v>1200</v>
      </c>
      <c r="BZ1598" s="2"/>
      <c r="CA1598" s="2" t="s">
        <v>683</v>
      </c>
      <c r="CB1598" s="2"/>
      <c r="CC1598" s="2" t="s">
        <v>121</v>
      </c>
      <c r="CD1598" s="2">
        <v>7441</v>
      </c>
      <c r="CE1598" s="2" t="s">
        <v>89</v>
      </c>
      <c r="CF1598" s="5">
        <v>42992</v>
      </c>
      <c r="CG1598" s="2"/>
      <c r="CH1598" s="2"/>
      <c r="CI1598" s="2">
        <v>1</v>
      </c>
      <c r="CJ1598" s="2">
        <v>1</v>
      </c>
      <c r="CK1598" s="2">
        <v>21</v>
      </c>
      <c r="CL1598" s="2" t="s">
        <v>85</v>
      </c>
      <c r="CM1598" s="2"/>
    </row>
    <row r="1599" spans="1:91">
      <c r="A1599" s="2" t="s">
        <v>71</v>
      </c>
      <c r="B1599" s="2" t="s">
        <v>72</v>
      </c>
      <c r="C1599" s="2" t="s">
        <v>73</v>
      </c>
      <c r="D1599" s="2"/>
      <c r="E1599" s="2" t="str">
        <f>"FES1162575145"</f>
        <v>FES1162575145</v>
      </c>
      <c r="F1599" s="3">
        <v>42991</v>
      </c>
      <c r="G1599" s="2">
        <v>201803</v>
      </c>
      <c r="H1599" s="2" t="s">
        <v>78</v>
      </c>
      <c r="I1599" s="2" t="s">
        <v>79</v>
      </c>
      <c r="J1599" s="2" t="s">
        <v>80</v>
      </c>
      <c r="K1599" s="2" t="s">
        <v>77</v>
      </c>
      <c r="L1599" s="2" t="s">
        <v>127</v>
      </c>
      <c r="M1599" s="2" t="s">
        <v>128</v>
      </c>
      <c r="N1599" s="2" t="s">
        <v>163</v>
      </c>
      <c r="O1599" s="2" t="s">
        <v>81</v>
      </c>
      <c r="P1599" s="2" t="str">
        <f>"2170590249                    "</f>
        <v xml:space="preserve">2170590249  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15.91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7</v>
      </c>
      <c r="BJ1599" s="2">
        <v>2.5</v>
      </c>
      <c r="BK1599" s="2">
        <v>7</v>
      </c>
      <c r="BL1599" s="2">
        <v>146.94999999999999</v>
      </c>
      <c r="BM1599" s="2">
        <v>20.57</v>
      </c>
      <c r="BN1599" s="2">
        <v>167.52</v>
      </c>
      <c r="BO1599" s="2">
        <v>167.52</v>
      </c>
      <c r="BP1599" s="2"/>
      <c r="BQ1599" s="2" t="s">
        <v>111</v>
      </c>
      <c r="BR1599" s="2" t="s">
        <v>82</v>
      </c>
      <c r="BS1599" s="3">
        <v>42992</v>
      </c>
      <c r="BT1599" s="4">
        <v>0.4201388888888889</v>
      </c>
      <c r="BU1599" s="2" t="s">
        <v>164</v>
      </c>
      <c r="BV1599" s="2" t="s">
        <v>95</v>
      </c>
      <c r="BW1599" s="2"/>
      <c r="BX1599" s="2"/>
      <c r="BY1599" s="2">
        <v>12600</v>
      </c>
      <c r="BZ1599" s="2"/>
      <c r="CA1599" s="2" t="s">
        <v>165</v>
      </c>
      <c r="CB1599" s="2"/>
      <c r="CC1599" s="2" t="s">
        <v>128</v>
      </c>
      <c r="CD1599" s="2">
        <v>6001</v>
      </c>
      <c r="CE1599" s="2" t="s">
        <v>126</v>
      </c>
      <c r="CF1599" s="5">
        <v>42993</v>
      </c>
      <c r="CG1599" s="2"/>
      <c r="CH1599" s="2"/>
      <c r="CI1599" s="2">
        <v>1</v>
      </c>
      <c r="CJ1599" s="2">
        <v>1</v>
      </c>
      <c r="CK1599" s="2">
        <v>21</v>
      </c>
      <c r="CL1599" s="2" t="s">
        <v>85</v>
      </c>
      <c r="CM1599" s="2"/>
    </row>
    <row r="1600" spans="1:91">
      <c r="A1600" s="2" t="s">
        <v>71</v>
      </c>
      <c r="B1600" s="2" t="s">
        <v>72</v>
      </c>
      <c r="C1600" s="2" t="s">
        <v>73</v>
      </c>
      <c r="D1600" s="2"/>
      <c r="E1600" s="2" t="str">
        <f>"FES1162575108"</f>
        <v>FES1162575108</v>
      </c>
      <c r="F1600" s="3">
        <v>42991</v>
      </c>
      <c r="G1600" s="2">
        <v>201803</v>
      </c>
      <c r="H1600" s="2" t="s">
        <v>78</v>
      </c>
      <c r="I1600" s="2" t="s">
        <v>79</v>
      </c>
      <c r="J1600" s="2" t="s">
        <v>80</v>
      </c>
      <c r="K1600" s="2" t="s">
        <v>77</v>
      </c>
      <c r="L1600" s="2" t="s">
        <v>74</v>
      </c>
      <c r="M1600" s="2" t="s">
        <v>75</v>
      </c>
      <c r="N1600" s="2" t="s">
        <v>712</v>
      </c>
      <c r="O1600" s="2" t="s">
        <v>81</v>
      </c>
      <c r="P1600" s="2" t="str">
        <f>"2170586879                    "</f>
        <v xml:space="preserve">2170586879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18.18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7.8</v>
      </c>
      <c r="BJ1600" s="2">
        <v>1.7</v>
      </c>
      <c r="BK1600" s="2">
        <v>8</v>
      </c>
      <c r="BL1600" s="2">
        <v>167.94</v>
      </c>
      <c r="BM1600" s="2">
        <v>23.51</v>
      </c>
      <c r="BN1600" s="2">
        <v>191.45</v>
      </c>
      <c r="BO1600" s="2">
        <v>191.45</v>
      </c>
      <c r="BP1600" s="2"/>
      <c r="BQ1600" s="2" t="s">
        <v>111</v>
      </c>
      <c r="BR1600" s="2" t="s">
        <v>82</v>
      </c>
      <c r="BS1600" s="3">
        <v>42992</v>
      </c>
      <c r="BT1600" s="4">
        <v>0.4375</v>
      </c>
      <c r="BU1600" s="2" t="s">
        <v>742</v>
      </c>
      <c r="BV1600" s="2" t="s">
        <v>95</v>
      </c>
      <c r="BW1600" s="2"/>
      <c r="BX1600" s="2"/>
      <c r="BY1600" s="2">
        <v>8255.2800000000007</v>
      </c>
      <c r="BZ1600" s="2"/>
      <c r="CA1600" s="2"/>
      <c r="CB1600" s="2"/>
      <c r="CC1600" s="2" t="s">
        <v>75</v>
      </c>
      <c r="CD1600" s="2">
        <v>3201</v>
      </c>
      <c r="CE1600" s="2" t="s">
        <v>126</v>
      </c>
      <c r="CF1600" s="5">
        <v>42992</v>
      </c>
      <c r="CG1600" s="2"/>
      <c r="CH1600" s="2"/>
      <c r="CI1600" s="2">
        <v>1</v>
      </c>
      <c r="CJ1600" s="2">
        <v>1</v>
      </c>
      <c r="CK1600" s="2">
        <v>21</v>
      </c>
      <c r="CL1600" s="2" t="s">
        <v>85</v>
      </c>
      <c r="CM1600" s="2"/>
    </row>
    <row r="1601" spans="1:91">
      <c r="A1601" s="2" t="s">
        <v>71</v>
      </c>
      <c r="B1601" s="2" t="s">
        <v>72</v>
      </c>
      <c r="C1601" s="2" t="s">
        <v>73</v>
      </c>
      <c r="D1601" s="2"/>
      <c r="E1601" s="2" t="str">
        <f>"FES1162575318"</f>
        <v>FES1162575318</v>
      </c>
      <c r="F1601" s="3">
        <v>42991</v>
      </c>
      <c r="G1601" s="2">
        <v>201803</v>
      </c>
      <c r="H1601" s="2" t="s">
        <v>78</v>
      </c>
      <c r="I1601" s="2" t="s">
        <v>79</v>
      </c>
      <c r="J1601" s="2" t="s">
        <v>80</v>
      </c>
      <c r="K1601" s="2" t="s">
        <v>77</v>
      </c>
      <c r="L1601" s="2" t="s">
        <v>74</v>
      </c>
      <c r="M1601" s="2" t="s">
        <v>75</v>
      </c>
      <c r="N1601" s="2" t="s">
        <v>207</v>
      </c>
      <c r="O1601" s="2" t="s">
        <v>81</v>
      </c>
      <c r="P1601" s="2" t="str">
        <f>"2170589283                    "</f>
        <v xml:space="preserve">2170589283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4.55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1</v>
      </c>
      <c r="BJ1601" s="2">
        <v>0.2</v>
      </c>
      <c r="BK1601" s="2">
        <v>1</v>
      </c>
      <c r="BL1601" s="2">
        <v>41.99</v>
      </c>
      <c r="BM1601" s="2">
        <v>5.88</v>
      </c>
      <c r="BN1601" s="2">
        <v>47.87</v>
      </c>
      <c r="BO1601" s="2">
        <v>47.87</v>
      </c>
      <c r="BP1601" s="2"/>
      <c r="BQ1601" s="2" t="s">
        <v>111</v>
      </c>
      <c r="BR1601" s="2" t="s">
        <v>82</v>
      </c>
      <c r="BS1601" s="3">
        <v>42993</v>
      </c>
      <c r="BT1601" s="4">
        <v>0.42708333333333331</v>
      </c>
      <c r="BU1601" s="2" t="s">
        <v>2079</v>
      </c>
      <c r="BV1601" s="2" t="s">
        <v>85</v>
      </c>
      <c r="BW1601" s="2" t="s">
        <v>113</v>
      </c>
      <c r="BX1601" s="2" t="s">
        <v>995</v>
      </c>
      <c r="BY1601" s="2">
        <v>1200</v>
      </c>
      <c r="BZ1601" s="2"/>
      <c r="CA1601" s="2" t="s">
        <v>2080</v>
      </c>
      <c r="CB1601" s="2"/>
      <c r="CC1601" s="2" t="s">
        <v>75</v>
      </c>
      <c r="CD1601" s="2">
        <v>3212</v>
      </c>
      <c r="CE1601" s="2" t="s">
        <v>89</v>
      </c>
      <c r="CF1601" s="5">
        <v>42996</v>
      </c>
      <c r="CG1601" s="2"/>
      <c r="CH1601" s="2"/>
      <c r="CI1601" s="2">
        <v>1</v>
      </c>
      <c r="CJ1601" s="2">
        <v>2</v>
      </c>
      <c r="CK1601" s="2">
        <v>21</v>
      </c>
      <c r="CL1601" s="2" t="s">
        <v>85</v>
      </c>
      <c r="CM1601" s="2"/>
    </row>
    <row r="1602" spans="1:91">
      <c r="A1602" s="2" t="s">
        <v>71</v>
      </c>
      <c r="B1602" s="2" t="s">
        <v>72</v>
      </c>
      <c r="C1602" s="2" t="s">
        <v>73</v>
      </c>
      <c r="D1602" s="2"/>
      <c r="E1602" s="2" t="str">
        <f>"FES1162575232"</f>
        <v>FES1162575232</v>
      </c>
      <c r="F1602" s="3">
        <v>42991</v>
      </c>
      <c r="G1602" s="2">
        <v>201803</v>
      </c>
      <c r="H1602" s="2" t="s">
        <v>78</v>
      </c>
      <c r="I1602" s="2" t="s">
        <v>79</v>
      </c>
      <c r="J1602" s="2" t="s">
        <v>80</v>
      </c>
      <c r="K1602" s="2" t="s">
        <v>77</v>
      </c>
      <c r="L1602" s="2" t="s">
        <v>159</v>
      </c>
      <c r="M1602" s="2" t="s">
        <v>160</v>
      </c>
      <c r="N1602" s="2" t="s">
        <v>2081</v>
      </c>
      <c r="O1602" s="2" t="s">
        <v>81</v>
      </c>
      <c r="P1602" s="2" t="str">
        <f>"2170587738                    "</f>
        <v xml:space="preserve">2170587738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3.55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1</v>
      </c>
      <c r="BJ1602" s="2">
        <v>0.2</v>
      </c>
      <c r="BK1602" s="2">
        <v>1</v>
      </c>
      <c r="BL1602" s="2">
        <v>32.799999999999997</v>
      </c>
      <c r="BM1602" s="2">
        <v>4.59</v>
      </c>
      <c r="BN1602" s="2">
        <v>37.39</v>
      </c>
      <c r="BO1602" s="2">
        <v>37.39</v>
      </c>
      <c r="BP1602" s="2"/>
      <c r="BQ1602" s="2" t="s">
        <v>111</v>
      </c>
      <c r="BR1602" s="2" t="s">
        <v>82</v>
      </c>
      <c r="BS1602" s="3">
        <v>42992</v>
      </c>
      <c r="BT1602" s="4">
        <v>0.64652777777777781</v>
      </c>
      <c r="BU1602" s="2" t="s">
        <v>2082</v>
      </c>
      <c r="BV1602" s="2" t="s">
        <v>85</v>
      </c>
      <c r="BW1602" s="2" t="s">
        <v>113</v>
      </c>
      <c r="BX1602" s="2" t="s">
        <v>273</v>
      </c>
      <c r="BY1602" s="2">
        <v>1200</v>
      </c>
      <c r="BZ1602" s="2"/>
      <c r="CA1602" s="2" t="s">
        <v>1158</v>
      </c>
      <c r="CB1602" s="2"/>
      <c r="CC1602" s="2" t="s">
        <v>160</v>
      </c>
      <c r="CD1602" s="2">
        <v>2001</v>
      </c>
      <c r="CE1602" s="2" t="s">
        <v>89</v>
      </c>
      <c r="CF1602" s="5">
        <v>42993</v>
      </c>
      <c r="CG1602" s="2"/>
      <c r="CH1602" s="2"/>
      <c r="CI1602" s="2">
        <v>1</v>
      </c>
      <c r="CJ1602" s="2">
        <v>1</v>
      </c>
      <c r="CK1602" s="2">
        <v>22</v>
      </c>
      <c r="CL1602" s="2" t="s">
        <v>85</v>
      </c>
      <c r="CM1602" s="2"/>
    </row>
    <row r="1603" spans="1:91">
      <c r="A1603" s="2" t="s">
        <v>71</v>
      </c>
      <c r="B1603" s="2" t="s">
        <v>72</v>
      </c>
      <c r="C1603" s="2" t="s">
        <v>73</v>
      </c>
      <c r="D1603" s="2"/>
      <c r="E1603" s="2" t="str">
        <f>"FES1162575389"</f>
        <v>FES1162575389</v>
      </c>
      <c r="F1603" s="3">
        <v>42991</v>
      </c>
      <c r="G1603" s="2">
        <v>201803</v>
      </c>
      <c r="H1603" s="2" t="s">
        <v>78</v>
      </c>
      <c r="I1603" s="2" t="s">
        <v>79</v>
      </c>
      <c r="J1603" s="2" t="s">
        <v>80</v>
      </c>
      <c r="K1603" s="2" t="s">
        <v>77</v>
      </c>
      <c r="L1603" s="2" t="s">
        <v>659</v>
      </c>
      <c r="M1603" s="2" t="s">
        <v>660</v>
      </c>
      <c r="N1603" s="2" t="s">
        <v>1737</v>
      </c>
      <c r="O1603" s="2" t="s">
        <v>81</v>
      </c>
      <c r="P1603" s="2" t="str">
        <f>"2170590457                    "</f>
        <v xml:space="preserve">2170590457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10.23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4.3</v>
      </c>
      <c r="BJ1603" s="2">
        <v>2</v>
      </c>
      <c r="BK1603" s="2">
        <v>4.5</v>
      </c>
      <c r="BL1603" s="2">
        <v>94.47</v>
      </c>
      <c r="BM1603" s="2">
        <v>13.23</v>
      </c>
      <c r="BN1603" s="2">
        <v>107.7</v>
      </c>
      <c r="BO1603" s="2">
        <v>107.7</v>
      </c>
      <c r="BP1603" s="2"/>
      <c r="BQ1603" s="2" t="s">
        <v>130</v>
      </c>
      <c r="BR1603" s="2" t="s">
        <v>82</v>
      </c>
      <c r="BS1603" s="3">
        <v>42992</v>
      </c>
      <c r="BT1603" s="4">
        <v>0.35972222222222222</v>
      </c>
      <c r="BU1603" s="2" t="s">
        <v>2083</v>
      </c>
      <c r="BV1603" s="2" t="s">
        <v>95</v>
      </c>
      <c r="BW1603" s="2"/>
      <c r="BX1603" s="2"/>
      <c r="BY1603" s="2">
        <v>10193.98</v>
      </c>
      <c r="BZ1603" s="2"/>
      <c r="CA1603" s="2" t="s">
        <v>165</v>
      </c>
      <c r="CB1603" s="2"/>
      <c r="CC1603" s="2" t="s">
        <v>660</v>
      </c>
      <c r="CD1603" s="2">
        <v>6220</v>
      </c>
      <c r="CE1603" s="2" t="s">
        <v>185</v>
      </c>
      <c r="CF1603" s="5">
        <v>42993</v>
      </c>
      <c r="CG1603" s="2"/>
      <c r="CH1603" s="2"/>
      <c r="CI1603" s="2">
        <v>1</v>
      </c>
      <c r="CJ1603" s="2">
        <v>1</v>
      </c>
      <c r="CK1603" s="2">
        <v>21</v>
      </c>
      <c r="CL1603" s="2" t="s">
        <v>85</v>
      </c>
      <c r="CM1603" s="2"/>
    </row>
    <row r="1604" spans="1:91">
      <c r="A1604" s="2" t="s">
        <v>71</v>
      </c>
      <c r="B1604" s="2" t="s">
        <v>72</v>
      </c>
      <c r="C1604" s="2" t="s">
        <v>73</v>
      </c>
      <c r="D1604" s="2"/>
      <c r="E1604" s="2" t="str">
        <f>"FES1162575237"</f>
        <v>FES1162575237</v>
      </c>
      <c r="F1604" s="3">
        <v>42991</v>
      </c>
      <c r="G1604" s="2">
        <v>201803</v>
      </c>
      <c r="H1604" s="2" t="s">
        <v>78</v>
      </c>
      <c r="I1604" s="2" t="s">
        <v>79</v>
      </c>
      <c r="J1604" s="2" t="s">
        <v>80</v>
      </c>
      <c r="K1604" s="2" t="s">
        <v>77</v>
      </c>
      <c r="L1604" s="2" t="s">
        <v>269</v>
      </c>
      <c r="M1604" s="2" t="s">
        <v>270</v>
      </c>
      <c r="N1604" s="2" t="s">
        <v>743</v>
      </c>
      <c r="O1604" s="2" t="s">
        <v>81</v>
      </c>
      <c r="P1604" s="2" t="str">
        <f>"2170588035                    "</f>
        <v xml:space="preserve">2170588035 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3.55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0.8</v>
      </c>
      <c r="BJ1604" s="2">
        <v>1.7</v>
      </c>
      <c r="BK1604" s="2">
        <v>2</v>
      </c>
      <c r="BL1604" s="2">
        <v>32.799999999999997</v>
      </c>
      <c r="BM1604" s="2">
        <v>4.59</v>
      </c>
      <c r="BN1604" s="2">
        <v>37.39</v>
      </c>
      <c r="BO1604" s="2">
        <v>37.39</v>
      </c>
      <c r="BP1604" s="2"/>
      <c r="BQ1604" s="2" t="s">
        <v>130</v>
      </c>
      <c r="BR1604" s="2" t="s">
        <v>82</v>
      </c>
      <c r="BS1604" s="3">
        <v>42992</v>
      </c>
      <c r="BT1604" s="4">
        <v>0.59583333333333333</v>
      </c>
      <c r="BU1604" s="2" t="s">
        <v>2084</v>
      </c>
      <c r="BV1604" s="2" t="s">
        <v>85</v>
      </c>
      <c r="BW1604" s="2" t="s">
        <v>113</v>
      </c>
      <c r="BX1604" s="2" t="s">
        <v>273</v>
      </c>
      <c r="BY1604" s="2">
        <v>8666.4599999999991</v>
      </c>
      <c r="BZ1604" s="2"/>
      <c r="CA1604" s="2" t="s">
        <v>526</v>
      </c>
      <c r="CB1604" s="2"/>
      <c r="CC1604" s="2" t="s">
        <v>270</v>
      </c>
      <c r="CD1604" s="2">
        <v>1559</v>
      </c>
      <c r="CE1604" s="2" t="s">
        <v>89</v>
      </c>
      <c r="CF1604" s="5">
        <v>42993</v>
      </c>
      <c r="CG1604" s="2"/>
      <c r="CH1604" s="2"/>
      <c r="CI1604" s="2">
        <v>1</v>
      </c>
      <c r="CJ1604" s="2">
        <v>1</v>
      </c>
      <c r="CK1604" s="2">
        <v>22</v>
      </c>
      <c r="CL1604" s="2" t="s">
        <v>85</v>
      </c>
      <c r="CM1604" s="2"/>
    </row>
    <row r="1605" spans="1:91">
      <c r="A1605" s="2" t="s">
        <v>71</v>
      </c>
      <c r="B1605" s="2" t="s">
        <v>72</v>
      </c>
      <c r="C1605" s="2" t="s">
        <v>73</v>
      </c>
      <c r="D1605" s="2"/>
      <c r="E1605" s="2" t="str">
        <f>"FES1162575319"</f>
        <v>FES1162575319</v>
      </c>
      <c r="F1605" s="3">
        <v>42991</v>
      </c>
      <c r="G1605" s="2">
        <v>201803</v>
      </c>
      <c r="H1605" s="2" t="s">
        <v>78</v>
      </c>
      <c r="I1605" s="2" t="s">
        <v>79</v>
      </c>
      <c r="J1605" s="2" t="s">
        <v>80</v>
      </c>
      <c r="K1605" s="2" t="s">
        <v>77</v>
      </c>
      <c r="L1605" s="2" t="s">
        <v>90</v>
      </c>
      <c r="M1605" s="2" t="s">
        <v>91</v>
      </c>
      <c r="N1605" s="2" t="s">
        <v>149</v>
      </c>
      <c r="O1605" s="2" t="s">
        <v>81</v>
      </c>
      <c r="P1605" s="2" t="str">
        <f>"2170589446                    "</f>
        <v xml:space="preserve">2170589446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4.55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1</v>
      </c>
      <c r="BJ1605" s="2">
        <v>0.2</v>
      </c>
      <c r="BK1605" s="2">
        <v>1</v>
      </c>
      <c r="BL1605" s="2">
        <v>41.99</v>
      </c>
      <c r="BM1605" s="2">
        <v>5.88</v>
      </c>
      <c r="BN1605" s="2">
        <v>47.87</v>
      </c>
      <c r="BO1605" s="2">
        <v>47.87</v>
      </c>
      <c r="BP1605" s="2"/>
      <c r="BQ1605" s="2" t="s">
        <v>150</v>
      </c>
      <c r="BR1605" s="2" t="s">
        <v>82</v>
      </c>
      <c r="BS1605" s="3">
        <v>42992</v>
      </c>
      <c r="BT1605" s="4">
        <v>0.37013888888888885</v>
      </c>
      <c r="BU1605" s="2" t="s">
        <v>1849</v>
      </c>
      <c r="BV1605" s="2" t="s">
        <v>95</v>
      </c>
      <c r="BW1605" s="2"/>
      <c r="BX1605" s="2"/>
      <c r="BY1605" s="2">
        <v>1200</v>
      </c>
      <c r="BZ1605" s="2"/>
      <c r="CA1605" s="2" t="s">
        <v>1336</v>
      </c>
      <c r="CB1605" s="2"/>
      <c r="CC1605" s="2" t="s">
        <v>91</v>
      </c>
      <c r="CD1605" s="2">
        <v>4052</v>
      </c>
      <c r="CE1605" s="2" t="s">
        <v>89</v>
      </c>
      <c r="CF1605" s="5">
        <v>42993</v>
      </c>
      <c r="CG1605" s="2"/>
      <c r="CH1605" s="2"/>
      <c r="CI1605" s="2">
        <v>1</v>
      </c>
      <c r="CJ1605" s="2">
        <v>1</v>
      </c>
      <c r="CK1605" s="2">
        <v>21</v>
      </c>
      <c r="CL1605" s="2" t="s">
        <v>85</v>
      </c>
      <c r="CM1605" s="2"/>
    </row>
    <row r="1606" spans="1:91">
      <c r="A1606" s="2" t="s">
        <v>71</v>
      </c>
      <c r="B1606" s="2" t="s">
        <v>72</v>
      </c>
      <c r="C1606" s="2" t="s">
        <v>73</v>
      </c>
      <c r="D1606" s="2"/>
      <c r="E1606" s="2" t="str">
        <f>"FES1162575243"</f>
        <v>FES1162575243</v>
      </c>
      <c r="F1606" s="3">
        <v>42991</v>
      </c>
      <c r="G1606" s="2">
        <v>201803</v>
      </c>
      <c r="H1606" s="2" t="s">
        <v>78</v>
      </c>
      <c r="I1606" s="2" t="s">
        <v>79</v>
      </c>
      <c r="J1606" s="2" t="s">
        <v>80</v>
      </c>
      <c r="K1606" s="2" t="s">
        <v>77</v>
      </c>
      <c r="L1606" s="2" t="s">
        <v>115</v>
      </c>
      <c r="M1606" s="2" t="s">
        <v>116</v>
      </c>
      <c r="N1606" s="2" t="s">
        <v>302</v>
      </c>
      <c r="O1606" s="2" t="s">
        <v>81</v>
      </c>
      <c r="P1606" s="2" t="str">
        <f>"2170590206                    "</f>
        <v xml:space="preserve">2170590206  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4.55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1</v>
      </c>
      <c r="BI1606" s="2">
        <v>1</v>
      </c>
      <c r="BJ1606" s="2">
        <v>0.2</v>
      </c>
      <c r="BK1606" s="2">
        <v>1</v>
      </c>
      <c r="BL1606" s="2">
        <v>41.99</v>
      </c>
      <c r="BM1606" s="2">
        <v>5.88</v>
      </c>
      <c r="BN1606" s="2">
        <v>47.87</v>
      </c>
      <c r="BO1606" s="2">
        <v>47.87</v>
      </c>
      <c r="BP1606" s="2"/>
      <c r="BQ1606" s="2" t="s">
        <v>111</v>
      </c>
      <c r="BR1606" s="2" t="s">
        <v>82</v>
      </c>
      <c r="BS1606" s="3">
        <v>42992</v>
      </c>
      <c r="BT1606" s="4">
        <v>0.3840277777777778</v>
      </c>
      <c r="BU1606" s="2" t="s">
        <v>1408</v>
      </c>
      <c r="BV1606" s="2" t="s">
        <v>95</v>
      </c>
      <c r="BW1606" s="2"/>
      <c r="BX1606" s="2"/>
      <c r="BY1606" s="2">
        <v>1200</v>
      </c>
      <c r="BZ1606" s="2"/>
      <c r="CA1606" s="2" t="s">
        <v>304</v>
      </c>
      <c r="CB1606" s="2"/>
      <c r="CC1606" s="2" t="s">
        <v>116</v>
      </c>
      <c r="CD1606" s="2">
        <v>4302</v>
      </c>
      <c r="CE1606" s="2" t="s">
        <v>89</v>
      </c>
      <c r="CF1606" s="5">
        <v>42993</v>
      </c>
      <c r="CG1606" s="2"/>
      <c r="CH1606" s="2"/>
      <c r="CI1606" s="2">
        <v>1</v>
      </c>
      <c r="CJ1606" s="2">
        <v>1</v>
      </c>
      <c r="CK1606" s="2">
        <v>21</v>
      </c>
      <c r="CL1606" s="2" t="s">
        <v>85</v>
      </c>
      <c r="CM1606" s="2"/>
    </row>
    <row r="1607" spans="1:91">
      <c r="A1607" s="2" t="s">
        <v>71</v>
      </c>
      <c r="B1607" s="2" t="s">
        <v>72</v>
      </c>
      <c r="C1607" s="2" t="s">
        <v>73</v>
      </c>
      <c r="D1607" s="2"/>
      <c r="E1607" s="2" t="str">
        <f>"FES1162575470"</f>
        <v>FES1162575470</v>
      </c>
      <c r="F1607" s="3">
        <v>42991</v>
      </c>
      <c r="G1607" s="2">
        <v>201803</v>
      </c>
      <c r="H1607" s="2" t="s">
        <v>78</v>
      </c>
      <c r="I1607" s="2" t="s">
        <v>79</v>
      </c>
      <c r="J1607" s="2" t="s">
        <v>80</v>
      </c>
      <c r="K1607" s="2" t="s">
        <v>77</v>
      </c>
      <c r="L1607" s="2" t="s">
        <v>225</v>
      </c>
      <c r="M1607" s="2" t="s">
        <v>226</v>
      </c>
      <c r="N1607" s="2" t="s">
        <v>2085</v>
      </c>
      <c r="O1607" s="2" t="s">
        <v>81</v>
      </c>
      <c r="P1607" s="2" t="str">
        <f>"2170590458                    "</f>
        <v xml:space="preserve">2170590458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6.82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2.6</v>
      </c>
      <c r="BJ1607" s="2">
        <v>1.4</v>
      </c>
      <c r="BK1607" s="2">
        <v>3</v>
      </c>
      <c r="BL1607" s="2">
        <v>62.98</v>
      </c>
      <c r="BM1607" s="2">
        <v>8.82</v>
      </c>
      <c r="BN1607" s="2">
        <v>71.8</v>
      </c>
      <c r="BO1607" s="2">
        <v>71.8</v>
      </c>
      <c r="BP1607" s="2"/>
      <c r="BQ1607" s="2" t="s">
        <v>111</v>
      </c>
      <c r="BR1607" s="2" t="s">
        <v>82</v>
      </c>
      <c r="BS1607" s="3">
        <v>42992</v>
      </c>
      <c r="BT1607" s="4">
        <v>0.41319444444444442</v>
      </c>
      <c r="BU1607" s="2" t="s">
        <v>2086</v>
      </c>
      <c r="BV1607" s="2" t="s">
        <v>95</v>
      </c>
      <c r="BW1607" s="2"/>
      <c r="BX1607" s="2"/>
      <c r="BY1607" s="2">
        <v>6936.43</v>
      </c>
      <c r="BZ1607" s="2"/>
      <c r="CA1607" s="2"/>
      <c r="CB1607" s="2"/>
      <c r="CC1607" s="2" t="s">
        <v>226</v>
      </c>
      <c r="CD1607" s="2">
        <v>200</v>
      </c>
      <c r="CE1607" s="2" t="s">
        <v>126</v>
      </c>
      <c r="CF1607" s="5">
        <v>42993</v>
      </c>
      <c r="CG1607" s="2"/>
      <c r="CH1607" s="2"/>
      <c r="CI1607" s="2">
        <v>1</v>
      </c>
      <c r="CJ1607" s="2">
        <v>1</v>
      </c>
      <c r="CK1607" s="2">
        <v>21</v>
      </c>
      <c r="CL1607" s="2" t="s">
        <v>85</v>
      </c>
      <c r="CM1607" s="2"/>
    </row>
    <row r="1608" spans="1:91">
      <c r="A1608" s="2" t="s">
        <v>71</v>
      </c>
      <c r="B1608" s="2" t="s">
        <v>72</v>
      </c>
      <c r="C1608" s="2" t="s">
        <v>73</v>
      </c>
      <c r="D1608" s="2"/>
      <c r="E1608" s="2" t="str">
        <f>"FES1162575131"</f>
        <v>FES1162575131</v>
      </c>
      <c r="F1608" s="3">
        <v>42991</v>
      </c>
      <c r="G1608" s="2">
        <v>201803</v>
      </c>
      <c r="H1608" s="2" t="s">
        <v>78</v>
      </c>
      <c r="I1608" s="2" t="s">
        <v>79</v>
      </c>
      <c r="J1608" s="2" t="s">
        <v>80</v>
      </c>
      <c r="K1608" s="2" t="s">
        <v>77</v>
      </c>
      <c r="L1608" s="2" t="s">
        <v>317</v>
      </c>
      <c r="M1608" s="2" t="s">
        <v>318</v>
      </c>
      <c r="N1608" s="2" t="s">
        <v>838</v>
      </c>
      <c r="O1608" s="2" t="s">
        <v>81</v>
      </c>
      <c r="P1608" s="2" t="str">
        <f>"2170589620                    "</f>
        <v xml:space="preserve">2170589620              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5.68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2.2999999999999998</v>
      </c>
      <c r="BJ1608" s="2">
        <v>1.2</v>
      </c>
      <c r="BK1608" s="2">
        <v>2.5</v>
      </c>
      <c r="BL1608" s="2">
        <v>52.48</v>
      </c>
      <c r="BM1608" s="2">
        <v>7.35</v>
      </c>
      <c r="BN1608" s="2">
        <v>59.83</v>
      </c>
      <c r="BO1608" s="2">
        <v>59.83</v>
      </c>
      <c r="BP1608" s="2"/>
      <c r="BQ1608" s="2" t="s">
        <v>111</v>
      </c>
      <c r="BR1608" s="2" t="s">
        <v>82</v>
      </c>
      <c r="BS1608" s="3">
        <v>42992</v>
      </c>
      <c r="BT1608" s="4">
        <v>0.31458333333333333</v>
      </c>
      <c r="BU1608" s="2" t="s">
        <v>839</v>
      </c>
      <c r="BV1608" s="2" t="s">
        <v>95</v>
      </c>
      <c r="BW1608" s="2"/>
      <c r="BX1608" s="2"/>
      <c r="BY1608" s="2">
        <v>5989.96</v>
      </c>
      <c r="BZ1608" s="2"/>
      <c r="CA1608" s="2" t="s">
        <v>322</v>
      </c>
      <c r="CB1608" s="2"/>
      <c r="CC1608" s="2" t="s">
        <v>318</v>
      </c>
      <c r="CD1608" s="2">
        <v>6229</v>
      </c>
      <c r="CE1608" s="2" t="s">
        <v>126</v>
      </c>
      <c r="CF1608" s="5">
        <v>42993</v>
      </c>
      <c r="CG1608" s="2"/>
      <c r="CH1608" s="2"/>
      <c r="CI1608" s="2">
        <v>1</v>
      </c>
      <c r="CJ1608" s="2">
        <v>1</v>
      </c>
      <c r="CK1608" s="2">
        <v>21</v>
      </c>
      <c r="CL1608" s="2" t="s">
        <v>85</v>
      </c>
      <c r="CM1608" s="2"/>
    </row>
    <row r="1609" spans="1:91">
      <c r="A1609" s="2" t="s">
        <v>71</v>
      </c>
      <c r="B1609" s="2" t="s">
        <v>72</v>
      </c>
      <c r="C1609" s="2" t="s">
        <v>73</v>
      </c>
      <c r="D1609" s="2"/>
      <c r="E1609" s="2" t="str">
        <f>"FES1162575275"</f>
        <v>FES1162575275</v>
      </c>
      <c r="F1609" s="3">
        <v>42991</v>
      </c>
      <c r="G1609" s="2">
        <v>201803</v>
      </c>
      <c r="H1609" s="2" t="s">
        <v>78</v>
      </c>
      <c r="I1609" s="2" t="s">
        <v>79</v>
      </c>
      <c r="J1609" s="2" t="s">
        <v>80</v>
      </c>
      <c r="K1609" s="2" t="s">
        <v>77</v>
      </c>
      <c r="L1609" s="2" t="s">
        <v>258</v>
      </c>
      <c r="M1609" s="2" t="s">
        <v>259</v>
      </c>
      <c r="N1609" s="2" t="s">
        <v>600</v>
      </c>
      <c r="O1609" s="2" t="s">
        <v>81</v>
      </c>
      <c r="P1609" s="2" t="str">
        <f>"2170590347                    "</f>
        <v xml:space="preserve">2170590347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20.45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6</v>
      </c>
      <c r="BJ1609" s="2">
        <v>8.9</v>
      </c>
      <c r="BK1609" s="2">
        <v>9</v>
      </c>
      <c r="BL1609" s="2">
        <v>188.93</v>
      </c>
      <c r="BM1609" s="2">
        <v>26.45</v>
      </c>
      <c r="BN1609" s="2">
        <v>215.38</v>
      </c>
      <c r="BO1609" s="2">
        <v>215.38</v>
      </c>
      <c r="BP1609" s="2"/>
      <c r="BQ1609" s="2" t="s">
        <v>99</v>
      </c>
      <c r="BR1609" s="2" t="s">
        <v>82</v>
      </c>
      <c r="BS1609" s="3">
        <v>42992</v>
      </c>
      <c r="BT1609" s="4">
        <v>0.3354166666666667</v>
      </c>
      <c r="BU1609" s="2" t="s">
        <v>1927</v>
      </c>
      <c r="BV1609" s="2" t="s">
        <v>95</v>
      </c>
      <c r="BW1609" s="2"/>
      <c r="BX1609" s="2"/>
      <c r="BY1609" s="2">
        <v>44550</v>
      </c>
      <c r="BZ1609" s="2"/>
      <c r="CA1609" s="2" t="s">
        <v>826</v>
      </c>
      <c r="CB1609" s="2"/>
      <c r="CC1609" s="2" t="s">
        <v>259</v>
      </c>
      <c r="CD1609" s="2">
        <v>5201</v>
      </c>
      <c r="CE1609" s="2" t="s">
        <v>126</v>
      </c>
      <c r="CF1609" s="5">
        <v>42993</v>
      </c>
      <c r="CG1609" s="2"/>
      <c r="CH1609" s="2"/>
      <c r="CI1609" s="2">
        <v>1</v>
      </c>
      <c r="CJ1609" s="2">
        <v>1</v>
      </c>
      <c r="CK1609" s="2">
        <v>21</v>
      </c>
      <c r="CL1609" s="2" t="s">
        <v>85</v>
      </c>
      <c r="CM1609" s="2"/>
    </row>
    <row r="1610" spans="1:91">
      <c r="A1610" s="2" t="s">
        <v>71</v>
      </c>
      <c r="B1610" s="2" t="s">
        <v>72</v>
      </c>
      <c r="C1610" s="2" t="s">
        <v>73</v>
      </c>
      <c r="D1610" s="2"/>
      <c r="E1610" s="2" t="str">
        <f>"FES1162575201"</f>
        <v>FES1162575201</v>
      </c>
      <c r="F1610" s="3">
        <v>42991</v>
      </c>
      <c r="G1610" s="2">
        <v>201803</v>
      </c>
      <c r="H1610" s="2" t="s">
        <v>78</v>
      </c>
      <c r="I1610" s="2" t="s">
        <v>79</v>
      </c>
      <c r="J1610" s="2" t="s">
        <v>80</v>
      </c>
      <c r="K1610" s="2" t="s">
        <v>77</v>
      </c>
      <c r="L1610" s="2" t="s">
        <v>225</v>
      </c>
      <c r="M1610" s="2" t="s">
        <v>226</v>
      </c>
      <c r="N1610" s="2" t="s">
        <v>804</v>
      </c>
      <c r="O1610" s="2" t="s">
        <v>81</v>
      </c>
      <c r="P1610" s="2" t="str">
        <f>"2170583523                    "</f>
        <v xml:space="preserve">2170583523             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4.55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</v>
      </c>
      <c r="BJ1610" s="2">
        <v>0.2</v>
      </c>
      <c r="BK1610" s="2">
        <v>1</v>
      </c>
      <c r="BL1610" s="2">
        <v>41.99</v>
      </c>
      <c r="BM1610" s="2">
        <v>5.88</v>
      </c>
      <c r="BN1610" s="2">
        <v>47.87</v>
      </c>
      <c r="BO1610" s="2">
        <v>47.87</v>
      </c>
      <c r="BP1610" s="2"/>
      <c r="BQ1610" s="2" t="s">
        <v>130</v>
      </c>
      <c r="BR1610" s="2" t="s">
        <v>82</v>
      </c>
      <c r="BS1610" s="3">
        <v>42992</v>
      </c>
      <c r="BT1610" s="4">
        <v>0.44097222222222227</v>
      </c>
      <c r="BU1610" s="2" t="s">
        <v>1867</v>
      </c>
      <c r="BV1610" s="2" t="s">
        <v>95</v>
      </c>
      <c r="BW1610" s="2"/>
      <c r="BX1610" s="2"/>
      <c r="BY1610" s="2">
        <v>1200</v>
      </c>
      <c r="BZ1610" s="2"/>
      <c r="CA1610" s="2"/>
      <c r="CB1610" s="2"/>
      <c r="CC1610" s="2" t="s">
        <v>226</v>
      </c>
      <c r="CD1610" s="2">
        <v>200</v>
      </c>
      <c r="CE1610" s="2" t="s">
        <v>89</v>
      </c>
      <c r="CF1610" s="5">
        <v>42993</v>
      </c>
      <c r="CG1610" s="2"/>
      <c r="CH1610" s="2"/>
      <c r="CI1610" s="2">
        <v>1</v>
      </c>
      <c r="CJ1610" s="2">
        <v>1</v>
      </c>
      <c r="CK1610" s="2">
        <v>21</v>
      </c>
      <c r="CL1610" s="2" t="s">
        <v>85</v>
      </c>
      <c r="CM1610" s="2"/>
    </row>
    <row r="1611" spans="1:91">
      <c r="A1611" s="2" t="s">
        <v>71</v>
      </c>
      <c r="B1611" s="2" t="s">
        <v>72</v>
      </c>
      <c r="C1611" s="2" t="s">
        <v>73</v>
      </c>
      <c r="D1611" s="2"/>
      <c r="E1611" s="2" t="str">
        <f>"FES1162575203"</f>
        <v>FES1162575203</v>
      </c>
      <c r="F1611" s="3">
        <v>42991</v>
      </c>
      <c r="G1611" s="2">
        <v>201803</v>
      </c>
      <c r="H1611" s="2" t="s">
        <v>78</v>
      </c>
      <c r="I1611" s="2" t="s">
        <v>79</v>
      </c>
      <c r="J1611" s="2" t="s">
        <v>80</v>
      </c>
      <c r="K1611" s="2" t="s">
        <v>77</v>
      </c>
      <c r="L1611" s="2" t="s">
        <v>78</v>
      </c>
      <c r="M1611" s="2" t="s">
        <v>79</v>
      </c>
      <c r="N1611" s="2" t="s">
        <v>2087</v>
      </c>
      <c r="O1611" s="2" t="s">
        <v>81</v>
      </c>
      <c r="P1611" s="2" t="str">
        <f>"2170585751                    "</f>
        <v xml:space="preserve">2170585751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3.55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1</v>
      </c>
      <c r="BI1611" s="2">
        <v>4.3</v>
      </c>
      <c r="BJ1611" s="2">
        <v>0.9</v>
      </c>
      <c r="BK1611" s="2">
        <v>5</v>
      </c>
      <c r="BL1611" s="2">
        <v>32.799999999999997</v>
      </c>
      <c r="BM1611" s="2">
        <v>4.59</v>
      </c>
      <c r="BN1611" s="2">
        <v>37.39</v>
      </c>
      <c r="BO1611" s="2">
        <v>37.39</v>
      </c>
      <c r="BP1611" s="2"/>
      <c r="BQ1611" s="2" t="s">
        <v>2088</v>
      </c>
      <c r="BR1611" s="2" t="s">
        <v>82</v>
      </c>
      <c r="BS1611" s="3">
        <v>42992</v>
      </c>
      <c r="BT1611" s="4">
        <v>0.38541666666666669</v>
      </c>
      <c r="BU1611" s="2" t="s">
        <v>2089</v>
      </c>
      <c r="BV1611" s="2" t="s">
        <v>95</v>
      </c>
      <c r="BW1611" s="2"/>
      <c r="BX1611" s="2"/>
      <c r="BY1611" s="2">
        <v>4715.1400000000003</v>
      </c>
      <c r="BZ1611" s="2"/>
      <c r="CA1611" s="2" t="s">
        <v>331</v>
      </c>
      <c r="CB1611" s="2"/>
      <c r="CC1611" s="2" t="s">
        <v>79</v>
      </c>
      <c r="CD1611" s="2">
        <v>1609</v>
      </c>
      <c r="CE1611" s="2" t="s">
        <v>185</v>
      </c>
      <c r="CF1611" s="5">
        <v>42993</v>
      </c>
      <c r="CG1611" s="2"/>
      <c r="CH1611" s="2"/>
      <c r="CI1611" s="2">
        <v>1</v>
      </c>
      <c r="CJ1611" s="2">
        <v>1</v>
      </c>
      <c r="CK1611" s="2">
        <v>22</v>
      </c>
      <c r="CL1611" s="2" t="s">
        <v>85</v>
      </c>
      <c r="CM1611" s="2"/>
    </row>
    <row r="1612" spans="1:91">
      <c r="A1612" s="2" t="s">
        <v>71</v>
      </c>
      <c r="B1612" s="2" t="s">
        <v>72</v>
      </c>
      <c r="C1612" s="2" t="s">
        <v>73</v>
      </c>
      <c r="D1612" s="2"/>
      <c r="E1612" s="2" t="str">
        <f>"FES1162575193"</f>
        <v>FES1162575193</v>
      </c>
      <c r="F1612" s="3">
        <v>42991</v>
      </c>
      <c r="G1612" s="2">
        <v>201803</v>
      </c>
      <c r="H1612" s="2" t="s">
        <v>78</v>
      </c>
      <c r="I1612" s="2" t="s">
        <v>79</v>
      </c>
      <c r="J1612" s="2" t="s">
        <v>80</v>
      </c>
      <c r="K1612" s="2" t="s">
        <v>77</v>
      </c>
      <c r="L1612" s="2" t="s">
        <v>317</v>
      </c>
      <c r="M1612" s="2" t="s">
        <v>318</v>
      </c>
      <c r="N1612" s="2" t="s">
        <v>1778</v>
      </c>
      <c r="O1612" s="2" t="s">
        <v>81</v>
      </c>
      <c r="P1612" s="2" t="str">
        <f>"2170589911                    "</f>
        <v xml:space="preserve">2170589911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4.55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1.9</v>
      </c>
      <c r="BJ1612" s="2">
        <v>1.8</v>
      </c>
      <c r="BK1612" s="2">
        <v>2</v>
      </c>
      <c r="BL1612" s="2">
        <v>41.99</v>
      </c>
      <c r="BM1612" s="2">
        <v>5.88</v>
      </c>
      <c r="BN1612" s="2">
        <v>47.87</v>
      </c>
      <c r="BO1612" s="2">
        <v>47.87</v>
      </c>
      <c r="BP1612" s="2"/>
      <c r="BQ1612" s="2" t="s">
        <v>1779</v>
      </c>
      <c r="BR1612" s="2" t="s">
        <v>82</v>
      </c>
      <c r="BS1612" s="3">
        <v>42992</v>
      </c>
      <c r="BT1612" s="4">
        <v>0.36458333333333331</v>
      </c>
      <c r="BU1612" s="2" t="s">
        <v>2090</v>
      </c>
      <c r="BV1612" s="2" t="s">
        <v>95</v>
      </c>
      <c r="BW1612" s="2"/>
      <c r="BX1612" s="2"/>
      <c r="BY1612" s="2">
        <v>8790.01</v>
      </c>
      <c r="BZ1612" s="2"/>
      <c r="CA1612" s="2" t="s">
        <v>322</v>
      </c>
      <c r="CB1612" s="2"/>
      <c r="CC1612" s="2" t="s">
        <v>318</v>
      </c>
      <c r="CD1612" s="2">
        <v>6230</v>
      </c>
      <c r="CE1612" s="2" t="s">
        <v>185</v>
      </c>
      <c r="CF1612" s="5">
        <v>42993</v>
      </c>
      <c r="CG1612" s="2"/>
      <c r="CH1612" s="2"/>
      <c r="CI1612" s="2">
        <v>1</v>
      </c>
      <c r="CJ1612" s="2">
        <v>1</v>
      </c>
      <c r="CK1612" s="2">
        <v>21</v>
      </c>
      <c r="CL1612" s="2" t="s">
        <v>85</v>
      </c>
      <c r="CM1612" s="2"/>
    </row>
    <row r="1613" spans="1:91">
      <c r="A1613" s="2" t="s">
        <v>71</v>
      </c>
      <c r="B1613" s="2" t="s">
        <v>72</v>
      </c>
      <c r="C1613" s="2" t="s">
        <v>73</v>
      </c>
      <c r="D1613" s="2"/>
      <c r="E1613" s="2" t="str">
        <f>"FES1162575174"</f>
        <v>FES1162575174</v>
      </c>
      <c r="F1613" s="3">
        <v>42991</v>
      </c>
      <c r="G1613" s="2">
        <v>201803</v>
      </c>
      <c r="H1613" s="2" t="s">
        <v>78</v>
      </c>
      <c r="I1613" s="2" t="s">
        <v>79</v>
      </c>
      <c r="J1613" s="2" t="s">
        <v>80</v>
      </c>
      <c r="K1613" s="2" t="s">
        <v>77</v>
      </c>
      <c r="L1613" s="2" t="s">
        <v>326</v>
      </c>
      <c r="M1613" s="2" t="s">
        <v>326</v>
      </c>
      <c r="N1613" s="2" t="s">
        <v>459</v>
      </c>
      <c r="O1613" s="2" t="s">
        <v>81</v>
      </c>
      <c r="P1613" s="2" t="str">
        <f>"2170590304                    "</f>
        <v xml:space="preserve">2170590304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4.55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1</v>
      </c>
      <c r="BJ1613" s="2">
        <v>0.2</v>
      </c>
      <c r="BK1613" s="2">
        <v>1</v>
      </c>
      <c r="BL1613" s="2">
        <v>41.99</v>
      </c>
      <c r="BM1613" s="2">
        <v>5.88</v>
      </c>
      <c r="BN1613" s="2">
        <v>47.87</v>
      </c>
      <c r="BO1613" s="2">
        <v>47.87</v>
      </c>
      <c r="BP1613" s="2"/>
      <c r="BQ1613" s="2" t="s">
        <v>111</v>
      </c>
      <c r="BR1613" s="2" t="s">
        <v>82</v>
      </c>
      <c r="BS1613" s="3">
        <v>42992</v>
      </c>
      <c r="BT1613" s="4">
        <v>0.4826388888888889</v>
      </c>
      <c r="BU1613" s="2" t="s">
        <v>1582</v>
      </c>
      <c r="BV1613" s="2" t="s">
        <v>95</v>
      </c>
      <c r="BW1613" s="2"/>
      <c r="BX1613" s="2"/>
      <c r="BY1613" s="2">
        <v>1200</v>
      </c>
      <c r="BZ1613" s="2"/>
      <c r="CA1613" s="2" t="s">
        <v>1714</v>
      </c>
      <c r="CB1613" s="2"/>
      <c r="CC1613" s="2" t="s">
        <v>326</v>
      </c>
      <c r="CD1613" s="2">
        <v>7646</v>
      </c>
      <c r="CE1613" s="2" t="s">
        <v>89</v>
      </c>
      <c r="CF1613" s="5">
        <v>42992</v>
      </c>
      <c r="CG1613" s="2"/>
      <c r="CH1613" s="2"/>
      <c r="CI1613" s="2">
        <v>1</v>
      </c>
      <c r="CJ1613" s="2">
        <v>1</v>
      </c>
      <c r="CK1613" s="2">
        <v>21</v>
      </c>
      <c r="CL1613" s="2" t="s">
        <v>85</v>
      </c>
      <c r="CM1613" s="2"/>
    </row>
    <row r="1614" spans="1:91">
      <c r="A1614" s="2" t="s">
        <v>71</v>
      </c>
      <c r="B1614" s="2" t="s">
        <v>72</v>
      </c>
      <c r="C1614" s="2" t="s">
        <v>73</v>
      </c>
      <c r="D1614" s="2"/>
      <c r="E1614" s="2" t="str">
        <f>"FES1162575227"</f>
        <v>FES1162575227</v>
      </c>
      <c r="F1614" s="3">
        <v>42991</v>
      </c>
      <c r="G1614" s="2">
        <v>201803</v>
      </c>
      <c r="H1614" s="2" t="s">
        <v>78</v>
      </c>
      <c r="I1614" s="2" t="s">
        <v>79</v>
      </c>
      <c r="J1614" s="2" t="s">
        <v>80</v>
      </c>
      <c r="K1614" s="2" t="s">
        <v>77</v>
      </c>
      <c r="L1614" s="2" t="s">
        <v>203</v>
      </c>
      <c r="M1614" s="2" t="s">
        <v>204</v>
      </c>
      <c r="N1614" s="2" t="s">
        <v>2091</v>
      </c>
      <c r="O1614" s="2" t="s">
        <v>81</v>
      </c>
      <c r="P1614" s="2" t="str">
        <f>"2170587678                    "</f>
        <v xml:space="preserve">2170587678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3.55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1</v>
      </c>
      <c r="BJ1614" s="2">
        <v>0.2</v>
      </c>
      <c r="BK1614" s="2">
        <v>1</v>
      </c>
      <c r="BL1614" s="2">
        <v>32.799999999999997</v>
      </c>
      <c r="BM1614" s="2">
        <v>4.59</v>
      </c>
      <c r="BN1614" s="2">
        <v>37.39</v>
      </c>
      <c r="BO1614" s="2">
        <v>37.39</v>
      </c>
      <c r="BP1614" s="2"/>
      <c r="BQ1614" s="2" t="s">
        <v>111</v>
      </c>
      <c r="BR1614" s="2" t="s">
        <v>82</v>
      </c>
      <c r="BS1614" s="3">
        <v>42993</v>
      </c>
      <c r="BT1614" s="4">
        <v>0.4069444444444445</v>
      </c>
      <c r="BU1614" s="2" t="s">
        <v>2092</v>
      </c>
      <c r="BV1614" s="2" t="s">
        <v>85</v>
      </c>
      <c r="BW1614" s="2" t="s">
        <v>113</v>
      </c>
      <c r="BX1614" s="2" t="s">
        <v>725</v>
      </c>
      <c r="BY1614" s="2">
        <v>1200</v>
      </c>
      <c r="BZ1614" s="2"/>
      <c r="CA1614" s="2" t="s">
        <v>1705</v>
      </c>
      <c r="CB1614" s="2"/>
      <c r="CC1614" s="2" t="s">
        <v>204</v>
      </c>
      <c r="CD1614" s="2">
        <v>1401</v>
      </c>
      <c r="CE1614" s="2" t="s">
        <v>89</v>
      </c>
      <c r="CF1614" s="5">
        <v>42996</v>
      </c>
      <c r="CG1614" s="2"/>
      <c r="CH1614" s="2"/>
      <c r="CI1614" s="2">
        <v>1</v>
      </c>
      <c r="CJ1614" s="2">
        <v>2</v>
      </c>
      <c r="CK1614" s="2">
        <v>22</v>
      </c>
      <c r="CL1614" s="2" t="s">
        <v>85</v>
      </c>
      <c r="CM1614" s="2"/>
    </row>
    <row r="1615" spans="1:91">
      <c r="A1615" s="2" t="s">
        <v>71</v>
      </c>
      <c r="B1615" s="2" t="s">
        <v>72</v>
      </c>
      <c r="C1615" s="2" t="s">
        <v>73</v>
      </c>
      <c r="D1615" s="2"/>
      <c r="E1615" s="2" t="str">
        <f>"FES1162575399"</f>
        <v>FES1162575399</v>
      </c>
      <c r="F1615" s="3">
        <v>42991</v>
      </c>
      <c r="G1615" s="2">
        <v>201803</v>
      </c>
      <c r="H1615" s="2" t="s">
        <v>78</v>
      </c>
      <c r="I1615" s="2" t="s">
        <v>79</v>
      </c>
      <c r="J1615" s="2" t="s">
        <v>80</v>
      </c>
      <c r="K1615" s="2" t="s">
        <v>77</v>
      </c>
      <c r="L1615" s="2" t="s">
        <v>258</v>
      </c>
      <c r="M1615" s="2" t="s">
        <v>259</v>
      </c>
      <c r="N1615" s="2" t="s">
        <v>1491</v>
      </c>
      <c r="O1615" s="2" t="s">
        <v>81</v>
      </c>
      <c r="P1615" s="2" t="str">
        <f>"2170590468                    "</f>
        <v xml:space="preserve">2170590468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4.55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1</v>
      </c>
      <c r="BJ1615" s="2">
        <v>0.2</v>
      </c>
      <c r="BK1615" s="2">
        <v>1</v>
      </c>
      <c r="BL1615" s="2">
        <v>41.99</v>
      </c>
      <c r="BM1615" s="2">
        <v>5.88</v>
      </c>
      <c r="BN1615" s="2">
        <v>47.87</v>
      </c>
      <c r="BO1615" s="2">
        <v>47.87</v>
      </c>
      <c r="BP1615" s="2"/>
      <c r="BQ1615" s="2" t="s">
        <v>1492</v>
      </c>
      <c r="BR1615" s="2" t="s">
        <v>82</v>
      </c>
      <c r="BS1615" s="3">
        <v>42992</v>
      </c>
      <c r="BT1615" s="4">
        <v>0.4145833333333333</v>
      </c>
      <c r="BU1615" s="2" t="s">
        <v>2093</v>
      </c>
      <c r="BV1615" s="2" t="s">
        <v>95</v>
      </c>
      <c r="BW1615" s="2"/>
      <c r="BX1615" s="2"/>
      <c r="BY1615" s="2">
        <v>1200</v>
      </c>
      <c r="BZ1615" s="2"/>
      <c r="CA1615" s="2" t="s">
        <v>826</v>
      </c>
      <c r="CB1615" s="2"/>
      <c r="CC1615" s="2" t="s">
        <v>259</v>
      </c>
      <c r="CD1615" s="2">
        <v>5201</v>
      </c>
      <c r="CE1615" s="2" t="s">
        <v>89</v>
      </c>
      <c r="CF1615" s="5">
        <v>42993</v>
      </c>
      <c r="CG1615" s="2"/>
      <c r="CH1615" s="2"/>
      <c r="CI1615" s="2">
        <v>1</v>
      </c>
      <c r="CJ1615" s="2">
        <v>1</v>
      </c>
      <c r="CK1615" s="2">
        <v>21</v>
      </c>
      <c r="CL1615" s="2" t="s">
        <v>85</v>
      </c>
      <c r="CM1615" s="2"/>
    </row>
    <row r="1616" spans="1:91">
      <c r="A1616" s="2" t="s">
        <v>71</v>
      </c>
      <c r="B1616" s="2" t="s">
        <v>72</v>
      </c>
      <c r="C1616" s="2" t="s">
        <v>73</v>
      </c>
      <c r="D1616" s="2"/>
      <c r="E1616" s="2" t="str">
        <f>"FES1162575409"</f>
        <v>FES1162575409</v>
      </c>
      <c r="F1616" s="3">
        <v>42991</v>
      </c>
      <c r="G1616" s="2">
        <v>201803</v>
      </c>
      <c r="H1616" s="2" t="s">
        <v>78</v>
      </c>
      <c r="I1616" s="2" t="s">
        <v>79</v>
      </c>
      <c r="J1616" s="2" t="s">
        <v>80</v>
      </c>
      <c r="K1616" s="2" t="s">
        <v>77</v>
      </c>
      <c r="L1616" s="2" t="s">
        <v>127</v>
      </c>
      <c r="M1616" s="2" t="s">
        <v>128</v>
      </c>
      <c r="N1616" s="2" t="s">
        <v>2094</v>
      </c>
      <c r="O1616" s="2" t="s">
        <v>81</v>
      </c>
      <c r="P1616" s="2" t="str">
        <f>"2170590482                    "</f>
        <v xml:space="preserve">2170590482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4.55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1</v>
      </c>
      <c r="BJ1616" s="2">
        <v>0.2</v>
      </c>
      <c r="BK1616" s="2">
        <v>1</v>
      </c>
      <c r="BL1616" s="2">
        <v>41.99</v>
      </c>
      <c r="BM1616" s="2">
        <v>5.88</v>
      </c>
      <c r="BN1616" s="2">
        <v>47.87</v>
      </c>
      <c r="BO1616" s="2">
        <v>47.87</v>
      </c>
      <c r="BP1616" s="2"/>
      <c r="BQ1616" s="2"/>
      <c r="BR1616" s="2" t="s">
        <v>82</v>
      </c>
      <c r="BS1616" s="3">
        <v>42992</v>
      </c>
      <c r="BT1616" s="4">
        <v>0.3923611111111111</v>
      </c>
      <c r="BU1616" s="2" t="s">
        <v>2095</v>
      </c>
      <c r="BV1616" s="2" t="s">
        <v>95</v>
      </c>
      <c r="BW1616" s="2"/>
      <c r="BX1616" s="2"/>
      <c r="BY1616" s="2">
        <v>1200</v>
      </c>
      <c r="BZ1616" s="2"/>
      <c r="CA1616" s="2" t="s">
        <v>368</v>
      </c>
      <c r="CB1616" s="2"/>
      <c r="CC1616" s="2" t="s">
        <v>128</v>
      </c>
      <c r="CD1616" s="2">
        <v>6001</v>
      </c>
      <c r="CE1616" s="2" t="s">
        <v>89</v>
      </c>
      <c r="CF1616" s="5">
        <v>42992</v>
      </c>
      <c r="CG1616" s="2"/>
      <c r="CH1616" s="2"/>
      <c r="CI1616" s="2">
        <v>1</v>
      </c>
      <c r="CJ1616" s="2">
        <v>1</v>
      </c>
      <c r="CK1616" s="2">
        <v>21</v>
      </c>
      <c r="CL1616" s="2" t="s">
        <v>85</v>
      </c>
      <c r="CM1616" s="2"/>
    </row>
    <row r="1617" spans="1:91">
      <c r="A1617" s="2" t="s">
        <v>71</v>
      </c>
      <c r="B1617" s="2" t="s">
        <v>72</v>
      </c>
      <c r="C1617" s="2" t="s">
        <v>73</v>
      </c>
      <c r="D1617" s="2"/>
      <c r="E1617" s="2" t="str">
        <f>"FES1162575156"</f>
        <v>FES1162575156</v>
      </c>
      <c r="F1617" s="3">
        <v>42991</v>
      </c>
      <c r="G1617" s="2">
        <v>201803</v>
      </c>
      <c r="H1617" s="2" t="s">
        <v>78</v>
      </c>
      <c r="I1617" s="2" t="s">
        <v>79</v>
      </c>
      <c r="J1617" s="2" t="s">
        <v>80</v>
      </c>
      <c r="K1617" s="2" t="s">
        <v>77</v>
      </c>
      <c r="L1617" s="2" t="s">
        <v>127</v>
      </c>
      <c r="M1617" s="2" t="s">
        <v>128</v>
      </c>
      <c r="N1617" s="2" t="s">
        <v>137</v>
      </c>
      <c r="O1617" s="2" t="s">
        <v>81</v>
      </c>
      <c r="P1617" s="2" t="str">
        <f>"2170590267                    "</f>
        <v xml:space="preserve">2170590267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17.04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5</v>
      </c>
      <c r="BJ1617" s="2">
        <v>7.2</v>
      </c>
      <c r="BK1617" s="2">
        <v>7.5</v>
      </c>
      <c r="BL1617" s="2">
        <v>157.44</v>
      </c>
      <c r="BM1617" s="2">
        <v>22.04</v>
      </c>
      <c r="BN1617" s="2">
        <v>179.48</v>
      </c>
      <c r="BO1617" s="2">
        <v>179.48</v>
      </c>
      <c r="BP1617" s="2"/>
      <c r="BQ1617" s="2" t="s">
        <v>130</v>
      </c>
      <c r="BR1617" s="2" t="s">
        <v>82</v>
      </c>
      <c r="BS1617" s="3">
        <v>42992</v>
      </c>
      <c r="BT1617" s="4">
        <v>0.29375000000000001</v>
      </c>
      <c r="BU1617" s="2" t="s">
        <v>2096</v>
      </c>
      <c r="BV1617" s="2" t="s">
        <v>95</v>
      </c>
      <c r="BW1617" s="2"/>
      <c r="BX1617" s="2"/>
      <c r="BY1617" s="2">
        <v>35964</v>
      </c>
      <c r="BZ1617" s="2"/>
      <c r="CA1617" s="2" t="s">
        <v>132</v>
      </c>
      <c r="CB1617" s="2"/>
      <c r="CC1617" s="2" t="s">
        <v>128</v>
      </c>
      <c r="CD1617" s="2">
        <v>6012</v>
      </c>
      <c r="CE1617" s="2" t="s">
        <v>126</v>
      </c>
      <c r="CF1617" s="5">
        <v>42993</v>
      </c>
      <c r="CG1617" s="2"/>
      <c r="CH1617" s="2"/>
      <c r="CI1617" s="2">
        <v>1</v>
      </c>
      <c r="CJ1617" s="2">
        <v>1</v>
      </c>
      <c r="CK1617" s="2">
        <v>21</v>
      </c>
      <c r="CL1617" s="2" t="s">
        <v>85</v>
      </c>
      <c r="CM1617" s="2"/>
    </row>
    <row r="1618" spans="1:91">
      <c r="A1618" s="2" t="s">
        <v>71</v>
      </c>
      <c r="B1618" s="2" t="s">
        <v>72</v>
      </c>
      <c r="C1618" s="2" t="s">
        <v>73</v>
      </c>
      <c r="D1618" s="2"/>
      <c r="E1618" s="2" t="str">
        <f>"FES1162575242"</f>
        <v>FES1162575242</v>
      </c>
      <c r="F1618" s="3">
        <v>42991</v>
      </c>
      <c r="G1618" s="2">
        <v>201803</v>
      </c>
      <c r="H1618" s="2" t="s">
        <v>78</v>
      </c>
      <c r="I1618" s="2" t="s">
        <v>79</v>
      </c>
      <c r="J1618" s="2" t="s">
        <v>80</v>
      </c>
      <c r="K1618" s="2" t="s">
        <v>77</v>
      </c>
      <c r="L1618" s="2" t="s">
        <v>871</v>
      </c>
      <c r="M1618" s="2" t="s">
        <v>872</v>
      </c>
      <c r="N1618" s="2" t="s">
        <v>2097</v>
      </c>
      <c r="O1618" s="2" t="s">
        <v>81</v>
      </c>
      <c r="P1618" s="2" t="str">
        <f>"2170590120                    "</f>
        <v xml:space="preserve">2170590120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6.39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1</v>
      </c>
      <c r="BJ1618" s="2">
        <v>0.2</v>
      </c>
      <c r="BK1618" s="2">
        <v>1</v>
      </c>
      <c r="BL1618" s="2">
        <v>59.04</v>
      </c>
      <c r="BM1618" s="2">
        <v>8.27</v>
      </c>
      <c r="BN1618" s="2">
        <v>67.31</v>
      </c>
      <c r="BO1618" s="2">
        <v>67.31</v>
      </c>
      <c r="BP1618" s="2"/>
      <c r="BQ1618" s="2" t="s">
        <v>143</v>
      </c>
      <c r="BR1618" s="2" t="s">
        <v>82</v>
      </c>
      <c r="BS1618" s="3">
        <v>42992</v>
      </c>
      <c r="BT1618" s="4">
        <v>0.33055555555555555</v>
      </c>
      <c r="BU1618" s="2" t="s">
        <v>2098</v>
      </c>
      <c r="BV1618" s="2" t="s">
        <v>95</v>
      </c>
      <c r="BW1618" s="2"/>
      <c r="BX1618" s="2"/>
      <c r="BY1618" s="2">
        <v>1200</v>
      </c>
      <c r="BZ1618" s="2"/>
      <c r="CA1618" s="2" t="s">
        <v>2099</v>
      </c>
      <c r="CB1618" s="2"/>
      <c r="CC1618" s="2" t="s">
        <v>872</v>
      </c>
      <c r="CD1618" s="2">
        <v>299</v>
      </c>
      <c r="CE1618" s="2" t="s">
        <v>89</v>
      </c>
      <c r="CF1618" s="5">
        <v>42996</v>
      </c>
      <c r="CG1618" s="2"/>
      <c r="CH1618" s="2"/>
      <c r="CI1618" s="2">
        <v>1</v>
      </c>
      <c r="CJ1618" s="2">
        <v>1</v>
      </c>
      <c r="CK1618" s="2">
        <v>24</v>
      </c>
      <c r="CL1618" s="2" t="s">
        <v>85</v>
      </c>
      <c r="CM1618" s="2"/>
    </row>
    <row r="1619" spans="1:91">
      <c r="A1619" s="2" t="s">
        <v>71</v>
      </c>
      <c r="B1619" s="2" t="s">
        <v>72</v>
      </c>
      <c r="C1619" s="2" t="s">
        <v>73</v>
      </c>
      <c r="D1619" s="2"/>
      <c r="E1619" s="2" t="str">
        <f>"FES1162575259"</f>
        <v>FES1162575259</v>
      </c>
      <c r="F1619" s="3">
        <v>42991</v>
      </c>
      <c r="G1619" s="2">
        <v>201803</v>
      </c>
      <c r="H1619" s="2" t="s">
        <v>78</v>
      </c>
      <c r="I1619" s="2" t="s">
        <v>79</v>
      </c>
      <c r="J1619" s="2" t="s">
        <v>80</v>
      </c>
      <c r="K1619" s="2" t="s">
        <v>77</v>
      </c>
      <c r="L1619" s="2" t="s">
        <v>188</v>
      </c>
      <c r="M1619" s="2" t="s">
        <v>189</v>
      </c>
      <c r="N1619" s="2" t="s">
        <v>337</v>
      </c>
      <c r="O1619" s="2" t="s">
        <v>81</v>
      </c>
      <c r="P1619" s="2" t="str">
        <f>"2170584853                    "</f>
        <v xml:space="preserve">2170584853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6.39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1</v>
      </c>
      <c r="BJ1619" s="2">
        <v>0.2</v>
      </c>
      <c r="BK1619" s="2">
        <v>1</v>
      </c>
      <c r="BL1619" s="2">
        <v>59.04</v>
      </c>
      <c r="BM1619" s="2">
        <v>8.27</v>
      </c>
      <c r="BN1619" s="2">
        <v>67.31</v>
      </c>
      <c r="BO1619" s="2">
        <v>67.31</v>
      </c>
      <c r="BP1619" s="2"/>
      <c r="BQ1619" s="2" t="s">
        <v>99</v>
      </c>
      <c r="BR1619" s="2" t="s">
        <v>82</v>
      </c>
      <c r="BS1619" s="3">
        <v>42992</v>
      </c>
      <c r="BT1619" s="4">
        <v>0.46180555555555558</v>
      </c>
      <c r="BU1619" s="2" t="s">
        <v>2100</v>
      </c>
      <c r="BV1619" s="2" t="s">
        <v>95</v>
      </c>
      <c r="BW1619" s="2"/>
      <c r="BX1619" s="2"/>
      <c r="BY1619" s="2">
        <v>1200</v>
      </c>
      <c r="BZ1619" s="2"/>
      <c r="CA1619" s="2" t="s">
        <v>339</v>
      </c>
      <c r="CB1619" s="2"/>
      <c r="CC1619" s="2" t="s">
        <v>189</v>
      </c>
      <c r="CD1619" s="2">
        <v>250</v>
      </c>
      <c r="CE1619" s="2" t="s">
        <v>89</v>
      </c>
      <c r="CF1619" s="5">
        <v>42996</v>
      </c>
      <c r="CG1619" s="2"/>
      <c r="CH1619" s="2"/>
      <c r="CI1619" s="2">
        <v>1</v>
      </c>
      <c r="CJ1619" s="2">
        <v>1</v>
      </c>
      <c r="CK1619" s="2">
        <v>24</v>
      </c>
      <c r="CL1619" s="2" t="s">
        <v>85</v>
      </c>
      <c r="CM1619" s="2"/>
    </row>
    <row r="1620" spans="1:91">
      <c r="A1620" s="2" t="s">
        <v>71</v>
      </c>
      <c r="B1620" s="2" t="s">
        <v>72</v>
      </c>
      <c r="C1620" s="2" t="s">
        <v>73</v>
      </c>
      <c r="D1620" s="2"/>
      <c r="E1620" s="2" t="str">
        <f>"FES1162575213"</f>
        <v>FES1162575213</v>
      </c>
      <c r="F1620" s="3">
        <v>42991</v>
      </c>
      <c r="G1620" s="2">
        <v>201803</v>
      </c>
      <c r="H1620" s="2" t="s">
        <v>78</v>
      </c>
      <c r="I1620" s="2" t="s">
        <v>79</v>
      </c>
      <c r="J1620" s="2" t="s">
        <v>80</v>
      </c>
      <c r="K1620" s="2" t="s">
        <v>77</v>
      </c>
      <c r="L1620" s="2" t="s">
        <v>188</v>
      </c>
      <c r="M1620" s="2" t="s">
        <v>189</v>
      </c>
      <c r="N1620" s="2" t="s">
        <v>190</v>
      </c>
      <c r="O1620" s="2" t="s">
        <v>81</v>
      </c>
      <c r="P1620" s="2" t="str">
        <f>"2170587373                    "</f>
        <v xml:space="preserve">2170587373 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6.39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1</v>
      </c>
      <c r="BJ1620" s="2">
        <v>0.2</v>
      </c>
      <c r="BK1620" s="2">
        <v>1</v>
      </c>
      <c r="BL1620" s="2">
        <v>59.04</v>
      </c>
      <c r="BM1620" s="2">
        <v>8.27</v>
      </c>
      <c r="BN1620" s="2">
        <v>67.31</v>
      </c>
      <c r="BO1620" s="2">
        <v>67.31</v>
      </c>
      <c r="BP1620" s="2"/>
      <c r="BQ1620" s="2" t="s">
        <v>111</v>
      </c>
      <c r="BR1620" s="2" t="s">
        <v>82</v>
      </c>
      <c r="BS1620" s="3">
        <v>42992</v>
      </c>
      <c r="BT1620" s="4">
        <v>0.47916666666666669</v>
      </c>
      <c r="BU1620" s="2" t="s">
        <v>2101</v>
      </c>
      <c r="BV1620" s="2" t="s">
        <v>95</v>
      </c>
      <c r="BW1620" s="2"/>
      <c r="BX1620" s="2"/>
      <c r="BY1620" s="2">
        <v>1200</v>
      </c>
      <c r="BZ1620" s="2"/>
      <c r="CA1620" s="2"/>
      <c r="CB1620" s="2"/>
      <c r="CC1620" s="2" t="s">
        <v>189</v>
      </c>
      <c r="CD1620" s="2">
        <v>250</v>
      </c>
      <c r="CE1620" s="2" t="s">
        <v>89</v>
      </c>
      <c r="CF1620" s="5">
        <v>42996</v>
      </c>
      <c r="CG1620" s="2"/>
      <c r="CH1620" s="2"/>
      <c r="CI1620" s="2">
        <v>1</v>
      </c>
      <c r="CJ1620" s="2">
        <v>1</v>
      </c>
      <c r="CK1620" s="2">
        <v>24</v>
      </c>
      <c r="CL1620" s="2" t="s">
        <v>85</v>
      </c>
      <c r="CM1620" s="2"/>
    </row>
    <row r="1621" spans="1:91">
      <c r="A1621" s="2" t="s">
        <v>71</v>
      </c>
      <c r="B1621" s="2" t="s">
        <v>72</v>
      </c>
      <c r="C1621" s="2" t="s">
        <v>73</v>
      </c>
      <c r="D1621" s="2"/>
      <c r="E1621" s="2" t="str">
        <f>"FES1162575160"</f>
        <v>FES1162575160</v>
      </c>
      <c r="F1621" s="3">
        <v>42991</v>
      </c>
      <c r="G1621" s="2">
        <v>201803</v>
      </c>
      <c r="H1621" s="2" t="s">
        <v>78</v>
      </c>
      <c r="I1621" s="2" t="s">
        <v>79</v>
      </c>
      <c r="J1621" s="2" t="s">
        <v>80</v>
      </c>
      <c r="K1621" s="2" t="s">
        <v>77</v>
      </c>
      <c r="L1621" s="2" t="s">
        <v>225</v>
      </c>
      <c r="M1621" s="2" t="s">
        <v>226</v>
      </c>
      <c r="N1621" s="2" t="s">
        <v>579</v>
      </c>
      <c r="O1621" s="2" t="s">
        <v>81</v>
      </c>
      <c r="P1621" s="2" t="str">
        <f>"2170590279                    "</f>
        <v xml:space="preserve">2170590279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4.55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1</v>
      </c>
      <c r="BJ1621" s="2">
        <v>0.2</v>
      </c>
      <c r="BK1621" s="2">
        <v>1</v>
      </c>
      <c r="BL1621" s="2">
        <v>41.99</v>
      </c>
      <c r="BM1621" s="2">
        <v>5.88</v>
      </c>
      <c r="BN1621" s="2">
        <v>47.87</v>
      </c>
      <c r="BO1621" s="2">
        <v>47.87</v>
      </c>
      <c r="BP1621" s="2"/>
      <c r="BQ1621" s="2" t="s">
        <v>99</v>
      </c>
      <c r="BR1621" s="2" t="s">
        <v>82</v>
      </c>
      <c r="BS1621" s="3">
        <v>42992</v>
      </c>
      <c r="BT1621" s="4">
        <v>0.4236111111111111</v>
      </c>
      <c r="BU1621" s="2" t="s">
        <v>730</v>
      </c>
      <c r="BV1621" s="2" t="s">
        <v>95</v>
      </c>
      <c r="BW1621" s="2"/>
      <c r="BX1621" s="2"/>
      <c r="BY1621" s="2">
        <v>1200</v>
      </c>
      <c r="BZ1621" s="2"/>
      <c r="CA1621" s="2"/>
      <c r="CB1621" s="2"/>
      <c r="CC1621" s="2" t="s">
        <v>226</v>
      </c>
      <c r="CD1621" s="2">
        <v>200</v>
      </c>
      <c r="CE1621" s="2" t="s">
        <v>89</v>
      </c>
      <c r="CF1621" s="5">
        <v>42993</v>
      </c>
      <c r="CG1621" s="2"/>
      <c r="CH1621" s="2"/>
      <c r="CI1621" s="2">
        <v>1</v>
      </c>
      <c r="CJ1621" s="2">
        <v>1</v>
      </c>
      <c r="CK1621" s="2">
        <v>21</v>
      </c>
      <c r="CL1621" s="2" t="s">
        <v>85</v>
      </c>
      <c r="CM1621" s="2"/>
    </row>
    <row r="1622" spans="1:91">
      <c r="A1622" s="2" t="s">
        <v>71</v>
      </c>
      <c r="B1622" s="2" t="s">
        <v>72</v>
      </c>
      <c r="C1622" s="2" t="s">
        <v>73</v>
      </c>
      <c r="D1622" s="2"/>
      <c r="E1622" s="2" t="str">
        <f>"FES1162575200"</f>
        <v>FES1162575200</v>
      </c>
      <c r="F1622" s="3">
        <v>42991</v>
      </c>
      <c r="G1622" s="2">
        <v>201803</v>
      </c>
      <c r="H1622" s="2" t="s">
        <v>78</v>
      </c>
      <c r="I1622" s="2" t="s">
        <v>79</v>
      </c>
      <c r="J1622" s="2" t="s">
        <v>80</v>
      </c>
      <c r="K1622" s="2" t="s">
        <v>77</v>
      </c>
      <c r="L1622" s="2" t="s">
        <v>1306</v>
      </c>
      <c r="M1622" s="2" t="s">
        <v>1307</v>
      </c>
      <c r="N1622" s="2" t="s">
        <v>2102</v>
      </c>
      <c r="O1622" s="2" t="s">
        <v>81</v>
      </c>
      <c r="P1622" s="2" t="str">
        <f>"2170578802                    "</f>
        <v xml:space="preserve">2170578802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8.81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1</v>
      </c>
      <c r="BJ1622" s="2">
        <v>0.2</v>
      </c>
      <c r="BK1622" s="2">
        <v>1</v>
      </c>
      <c r="BL1622" s="2">
        <v>81.349999999999994</v>
      </c>
      <c r="BM1622" s="2">
        <v>11.39</v>
      </c>
      <c r="BN1622" s="2">
        <v>92.74</v>
      </c>
      <c r="BO1622" s="2">
        <v>92.74</v>
      </c>
      <c r="BP1622" s="2"/>
      <c r="BQ1622" s="2" t="s">
        <v>255</v>
      </c>
      <c r="BR1622" s="2" t="s">
        <v>82</v>
      </c>
      <c r="BS1622" s="3">
        <v>42992</v>
      </c>
      <c r="BT1622" s="4">
        <v>0.41944444444444445</v>
      </c>
      <c r="BU1622" s="2" t="s">
        <v>2103</v>
      </c>
      <c r="BV1622" s="2" t="s">
        <v>95</v>
      </c>
      <c r="BW1622" s="2"/>
      <c r="BX1622" s="2"/>
      <c r="BY1622" s="2">
        <v>1200</v>
      </c>
      <c r="BZ1622" s="2"/>
      <c r="CA1622" s="2" t="s">
        <v>2104</v>
      </c>
      <c r="CB1622" s="2"/>
      <c r="CC1622" s="2" t="s">
        <v>1307</v>
      </c>
      <c r="CD1622" s="2">
        <v>4339</v>
      </c>
      <c r="CE1622" s="2" t="s">
        <v>89</v>
      </c>
      <c r="CF1622" s="5">
        <v>42993</v>
      </c>
      <c r="CG1622" s="2"/>
      <c r="CH1622" s="2"/>
      <c r="CI1622" s="2">
        <v>1</v>
      </c>
      <c r="CJ1622" s="2">
        <v>1</v>
      </c>
      <c r="CK1622" s="2">
        <v>23</v>
      </c>
      <c r="CL1622" s="2" t="s">
        <v>85</v>
      </c>
      <c r="CM1622" s="2"/>
    </row>
    <row r="1623" spans="1:91">
      <c r="A1623" s="2" t="s">
        <v>71</v>
      </c>
      <c r="B1623" s="2" t="s">
        <v>72</v>
      </c>
      <c r="C1623" s="2" t="s">
        <v>73</v>
      </c>
      <c r="D1623" s="2"/>
      <c r="E1623" s="2" t="str">
        <f>"FES1162575109"</f>
        <v>FES1162575109</v>
      </c>
      <c r="F1623" s="3">
        <v>42991</v>
      </c>
      <c r="G1623" s="2">
        <v>201803</v>
      </c>
      <c r="H1623" s="2" t="s">
        <v>78</v>
      </c>
      <c r="I1623" s="2" t="s">
        <v>79</v>
      </c>
      <c r="J1623" s="2" t="s">
        <v>80</v>
      </c>
      <c r="K1623" s="2" t="s">
        <v>77</v>
      </c>
      <c r="L1623" s="2" t="s">
        <v>74</v>
      </c>
      <c r="M1623" s="2" t="s">
        <v>75</v>
      </c>
      <c r="N1623" s="2" t="s">
        <v>712</v>
      </c>
      <c r="O1623" s="2" t="s">
        <v>81</v>
      </c>
      <c r="P1623" s="2" t="str">
        <f>"2170587086                    "</f>
        <v xml:space="preserve">2170587086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4.55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1</v>
      </c>
      <c r="BJ1623" s="2">
        <v>0.2</v>
      </c>
      <c r="BK1623" s="2">
        <v>1</v>
      </c>
      <c r="BL1623" s="2">
        <v>41.99</v>
      </c>
      <c r="BM1623" s="2">
        <v>5.88</v>
      </c>
      <c r="BN1623" s="2">
        <v>47.87</v>
      </c>
      <c r="BO1623" s="2">
        <v>47.87</v>
      </c>
      <c r="BP1623" s="2"/>
      <c r="BQ1623" s="2" t="s">
        <v>111</v>
      </c>
      <c r="BR1623" s="2" t="s">
        <v>82</v>
      </c>
      <c r="BS1623" s="3">
        <v>42992</v>
      </c>
      <c r="BT1623" s="4">
        <v>0.4375</v>
      </c>
      <c r="BU1623" s="2" t="s">
        <v>2105</v>
      </c>
      <c r="BV1623" s="2" t="s">
        <v>95</v>
      </c>
      <c r="BW1623" s="2"/>
      <c r="BX1623" s="2"/>
      <c r="BY1623" s="2">
        <v>1200</v>
      </c>
      <c r="BZ1623" s="2"/>
      <c r="CA1623" s="2" t="s">
        <v>2080</v>
      </c>
      <c r="CB1623" s="2"/>
      <c r="CC1623" s="2" t="s">
        <v>75</v>
      </c>
      <c r="CD1623" s="2">
        <v>3201</v>
      </c>
      <c r="CE1623" s="2" t="s">
        <v>89</v>
      </c>
      <c r="CF1623" s="5">
        <v>42992</v>
      </c>
      <c r="CG1623" s="2"/>
      <c r="CH1623" s="2"/>
      <c r="CI1623" s="2">
        <v>1</v>
      </c>
      <c r="CJ1623" s="2">
        <v>1</v>
      </c>
      <c r="CK1623" s="2">
        <v>21</v>
      </c>
      <c r="CL1623" s="2" t="s">
        <v>85</v>
      </c>
      <c r="CM1623" s="2"/>
    </row>
    <row r="1624" spans="1:91">
      <c r="A1624" s="2" t="s">
        <v>71</v>
      </c>
      <c r="B1624" s="2" t="s">
        <v>72</v>
      </c>
      <c r="C1624" s="2" t="s">
        <v>73</v>
      </c>
      <c r="D1624" s="2"/>
      <c r="E1624" s="2" t="str">
        <f>"FES1162575204"</f>
        <v>FES1162575204</v>
      </c>
      <c r="F1624" s="3">
        <v>42991</v>
      </c>
      <c r="G1624" s="2">
        <v>201803</v>
      </c>
      <c r="H1624" s="2" t="s">
        <v>78</v>
      </c>
      <c r="I1624" s="2" t="s">
        <v>79</v>
      </c>
      <c r="J1624" s="2" t="s">
        <v>80</v>
      </c>
      <c r="K1624" s="2" t="s">
        <v>77</v>
      </c>
      <c r="L1624" s="2" t="s">
        <v>120</v>
      </c>
      <c r="M1624" s="2" t="s">
        <v>121</v>
      </c>
      <c r="N1624" s="2" t="s">
        <v>488</v>
      </c>
      <c r="O1624" s="2" t="s">
        <v>81</v>
      </c>
      <c r="P1624" s="2" t="str">
        <f>"2170586714                    "</f>
        <v xml:space="preserve">2170586714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4.55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1</v>
      </c>
      <c r="BJ1624" s="2">
        <v>0.2</v>
      </c>
      <c r="BK1624" s="2">
        <v>1</v>
      </c>
      <c r="BL1624" s="2">
        <v>41.99</v>
      </c>
      <c r="BM1624" s="2">
        <v>5.88</v>
      </c>
      <c r="BN1624" s="2">
        <v>47.87</v>
      </c>
      <c r="BO1624" s="2">
        <v>47.87</v>
      </c>
      <c r="BP1624" s="2"/>
      <c r="BQ1624" s="2" t="s">
        <v>130</v>
      </c>
      <c r="BR1624" s="2" t="s">
        <v>82</v>
      </c>
      <c r="BS1624" s="3">
        <v>42992</v>
      </c>
      <c r="BT1624" s="4">
        <v>0.375</v>
      </c>
      <c r="BU1624" s="2" t="s">
        <v>2106</v>
      </c>
      <c r="BV1624" s="2" t="s">
        <v>95</v>
      </c>
      <c r="BW1624" s="2"/>
      <c r="BX1624" s="2"/>
      <c r="BY1624" s="2">
        <v>1200</v>
      </c>
      <c r="BZ1624" s="2"/>
      <c r="CA1624" s="2" t="s">
        <v>1746</v>
      </c>
      <c r="CB1624" s="2"/>
      <c r="CC1624" s="2" t="s">
        <v>121</v>
      </c>
      <c r="CD1624" s="2">
        <v>7441</v>
      </c>
      <c r="CE1624" s="2" t="s">
        <v>89</v>
      </c>
      <c r="CF1624" s="5">
        <v>42993</v>
      </c>
      <c r="CG1624" s="2"/>
      <c r="CH1624" s="2"/>
      <c r="CI1624" s="2">
        <v>1</v>
      </c>
      <c r="CJ1624" s="2">
        <v>1</v>
      </c>
      <c r="CK1624" s="2">
        <v>21</v>
      </c>
      <c r="CL1624" s="2" t="s">
        <v>85</v>
      </c>
      <c r="CM1624" s="2"/>
    </row>
    <row r="1625" spans="1:91">
      <c r="A1625" s="2" t="s">
        <v>71</v>
      </c>
      <c r="B1625" s="2" t="s">
        <v>72</v>
      </c>
      <c r="C1625" s="2" t="s">
        <v>73</v>
      </c>
      <c r="D1625" s="2"/>
      <c r="E1625" s="2" t="str">
        <f>"FES1162575120"</f>
        <v>FES1162575120</v>
      </c>
      <c r="F1625" s="3">
        <v>42991</v>
      </c>
      <c r="G1625" s="2">
        <v>201803</v>
      </c>
      <c r="H1625" s="2" t="s">
        <v>78</v>
      </c>
      <c r="I1625" s="2" t="s">
        <v>79</v>
      </c>
      <c r="J1625" s="2" t="s">
        <v>80</v>
      </c>
      <c r="K1625" s="2" t="s">
        <v>77</v>
      </c>
      <c r="L1625" s="2" t="s">
        <v>312</v>
      </c>
      <c r="M1625" s="2" t="s">
        <v>313</v>
      </c>
      <c r="N1625" s="2" t="s">
        <v>363</v>
      </c>
      <c r="O1625" s="2" t="s">
        <v>81</v>
      </c>
      <c r="P1625" s="2" t="str">
        <f>"2170587941                    "</f>
        <v xml:space="preserve">2170587941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4.55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1</v>
      </c>
      <c r="BJ1625" s="2">
        <v>0.2</v>
      </c>
      <c r="BK1625" s="2">
        <v>1</v>
      </c>
      <c r="BL1625" s="2">
        <v>41.99</v>
      </c>
      <c r="BM1625" s="2">
        <v>5.88</v>
      </c>
      <c r="BN1625" s="2">
        <v>47.87</v>
      </c>
      <c r="BO1625" s="2">
        <v>47.87</v>
      </c>
      <c r="BP1625" s="2"/>
      <c r="BQ1625" s="2" t="s">
        <v>111</v>
      </c>
      <c r="BR1625" s="2" t="s">
        <v>82</v>
      </c>
      <c r="BS1625" s="3">
        <v>42992</v>
      </c>
      <c r="BT1625" s="4">
        <v>0.36180555555555555</v>
      </c>
      <c r="BU1625" s="2" t="s">
        <v>2107</v>
      </c>
      <c r="BV1625" s="2" t="s">
        <v>95</v>
      </c>
      <c r="BW1625" s="2"/>
      <c r="BX1625" s="2"/>
      <c r="BY1625" s="2">
        <v>1200</v>
      </c>
      <c r="BZ1625" s="2"/>
      <c r="CA1625" s="2" t="s">
        <v>542</v>
      </c>
      <c r="CB1625" s="2"/>
      <c r="CC1625" s="2" t="s">
        <v>313</v>
      </c>
      <c r="CD1625" s="2">
        <v>4133</v>
      </c>
      <c r="CE1625" s="2" t="s">
        <v>89</v>
      </c>
      <c r="CF1625" s="5">
        <v>42993</v>
      </c>
      <c r="CG1625" s="2"/>
      <c r="CH1625" s="2"/>
      <c r="CI1625" s="2">
        <v>1</v>
      </c>
      <c r="CJ1625" s="2">
        <v>1</v>
      </c>
      <c r="CK1625" s="2">
        <v>21</v>
      </c>
      <c r="CL1625" s="2" t="s">
        <v>85</v>
      </c>
      <c r="CM1625" s="2"/>
    </row>
    <row r="1626" spans="1:91">
      <c r="A1626" s="2" t="s">
        <v>71</v>
      </c>
      <c r="B1626" s="2" t="s">
        <v>72</v>
      </c>
      <c r="C1626" s="2" t="s">
        <v>73</v>
      </c>
      <c r="D1626" s="2"/>
      <c r="E1626" s="2" t="str">
        <f>"FES1162575233"</f>
        <v>FES1162575233</v>
      </c>
      <c r="F1626" s="3">
        <v>42991</v>
      </c>
      <c r="G1626" s="2">
        <v>201803</v>
      </c>
      <c r="H1626" s="2" t="s">
        <v>78</v>
      </c>
      <c r="I1626" s="2" t="s">
        <v>79</v>
      </c>
      <c r="J1626" s="2" t="s">
        <v>80</v>
      </c>
      <c r="K1626" s="2" t="s">
        <v>77</v>
      </c>
      <c r="L1626" s="2" t="s">
        <v>120</v>
      </c>
      <c r="M1626" s="2" t="s">
        <v>121</v>
      </c>
      <c r="N1626" s="2" t="s">
        <v>366</v>
      </c>
      <c r="O1626" s="2" t="s">
        <v>81</v>
      </c>
      <c r="P1626" s="2" t="str">
        <f>"2170587789                    "</f>
        <v xml:space="preserve">2170587789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15.91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6.6</v>
      </c>
      <c r="BJ1626" s="2">
        <v>3.7</v>
      </c>
      <c r="BK1626" s="2">
        <v>7</v>
      </c>
      <c r="BL1626" s="2">
        <v>146.94999999999999</v>
      </c>
      <c r="BM1626" s="2">
        <v>20.57</v>
      </c>
      <c r="BN1626" s="2">
        <v>167.52</v>
      </c>
      <c r="BO1626" s="2">
        <v>167.52</v>
      </c>
      <c r="BP1626" s="2"/>
      <c r="BQ1626" s="2" t="s">
        <v>111</v>
      </c>
      <c r="BR1626" s="2" t="s">
        <v>82</v>
      </c>
      <c r="BS1626" s="3">
        <v>42992</v>
      </c>
      <c r="BT1626" s="4">
        <v>0.3888888888888889</v>
      </c>
      <c r="BU1626" s="2" t="s">
        <v>2108</v>
      </c>
      <c r="BV1626" s="2" t="s">
        <v>95</v>
      </c>
      <c r="BW1626" s="2"/>
      <c r="BX1626" s="2"/>
      <c r="BY1626" s="2">
        <v>18653.38</v>
      </c>
      <c r="BZ1626" s="2"/>
      <c r="CA1626" s="2" t="s">
        <v>1568</v>
      </c>
      <c r="CB1626" s="2"/>
      <c r="CC1626" s="2" t="s">
        <v>121</v>
      </c>
      <c r="CD1626" s="2">
        <v>7530</v>
      </c>
      <c r="CE1626" s="2" t="s">
        <v>126</v>
      </c>
      <c r="CF1626" s="5">
        <v>42992</v>
      </c>
      <c r="CG1626" s="2"/>
      <c r="CH1626" s="2"/>
      <c r="CI1626" s="2">
        <v>1</v>
      </c>
      <c r="CJ1626" s="2">
        <v>1</v>
      </c>
      <c r="CK1626" s="2">
        <v>21</v>
      </c>
      <c r="CL1626" s="2" t="s">
        <v>85</v>
      </c>
      <c r="CM1626" s="2"/>
    </row>
    <row r="1627" spans="1:91">
      <c r="A1627" s="2" t="s">
        <v>71</v>
      </c>
      <c r="B1627" s="2" t="s">
        <v>72</v>
      </c>
      <c r="C1627" s="2" t="s">
        <v>73</v>
      </c>
      <c r="D1627" s="2"/>
      <c r="E1627" s="2" t="str">
        <f>"FES1162575269"</f>
        <v>FES1162575269</v>
      </c>
      <c r="F1627" s="3">
        <v>42991</v>
      </c>
      <c r="G1627" s="2">
        <v>201803</v>
      </c>
      <c r="H1627" s="2" t="s">
        <v>78</v>
      </c>
      <c r="I1627" s="2" t="s">
        <v>79</v>
      </c>
      <c r="J1627" s="2" t="s">
        <v>80</v>
      </c>
      <c r="K1627" s="2" t="s">
        <v>77</v>
      </c>
      <c r="L1627" s="2" t="s">
        <v>240</v>
      </c>
      <c r="M1627" s="2" t="s">
        <v>241</v>
      </c>
      <c r="N1627" s="2" t="s">
        <v>242</v>
      </c>
      <c r="O1627" s="2" t="s">
        <v>81</v>
      </c>
      <c r="P1627" s="2" t="str">
        <f>"2170589129                    "</f>
        <v xml:space="preserve">2170589129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6.39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1</v>
      </c>
      <c r="BJ1627" s="2">
        <v>0.2</v>
      </c>
      <c r="BK1627" s="2">
        <v>1</v>
      </c>
      <c r="BL1627" s="2">
        <v>59.04</v>
      </c>
      <c r="BM1627" s="2">
        <v>8.27</v>
      </c>
      <c r="BN1627" s="2">
        <v>67.31</v>
      </c>
      <c r="BO1627" s="2">
        <v>67.31</v>
      </c>
      <c r="BP1627" s="2"/>
      <c r="BQ1627" s="2" t="s">
        <v>111</v>
      </c>
      <c r="BR1627" s="2" t="s">
        <v>82</v>
      </c>
      <c r="BS1627" s="3">
        <v>42992</v>
      </c>
      <c r="BT1627" s="4">
        <v>0.61805555555555558</v>
      </c>
      <c r="BU1627" s="2" t="s">
        <v>955</v>
      </c>
      <c r="BV1627" s="2" t="s">
        <v>95</v>
      </c>
      <c r="BW1627" s="2"/>
      <c r="BX1627" s="2"/>
      <c r="BY1627" s="2">
        <v>1200</v>
      </c>
      <c r="BZ1627" s="2"/>
      <c r="CA1627" s="2" t="s">
        <v>244</v>
      </c>
      <c r="CB1627" s="2"/>
      <c r="CC1627" s="2" t="s">
        <v>241</v>
      </c>
      <c r="CD1627" s="2">
        <v>1028</v>
      </c>
      <c r="CE1627" s="2" t="s">
        <v>89</v>
      </c>
      <c r="CF1627" s="5">
        <v>42998</v>
      </c>
      <c r="CG1627" s="2"/>
      <c r="CH1627" s="2"/>
      <c r="CI1627" s="2">
        <v>2</v>
      </c>
      <c r="CJ1627" s="2">
        <v>1</v>
      </c>
      <c r="CK1627" s="2">
        <v>24</v>
      </c>
      <c r="CL1627" s="2" t="s">
        <v>85</v>
      </c>
      <c r="CM1627" s="2"/>
    </row>
    <row r="1628" spans="1:91">
      <c r="A1628" s="2" t="s">
        <v>71</v>
      </c>
      <c r="B1628" s="2" t="s">
        <v>72</v>
      </c>
      <c r="C1628" s="2" t="s">
        <v>73</v>
      </c>
      <c r="D1628" s="2"/>
      <c r="E1628" s="2" t="str">
        <f>"FES1162575257"</f>
        <v>FES1162575257</v>
      </c>
      <c r="F1628" s="3">
        <v>42991</v>
      </c>
      <c r="G1628" s="2">
        <v>201803</v>
      </c>
      <c r="H1628" s="2" t="s">
        <v>78</v>
      </c>
      <c r="I1628" s="2" t="s">
        <v>79</v>
      </c>
      <c r="J1628" s="2" t="s">
        <v>80</v>
      </c>
      <c r="K1628" s="2" t="s">
        <v>77</v>
      </c>
      <c r="L1628" s="2" t="s">
        <v>225</v>
      </c>
      <c r="M1628" s="2" t="s">
        <v>226</v>
      </c>
      <c r="N1628" s="2" t="s">
        <v>1055</v>
      </c>
      <c r="O1628" s="2" t="s">
        <v>81</v>
      </c>
      <c r="P1628" s="2" t="str">
        <f>"2170581755                    "</f>
        <v xml:space="preserve">2170581755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4.55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1</v>
      </c>
      <c r="BJ1628" s="2">
        <v>0.2</v>
      </c>
      <c r="BK1628" s="2">
        <v>1</v>
      </c>
      <c r="BL1628" s="2">
        <v>41.99</v>
      </c>
      <c r="BM1628" s="2">
        <v>5.88</v>
      </c>
      <c r="BN1628" s="2">
        <v>47.87</v>
      </c>
      <c r="BO1628" s="2">
        <v>47.87</v>
      </c>
      <c r="BP1628" s="2"/>
      <c r="BQ1628" s="2" t="s">
        <v>118</v>
      </c>
      <c r="BR1628" s="2" t="s">
        <v>82</v>
      </c>
      <c r="BS1628" s="3">
        <v>42992</v>
      </c>
      <c r="BT1628" s="4">
        <v>0.37916666666666665</v>
      </c>
      <c r="BU1628" s="2" t="s">
        <v>2109</v>
      </c>
      <c r="BV1628" s="2" t="s">
        <v>95</v>
      </c>
      <c r="BW1628" s="2"/>
      <c r="BX1628" s="2"/>
      <c r="BY1628" s="2">
        <v>1200</v>
      </c>
      <c r="BZ1628" s="2"/>
      <c r="CA1628" s="2"/>
      <c r="CB1628" s="2"/>
      <c r="CC1628" s="2" t="s">
        <v>226</v>
      </c>
      <c r="CD1628" s="2">
        <v>200</v>
      </c>
      <c r="CE1628" s="2" t="s">
        <v>89</v>
      </c>
      <c r="CF1628" s="5">
        <v>42993</v>
      </c>
      <c r="CG1628" s="2"/>
      <c r="CH1628" s="2"/>
      <c r="CI1628" s="2">
        <v>1</v>
      </c>
      <c r="CJ1628" s="2">
        <v>1</v>
      </c>
      <c r="CK1628" s="2">
        <v>21</v>
      </c>
      <c r="CL1628" s="2" t="s">
        <v>85</v>
      </c>
      <c r="CM1628" s="2"/>
    </row>
    <row r="1629" spans="1:91">
      <c r="A1629" s="2" t="s">
        <v>71</v>
      </c>
      <c r="B1629" s="2" t="s">
        <v>72</v>
      </c>
      <c r="C1629" s="2" t="s">
        <v>73</v>
      </c>
      <c r="D1629" s="2"/>
      <c r="E1629" s="2" t="str">
        <f>"FES1162575321"</f>
        <v>FES1162575321</v>
      </c>
      <c r="F1629" s="3">
        <v>42991</v>
      </c>
      <c r="G1629" s="2">
        <v>201803</v>
      </c>
      <c r="H1629" s="2" t="s">
        <v>78</v>
      </c>
      <c r="I1629" s="2" t="s">
        <v>79</v>
      </c>
      <c r="J1629" s="2" t="s">
        <v>80</v>
      </c>
      <c r="K1629" s="2" t="s">
        <v>77</v>
      </c>
      <c r="L1629" s="2" t="s">
        <v>225</v>
      </c>
      <c r="M1629" s="2" t="s">
        <v>226</v>
      </c>
      <c r="N1629" s="2" t="s">
        <v>363</v>
      </c>
      <c r="O1629" s="2" t="s">
        <v>81</v>
      </c>
      <c r="P1629" s="2" t="str">
        <f>"2170590034                    "</f>
        <v xml:space="preserve">2170590034 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4.55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1</v>
      </c>
      <c r="BJ1629" s="2">
        <v>0.2</v>
      </c>
      <c r="BK1629" s="2">
        <v>1</v>
      </c>
      <c r="BL1629" s="2">
        <v>41.99</v>
      </c>
      <c r="BM1629" s="2">
        <v>5.88</v>
      </c>
      <c r="BN1629" s="2">
        <v>47.87</v>
      </c>
      <c r="BO1629" s="2">
        <v>47.87</v>
      </c>
      <c r="BP1629" s="2"/>
      <c r="BQ1629" s="2" t="s">
        <v>111</v>
      </c>
      <c r="BR1629" s="2" t="s">
        <v>82</v>
      </c>
      <c r="BS1629" s="3">
        <v>42992</v>
      </c>
      <c r="BT1629" s="4">
        <v>0.40277777777777773</v>
      </c>
      <c r="BU1629" s="2" t="s">
        <v>1942</v>
      </c>
      <c r="BV1629" s="2" t="s">
        <v>95</v>
      </c>
      <c r="BW1629" s="2"/>
      <c r="BX1629" s="2"/>
      <c r="BY1629" s="2">
        <v>1200</v>
      </c>
      <c r="BZ1629" s="2"/>
      <c r="CA1629" s="2"/>
      <c r="CB1629" s="2"/>
      <c r="CC1629" s="2" t="s">
        <v>226</v>
      </c>
      <c r="CD1629" s="2">
        <v>200</v>
      </c>
      <c r="CE1629" s="2" t="s">
        <v>89</v>
      </c>
      <c r="CF1629" s="5">
        <v>42993</v>
      </c>
      <c r="CG1629" s="2"/>
      <c r="CH1629" s="2"/>
      <c r="CI1629" s="2">
        <v>1</v>
      </c>
      <c r="CJ1629" s="2">
        <v>1</v>
      </c>
      <c r="CK1629" s="2">
        <v>21</v>
      </c>
      <c r="CL1629" s="2" t="s">
        <v>85</v>
      </c>
      <c r="CM1629" s="2"/>
    </row>
    <row r="1630" spans="1:91">
      <c r="A1630" s="2" t="s">
        <v>71</v>
      </c>
      <c r="B1630" s="2" t="s">
        <v>72</v>
      </c>
      <c r="C1630" s="2" t="s">
        <v>73</v>
      </c>
      <c r="D1630" s="2"/>
      <c r="E1630" s="2" t="str">
        <f>"FES1162575202"</f>
        <v>FES1162575202</v>
      </c>
      <c r="F1630" s="3">
        <v>42991</v>
      </c>
      <c r="G1630" s="2">
        <v>201803</v>
      </c>
      <c r="H1630" s="2" t="s">
        <v>78</v>
      </c>
      <c r="I1630" s="2" t="s">
        <v>79</v>
      </c>
      <c r="J1630" s="2" t="s">
        <v>80</v>
      </c>
      <c r="K1630" s="2" t="s">
        <v>77</v>
      </c>
      <c r="L1630" s="2" t="s">
        <v>563</v>
      </c>
      <c r="M1630" s="2" t="s">
        <v>564</v>
      </c>
      <c r="N1630" s="2" t="s">
        <v>149</v>
      </c>
      <c r="O1630" s="2" t="s">
        <v>81</v>
      </c>
      <c r="P1630" s="2" t="str">
        <f>"2170584101                    "</f>
        <v xml:space="preserve">2170584101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4.55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1</v>
      </c>
      <c r="BJ1630" s="2">
        <v>0.2</v>
      </c>
      <c r="BK1630" s="2">
        <v>1</v>
      </c>
      <c r="BL1630" s="2">
        <v>41.99</v>
      </c>
      <c r="BM1630" s="2">
        <v>5.88</v>
      </c>
      <c r="BN1630" s="2">
        <v>47.87</v>
      </c>
      <c r="BO1630" s="2">
        <v>47.87</v>
      </c>
      <c r="BP1630" s="2"/>
      <c r="BQ1630" s="2" t="s">
        <v>99</v>
      </c>
      <c r="BR1630" s="2" t="s">
        <v>82</v>
      </c>
      <c r="BS1630" s="3">
        <v>42992</v>
      </c>
      <c r="BT1630" s="4">
        <v>0.36249999999999999</v>
      </c>
      <c r="BU1630" s="2" t="s">
        <v>1813</v>
      </c>
      <c r="BV1630" s="2" t="s">
        <v>95</v>
      </c>
      <c r="BW1630" s="2"/>
      <c r="BX1630" s="2"/>
      <c r="BY1630" s="2">
        <v>1200</v>
      </c>
      <c r="BZ1630" s="2"/>
      <c r="CA1630" s="2" t="s">
        <v>568</v>
      </c>
      <c r="CB1630" s="2"/>
      <c r="CC1630" s="2" t="s">
        <v>564</v>
      </c>
      <c r="CD1630" s="2">
        <v>1911</v>
      </c>
      <c r="CE1630" s="2" t="s">
        <v>89</v>
      </c>
      <c r="CF1630" s="5">
        <v>42993</v>
      </c>
      <c r="CG1630" s="2"/>
      <c r="CH1630" s="2"/>
      <c r="CI1630" s="2">
        <v>1</v>
      </c>
      <c r="CJ1630" s="2">
        <v>1</v>
      </c>
      <c r="CK1630" s="2">
        <v>21</v>
      </c>
      <c r="CL1630" s="2" t="s">
        <v>85</v>
      </c>
      <c r="CM1630" s="2"/>
    </row>
    <row r="1631" spans="1:91">
      <c r="A1631" s="2" t="s">
        <v>71</v>
      </c>
      <c r="B1631" s="2" t="s">
        <v>72</v>
      </c>
      <c r="C1631" s="2" t="s">
        <v>73</v>
      </c>
      <c r="D1631" s="2"/>
      <c r="E1631" s="2" t="str">
        <f>"FES1162575150"</f>
        <v>FES1162575150</v>
      </c>
      <c r="F1631" s="3">
        <v>42991</v>
      </c>
      <c r="G1631" s="2">
        <v>201803</v>
      </c>
      <c r="H1631" s="2" t="s">
        <v>78</v>
      </c>
      <c r="I1631" s="2" t="s">
        <v>79</v>
      </c>
      <c r="J1631" s="2" t="s">
        <v>80</v>
      </c>
      <c r="K1631" s="2" t="s">
        <v>77</v>
      </c>
      <c r="L1631" s="2" t="s">
        <v>326</v>
      </c>
      <c r="M1631" s="2" t="s">
        <v>326</v>
      </c>
      <c r="N1631" s="2" t="s">
        <v>327</v>
      </c>
      <c r="O1631" s="2" t="s">
        <v>81</v>
      </c>
      <c r="P1631" s="2" t="str">
        <f>"217059025                     "</f>
        <v xml:space="preserve">217059025 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17.04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2</v>
      </c>
      <c r="BI1631" s="2">
        <v>4.7</v>
      </c>
      <c r="BJ1631" s="2">
        <v>7.2</v>
      </c>
      <c r="BK1631" s="2">
        <v>7.5</v>
      </c>
      <c r="BL1631" s="2">
        <v>157.44</v>
      </c>
      <c r="BM1631" s="2">
        <v>22.04</v>
      </c>
      <c r="BN1631" s="2">
        <v>179.48</v>
      </c>
      <c r="BO1631" s="2">
        <v>179.48</v>
      </c>
      <c r="BP1631" s="2"/>
      <c r="BQ1631" s="2" t="s">
        <v>111</v>
      </c>
      <c r="BR1631" s="2" t="s">
        <v>82</v>
      </c>
      <c r="BS1631" s="3">
        <v>42992</v>
      </c>
      <c r="BT1631" s="4">
        <v>0.47847222222222219</v>
      </c>
      <c r="BU1631" s="2" t="s">
        <v>2110</v>
      </c>
      <c r="BV1631" s="2" t="s">
        <v>95</v>
      </c>
      <c r="BW1631" s="2"/>
      <c r="BX1631" s="2"/>
      <c r="BY1631" s="2">
        <v>36176.550000000003</v>
      </c>
      <c r="BZ1631" s="2"/>
      <c r="CA1631" s="2" t="s">
        <v>1714</v>
      </c>
      <c r="CB1631" s="2"/>
      <c r="CC1631" s="2" t="s">
        <v>326</v>
      </c>
      <c r="CD1631" s="2">
        <v>7646</v>
      </c>
      <c r="CE1631" s="2" t="s">
        <v>126</v>
      </c>
      <c r="CF1631" s="5">
        <v>42992</v>
      </c>
      <c r="CG1631" s="2"/>
      <c r="CH1631" s="2"/>
      <c r="CI1631" s="2">
        <v>1</v>
      </c>
      <c r="CJ1631" s="2">
        <v>1</v>
      </c>
      <c r="CK1631" s="2">
        <v>21</v>
      </c>
      <c r="CL1631" s="2" t="s">
        <v>85</v>
      </c>
      <c r="CM1631" s="2"/>
    </row>
    <row r="1632" spans="1:91">
      <c r="A1632" s="2" t="s">
        <v>71</v>
      </c>
      <c r="B1632" s="2" t="s">
        <v>72</v>
      </c>
      <c r="C1632" s="2" t="s">
        <v>73</v>
      </c>
      <c r="D1632" s="2"/>
      <c r="E1632" s="2" t="str">
        <f>"FES1162575290"</f>
        <v>FES1162575290</v>
      </c>
      <c r="F1632" s="3">
        <v>42991</v>
      </c>
      <c r="G1632" s="2">
        <v>201803</v>
      </c>
      <c r="H1632" s="2" t="s">
        <v>78</v>
      </c>
      <c r="I1632" s="2" t="s">
        <v>79</v>
      </c>
      <c r="J1632" s="2" t="s">
        <v>80</v>
      </c>
      <c r="K1632" s="2" t="s">
        <v>77</v>
      </c>
      <c r="L1632" s="2" t="s">
        <v>120</v>
      </c>
      <c r="M1632" s="2" t="s">
        <v>121</v>
      </c>
      <c r="N1632" s="2" t="s">
        <v>436</v>
      </c>
      <c r="O1632" s="2" t="s">
        <v>81</v>
      </c>
      <c r="P1632" s="2" t="str">
        <f>"2170589045                    "</f>
        <v xml:space="preserve">2170589045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4.55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1</v>
      </c>
      <c r="BJ1632" s="2">
        <v>0.2</v>
      </c>
      <c r="BK1632" s="2">
        <v>1</v>
      </c>
      <c r="BL1632" s="2">
        <v>41.99</v>
      </c>
      <c r="BM1632" s="2">
        <v>5.88</v>
      </c>
      <c r="BN1632" s="2">
        <v>47.87</v>
      </c>
      <c r="BO1632" s="2">
        <v>47.87</v>
      </c>
      <c r="BP1632" s="2"/>
      <c r="BQ1632" s="2" t="s">
        <v>111</v>
      </c>
      <c r="BR1632" s="2" t="s">
        <v>82</v>
      </c>
      <c r="BS1632" s="3">
        <v>42992</v>
      </c>
      <c r="BT1632" s="4">
        <v>0.3666666666666667</v>
      </c>
      <c r="BU1632" s="2" t="s">
        <v>741</v>
      </c>
      <c r="BV1632" s="2" t="s">
        <v>95</v>
      </c>
      <c r="BW1632" s="2"/>
      <c r="BX1632" s="2"/>
      <c r="BY1632" s="2">
        <v>1200</v>
      </c>
      <c r="BZ1632" s="2"/>
      <c r="CA1632" s="2" t="s">
        <v>692</v>
      </c>
      <c r="CB1632" s="2"/>
      <c r="CC1632" s="2" t="s">
        <v>121</v>
      </c>
      <c r="CD1632" s="2">
        <v>7441</v>
      </c>
      <c r="CE1632" s="2" t="s">
        <v>89</v>
      </c>
      <c r="CF1632" s="5">
        <v>42993</v>
      </c>
      <c r="CG1632" s="2"/>
      <c r="CH1632" s="2"/>
      <c r="CI1632" s="2">
        <v>1</v>
      </c>
      <c r="CJ1632" s="2">
        <v>1</v>
      </c>
      <c r="CK1632" s="2">
        <v>21</v>
      </c>
      <c r="CL1632" s="2" t="s">
        <v>85</v>
      </c>
      <c r="CM1632" s="2"/>
    </row>
    <row r="1633" spans="1:91">
      <c r="A1633" s="2" t="s">
        <v>71</v>
      </c>
      <c r="B1633" s="2" t="s">
        <v>72</v>
      </c>
      <c r="C1633" s="2" t="s">
        <v>73</v>
      </c>
      <c r="D1633" s="2"/>
      <c r="E1633" s="2" t="str">
        <f>"FES1162575177"</f>
        <v>FES1162575177</v>
      </c>
      <c r="F1633" s="3">
        <v>42991</v>
      </c>
      <c r="G1633" s="2">
        <v>201803</v>
      </c>
      <c r="H1633" s="2" t="s">
        <v>78</v>
      </c>
      <c r="I1633" s="2" t="s">
        <v>79</v>
      </c>
      <c r="J1633" s="2" t="s">
        <v>80</v>
      </c>
      <c r="K1633" s="2" t="s">
        <v>77</v>
      </c>
      <c r="L1633" s="2" t="s">
        <v>326</v>
      </c>
      <c r="M1633" s="2" t="s">
        <v>326</v>
      </c>
      <c r="N1633" s="2" t="s">
        <v>327</v>
      </c>
      <c r="O1633" s="2" t="s">
        <v>81</v>
      </c>
      <c r="P1633" s="2" t="str">
        <f>"2170590308                    "</f>
        <v xml:space="preserve">2170590308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4.55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1</v>
      </c>
      <c r="BJ1633" s="2">
        <v>0.2</v>
      </c>
      <c r="BK1633" s="2">
        <v>1</v>
      </c>
      <c r="BL1633" s="2">
        <v>41.99</v>
      </c>
      <c r="BM1633" s="2">
        <v>5.88</v>
      </c>
      <c r="BN1633" s="2">
        <v>47.87</v>
      </c>
      <c r="BO1633" s="2">
        <v>47.87</v>
      </c>
      <c r="BP1633" s="2"/>
      <c r="BQ1633" s="2" t="s">
        <v>111</v>
      </c>
      <c r="BR1633" s="2" t="s">
        <v>82</v>
      </c>
      <c r="BS1633" s="3">
        <v>42992</v>
      </c>
      <c r="BT1633" s="4">
        <v>0.47222222222222227</v>
      </c>
      <c r="BU1633" s="2" t="s">
        <v>2110</v>
      </c>
      <c r="BV1633" s="2" t="s">
        <v>95</v>
      </c>
      <c r="BW1633" s="2"/>
      <c r="BX1633" s="2"/>
      <c r="BY1633" s="2">
        <v>1200</v>
      </c>
      <c r="BZ1633" s="2"/>
      <c r="CA1633" s="2" t="s">
        <v>1714</v>
      </c>
      <c r="CB1633" s="2"/>
      <c r="CC1633" s="2" t="s">
        <v>326</v>
      </c>
      <c r="CD1633" s="2">
        <v>7646</v>
      </c>
      <c r="CE1633" s="2" t="s">
        <v>89</v>
      </c>
      <c r="CF1633" s="5">
        <v>42992</v>
      </c>
      <c r="CG1633" s="2"/>
      <c r="CH1633" s="2"/>
      <c r="CI1633" s="2">
        <v>1</v>
      </c>
      <c r="CJ1633" s="2">
        <v>1</v>
      </c>
      <c r="CK1633" s="2">
        <v>21</v>
      </c>
      <c r="CL1633" s="2" t="s">
        <v>85</v>
      </c>
      <c r="CM1633" s="2"/>
    </row>
    <row r="1634" spans="1:91">
      <c r="A1634" s="2" t="s">
        <v>71</v>
      </c>
      <c r="B1634" s="2" t="s">
        <v>72</v>
      </c>
      <c r="C1634" s="2" t="s">
        <v>73</v>
      </c>
      <c r="D1634" s="2"/>
      <c r="E1634" s="2" t="str">
        <f>"FES1162575157"</f>
        <v>FES1162575157</v>
      </c>
      <c r="F1634" s="3">
        <v>42991</v>
      </c>
      <c r="G1634" s="2">
        <v>201803</v>
      </c>
      <c r="H1634" s="2" t="s">
        <v>78</v>
      </c>
      <c r="I1634" s="2" t="s">
        <v>79</v>
      </c>
      <c r="J1634" s="2" t="s">
        <v>80</v>
      </c>
      <c r="K1634" s="2" t="s">
        <v>77</v>
      </c>
      <c r="L1634" s="2" t="s">
        <v>96</v>
      </c>
      <c r="M1634" s="2" t="s">
        <v>97</v>
      </c>
      <c r="N1634" s="2" t="s">
        <v>529</v>
      </c>
      <c r="O1634" s="2" t="s">
        <v>81</v>
      </c>
      <c r="P1634" s="2" t="str">
        <f>"2170590268                    "</f>
        <v xml:space="preserve">2170590268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35.229999999999997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15.2</v>
      </c>
      <c r="BJ1634" s="2">
        <v>8.6999999999999993</v>
      </c>
      <c r="BK1634" s="2">
        <v>15.5</v>
      </c>
      <c r="BL1634" s="2">
        <v>325.39</v>
      </c>
      <c r="BM1634" s="2">
        <v>45.55</v>
      </c>
      <c r="BN1634" s="2">
        <v>370.94</v>
      </c>
      <c r="BO1634" s="2">
        <v>370.94</v>
      </c>
      <c r="BP1634" s="2"/>
      <c r="BQ1634" s="2" t="s">
        <v>130</v>
      </c>
      <c r="BR1634" s="2" t="s">
        <v>82</v>
      </c>
      <c r="BS1634" s="3">
        <v>42992</v>
      </c>
      <c r="BT1634" s="4">
        <v>0.39097222222222222</v>
      </c>
      <c r="BU1634" s="2" t="s">
        <v>2111</v>
      </c>
      <c r="BV1634" s="2" t="s">
        <v>95</v>
      </c>
      <c r="BW1634" s="2"/>
      <c r="BX1634" s="2"/>
      <c r="BY1634" s="2">
        <v>43432.61</v>
      </c>
      <c r="BZ1634" s="2"/>
      <c r="CA1634" s="2" t="s">
        <v>531</v>
      </c>
      <c r="CB1634" s="2"/>
      <c r="CC1634" s="2" t="s">
        <v>97</v>
      </c>
      <c r="CD1634" s="2">
        <v>3610</v>
      </c>
      <c r="CE1634" s="2" t="s">
        <v>126</v>
      </c>
      <c r="CF1634" s="5">
        <v>42993</v>
      </c>
      <c r="CG1634" s="2"/>
      <c r="CH1634" s="2"/>
      <c r="CI1634" s="2">
        <v>1</v>
      </c>
      <c r="CJ1634" s="2">
        <v>1</v>
      </c>
      <c r="CK1634" s="2">
        <v>21</v>
      </c>
      <c r="CL1634" s="2" t="s">
        <v>85</v>
      </c>
      <c r="CM1634" s="2"/>
    </row>
    <row r="1635" spans="1:91">
      <c r="A1635" s="2" t="s">
        <v>71</v>
      </c>
      <c r="B1635" s="2" t="s">
        <v>72</v>
      </c>
      <c r="C1635" s="2" t="s">
        <v>73</v>
      </c>
      <c r="D1635" s="2"/>
      <c r="E1635" s="2" t="str">
        <f>"FES1162574719"</f>
        <v>FES1162574719</v>
      </c>
      <c r="F1635" s="3">
        <v>42991</v>
      </c>
      <c r="G1635" s="2">
        <v>201803</v>
      </c>
      <c r="H1635" s="2" t="s">
        <v>78</v>
      </c>
      <c r="I1635" s="2" t="s">
        <v>79</v>
      </c>
      <c r="J1635" s="2" t="s">
        <v>80</v>
      </c>
      <c r="K1635" s="2" t="s">
        <v>77</v>
      </c>
      <c r="L1635" s="2" t="s">
        <v>171</v>
      </c>
      <c r="M1635" s="2" t="s">
        <v>172</v>
      </c>
      <c r="N1635" s="2" t="s">
        <v>868</v>
      </c>
      <c r="O1635" s="2" t="s">
        <v>81</v>
      </c>
      <c r="P1635" s="2" t="str">
        <f>"2170583588                    "</f>
        <v xml:space="preserve">2170583588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4.83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1</v>
      </c>
      <c r="BI1635" s="2">
        <v>10.5</v>
      </c>
      <c r="BJ1635" s="2">
        <v>4.3</v>
      </c>
      <c r="BK1635" s="2">
        <v>11</v>
      </c>
      <c r="BL1635" s="2">
        <v>44.61</v>
      </c>
      <c r="BM1635" s="2">
        <v>6.25</v>
      </c>
      <c r="BN1635" s="2">
        <v>50.86</v>
      </c>
      <c r="BO1635" s="2">
        <v>50.86</v>
      </c>
      <c r="BP1635" s="2"/>
      <c r="BQ1635" s="2" t="s">
        <v>111</v>
      </c>
      <c r="BR1635" s="2" t="s">
        <v>82</v>
      </c>
      <c r="BS1635" s="3">
        <v>42992</v>
      </c>
      <c r="BT1635" s="4">
        <v>0.4375</v>
      </c>
      <c r="BU1635" s="2" t="s">
        <v>306</v>
      </c>
      <c r="BV1635" s="2" t="s">
        <v>95</v>
      </c>
      <c r="BW1635" s="2"/>
      <c r="BX1635" s="2"/>
      <c r="BY1635" s="2">
        <v>21382.07</v>
      </c>
      <c r="BZ1635" s="2"/>
      <c r="CA1635" s="2"/>
      <c r="CB1635" s="2"/>
      <c r="CC1635" s="2" t="s">
        <v>172</v>
      </c>
      <c r="CD1635" s="2">
        <v>1459</v>
      </c>
      <c r="CE1635" s="2" t="s">
        <v>708</v>
      </c>
      <c r="CF1635" s="5">
        <v>42993</v>
      </c>
      <c r="CG1635" s="2"/>
      <c r="CH1635" s="2"/>
      <c r="CI1635" s="2">
        <v>1</v>
      </c>
      <c r="CJ1635" s="2">
        <v>1</v>
      </c>
      <c r="CK1635" s="2">
        <v>22</v>
      </c>
      <c r="CL1635" s="2" t="s">
        <v>85</v>
      </c>
      <c r="CM1635" s="2"/>
    </row>
    <row r="1636" spans="1:91">
      <c r="A1636" s="2" t="s">
        <v>71</v>
      </c>
      <c r="B1636" s="2" t="s">
        <v>72</v>
      </c>
      <c r="C1636" s="2" t="s">
        <v>73</v>
      </c>
      <c r="D1636" s="2"/>
      <c r="E1636" s="2" t="str">
        <f>"FES1162575088"</f>
        <v>FES1162575088</v>
      </c>
      <c r="F1636" s="3">
        <v>42991</v>
      </c>
      <c r="G1636" s="2">
        <v>201803</v>
      </c>
      <c r="H1636" s="2" t="s">
        <v>78</v>
      </c>
      <c r="I1636" s="2" t="s">
        <v>79</v>
      </c>
      <c r="J1636" s="2" t="s">
        <v>80</v>
      </c>
      <c r="K1636" s="2" t="s">
        <v>77</v>
      </c>
      <c r="L1636" s="2" t="s">
        <v>78</v>
      </c>
      <c r="M1636" s="2" t="s">
        <v>79</v>
      </c>
      <c r="N1636" s="2" t="s">
        <v>329</v>
      </c>
      <c r="O1636" s="2" t="s">
        <v>81</v>
      </c>
      <c r="P1636" s="2" t="str">
        <f>"2170590229                    "</f>
        <v xml:space="preserve">2170590229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3.55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1</v>
      </c>
      <c r="BJ1636" s="2">
        <v>0.2</v>
      </c>
      <c r="BK1636" s="2">
        <v>1</v>
      </c>
      <c r="BL1636" s="2">
        <v>32.799999999999997</v>
      </c>
      <c r="BM1636" s="2">
        <v>4.59</v>
      </c>
      <c r="BN1636" s="2">
        <v>37.39</v>
      </c>
      <c r="BO1636" s="2">
        <v>37.39</v>
      </c>
      <c r="BP1636" s="2"/>
      <c r="BQ1636" s="2" t="s">
        <v>111</v>
      </c>
      <c r="BR1636" s="2" t="s">
        <v>82</v>
      </c>
      <c r="BS1636" s="3">
        <v>42992</v>
      </c>
      <c r="BT1636" s="4">
        <v>0.32291666666666669</v>
      </c>
      <c r="BU1636" s="2" t="s">
        <v>1155</v>
      </c>
      <c r="BV1636" s="2" t="s">
        <v>95</v>
      </c>
      <c r="BW1636" s="2"/>
      <c r="BX1636" s="2"/>
      <c r="BY1636" s="2">
        <v>1200</v>
      </c>
      <c r="BZ1636" s="2"/>
      <c r="CA1636" s="2" t="s">
        <v>331</v>
      </c>
      <c r="CB1636" s="2"/>
      <c r="CC1636" s="2" t="s">
        <v>79</v>
      </c>
      <c r="CD1636" s="2">
        <v>1645</v>
      </c>
      <c r="CE1636" s="2" t="s">
        <v>89</v>
      </c>
      <c r="CF1636" s="5">
        <v>42993</v>
      </c>
      <c r="CG1636" s="2"/>
      <c r="CH1636" s="2"/>
      <c r="CI1636" s="2">
        <v>1</v>
      </c>
      <c r="CJ1636" s="2">
        <v>1</v>
      </c>
      <c r="CK1636" s="2">
        <v>22</v>
      </c>
      <c r="CL1636" s="2" t="s">
        <v>85</v>
      </c>
      <c r="CM1636" s="2"/>
    </row>
    <row r="1637" spans="1:91">
      <c r="A1637" s="2" t="s">
        <v>71</v>
      </c>
      <c r="B1637" s="2" t="s">
        <v>72</v>
      </c>
      <c r="C1637" s="2" t="s">
        <v>73</v>
      </c>
      <c r="D1637" s="2"/>
      <c r="E1637" s="2" t="str">
        <f>"FES1162575140"</f>
        <v>FES1162575140</v>
      </c>
      <c r="F1637" s="3">
        <v>42991</v>
      </c>
      <c r="G1637" s="2">
        <v>201803</v>
      </c>
      <c r="H1637" s="2" t="s">
        <v>78</v>
      </c>
      <c r="I1637" s="2" t="s">
        <v>79</v>
      </c>
      <c r="J1637" s="2" t="s">
        <v>80</v>
      </c>
      <c r="K1637" s="2" t="s">
        <v>77</v>
      </c>
      <c r="L1637" s="2" t="s">
        <v>171</v>
      </c>
      <c r="M1637" s="2" t="s">
        <v>172</v>
      </c>
      <c r="N1637" s="2" t="s">
        <v>2112</v>
      </c>
      <c r="O1637" s="2" t="s">
        <v>81</v>
      </c>
      <c r="P1637" s="2" t="str">
        <f>"2170590240                    "</f>
        <v xml:space="preserve">2170590240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3.55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1</v>
      </c>
      <c r="BJ1637" s="2">
        <v>0.2</v>
      </c>
      <c r="BK1637" s="2">
        <v>1</v>
      </c>
      <c r="BL1637" s="2">
        <v>32.799999999999997</v>
      </c>
      <c r="BM1637" s="2">
        <v>4.59</v>
      </c>
      <c r="BN1637" s="2">
        <v>37.39</v>
      </c>
      <c r="BO1637" s="2">
        <v>37.39</v>
      </c>
      <c r="BP1637" s="2"/>
      <c r="BQ1637" s="2" t="s">
        <v>111</v>
      </c>
      <c r="BR1637" s="2" t="s">
        <v>82</v>
      </c>
      <c r="BS1637" s="3">
        <v>42992</v>
      </c>
      <c r="BT1637" s="4">
        <v>0.55208333333333337</v>
      </c>
      <c r="BU1637" s="2" t="s">
        <v>2113</v>
      </c>
      <c r="BV1637" s="2" t="s">
        <v>85</v>
      </c>
      <c r="BW1637" s="2" t="s">
        <v>86</v>
      </c>
      <c r="BX1637" s="2" t="s">
        <v>87</v>
      </c>
      <c r="BY1637" s="2">
        <v>1200</v>
      </c>
      <c r="BZ1637" s="2"/>
      <c r="CA1637" s="2" t="s">
        <v>776</v>
      </c>
      <c r="CB1637" s="2"/>
      <c r="CC1637" s="2" t="s">
        <v>172</v>
      </c>
      <c r="CD1637" s="2">
        <v>1459</v>
      </c>
      <c r="CE1637" s="2" t="s">
        <v>89</v>
      </c>
      <c r="CF1637" s="5">
        <v>42993</v>
      </c>
      <c r="CG1637" s="2"/>
      <c r="CH1637" s="2"/>
      <c r="CI1637" s="2">
        <v>1</v>
      </c>
      <c r="CJ1637" s="2">
        <v>1</v>
      </c>
      <c r="CK1637" s="2">
        <v>22</v>
      </c>
      <c r="CL1637" s="2" t="s">
        <v>85</v>
      </c>
      <c r="CM1637" s="2"/>
    </row>
    <row r="1638" spans="1:91">
      <c r="A1638" s="2" t="s">
        <v>71</v>
      </c>
      <c r="B1638" s="2" t="s">
        <v>72</v>
      </c>
      <c r="C1638" s="2" t="s">
        <v>73</v>
      </c>
      <c r="D1638" s="2"/>
      <c r="E1638" s="2" t="str">
        <f>"FES1162575168"</f>
        <v>FES1162575168</v>
      </c>
      <c r="F1638" s="3">
        <v>42991</v>
      </c>
      <c r="G1638" s="2">
        <v>201803</v>
      </c>
      <c r="H1638" s="2" t="s">
        <v>78</v>
      </c>
      <c r="I1638" s="2" t="s">
        <v>79</v>
      </c>
      <c r="J1638" s="2" t="s">
        <v>80</v>
      </c>
      <c r="K1638" s="2" t="s">
        <v>77</v>
      </c>
      <c r="L1638" s="2" t="s">
        <v>840</v>
      </c>
      <c r="M1638" s="2" t="s">
        <v>841</v>
      </c>
      <c r="N1638" s="2" t="s">
        <v>842</v>
      </c>
      <c r="O1638" s="2" t="s">
        <v>81</v>
      </c>
      <c r="P1638" s="2" t="str">
        <f>"2170590295                    "</f>
        <v xml:space="preserve">2170590295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8.81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1</v>
      </c>
      <c r="BJ1638" s="2">
        <v>0.2</v>
      </c>
      <c r="BK1638" s="2">
        <v>1</v>
      </c>
      <c r="BL1638" s="2">
        <v>81.349999999999994</v>
      </c>
      <c r="BM1638" s="2">
        <v>11.39</v>
      </c>
      <c r="BN1638" s="2">
        <v>92.74</v>
      </c>
      <c r="BO1638" s="2">
        <v>92.74</v>
      </c>
      <c r="BP1638" s="2"/>
      <c r="BQ1638" s="2" t="s">
        <v>130</v>
      </c>
      <c r="BR1638" s="2" t="s">
        <v>82</v>
      </c>
      <c r="BS1638" s="3">
        <v>42992</v>
      </c>
      <c r="BT1638" s="4">
        <v>0.63888888888888895</v>
      </c>
      <c r="BU1638" s="2" t="s">
        <v>2114</v>
      </c>
      <c r="BV1638" s="2" t="s">
        <v>95</v>
      </c>
      <c r="BW1638" s="2"/>
      <c r="BX1638" s="2"/>
      <c r="BY1638" s="2">
        <v>1200</v>
      </c>
      <c r="BZ1638" s="2"/>
      <c r="CA1638" s="2" t="s">
        <v>2115</v>
      </c>
      <c r="CB1638" s="2"/>
      <c r="CC1638" s="2" t="s">
        <v>841</v>
      </c>
      <c r="CD1638" s="2">
        <v>6300</v>
      </c>
      <c r="CE1638" s="2" t="s">
        <v>89</v>
      </c>
      <c r="CF1638" s="5">
        <v>42992</v>
      </c>
      <c r="CG1638" s="2"/>
      <c r="CH1638" s="2"/>
      <c r="CI1638" s="2">
        <v>3</v>
      </c>
      <c r="CJ1638" s="2">
        <v>1</v>
      </c>
      <c r="CK1638" s="2">
        <v>23</v>
      </c>
      <c r="CL1638" s="2" t="s">
        <v>85</v>
      </c>
      <c r="CM1638" s="2"/>
    </row>
    <row r="1639" spans="1:91">
      <c r="A1639" s="2" t="s">
        <v>71</v>
      </c>
      <c r="B1639" s="2" t="s">
        <v>72</v>
      </c>
      <c r="C1639" s="2" t="s">
        <v>73</v>
      </c>
      <c r="D1639" s="2"/>
      <c r="E1639" s="2" t="str">
        <f>"FES1162575278"</f>
        <v>FES1162575278</v>
      </c>
      <c r="F1639" s="3">
        <v>42991</v>
      </c>
      <c r="G1639" s="2">
        <v>201803</v>
      </c>
      <c r="H1639" s="2" t="s">
        <v>78</v>
      </c>
      <c r="I1639" s="2" t="s">
        <v>79</v>
      </c>
      <c r="J1639" s="2" t="s">
        <v>80</v>
      </c>
      <c r="K1639" s="2" t="s">
        <v>77</v>
      </c>
      <c r="L1639" s="2" t="s">
        <v>659</v>
      </c>
      <c r="M1639" s="2" t="s">
        <v>660</v>
      </c>
      <c r="N1639" s="2" t="s">
        <v>686</v>
      </c>
      <c r="O1639" s="2" t="s">
        <v>81</v>
      </c>
      <c r="P1639" s="2" t="str">
        <f>"2170586990                    "</f>
        <v xml:space="preserve">2170586990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4.55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1</v>
      </c>
      <c r="BJ1639" s="2">
        <v>0.2</v>
      </c>
      <c r="BK1639" s="2">
        <v>1</v>
      </c>
      <c r="BL1639" s="2">
        <v>41.99</v>
      </c>
      <c r="BM1639" s="2">
        <v>5.88</v>
      </c>
      <c r="BN1639" s="2">
        <v>47.87</v>
      </c>
      <c r="BO1639" s="2">
        <v>47.87</v>
      </c>
      <c r="BP1639" s="2"/>
      <c r="BQ1639" s="2" t="s">
        <v>687</v>
      </c>
      <c r="BR1639" s="2" t="s">
        <v>82</v>
      </c>
      <c r="BS1639" s="3">
        <v>42992</v>
      </c>
      <c r="BT1639" s="4">
        <v>0.43472222222222223</v>
      </c>
      <c r="BU1639" s="2" t="s">
        <v>688</v>
      </c>
      <c r="BV1639" s="2" t="s">
        <v>95</v>
      </c>
      <c r="BW1639" s="2"/>
      <c r="BX1639" s="2"/>
      <c r="BY1639" s="2">
        <v>1200</v>
      </c>
      <c r="BZ1639" s="2"/>
      <c r="CA1639" s="2" t="s">
        <v>165</v>
      </c>
      <c r="CB1639" s="2"/>
      <c r="CC1639" s="2" t="s">
        <v>660</v>
      </c>
      <c r="CD1639" s="2">
        <v>6220</v>
      </c>
      <c r="CE1639" s="2" t="s">
        <v>89</v>
      </c>
      <c r="CF1639" s="5">
        <v>42993</v>
      </c>
      <c r="CG1639" s="2"/>
      <c r="CH1639" s="2"/>
      <c r="CI1639" s="2">
        <v>1</v>
      </c>
      <c r="CJ1639" s="2">
        <v>1</v>
      </c>
      <c r="CK1639" s="2">
        <v>21</v>
      </c>
      <c r="CL1639" s="2" t="s">
        <v>85</v>
      </c>
      <c r="CM1639" s="2"/>
    </row>
    <row r="1640" spans="1:91">
      <c r="A1640" s="2" t="s">
        <v>71</v>
      </c>
      <c r="B1640" s="2" t="s">
        <v>72</v>
      </c>
      <c r="C1640" s="2" t="s">
        <v>73</v>
      </c>
      <c r="D1640" s="2"/>
      <c r="E1640" s="2" t="str">
        <f>"FES1162575285"</f>
        <v>FES1162575285</v>
      </c>
      <c r="F1640" s="3">
        <v>42991</v>
      </c>
      <c r="G1640" s="2">
        <v>201803</v>
      </c>
      <c r="H1640" s="2" t="s">
        <v>78</v>
      </c>
      <c r="I1640" s="2" t="s">
        <v>79</v>
      </c>
      <c r="J1640" s="2" t="s">
        <v>80</v>
      </c>
      <c r="K1640" s="2" t="s">
        <v>77</v>
      </c>
      <c r="L1640" s="2" t="s">
        <v>127</v>
      </c>
      <c r="M1640" s="2" t="s">
        <v>128</v>
      </c>
      <c r="N1640" s="2" t="s">
        <v>504</v>
      </c>
      <c r="O1640" s="2" t="s">
        <v>81</v>
      </c>
      <c r="P1640" s="2" t="str">
        <f>"2170587258                    "</f>
        <v xml:space="preserve">2170587258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4.55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1</v>
      </c>
      <c r="BI1640" s="2">
        <v>1</v>
      </c>
      <c r="BJ1640" s="2">
        <v>0.2</v>
      </c>
      <c r="BK1640" s="2">
        <v>1</v>
      </c>
      <c r="BL1640" s="2">
        <v>41.99</v>
      </c>
      <c r="BM1640" s="2">
        <v>5.88</v>
      </c>
      <c r="BN1640" s="2">
        <v>47.87</v>
      </c>
      <c r="BO1640" s="2">
        <v>47.87</v>
      </c>
      <c r="BP1640" s="2"/>
      <c r="BQ1640" s="2"/>
      <c r="BR1640" s="2" t="s">
        <v>82</v>
      </c>
      <c r="BS1640" s="3">
        <v>42992</v>
      </c>
      <c r="BT1640" s="4">
        <v>0.43541666666666662</v>
      </c>
      <c r="BU1640" s="2" t="s">
        <v>2039</v>
      </c>
      <c r="BV1640" s="2" t="s">
        <v>95</v>
      </c>
      <c r="BW1640" s="2"/>
      <c r="BX1640" s="2"/>
      <c r="BY1640" s="2">
        <v>1200</v>
      </c>
      <c r="BZ1640" s="2"/>
      <c r="CA1640" s="2" t="s">
        <v>165</v>
      </c>
      <c r="CB1640" s="2"/>
      <c r="CC1640" s="2" t="s">
        <v>128</v>
      </c>
      <c r="CD1640" s="2">
        <v>6001</v>
      </c>
      <c r="CE1640" s="2" t="s">
        <v>89</v>
      </c>
      <c r="CF1640" s="5">
        <v>42993</v>
      </c>
      <c r="CG1640" s="2"/>
      <c r="CH1640" s="2"/>
      <c r="CI1640" s="2">
        <v>1</v>
      </c>
      <c r="CJ1640" s="2">
        <v>1</v>
      </c>
      <c r="CK1640" s="2">
        <v>21</v>
      </c>
      <c r="CL1640" s="2" t="s">
        <v>85</v>
      </c>
      <c r="CM1640" s="2"/>
    </row>
    <row r="1641" spans="1:91">
      <c r="A1641" s="2" t="s">
        <v>71</v>
      </c>
      <c r="B1641" s="2" t="s">
        <v>72</v>
      </c>
      <c r="C1641" s="2" t="s">
        <v>73</v>
      </c>
      <c r="D1641" s="2"/>
      <c r="E1641" s="2" t="str">
        <f>"FES1162575324"</f>
        <v>FES1162575324</v>
      </c>
      <c r="F1641" s="3">
        <v>42991</v>
      </c>
      <c r="G1641" s="2">
        <v>201803</v>
      </c>
      <c r="H1641" s="2" t="s">
        <v>78</v>
      </c>
      <c r="I1641" s="2" t="s">
        <v>79</v>
      </c>
      <c r="J1641" s="2" t="s">
        <v>80</v>
      </c>
      <c r="K1641" s="2" t="s">
        <v>77</v>
      </c>
      <c r="L1641" s="2" t="s">
        <v>127</v>
      </c>
      <c r="M1641" s="2" t="s">
        <v>128</v>
      </c>
      <c r="N1641" s="2" t="s">
        <v>625</v>
      </c>
      <c r="O1641" s="2" t="s">
        <v>81</v>
      </c>
      <c r="P1641" s="2" t="str">
        <f>"2170590365                    "</f>
        <v xml:space="preserve">2170590365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4.55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1</v>
      </c>
      <c r="BJ1641" s="2">
        <v>0.2</v>
      </c>
      <c r="BK1641" s="2">
        <v>1</v>
      </c>
      <c r="BL1641" s="2">
        <v>41.99</v>
      </c>
      <c r="BM1641" s="2">
        <v>5.88</v>
      </c>
      <c r="BN1641" s="2">
        <v>47.87</v>
      </c>
      <c r="BO1641" s="2">
        <v>47.87</v>
      </c>
      <c r="BP1641" s="2"/>
      <c r="BQ1641" s="2" t="s">
        <v>111</v>
      </c>
      <c r="BR1641" s="2" t="s">
        <v>82</v>
      </c>
      <c r="BS1641" s="3">
        <v>42992</v>
      </c>
      <c r="BT1641" s="4">
        <v>0.2986111111111111</v>
      </c>
      <c r="BU1641" s="2" t="s">
        <v>626</v>
      </c>
      <c r="BV1641" s="2" t="s">
        <v>95</v>
      </c>
      <c r="BW1641" s="2"/>
      <c r="BX1641" s="2"/>
      <c r="BY1641" s="2">
        <v>1200</v>
      </c>
      <c r="BZ1641" s="2"/>
      <c r="CA1641" s="2" t="s">
        <v>132</v>
      </c>
      <c r="CB1641" s="2"/>
      <c r="CC1641" s="2" t="s">
        <v>128</v>
      </c>
      <c r="CD1641" s="2">
        <v>6012</v>
      </c>
      <c r="CE1641" s="2" t="s">
        <v>89</v>
      </c>
      <c r="CF1641" s="5">
        <v>42993</v>
      </c>
      <c r="CG1641" s="2"/>
      <c r="CH1641" s="2"/>
      <c r="CI1641" s="2">
        <v>1</v>
      </c>
      <c r="CJ1641" s="2">
        <v>1</v>
      </c>
      <c r="CK1641" s="2">
        <v>21</v>
      </c>
      <c r="CL1641" s="2" t="s">
        <v>85</v>
      </c>
      <c r="CM1641" s="2"/>
    </row>
    <row r="1642" spans="1:91">
      <c r="A1642" s="2" t="s">
        <v>71</v>
      </c>
      <c r="B1642" s="2" t="s">
        <v>72</v>
      </c>
      <c r="C1642" s="2" t="s">
        <v>73</v>
      </c>
      <c r="D1642" s="2"/>
      <c r="E1642" s="2" t="str">
        <f>"FES1162575208"</f>
        <v>FES1162575208</v>
      </c>
      <c r="F1642" s="3">
        <v>42991</v>
      </c>
      <c r="G1642" s="2">
        <v>201803</v>
      </c>
      <c r="H1642" s="2" t="s">
        <v>78</v>
      </c>
      <c r="I1642" s="2" t="s">
        <v>79</v>
      </c>
      <c r="J1642" s="2" t="s">
        <v>80</v>
      </c>
      <c r="K1642" s="2" t="s">
        <v>77</v>
      </c>
      <c r="L1642" s="2" t="s">
        <v>127</v>
      </c>
      <c r="M1642" s="2" t="s">
        <v>128</v>
      </c>
      <c r="N1642" s="2" t="s">
        <v>1037</v>
      </c>
      <c r="O1642" s="2" t="s">
        <v>81</v>
      </c>
      <c r="P1642" s="2" t="str">
        <f>"2170587121                    "</f>
        <v xml:space="preserve">2170587121 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4.55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1</v>
      </c>
      <c r="BJ1642" s="2">
        <v>0.2</v>
      </c>
      <c r="BK1642" s="2">
        <v>1</v>
      </c>
      <c r="BL1642" s="2">
        <v>41.99</v>
      </c>
      <c r="BM1642" s="2">
        <v>5.88</v>
      </c>
      <c r="BN1642" s="2">
        <v>47.87</v>
      </c>
      <c r="BO1642" s="2">
        <v>47.87</v>
      </c>
      <c r="BP1642" s="2"/>
      <c r="BQ1642" s="2" t="s">
        <v>2116</v>
      </c>
      <c r="BR1642" s="2" t="s">
        <v>82</v>
      </c>
      <c r="BS1642" s="3">
        <v>42992</v>
      </c>
      <c r="BT1642" s="4">
        <v>0.31875000000000003</v>
      </c>
      <c r="BU1642" s="2" t="s">
        <v>1038</v>
      </c>
      <c r="BV1642" s="2" t="s">
        <v>95</v>
      </c>
      <c r="BW1642" s="2"/>
      <c r="BX1642" s="2"/>
      <c r="BY1642" s="2">
        <v>1200</v>
      </c>
      <c r="BZ1642" s="2"/>
      <c r="CA1642" s="2" t="s">
        <v>132</v>
      </c>
      <c r="CB1642" s="2"/>
      <c r="CC1642" s="2" t="s">
        <v>128</v>
      </c>
      <c r="CD1642" s="2">
        <v>6001</v>
      </c>
      <c r="CE1642" s="2" t="s">
        <v>89</v>
      </c>
      <c r="CF1642" s="5">
        <v>42993</v>
      </c>
      <c r="CG1642" s="2"/>
      <c r="CH1642" s="2"/>
      <c r="CI1642" s="2">
        <v>1</v>
      </c>
      <c r="CJ1642" s="2">
        <v>1</v>
      </c>
      <c r="CK1642" s="2">
        <v>21</v>
      </c>
      <c r="CL1642" s="2" t="s">
        <v>85</v>
      </c>
      <c r="CM1642" s="2"/>
    </row>
    <row r="1643" spans="1:91">
      <c r="A1643" s="2" t="s">
        <v>71</v>
      </c>
      <c r="B1643" s="2" t="s">
        <v>72</v>
      </c>
      <c r="C1643" s="2" t="s">
        <v>73</v>
      </c>
      <c r="D1643" s="2"/>
      <c r="E1643" s="2" t="str">
        <f>"FES1162575205"</f>
        <v>FES1162575205</v>
      </c>
      <c r="F1643" s="3">
        <v>42991</v>
      </c>
      <c r="G1643" s="2">
        <v>201803</v>
      </c>
      <c r="H1643" s="2" t="s">
        <v>78</v>
      </c>
      <c r="I1643" s="2" t="s">
        <v>79</v>
      </c>
      <c r="J1643" s="2" t="s">
        <v>80</v>
      </c>
      <c r="K1643" s="2" t="s">
        <v>77</v>
      </c>
      <c r="L1643" s="2" t="s">
        <v>258</v>
      </c>
      <c r="M1643" s="2" t="s">
        <v>259</v>
      </c>
      <c r="N1643" s="2" t="s">
        <v>310</v>
      </c>
      <c r="O1643" s="2" t="s">
        <v>81</v>
      </c>
      <c r="P1643" s="2" t="str">
        <f>"2170586738                    "</f>
        <v xml:space="preserve">2170586738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4.55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1</v>
      </c>
      <c r="BJ1643" s="2">
        <v>0.2</v>
      </c>
      <c r="BK1643" s="2">
        <v>1</v>
      </c>
      <c r="BL1643" s="2">
        <v>41.99</v>
      </c>
      <c r="BM1643" s="2">
        <v>5.88</v>
      </c>
      <c r="BN1643" s="2">
        <v>47.87</v>
      </c>
      <c r="BO1643" s="2">
        <v>47.87</v>
      </c>
      <c r="BP1643" s="2"/>
      <c r="BQ1643" s="2" t="s">
        <v>111</v>
      </c>
      <c r="BR1643" s="2" t="s">
        <v>82</v>
      </c>
      <c r="BS1643" s="3">
        <v>42992</v>
      </c>
      <c r="BT1643" s="4">
        <v>0.34027777777777773</v>
      </c>
      <c r="BU1643" s="2" t="s">
        <v>2117</v>
      </c>
      <c r="BV1643" s="2" t="s">
        <v>95</v>
      </c>
      <c r="BW1643" s="2"/>
      <c r="BX1643" s="2"/>
      <c r="BY1643" s="2">
        <v>1200</v>
      </c>
      <c r="BZ1643" s="2"/>
      <c r="CA1643" s="2" t="s">
        <v>826</v>
      </c>
      <c r="CB1643" s="2"/>
      <c r="CC1643" s="2" t="s">
        <v>259</v>
      </c>
      <c r="CD1643" s="2">
        <v>5201</v>
      </c>
      <c r="CE1643" s="2" t="s">
        <v>89</v>
      </c>
      <c r="CF1643" s="5">
        <v>42993</v>
      </c>
      <c r="CG1643" s="2"/>
      <c r="CH1643" s="2"/>
      <c r="CI1643" s="2">
        <v>1</v>
      </c>
      <c r="CJ1643" s="2">
        <v>1</v>
      </c>
      <c r="CK1643" s="2">
        <v>21</v>
      </c>
      <c r="CL1643" s="2" t="s">
        <v>85</v>
      </c>
      <c r="CM1643" s="2"/>
    </row>
    <row r="1644" spans="1:91">
      <c r="A1644" s="2" t="s">
        <v>71</v>
      </c>
      <c r="B1644" s="2" t="s">
        <v>72</v>
      </c>
      <c r="C1644" s="2" t="s">
        <v>73</v>
      </c>
      <c r="D1644" s="2"/>
      <c r="E1644" s="2" t="str">
        <f>"FES1162575320"</f>
        <v>FES1162575320</v>
      </c>
      <c r="F1644" s="3">
        <v>42991</v>
      </c>
      <c r="G1644" s="2">
        <v>201803</v>
      </c>
      <c r="H1644" s="2" t="s">
        <v>78</v>
      </c>
      <c r="I1644" s="2" t="s">
        <v>79</v>
      </c>
      <c r="J1644" s="2" t="s">
        <v>80</v>
      </c>
      <c r="K1644" s="2" t="s">
        <v>77</v>
      </c>
      <c r="L1644" s="2" t="s">
        <v>127</v>
      </c>
      <c r="M1644" s="2" t="s">
        <v>128</v>
      </c>
      <c r="N1644" s="2" t="s">
        <v>640</v>
      </c>
      <c r="O1644" s="2" t="s">
        <v>81</v>
      </c>
      <c r="P1644" s="2" t="str">
        <f>"2170590023                    "</f>
        <v xml:space="preserve">2170590023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4.55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1</v>
      </c>
      <c r="BJ1644" s="2">
        <v>0.2</v>
      </c>
      <c r="BK1644" s="2">
        <v>1</v>
      </c>
      <c r="BL1644" s="2">
        <v>41.99</v>
      </c>
      <c r="BM1644" s="2">
        <v>5.88</v>
      </c>
      <c r="BN1644" s="2">
        <v>47.87</v>
      </c>
      <c r="BO1644" s="2">
        <v>47.87</v>
      </c>
      <c r="BP1644" s="2"/>
      <c r="BQ1644" s="2" t="s">
        <v>99</v>
      </c>
      <c r="BR1644" s="2" t="s">
        <v>82</v>
      </c>
      <c r="BS1644" s="3">
        <v>42992</v>
      </c>
      <c r="BT1644" s="4">
        <v>0.34375</v>
      </c>
      <c r="BU1644" s="2" t="s">
        <v>1019</v>
      </c>
      <c r="BV1644" s="2" t="s">
        <v>95</v>
      </c>
      <c r="BW1644" s="2"/>
      <c r="BX1644" s="2"/>
      <c r="BY1644" s="2">
        <v>1200</v>
      </c>
      <c r="BZ1644" s="2"/>
      <c r="CA1644" s="2" t="s">
        <v>132</v>
      </c>
      <c r="CB1644" s="2"/>
      <c r="CC1644" s="2" t="s">
        <v>128</v>
      </c>
      <c r="CD1644" s="2">
        <v>6001</v>
      </c>
      <c r="CE1644" s="2" t="s">
        <v>89</v>
      </c>
      <c r="CF1644" s="5">
        <v>42993</v>
      </c>
      <c r="CG1644" s="2"/>
      <c r="CH1644" s="2"/>
      <c r="CI1644" s="2">
        <v>1</v>
      </c>
      <c r="CJ1644" s="2">
        <v>1</v>
      </c>
      <c r="CK1644" s="2">
        <v>21</v>
      </c>
      <c r="CL1644" s="2" t="s">
        <v>85</v>
      </c>
      <c r="CM1644" s="2"/>
    </row>
    <row r="1645" spans="1:91">
      <c r="A1645" s="2" t="s">
        <v>71</v>
      </c>
      <c r="B1645" s="2" t="s">
        <v>72</v>
      </c>
      <c r="C1645" s="2" t="s">
        <v>73</v>
      </c>
      <c r="D1645" s="2"/>
      <c r="E1645" s="2" t="str">
        <f>"FES1162575121"</f>
        <v>FES1162575121</v>
      </c>
      <c r="F1645" s="3">
        <v>42991</v>
      </c>
      <c r="G1645" s="2">
        <v>201803</v>
      </c>
      <c r="H1645" s="2" t="s">
        <v>78</v>
      </c>
      <c r="I1645" s="2" t="s">
        <v>79</v>
      </c>
      <c r="J1645" s="2" t="s">
        <v>80</v>
      </c>
      <c r="K1645" s="2" t="s">
        <v>77</v>
      </c>
      <c r="L1645" s="2" t="s">
        <v>120</v>
      </c>
      <c r="M1645" s="2" t="s">
        <v>121</v>
      </c>
      <c r="N1645" s="2" t="s">
        <v>488</v>
      </c>
      <c r="O1645" s="2" t="s">
        <v>81</v>
      </c>
      <c r="P1645" s="2" t="str">
        <f>"2170587991                    "</f>
        <v xml:space="preserve">2170587991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4.55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0.8</v>
      </c>
      <c r="BJ1645" s="2">
        <v>1.4</v>
      </c>
      <c r="BK1645" s="2">
        <v>1.5</v>
      </c>
      <c r="BL1645" s="2">
        <v>41.99</v>
      </c>
      <c r="BM1645" s="2">
        <v>5.88</v>
      </c>
      <c r="BN1645" s="2">
        <v>47.87</v>
      </c>
      <c r="BO1645" s="2">
        <v>47.87</v>
      </c>
      <c r="BP1645" s="2"/>
      <c r="BQ1645" s="2" t="s">
        <v>130</v>
      </c>
      <c r="BR1645" s="2" t="s">
        <v>82</v>
      </c>
      <c r="BS1645" s="3">
        <v>42992</v>
      </c>
      <c r="BT1645" s="4">
        <v>0.375</v>
      </c>
      <c r="BU1645" s="2" t="s">
        <v>2106</v>
      </c>
      <c r="BV1645" s="2" t="s">
        <v>95</v>
      </c>
      <c r="BW1645" s="2"/>
      <c r="BX1645" s="2"/>
      <c r="BY1645" s="2">
        <v>6835.9</v>
      </c>
      <c r="BZ1645" s="2"/>
      <c r="CA1645" s="2" t="s">
        <v>1746</v>
      </c>
      <c r="CB1645" s="2"/>
      <c r="CC1645" s="2" t="s">
        <v>121</v>
      </c>
      <c r="CD1645" s="2">
        <v>7441</v>
      </c>
      <c r="CE1645" s="2" t="s">
        <v>126</v>
      </c>
      <c r="CF1645" s="5">
        <v>42993</v>
      </c>
      <c r="CG1645" s="2"/>
      <c r="CH1645" s="2"/>
      <c r="CI1645" s="2">
        <v>1</v>
      </c>
      <c r="CJ1645" s="2">
        <v>1</v>
      </c>
      <c r="CK1645" s="2">
        <v>21</v>
      </c>
      <c r="CL1645" s="2" t="s">
        <v>85</v>
      </c>
      <c r="CM1645" s="2"/>
    </row>
    <row r="1646" spans="1:91">
      <c r="A1646" s="2" t="s">
        <v>71</v>
      </c>
      <c r="B1646" s="2" t="s">
        <v>72</v>
      </c>
      <c r="C1646" s="2" t="s">
        <v>73</v>
      </c>
      <c r="D1646" s="2"/>
      <c r="E1646" s="2" t="str">
        <f>"FES1162575087"</f>
        <v>FES1162575087</v>
      </c>
      <c r="F1646" s="3">
        <v>42991</v>
      </c>
      <c r="G1646" s="2">
        <v>201803</v>
      </c>
      <c r="H1646" s="2" t="s">
        <v>78</v>
      </c>
      <c r="I1646" s="2" t="s">
        <v>79</v>
      </c>
      <c r="J1646" s="2" t="s">
        <v>80</v>
      </c>
      <c r="K1646" s="2" t="s">
        <v>77</v>
      </c>
      <c r="L1646" s="2" t="s">
        <v>2118</v>
      </c>
      <c r="M1646" s="2" t="s">
        <v>2119</v>
      </c>
      <c r="N1646" s="2" t="s">
        <v>2120</v>
      </c>
      <c r="O1646" s="2" t="s">
        <v>81</v>
      </c>
      <c r="P1646" s="2" t="str">
        <f>"2170590228                    "</f>
        <v xml:space="preserve">2170590228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10.23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2.8</v>
      </c>
      <c r="BJ1646" s="2">
        <v>4.5</v>
      </c>
      <c r="BK1646" s="2">
        <v>4.5</v>
      </c>
      <c r="BL1646" s="2">
        <v>94.47</v>
      </c>
      <c r="BM1646" s="2">
        <v>13.23</v>
      </c>
      <c r="BN1646" s="2">
        <v>107.7</v>
      </c>
      <c r="BO1646" s="2">
        <v>107.7</v>
      </c>
      <c r="BP1646" s="2"/>
      <c r="BQ1646" s="2" t="s">
        <v>130</v>
      </c>
      <c r="BR1646" s="2" t="s">
        <v>82</v>
      </c>
      <c r="BS1646" s="3">
        <v>42992</v>
      </c>
      <c r="BT1646" s="4">
        <v>0.40277777777777773</v>
      </c>
      <c r="BU1646" s="2" t="s">
        <v>2121</v>
      </c>
      <c r="BV1646" s="2" t="s">
        <v>95</v>
      </c>
      <c r="BW1646" s="2"/>
      <c r="BX1646" s="2"/>
      <c r="BY1646" s="2">
        <v>22444</v>
      </c>
      <c r="BZ1646" s="2"/>
      <c r="CA1646" s="2" t="s">
        <v>2122</v>
      </c>
      <c r="CB1646" s="2"/>
      <c r="CC1646" s="2" t="s">
        <v>2119</v>
      </c>
      <c r="CD1646" s="2">
        <v>1200</v>
      </c>
      <c r="CE1646" s="2" t="s">
        <v>126</v>
      </c>
      <c r="CF1646" s="5">
        <v>42993</v>
      </c>
      <c r="CG1646" s="2"/>
      <c r="CH1646" s="2"/>
      <c r="CI1646" s="2">
        <v>1</v>
      </c>
      <c r="CJ1646" s="2">
        <v>1</v>
      </c>
      <c r="CK1646" s="2">
        <v>21</v>
      </c>
      <c r="CL1646" s="2" t="s">
        <v>85</v>
      </c>
      <c r="CM1646" s="2"/>
    </row>
    <row r="1647" spans="1:91">
      <c r="A1647" s="2" t="s">
        <v>71</v>
      </c>
      <c r="B1647" s="2" t="s">
        <v>72</v>
      </c>
      <c r="C1647" s="2" t="s">
        <v>73</v>
      </c>
      <c r="D1647" s="2"/>
      <c r="E1647" s="2" t="str">
        <f>"FES1162575361"</f>
        <v>FES1162575361</v>
      </c>
      <c r="F1647" s="3">
        <v>42991</v>
      </c>
      <c r="G1647" s="2">
        <v>201803</v>
      </c>
      <c r="H1647" s="2" t="s">
        <v>78</v>
      </c>
      <c r="I1647" s="2" t="s">
        <v>79</v>
      </c>
      <c r="J1647" s="2" t="s">
        <v>80</v>
      </c>
      <c r="K1647" s="2" t="s">
        <v>77</v>
      </c>
      <c r="L1647" s="2" t="s">
        <v>159</v>
      </c>
      <c r="M1647" s="2" t="s">
        <v>160</v>
      </c>
      <c r="N1647" s="2" t="s">
        <v>161</v>
      </c>
      <c r="O1647" s="2" t="s">
        <v>81</v>
      </c>
      <c r="P1647" s="2" t="str">
        <f>"2170587425                    "</f>
        <v xml:space="preserve">2170587425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3.55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1</v>
      </c>
      <c r="BJ1647" s="2">
        <v>0.2</v>
      </c>
      <c r="BK1647" s="2">
        <v>1</v>
      </c>
      <c r="BL1647" s="2">
        <v>32.799999999999997</v>
      </c>
      <c r="BM1647" s="2">
        <v>4.59</v>
      </c>
      <c r="BN1647" s="2">
        <v>37.39</v>
      </c>
      <c r="BO1647" s="2">
        <v>37.39</v>
      </c>
      <c r="BP1647" s="2"/>
      <c r="BQ1647" s="2" t="s">
        <v>99</v>
      </c>
      <c r="BR1647" s="2" t="s">
        <v>82</v>
      </c>
      <c r="BS1647" s="3">
        <v>42992</v>
      </c>
      <c r="BT1647" s="4">
        <v>0.36388888888888887</v>
      </c>
      <c r="BU1647" s="2" t="s">
        <v>1004</v>
      </c>
      <c r="BV1647" s="2" t="s">
        <v>95</v>
      </c>
      <c r="BW1647" s="2"/>
      <c r="BX1647" s="2"/>
      <c r="BY1647" s="2">
        <v>1200</v>
      </c>
      <c r="BZ1647" s="2"/>
      <c r="CA1647" s="2" t="s">
        <v>1005</v>
      </c>
      <c r="CB1647" s="2"/>
      <c r="CC1647" s="2" t="s">
        <v>160</v>
      </c>
      <c r="CD1647" s="2">
        <v>2094</v>
      </c>
      <c r="CE1647" s="2" t="s">
        <v>89</v>
      </c>
      <c r="CF1647" s="5">
        <v>42993</v>
      </c>
      <c r="CG1647" s="2"/>
      <c r="CH1647" s="2"/>
      <c r="CI1647" s="2">
        <v>1</v>
      </c>
      <c r="CJ1647" s="2">
        <v>1</v>
      </c>
      <c r="CK1647" s="2">
        <v>22</v>
      </c>
      <c r="CL1647" s="2" t="s">
        <v>85</v>
      </c>
      <c r="CM1647" s="2"/>
    </row>
    <row r="1648" spans="1:91">
      <c r="A1648" s="2" t="s">
        <v>71</v>
      </c>
      <c r="B1648" s="2" t="s">
        <v>72</v>
      </c>
      <c r="C1648" s="2" t="s">
        <v>73</v>
      </c>
      <c r="D1648" s="2"/>
      <c r="E1648" s="2" t="str">
        <f>"FES1162575235"</f>
        <v>FES1162575235</v>
      </c>
      <c r="F1648" s="3">
        <v>42991</v>
      </c>
      <c r="G1648" s="2">
        <v>201803</v>
      </c>
      <c r="H1648" s="2" t="s">
        <v>78</v>
      </c>
      <c r="I1648" s="2" t="s">
        <v>79</v>
      </c>
      <c r="J1648" s="2" t="s">
        <v>80</v>
      </c>
      <c r="K1648" s="2" t="s">
        <v>77</v>
      </c>
      <c r="L1648" s="2" t="s">
        <v>203</v>
      </c>
      <c r="M1648" s="2" t="s">
        <v>204</v>
      </c>
      <c r="N1648" s="2" t="s">
        <v>2123</v>
      </c>
      <c r="O1648" s="2" t="s">
        <v>81</v>
      </c>
      <c r="P1648" s="2" t="str">
        <f>"2170587808                    "</f>
        <v xml:space="preserve">2170587808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5.26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11.6</v>
      </c>
      <c r="BJ1648" s="2">
        <v>3.3</v>
      </c>
      <c r="BK1648" s="2">
        <v>12</v>
      </c>
      <c r="BL1648" s="2">
        <v>48.55</v>
      </c>
      <c r="BM1648" s="2">
        <v>6.8</v>
      </c>
      <c r="BN1648" s="2">
        <v>55.35</v>
      </c>
      <c r="BO1648" s="2">
        <v>55.35</v>
      </c>
      <c r="BP1648" s="2"/>
      <c r="BQ1648" s="2" t="s">
        <v>111</v>
      </c>
      <c r="BR1648" s="2" t="s">
        <v>82</v>
      </c>
      <c r="BS1648" s="3">
        <v>42992</v>
      </c>
      <c r="BT1648" s="4">
        <v>0.42222222222222222</v>
      </c>
      <c r="BU1648" s="2" t="s">
        <v>1617</v>
      </c>
      <c r="BV1648" s="2" t="s">
        <v>95</v>
      </c>
      <c r="BW1648" s="2"/>
      <c r="BX1648" s="2"/>
      <c r="BY1648" s="2">
        <v>16299.36</v>
      </c>
      <c r="BZ1648" s="2"/>
      <c r="CA1648" s="2" t="s">
        <v>1705</v>
      </c>
      <c r="CB1648" s="2"/>
      <c r="CC1648" s="2" t="s">
        <v>204</v>
      </c>
      <c r="CD1648" s="2">
        <v>1401</v>
      </c>
      <c r="CE1648" s="2" t="s">
        <v>126</v>
      </c>
      <c r="CF1648" s="5">
        <v>42993</v>
      </c>
      <c r="CG1648" s="2"/>
      <c r="CH1648" s="2"/>
      <c r="CI1648" s="2">
        <v>1</v>
      </c>
      <c r="CJ1648" s="2">
        <v>1</v>
      </c>
      <c r="CK1648" s="2">
        <v>22</v>
      </c>
      <c r="CL1648" s="2" t="s">
        <v>85</v>
      </c>
      <c r="CM1648" s="2"/>
    </row>
    <row r="1649" spans="1:91">
      <c r="A1649" s="2" t="s">
        <v>71</v>
      </c>
      <c r="B1649" s="2" t="s">
        <v>72</v>
      </c>
      <c r="C1649" s="2" t="s">
        <v>73</v>
      </c>
      <c r="D1649" s="2"/>
      <c r="E1649" s="2" t="str">
        <f>"FES1162575189"</f>
        <v>FES1162575189</v>
      </c>
      <c r="F1649" s="3">
        <v>42991</v>
      </c>
      <c r="G1649" s="2">
        <v>201803</v>
      </c>
      <c r="H1649" s="2" t="s">
        <v>78</v>
      </c>
      <c r="I1649" s="2" t="s">
        <v>79</v>
      </c>
      <c r="J1649" s="2" t="s">
        <v>80</v>
      </c>
      <c r="K1649" s="2" t="s">
        <v>77</v>
      </c>
      <c r="L1649" s="2" t="s">
        <v>351</v>
      </c>
      <c r="M1649" s="2" t="s">
        <v>352</v>
      </c>
      <c r="N1649" s="2" t="s">
        <v>471</v>
      </c>
      <c r="O1649" s="2" t="s">
        <v>81</v>
      </c>
      <c r="P1649" s="2" t="str">
        <f>"2170590316                    "</f>
        <v xml:space="preserve">2170590316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4.55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1</v>
      </c>
      <c r="BJ1649" s="2">
        <v>0.2</v>
      </c>
      <c r="BK1649" s="2">
        <v>1</v>
      </c>
      <c r="BL1649" s="2">
        <v>41.99</v>
      </c>
      <c r="BM1649" s="2">
        <v>5.88</v>
      </c>
      <c r="BN1649" s="2">
        <v>47.87</v>
      </c>
      <c r="BO1649" s="2">
        <v>47.87</v>
      </c>
      <c r="BP1649" s="2"/>
      <c r="BQ1649" s="2" t="s">
        <v>111</v>
      </c>
      <c r="BR1649" s="2" t="s">
        <v>82</v>
      </c>
      <c r="BS1649" s="3">
        <v>42992</v>
      </c>
      <c r="BT1649" s="4">
        <v>0.36805555555555558</v>
      </c>
      <c r="BU1649" s="2" t="s">
        <v>2124</v>
      </c>
      <c r="BV1649" s="2" t="s">
        <v>95</v>
      </c>
      <c r="BW1649" s="2"/>
      <c r="BX1649" s="2"/>
      <c r="BY1649" s="2">
        <v>1200</v>
      </c>
      <c r="BZ1649" s="2"/>
      <c r="CA1649" s="2" t="s">
        <v>356</v>
      </c>
      <c r="CB1649" s="2"/>
      <c r="CC1649" s="2" t="s">
        <v>352</v>
      </c>
      <c r="CD1649" s="2">
        <v>6536</v>
      </c>
      <c r="CE1649" s="2" t="s">
        <v>89</v>
      </c>
      <c r="CF1649" s="5">
        <v>42996</v>
      </c>
      <c r="CG1649" s="2"/>
      <c r="CH1649" s="2"/>
      <c r="CI1649" s="2">
        <v>1</v>
      </c>
      <c r="CJ1649" s="2">
        <v>1</v>
      </c>
      <c r="CK1649" s="2">
        <v>21</v>
      </c>
      <c r="CL1649" s="2" t="s">
        <v>85</v>
      </c>
      <c r="CM1649" s="2"/>
    </row>
    <row r="1650" spans="1:91">
      <c r="A1650" s="2" t="s">
        <v>71</v>
      </c>
      <c r="B1650" s="2" t="s">
        <v>72</v>
      </c>
      <c r="C1650" s="2" t="s">
        <v>73</v>
      </c>
      <c r="D1650" s="2"/>
      <c r="E1650" s="2" t="str">
        <f>"FES1162575212"</f>
        <v>FES1162575212</v>
      </c>
      <c r="F1650" s="3">
        <v>42991</v>
      </c>
      <c r="G1650" s="2">
        <v>201803</v>
      </c>
      <c r="H1650" s="2" t="s">
        <v>78</v>
      </c>
      <c r="I1650" s="2" t="s">
        <v>79</v>
      </c>
      <c r="J1650" s="2" t="s">
        <v>80</v>
      </c>
      <c r="K1650" s="2" t="s">
        <v>77</v>
      </c>
      <c r="L1650" s="2" t="s">
        <v>159</v>
      </c>
      <c r="M1650" s="2" t="s">
        <v>160</v>
      </c>
      <c r="N1650" s="2" t="s">
        <v>161</v>
      </c>
      <c r="O1650" s="2" t="s">
        <v>81</v>
      </c>
      <c r="P1650" s="2" t="str">
        <f>"2170587341                    "</f>
        <v xml:space="preserve">2170587341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3.55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2.1</v>
      </c>
      <c r="BJ1650" s="2">
        <v>3.3</v>
      </c>
      <c r="BK1650" s="2">
        <v>4</v>
      </c>
      <c r="BL1650" s="2">
        <v>32.799999999999997</v>
      </c>
      <c r="BM1650" s="2">
        <v>4.59</v>
      </c>
      <c r="BN1650" s="2">
        <v>37.39</v>
      </c>
      <c r="BO1650" s="2">
        <v>37.39</v>
      </c>
      <c r="BP1650" s="2"/>
      <c r="BQ1650" s="2" t="s">
        <v>99</v>
      </c>
      <c r="BR1650" s="2" t="s">
        <v>82</v>
      </c>
      <c r="BS1650" s="3">
        <v>42992</v>
      </c>
      <c r="BT1650" s="4">
        <v>0.36388888888888887</v>
      </c>
      <c r="BU1650" s="2" t="s">
        <v>1004</v>
      </c>
      <c r="BV1650" s="2" t="s">
        <v>95</v>
      </c>
      <c r="BW1650" s="2"/>
      <c r="BX1650" s="2"/>
      <c r="BY1650" s="2">
        <v>16367.49</v>
      </c>
      <c r="BZ1650" s="2"/>
      <c r="CA1650" s="2" t="s">
        <v>1005</v>
      </c>
      <c r="CB1650" s="2"/>
      <c r="CC1650" s="2" t="s">
        <v>160</v>
      </c>
      <c r="CD1650" s="2">
        <v>2094</v>
      </c>
      <c r="CE1650" s="2" t="s">
        <v>126</v>
      </c>
      <c r="CF1650" s="5">
        <v>42993</v>
      </c>
      <c r="CG1650" s="2"/>
      <c r="CH1650" s="2"/>
      <c r="CI1650" s="2">
        <v>1</v>
      </c>
      <c r="CJ1650" s="2">
        <v>1</v>
      </c>
      <c r="CK1650" s="2">
        <v>22</v>
      </c>
      <c r="CL1650" s="2" t="s">
        <v>85</v>
      </c>
      <c r="CM1650" s="2"/>
    </row>
    <row r="1651" spans="1:91">
      <c r="A1651" s="2" t="s">
        <v>71</v>
      </c>
      <c r="B1651" s="2" t="s">
        <v>72</v>
      </c>
      <c r="C1651" s="2" t="s">
        <v>73</v>
      </c>
      <c r="D1651" s="2"/>
      <c r="E1651" s="2" t="str">
        <f>"FES1162575400"</f>
        <v>FES1162575400</v>
      </c>
      <c r="F1651" s="3">
        <v>42991</v>
      </c>
      <c r="G1651" s="2">
        <v>201803</v>
      </c>
      <c r="H1651" s="2" t="s">
        <v>78</v>
      </c>
      <c r="I1651" s="2" t="s">
        <v>79</v>
      </c>
      <c r="J1651" s="2" t="s">
        <v>80</v>
      </c>
      <c r="K1651" s="2" t="s">
        <v>77</v>
      </c>
      <c r="L1651" s="2" t="s">
        <v>258</v>
      </c>
      <c r="M1651" s="2" t="s">
        <v>259</v>
      </c>
      <c r="N1651" s="2" t="s">
        <v>260</v>
      </c>
      <c r="O1651" s="2" t="s">
        <v>81</v>
      </c>
      <c r="P1651" s="2" t="str">
        <f>"217090469                     "</f>
        <v xml:space="preserve">217090469 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4.55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1.6</v>
      </c>
      <c r="BJ1651" s="2">
        <v>2</v>
      </c>
      <c r="BK1651" s="2">
        <v>2</v>
      </c>
      <c r="BL1651" s="2">
        <v>41.99</v>
      </c>
      <c r="BM1651" s="2">
        <v>5.88</v>
      </c>
      <c r="BN1651" s="2">
        <v>47.87</v>
      </c>
      <c r="BO1651" s="2">
        <v>47.87</v>
      </c>
      <c r="BP1651" s="2"/>
      <c r="BQ1651" s="2" t="s">
        <v>99</v>
      </c>
      <c r="BR1651" s="2" t="s">
        <v>82</v>
      </c>
      <c r="BS1651" s="3">
        <v>42992</v>
      </c>
      <c r="BT1651" s="4">
        <v>0.35347222222222219</v>
      </c>
      <c r="BU1651" s="2" t="s">
        <v>2125</v>
      </c>
      <c r="BV1651" s="2" t="s">
        <v>95</v>
      </c>
      <c r="BW1651" s="2"/>
      <c r="BX1651" s="2"/>
      <c r="BY1651" s="2">
        <v>10098.700000000001</v>
      </c>
      <c r="BZ1651" s="2"/>
      <c r="CA1651" s="2" t="s">
        <v>826</v>
      </c>
      <c r="CB1651" s="2"/>
      <c r="CC1651" s="2" t="s">
        <v>259</v>
      </c>
      <c r="CD1651" s="2">
        <v>5201</v>
      </c>
      <c r="CE1651" s="2" t="s">
        <v>126</v>
      </c>
      <c r="CF1651" s="5">
        <v>42993</v>
      </c>
      <c r="CG1651" s="2"/>
      <c r="CH1651" s="2"/>
      <c r="CI1651" s="2">
        <v>1</v>
      </c>
      <c r="CJ1651" s="2">
        <v>1</v>
      </c>
      <c r="CK1651" s="2">
        <v>21</v>
      </c>
      <c r="CL1651" s="2" t="s">
        <v>85</v>
      </c>
      <c r="CM1651" s="2"/>
    </row>
    <row r="1652" spans="1:91">
      <c r="A1652" s="2" t="s">
        <v>71</v>
      </c>
      <c r="B1652" s="2" t="s">
        <v>72</v>
      </c>
      <c r="C1652" s="2" t="s">
        <v>73</v>
      </c>
      <c r="D1652" s="2"/>
      <c r="E1652" s="2" t="str">
        <f>"FES1162575167"</f>
        <v>FES1162575167</v>
      </c>
      <c r="F1652" s="3">
        <v>42991</v>
      </c>
      <c r="G1652" s="2">
        <v>201803</v>
      </c>
      <c r="H1652" s="2" t="s">
        <v>78</v>
      </c>
      <c r="I1652" s="2" t="s">
        <v>79</v>
      </c>
      <c r="J1652" s="2" t="s">
        <v>80</v>
      </c>
      <c r="K1652" s="2" t="s">
        <v>77</v>
      </c>
      <c r="L1652" s="2" t="s">
        <v>74</v>
      </c>
      <c r="M1652" s="2" t="s">
        <v>75</v>
      </c>
      <c r="N1652" s="2" t="s">
        <v>267</v>
      </c>
      <c r="O1652" s="2" t="s">
        <v>81</v>
      </c>
      <c r="P1652" s="2" t="str">
        <f>"2170590293                    "</f>
        <v xml:space="preserve">2170590293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23.86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10.4</v>
      </c>
      <c r="BJ1652" s="2">
        <v>8.8000000000000007</v>
      </c>
      <c r="BK1652" s="2">
        <v>10.5</v>
      </c>
      <c r="BL1652" s="2">
        <v>220.42</v>
      </c>
      <c r="BM1652" s="2">
        <v>30.86</v>
      </c>
      <c r="BN1652" s="2">
        <v>251.28</v>
      </c>
      <c r="BO1652" s="2">
        <v>251.28</v>
      </c>
      <c r="BP1652" s="2"/>
      <c r="BQ1652" s="2" t="s">
        <v>111</v>
      </c>
      <c r="BR1652" s="2" t="s">
        <v>82</v>
      </c>
      <c r="BS1652" s="3">
        <v>42992</v>
      </c>
      <c r="BT1652" s="4">
        <v>0.4375</v>
      </c>
      <c r="BU1652" s="2" t="s">
        <v>716</v>
      </c>
      <c r="BV1652" s="2" t="s">
        <v>95</v>
      </c>
      <c r="BW1652" s="2"/>
      <c r="BX1652" s="2"/>
      <c r="BY1652" s="2">
        <v>44108.06</v>
      </c>
      <c r="BZ1652" s="2"/>
      <c r="CA1652" s="2" t="s">
        <v>2080</v>
      </c>
      <c r="CB1652" s="2"/>
      <c r="CC1652" s="2" t="s">
        <v>75</v>
      </c>
      <c r="CD1652" s="2">
        <v>3200</v>
      </c>
      <c r="CE1652" s="2" t="s">
        <v>126</v>
      </c>
      <c r="CF1652" s="5">
        <v>42993</v>
      </c>
      <c r="CG1652" s="2"/>
      <c r="CH1652" s="2"/>
      <c r="CI1652" s="2">
        <v>1</v>
      </c>
      <c r="CJ1652" s="2">
        <v>1</v>
      </c>
      <c r="CK1652" s="2">
        <v>21</v>
      </c>
      <c r="CL1652" s="2" t="s">
        <v>85</v>
      </c>
      <c r="CM1652" s="2"/>
    </row>
    <row r="1653" spans="1:91">
      <c r="A1653" s="2" t="s">
        <v>71</v>
      </c>
      <c r="B1653" s="2" t="s">
        <v>72</v>
      </c>
      <c r="C1653" s="2" t="s">
        <v>73</v>
      </c>
      <c r="D1653" s="2"/>
      <c r="E1653" s="2" t="str">
        <f>"FES1162575188"</f>
        <v>FES1162575188</v>
      </c>
      <c r="F1653" s="3">
        <v>42991</v>
      </c>
      <c r="G1653" s="2">
        <v>201803</v>
      </c>
      <c r="H1653" s="2" t="s">
        <v>78</v>
      </c>
      <c r="I1653" s="2" t="s">
        <v>79</v>
      </c>
      <c r="J1653" s="2" t="s">
        <v>80</v>
      </c>
      <c r="K1653" s="2" t="s">
        <v>77</v>
      </c>
      <c r="L1653" s="2" t="s">
        <v>394</v>
      </c>
      <c r="M1653" s="2" t="s">
        <v>395</v>
      </c>
      <c r="N1653" s="2" t="s">
        <v>1364</v>
      </c>
      <c r="O1653" s="2" t="s">
        <v>81</v>
      </c>
      <c r="P1653" s="2" t="str">
        <f>"2170590315                    "</f>
        <v xml:space="preserve">2170590315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3.55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1</v>
      </c>
      <c r="BJ1653" s="2">
        <v>0.2</v>
      </c>
      <c r="BK1653" s="2">
        <v>1</v>
      </c>
      <c r="BL1653" s="2">
        <v>32.799999999999997</v>
      </c>
      <c r="BM1653" s="2">
        <v>4.59</v>
      </c>
      <c r="BN1653" s="2">
        <v>37.39</v>
      </c>
      <c r="BO1653" s="2">
        <v>37.39</v>
      </c>
      <c r="BP1653" s="2"/>
      <c r="BQ1653" s="2" t="s">
        <v>99</v>
      </c>
      <c r="BR1653" s="2" t="s">
        <v>82</v>
      </c>
      <c r="BS1653" s="3">
        <v>42992</v>
      </c>
      <c r="BT1653" s="4">
        <v>0.43402777777777773</v>
      </c>
      <c r="BU1653" s="2" t="s">
        <v>155</v>
      </c>
      <c r="BV1653" s="2" t="s">
        <v>95</v>
      </c>
      <c r="BW1653" s="2"/>
      <c r="BX1653" s="2"/>
      <c r="BY1653" s="2">
        <v>1200</v>
      </c>
      <c r="BZ1653" s="2"/>
      <c r="CA1653" s="2" t="s">
        <v>658</v>
      </c>
      <c r="CB1653" s="2"/>
      <c r="CC1653" s="2" t="s">
        <v>395</v>
      </c>
      <c r="CD1653" s="2">
        <v>2163</v>
      </c>
      <c r="CE1653" s="2" t="s">
        <v>89</v>
      </c>
      <c r="CF1653" s="5">
        <v>42993</v>
      </c>
      <c r="CG1653" s="2"/>
      <c r="CH1653" s="2"/>
      <c r="CI1653" s="2">
        <v>1</v>
      </c>
      <c r="CJ1653" s="2">
        <v>1</v>
      </c>
      <c r="CK1653" s="2">
        <v>22</v>
      </c>
      <c r="CL1653" s="2" t="s">
        <v>85</v>
      </c>
      <c r="CM1653" s="2"/>
    </row>
    <row r="1654" spans="1:91">
      <c r="A1654" s="2" t="s">
        <v>71</v>
      </c>
      <c r="B1654" s="2" t="s">
        <v>72</v>
      </c>
      <c r="C1654" s="2" t="s">
        <v>73</v>
      </c>
      <c r="D1654" s="2"/>
      <c r="E1654" s="2" t="str">
        <f>"FES1162575153"</f>
        <v>FES1162575153</v>
      </c>
      <c r="F1654" s="3">
        <v>42991</v>
      </c>
      <c r="G1654" s="2">
        <v>201803</v>
      </c>
      <c r="H1654" s="2" t="s">
        <v>78</v>
      </c>
      <c r="I1654" s="2" t="s">
        <v>79</v>
      </c>
      <c r="J1654" s="2" t="s">
        <v>80</v>
      </c>
      <c r="K1654" s="2" t="s">
        <v>77</v>
      </c>
      <c r="L1654" s="2" t="s">
        <v>127</v>
      </c>
      <c r="M1654" s="2" t="s">
        <v>128</v>
      </c>
      <c r="N1654" s="2" t="s">
        <v>625</v>
      </c>
      <c r="O1654" s="2" t="s">
        <v>81</v>
      </c>
      <c r="P1654" s="2" t="str">
        <f>"2170590262                    "</f>
        <v xml:space="preserve">2170590262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4.55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1</v>
      </c>
      <c r="BJ1654" s="2">
        <v>0.2</v>
      </c>
      <c r="BK1654" s="2">
        <v>1</v>
      </c>
      <c r="BL1654" s="2">
        <v>41.99</v>
      </c>
      <c r="BM1654" s="2">
        <v>5.88</v>
      </c>
      <c r="BN1654" s="2">
        <v>47.87</v>
      </c>
      <c r="BO1654" s="2">
        <v>47.87</v>
      </c>
      <c r="BP1654" s="2"/>
      <c r="BQ1654" s="2" t="s">
        <v>111</v>
      </c>
      <c r="BR1654" s="2" t="s">
        <v>82</v>
      </c>
      <c r="BS1654" s="3">
        <v>42992</v>
      </c>
      <c r="BT1654" s="4">
        <v>0.2986111111111111</v>
      </c>
      <c r="BU1654" s="2" t="s">
        <v>626</v>
      </c>
      <c r="BV1654" s="2" t="s">
        <v>95</v>
      </c>
      <c r="BW1654" s="2"/>
      <c r="BX1654" s="2"/>
      <c r="BY1654" s="2">
        <v>1200</v>
      </c>
      <c r="BZ1654" s="2"/>
      <c r="CA1654" s="2" t="s">
        <v>132</v>
      </c>
      <c r="CB1654" s="2"/>
      <c r="CC1654" s="2" t="s">
        <v>128</v>
      </c>
      <c r="CD1654" s="2">
        <v>6012</v>
      </c>
      <c r="CE1654" s="2" t="s">
        <v>89</v>
      </c>
      <c r="CF1654" s="5">
        <v>42993</v>
      </c>
      <c r="CG1654" s="2"/>
      <c r="CH1654" s="2"/>
      <c r="CI1654" s="2">
        <v>1</v>
      </c>
      <c r="CJ1654" s="2">
        <v>1</v>
      </c>
      <c r="CK1654" s="2">
        <v>21</v>
      </c>
      <c r="CL1654" s="2" t="s">
        <v>85</v>
      </c>
      <c r="CM1654" s="2"/>
    </row>
    <row r="1655" spans="1:91">
      <c r="A1655" s="2" t="s">
        <v>71</v>
      </c>
      <c r="B1655" s="2" t="s">
        <v>72</v>
      </c>
      <c r="C1655" s="2" t="s">
        <v>73</v>
      </c>
      <c r="D1655" s="2"/>
      <c r="E1655" s="2" t="str">
        <f>"FES1162575169"</f>
        <v>FES1162575169</v>
      </c>
      <c r="F1655" s="3">
        <v>42991</v>
      </c>
      <c r="G1655" s="2">
        <v>201803</v>
      </c>
      <c r="H1655" s="2" t="s">
        <v>78</v>
      </c>
      <c r="I1655" s="2" t="s">
        <v>79</v>
      </c>
      <c r="J1655" s="2" t="s">
        <v>80</v>
      </c>
      <c r="K1655" s="2" t="s">
        <v>77</v>
      </c>
      <c r="L1655" s="2" t="s">
        <v>326</v>
      </c>
      <c r="M1655" s="2" t="s">
        <v>326</v>
      </c>
      <c r="N1655" s="2" t="s">
        <v>327</v>
      </c>
      <c r="O1655" s="2" t="s">
        <v>81</v>
      </c>
      <c r="P1655" s="2" t="str">
        <f>"2170590299                    "</f>
        <v xml:space="preserve">2170590299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40.909999999999997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1</v>
      </c>
      <c r="BI1655" s="2">
        <v>11.4</v>
      </c>
      <c r="BJ1655" s="2">
        <v>17.8</v>
      </c>
      <c r="BK1655" s="2">
        <v>18</v>
      </c>
      <c r="BL1655" s="2">
        <v>377.87</v>
      </c>
      <c r="BM1655" s="2">
        <v>52.9</v>
      </c>
      <c r="BN1655" s="2">
        <v>430.77</v>
      </c>
      <c r="BO1655" s="2">
        <v>430.77</v>
      </c>
      <c r="BP1655" s="2"/>
      <c r="BQ1655" s="2" t="s">
        <v>111</v>
      </c>
      <c r="BR1655" s="2" t="s">
        <v>82</v>
      </c>
      <c r="BS1655" s="3">
        <v>42992</v>
      </c>
      <c r="BT1655" s="4">
        <v>0.47222222222222227</v>
      </c>
      <c r="BU1655" s="2" t="s">
        <v>2110</v>
      </c>
      <c r="BV1655" s="2" t="s">
        <v>95</v>
      </c>
      <c r="BW1655" s="2"/>
      <c r="BX1655" s="2"/>
      <c r="BY1655" s="2">
        <v>88914.67</v>
      </c>
      <c r="BZ1655" s="2"/>
      <c r="CA1655" s="2" t="s">
        <v>1714</v>
      </c>
      <c r="CB1655" s="2"/>
      <c r="CC1655" s="2" t="s">
        <v>326</v>
      </c>
      <c r="CD1655" s="2">
        <v>7646</v>
      </c>
      <c r="CE1655" s="2" t="s">
        <v>126</v>
      </c>
      <c r="CF1655" s="5">
        <v>42992</v>
      </c>
      <c r="CG1655" s="2"/>
      <c r="CH1655" s="2"/>
      <c r="CI1655" s="2">
        <v>1</v>
      </c>
      <c r="CJ1655" s="2">
        <v>1</v>
      </c>
      <c r="CK1655" s="2">
        <v>21</v>
      </c>
      <c r="CL1655" s="2" t="s">
        <v>85</v>
      </c>
      <c r="CM1655" s="2"/>
    </row>
    <row r="1656" spans="1:91">
      <c r="A1656" s="2" t="s">
        <v>71</v>
      </c>
      <c r="B1656" s="2" t="s">
        <v>72</v>
      </c>
      <c r="C1656" s="2" t="s">
        <v>73</v>
      </c>
      <c r="D1656" s="2"/>
      <c r="E1656" s="2" t="str">
        <f>"FES1162575211"</f>
        <v>FES1162575211</v>
      </c>
      <c r="F1656" s="3">
        <v>42991</v>
      </c>
      <c r="G1656" s="2">
        <v>201803</v>
      </c>
      <c r="H1656" s="2" t="s">
        <v>78</v>
      </c>
      <c r="I1656" s="2" t="s">
        <v>79</v>
      </c>
      <c r="J1656" s="2" t="s">
        <v>80</v>
      </c>
      <c r="K1656" s="2" t="s">
        <v>77</v>
      </c>
      <c r="L1656" s="2" t="s">
        <v>326</v>
      </c>
      <c r="M1656" s="2" t="s">
        <v>326</v>
      </c>
      <c r="N1656" s="2" t="s">
        <v>459</v>
      </c>
      <c r="O1656" s="2" t="s">
        <v>81</v>
      </c>
      <c r="P1656" s="2" t="str">
        <f>"2170587298                    "</f>
        <v xml:space="preserve">2170587298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4.55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1</v>
      </c>
      <c r="BJ1656" s="2">
        <v>0.2</v>
      </c>
      <c r="BK1656" s="2">
        <v>1</v>
      </c>
      <c r="BL1656" s="2">
        <v>41.99</v>
      </c>
      <c r="BM1656" s="2">
        <v>5.88</v>
      </c>
      <c r="BN1656" s="2">
        <v>47.87</v>
      </c>
      <c r="BO1656" s="2">
        <v>47.87</v>
      </c>
      <c r="BP1656" s="2"/>
      <c r="BQ1656" s="2" t="s">
        <v>111</v>
      </c>
      <c r="BR1656" s="2" t="s">
        <v>82</v>
      </c>
      <c r="BS1656" s="3">
        <v>42992</v>
      </c>
      <c r="BT1656" s="4">
        <v>0.4826388888888889</v>
      </c>
      <c r="BU1656" s="2" t="s">
        <v>1582</v>
      </c>
      <c r="BV1656" s="2" t="s">
        <v>95</v>
      </c>
      <c r="BW1656" s="2"/>
      <c r="BX1656" s="2"/>
      <c r="BY1656" s="2">
        <v>1200</v>
      </c>
      <c r="BZ1656" s="2"/>
      <c r="CA1656" s="2" t="s">
        <v>1714</v>
      </c>
      <c r="CB1656" s="2"/>
      <c r="CC1656" s="2" t="s">
        <v>326</v>
      </c>
      <c r="CD1656" s="2">
        <v>7646</v>
      </c>
      <c r="CE1656" s="2" t="s">
        <v>89</v>
      </c>
      <c r="CF1656" s="5">
        <v>42992</v>
      </c>
      <c r="CG1656" s="2"/>
      <c r="CH1656" s="2"/>
      <c r="CI1656" s="2">
        <v>1</v>
      </c>
      <c r="CJ1656" s="2">
        <v>1</v>
      </c>
      <c r="CK1656" s="2">
        <v>21</v>
      </c>
      <c r="CL1656" s="2" t="s">
        <v>85</v>
      </c>
      <c r="CM1656" s="2"/>
    </row>
    <row r="1657" spans="1:91">
      <c r="A1657" s="2" t="s">
        <v>71</v>
      </c>
      <c r="B1657" s="2" t="s">
        <v>72</v>
      </c>
      <c r="C1657" s="2" t="s">
        <v>73</v>
      </c>
      <c r="D1657" s="2"/>
      <c r="E1657" s="2" t="str">
        <f>"FES1162575135"</f>
        <v>FES1162575135</v>
      </c>
      <c r="F1657" s="3">
        <v>42991</v>
      </c>
      <c r="G1657" s="2">
        <v>201803</v>
      </c>
      <c r="H1657" s="2" t="s">
        <v>78</v>
      </c>
      <c r="I1657" s="2" t="s">
        <v>79</v>
      </c>
      <c r="J1657" s="2" t="s">
        <v>80</v>
      </c>
      <c r="K1657" s="2" t="s">
        <v>77</v>
      </c>
      <c r="L1657" s="2" t="s">
        <v>326</v>
      </c>
      <c r="M1657" s="2" t="s">
        <v>326</v>
      </c>
      <c r="N1657" s="2" t="s">
        <v>327</v>
      </c>
      <c r="O1657" s="2" t="s">
        <v>81</v>
      </c>
      <c r="P1657" s="2" t="str">
        <f>"2170589583                    "</f>
        <v xml:space="preserve">2170589583 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6.82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1</v>
      </c>
      <c r="BI1657" s="2">
        <v>2.9</v>
      </c>
      <c r="BJ1657" s="2">
        <v>1.1000000000000001</v>
      </c>
      <c r="BK1657" s="2">
        <v>3</v>
      </c>
      <c r="BL1657" s="2">
        <v>62.98</v>
      </c>
      <c r="BM1657" s="2">
        <v>8.82</v>
      </c>
      <c r="BN1657" s="2">
        <v>71.8</v>
      </c>
      <c r="BO1657" s="2">
        <v>71.8</v>
      </c>
      <c r="BP1657" s="2"/>
      <c r="BQ1657" s="2" t="s">
        <v>111</v>
      </c>
      <c r="BR1657" s="2" t="s">
        <v>82</v>
      </c>
      <c r="BS1657" s="3">
        <v>42992</v>
      </c>
      <c r="BT1657" s="4">
        <v>0.47222222222222227</v>
      </c>
      <c r="BU1657" s="2" t="s">
        <v>2110</v>
      </c>
      <c r="BV1657" s="2" t="s">
        <v>95</v>
      </c>
      <c r="BW1657" s="2"/>
      <c r="BX1657" s="2"/>
      <c r="BY1657" s="2">
        <v>5342.4</v>
      </c>
      <c r="BZ1657" s="2"/>
      <c r="CA1657" s="2" t="s">
        <v>1714</v>
      </c>
      <c r="CB1657" s="2"/>
      <c r="CC1657" s="2" t="s">
        <v>326</v>
      </c>
      <c r="CD1657" s="2">
        <v>7646</v>
      </c>
      <c r="CE1657" s="2" t="s">
        <v>126</v>
      </c>
      <c r="CF1657" s="5">
        <v>42993</v>
      </c>
      <c r="CG1657" s="2"/>
      <c r="CH1657" s="2"/>
      <c r="CI1657" s="2">
        <v>1</v>
      </c>
      <c r="CJ1657" s="2">
        <v>1</v>
      </c>
      <c r="CK1657" s="2">
        <v>21</v>
      </c>
      <c r="CL1657" s="2" t="s">
        <v>85</v>
      </c>
      <c r="CM1657" s="2"/>
    </row>
    <row r="1658" spans="1:91">
      <c r="A1658" s="2" t="s">
        <v>71</v>
      </c>
      <c r="B1658" s="2" t="s">
        <v>72</v>
      </c>
      <c r="C1658" s="2" t="s">
        <v>73</v>
      </c>
      <c r="D1658" s="2"/>
      <c r="E1658" s="2" t="str">
        <f>"FES1162574983"</f>
        <v>FES1162574983</v>
      </c>
      <c r="F1658" s="3">
        <v>42991</v>
      </c>
      <c r="G1658" s="2">
        <v>201803</v>
      </c>
      <c r="H1658" s="2" t="s">
        <v>78</v>
      </c>
      <c r="I1658" s="2" t="s">
        <v>79</v>
      </c>
      <c r="J1658" s="2" t="s">
        <v>80</v>
      </c>
      <c r="K1658" s="2" t="s">
        <v>77</v>
      </c>
      <c r="L1658" s="2" t="s">
        <v>78</v>
      </c>
      <c r="M1658" s="2" t="s">
        <v>79</v>
      </c>
      <c r="N1658" s="2" t="s">
        <v>866</v>
      </c>
      <c r="O1658" s="2" t="s">
        <v>81</v>
      </c>
      <c r="P1658" s="2" t="str">
        <f>"2170585469                    "</f>
        <v xml:space="preserve">2170585469 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3.55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1.9</v>
      </c>
      <c r="BJ1658" s="2">
        <v>4.4000000000000004</v>
      </c>
      <c r="BK1658" s="2">
        <v>5</v>
      </c>
      <c r="BL1658" s="2">
        <v>32.799999999999997</v>
      </c>
      <c r="BM1658" s="2">
        <v>4.59</v>
      </c>
      <c r="BN1658" s="2">
        <v>37.39</v>
      </c>
      <c r="BO1658" s="2">
        <v>37.39</v>
      </c>
      <c r="BP1658" s="2"/>
      <c r="BQ1658" s="2" t="s">
        <v>99</v>
      </c>
      <c r="BR1658" s="2" t="s">
        <v>82</v>
      </c>
      <c r="BS1658" s="3">
        <v>42992</v>
      </c>
      <c r="BT1658" s="4">
        <v>0.33333333333333331</v>
      </c>
      <c r="BU1658" s="2" t="s">
        <v>867</v>
      </c>
      <c r="BV1658" s="2" t="s">
        <v>95</v>
      </c>
      <c r="BW1658" s="2"/>
      <c r="BX1658" s="2"/>
      <c r="BY1658" s="2">
        <v>22088.43</v>
      </c>
      <c r="BZ1658" s="2"/>
      <c r="CA1658" s="2" t="s">
        <v>2126</v>
      </c>
      <c r="CB1658" s="2"/>
      <c r="CC1658" s="2" t="s">
        <v>79</v>
      </c>
      <c r="CD1658" s="2">
        <v>1619</v>
      </c>
      <c r="CE1658" s="2" t="s">
        <v>126</v>
      </c>
      <c r="CF1658" s="5">
        <v>42993</v>
      </c>
      <c r="CG1658" s="2"/>
      <c r="CH1658" s="2"/>
      <c r="CI1658" s="2">
        <v>1</v>
      </c>
      <c r="CJ1658" s="2">
        <v>1</v>
      </c>
      <c r="CK1658" s="2">
        <v>22</v>
      </c>
      <c r="CL1658" s="2" t="s">
        <v>85</v>
      </c>
      <c r="CM1658" s="2"/>
    </row>
    <row r="1659" spans="1:91">
      <c r="A1659" s="2" t="s">
        <v>71</v>
      </c>
      <c r="B1659" s="2" t="s">
        <v>72</v>
      </c>
      <c r="C1659" s="2" t="s">
        <v>73</v>
      </c>
      <c r="D1659" s="2"/>
      <c r="E1659" s="2" t="str">
        <f>"FES1162575057"</f>
        <v>FES1162575057</v>
      </c>
      <c r="F1659" s="3">
        <v>42991</v>
      </c>
      <c r="G1659" s="2">
        <v>201803</v>
      </c>
      <c r="H1659" s="2" t="s">
        <v>78</v>
      </c>
      <c r="I1659" s="2" t="s">
        <v>79</v>
      </c>
      <c r="J1659" s="2" t="s">
        <v>80</v>
      </c>
      <c r="K1659" s="2" t="s">
        <v>77</v>
      </c>
      <c r="L1659" s="2" t="s">
        <v>361</v>
      </c>
      <c r="M1659" s="2" t="s">
        <v>362</v>
      </c>
      <c r="N1659" s="2" t="s">
        <v>2127</v>
      </c>
      <c r="O1659" s="2" t="s">
        <v>81</v>
      </c>
      <c r="P1659" s="2" t="str">
        <f>"2170590204                    "</f>
        <v xml:space="preserve">2170590204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3.55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4.9000000000000004</v>
      </c>
      <c r="BJ1659" s="2">
        <v>3.3</v>
      </c>
      <c r="BK1659" s="2">
        <v>5</v>
      </c>
      <c r="BL1659" s="2">
        <v>32.799999999999997</v>
      </c>
      <c r="BM1659" s="2">
        <v>4.59</v>
      </c>
      <c r="BN1659" s="2">
        <v>37.39</v>
      </c>
      <c r="BO1659" s="2">
        <v>37.39</v>
      </c>
      <c r="BP1659" s="2"/>
      <c r="BQ1659" s="2" t="s">
        <v>130</v>
      </c>
      <c r="BR1659" s="2" t="s">
        <v>82</v>
      </c>
      <c r="BS1659" s="3">
        <v>42992</v>
      </c>
      <c r="BT1659" s="4">
        <v>0.4375</v>
      </c>
      <c r="BU1659" s="2" t="s">
        <v>2128</v>
      </c>
      <c r="BV1659" s="2" t="s">
        <v>95</v>
      </c>
      <c r="BW1659" s="2"/>
      <c r="BX1659" s="2"/>
      <c r="BY1659" s="2">
        <v>16598.07</v>
      </c>
      <c r="BZ1659" s="2"/>
      <c r="CA1659" s="2" t="s">
        <v>1010</v>
      </c>
      <c r="CB1659" s="2"/>
      <c r="CC1659" s="2" t="s">
        <v>362</v>
      </c>
      <c r="CD1659" s="2">
        <v>1451</v>
      </c>
      <c r="CE1659" s="2" t="s">
        <v>126</v>
      </c>
      <c r="CF1659" s="5">
        <v>42993</v>
      </c>
      <c r="CG1659" s="2"/>
      <c r="CH1659" s="2"/>
      <c r="CI1659" s="2">
        <v>1</v>
      </c>
      <c r="CJ1659" s="2">
        <v>1</v>
      </c>
      <c r="CK1659" s="2">
        <v>22</v>
      </c>
      <c r="CL1659" s="2" t="s">
        <v>85</v>
      </c>
      <c r="CM1659" s="2"/>
    </row>
    <row r="1660" spans="1:91">
      <c r="A1660" s="2" t="s">
        <v>71</v>
      </c>
      <c r="B1660" s="2" t="s">
        <v>72</v>
      </c>
      <c r="C1660" s="2" t="s">
        <v>73</v>
      </c>
      <c r="D1660" s="2"/>
      <c r="E1660" s="2" t="str">
        <f>"FES1162575012"</f>
        <v>FES1162575012</v>
      </c>
      <c r="F1660" s="3">
        <v>42991</v>
      </c>
      <c r="G1660" s="2">
        <v>201803</v>
      </c>
      <c r="H1660" s="2" t="s">
        <v>78</v>
      </c>
      <c r="I1660" s="2" t="s">
        <v>79</v>
      </c>
      <c r="J1660" s="2" t="s">
        <v>80</v>
      </c>
      <c r="K1660" s="2" t="s">
        <v>77</v>
      </c>
      <c r="L1660" s="2" t="s">
        <v>78</v>
      </c>
      <c r="M1660" s="2" t="s">
        <v>79</v>
      </c>
      <c r="N1660" s="2" t="s">
        <v>534</v>
      </c>
      <c r="O1660" s="2" t="s">
        <v>81</v>
      </c>
      <c r="P1660" s="2" t="str">
        <f>"2170590157                    "</f>
        <v xml:space="preserve">2170590157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3.55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1</v>
      </c>
      <c r="BJ1660" s="2">
        <v>0.2</v>
      </c>
      <c r="BK1660" s="2">
        <v>1</v>
      </c>
      <c r="BL1660" s="2">
        <v>32.799999999999997</v>
      </c>
      <c r="BM1660" s="2">
        <v>4.59</v>
      </c>
      <c r="BN1660" s="2">
        <v>37.39</v>
      </c>
      <c r="BO1660" s="2">
        <v>37.39</v>
      </c>
      <c r="BP1660" s="2"/>
      <c r="BQ1660" s="2" t="s">
        <v>99</v>
      </c>
      <c r="BR1660" s="2" t="s">
        <v>82</v>
      </c>
      <c r="BS1660" s="3">
        <v>42992</v>
      </c>
      <c r="BT1660" s="4">
        <v>0.69166666666666676</v>
      </c>
      <c r="BU1660" s="2" t="s">
        <v>1924</v>
      </c>
      <c r="BV1660" s="2" t="s">
        <v>85</v>
      </c>
      <c r="BW1660" s="2" t="s">
        <v>113</v>
      </c>
      <c r="BX1660" s="2" t="s">
        <v>273</v>
      </c>
      <c r="BY1660" s="2">
        <v>1200</v>
      </c>
      <c r="BZ1660" s="2"/>
      <c r="CA1660" s="2" t="s">
        <v>1877</v>
      </c>
      <c r="CB1660" s="2"/>
      <c r="CC1660" s="2" t="s">
        <v>79</v>
      </c>
      <c r="CD1660" s="2">
        <v>1624</v>
      </c>
      <c r="CE1660" s="2" t="s">
        <v>89</v>
      </c>
      <c r="CF1660" s="5">
        <v>42993</v>
      </c>
      <c r="CG1660" s="2"/>
      <c r="CH1660" s="2"/>
      <c r="CI1660" s="2">
        <v>1</v>
      </c>
      <c r="CJ1660" s="2">
        <v>1</v>
      </c>
      <c r="CK1660" s="2">
        <v>22</v>
      </c>
      <c r="CL1660" s="2" t="s">
        <v>85</v>
      </c>
      <c r="CM1660" s="2"/>
    </row>
    <row r="1661" spans="1:91">
      <c r="A1661" s="2" t="s">
        <v>71</v>
      </c>
      <c r="B1661" s="2" t="s">
        <v>72</v>
      </c>
      <c r="C1661" s="2" t="s">
        <v>73</v>
      </c>
      <c r="D1661" s="2"/>
      <c r="E1661" s="2" t="str">
        <f>"FES1162575023"</f>
        <v>FES1162575023</v>
      </c>
      <c r="F1661" s="3">
        <v>42991</v>
      </c>
      <c r="G1661" s="2">
        <v>201803</v>
      </c>
      <c r="H1661" s="2" t="s">
        <v>78</v>
      </c>
      <c r="I1661" s="2" t="s">
        <v>79</v>
      </c>
      <c r="J1661" s="2" t="s">
        <v>80</v>
      </c>
      <c r="K1661" s="2" t="s">
        <v>77</v>
      </c>
      <c r="L1661" s="2" t="s">
        <v>203</v>
      </c>
      <c r="M1661" s="2" t="s">
        <v>204</v>
      </c>
      <c r="N1661" s="2" t="s">
        <v>610</v>
      </c>
      <c r="O1661" s="2" t="s">
        <v>81</v>
      </c>
      <c r="P1661" s="2" t="str">
        <f>"2170588417                    "</f>
        <v xml:space="preserve">2170588417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3.55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</v>
      </c>
      <c r="BI1661" s="2">
        <v>1</v>
      </c>
      <c r="BJ1661" s="2">
        <v>0.2</v>
      </c>
      <c r="BK1661" s="2">
        <v>1</v>
      </c>
      <c r="BL1661" s="2">
        <v>32.799999999999997</v>
      </c>
      <c r="BM1661" s="2">
        <v>4.59</v>
      </c>
      <c r="BN1661" s="2">
        <v>37.39</v>
      </c>
      <c r="BO1661" s="2">
        <v>37.39</v>
      </c>
      <c r="BP1661" s="2"/>
      <c r="BQ1661" s="2" t="s">
        <v>130</v>
      </c>
      <c r="BR1661" s="2" t="s">
        <v>82</v>
      </c>
      <c r="BS1661" s="3">
        <v>42992</v>
      </c>
      <c r="BT1661" s="4">
        <v>0.4465277777777778</v>
      </c>
      <c r="BU1661" s="2" t="s">
        <v>2129</v>
      </c>
      <c r="BV1661" s="2" t="s">
        <v>95</v>
      </c>
      <c r="BW1661" s="2"/>
      <c r="BX1661" s="2"/>
      <c r="BY1661" s="2">
        <v>1200</v>
      </c>
      <c r="BZ1661" s="2"/>
      <c r="CA1661" s="2" t="s">
        <v>365</v>
      </c>
      <c r="CB1661" s="2"/>
      <c r="CC1661" s="2" t="s">
        <v>204</v>
      </c>
      <c r="CD1661" s="2">
        <v>1401</v>
      </c>
      <c r="CE1661" s="2" t="s">
        <v>89</v>
      </c>
      <c r="CF1661" s="5">
        <v>42993</v>
      </c>
      <c r="CG1661" s="2"/>
      <c r="CH1661" s="2"/>
      <c r="CI1661" s="2">
        <v>1</v>
      </c>
      <c r="CJ1661" s="2">
        <v>1</v>
      </c>
      <c r="CK1661" s="2">
        <v>22</v>
      </c>
      <c r="CL1661" s="2" t="s">
        <v>85</v>
      </c>
      <c r="CM1661" s="2"/>
    </row>
    <row r="1662" spans="1:91">
      <c r="A1662" s="2" t="s">
        <v>71</v>
      </c>
      <c r="B1662" s="2" t="s">
        <v>72</v>
      </c>
      <c r="C1662" s="2" t="s">
        <v>73</v>
      </c>
      <c r="D1662" s="2"/>
      <c r="E1662" s="2" t="str">
        <f>"FES1162575029"</f>
        <v>FES1162575029</v>
      </c>
      <c r="F1662" s="3">
        <v>42991</v>
      </c>
      <c r="G1662" s="2">
        <v>201803</v>
      </c>
      <c r="H1662" s="2" t="s">
        <v>78</v>
      </c>
      <c r="I1662" s="2" t="s">
        <v>79</v>
      </c>
      <c r="J1662" s="2" t="s">
        <v>80</v>
      </c>
      <c r="K1662" s="2" t="s">
        <v>77</v>
      </c>
      <c r="L1662" s="2" t="s">
        <v>203</v>
      </c>
      <c r="M1662" s="2" t="s">
        <v>204</v>
      </c>
      <c r="N1662" s="2" t="s">
        <v>554</v>
      </c>
      <c r="O1662" s="2" t="s">
        <v>81</v>
      </c>
      <c r="P1662" s="2" t="str">
        <f>"2170589503                    "</f>
        <v xml:space="preserve">2170589503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3.55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1</v>
      </c>
      <c r="BI1662" s="2">
        <v>1</v>
      </c>
      <c r="BJ1662" s="2">
        <v>0.2</v>
      </c>
      <c r="BK1662" s="2">
        <v>1</v>
      </c>
      <c r="BL1662" s="2">
        <v>32.799999999999997</v>
      </c>
      <c r="BM1662" s="2">
        <v>4.59</v>
      </c>
      <c r="BN1662" s="2">
        <v>37.39</v>
      </c>
      <c r="BO1662" s="2">
        <v>37.39</v>
      </c>
      <c r="BP1662" s="2"/>
      <c r="BQ1662" s="2" t="s">
        <v>99</v>
      </c>
      <c r="BR1662" s="2" t="s">
        <v>82</v>
      </c>
      <c r="BS1662" s="3">
        <v>42992</v>
      </c>
      <c r="BT1662" s="4">
        <v>0.35625000000000001</v>
      </c>
      <c r="BU1662" s="2" t="s">
        <v>2130</v>
      </c>
      <c r="BV1662" s="2" t="s">
        <v>95</v>
      </c>
      <c r="BW1662" s="2"/>
      <c r="BX1662" s="2"/>
      <c r="BY1662" s="2">
        <v>1200</v>
      </c>
      <c r="BZ1662" s="2"/>
      <c r="CA1662" s="2" t="s">
        <v>365</v>
      </c>
      <c r="CB1662" s="2"/>
      <c r="CC1662" s="2" t="s">
        <v>204</v>
      </c>
      <c r="CD1662" s="2">
        <v>1422</v>
      </c>
      <c r="CE1662" s="2" t="s">
        <v>89</v>
      </c>
      <c r="CF1662" s="5">
        <v>42993</v>
      </c>
      <c r="CG1662" s="2"/>
      <c r="CH1662" s="2"/>
      <c r="CI1662" s="2">
        <v>1</v>
      </c>
      <c r="CJ1662" s="2">
        <v>1</v>
      </c>
      <c r="CK1662" s="2">
        <v>22</v>
      </c>
      <c r="CL1662" s="2" t="s">
        <v>85</v>
      </c>
      <c r="CM1662" s="2"/>
    </row>
    <row r="1663" spans="1:91">
      <c r="A1663" s="2" t="s">
        <v>71</v>
      </c>
      <c r="B1663" s="2" t="s">
        <v>72</v>
      </c>
      <c r="C1663" s="2" t="s">
        <v>73</v>
      </c>
      <c r="D1663" s="2"/>
      <c r="E1663" s="2" t="str">
        <f>"FES1162575276"</f>
        <v>FES1162575276</v>
      </c>
      <c r="F1663" s="3">
        <v>42991</v>
      </c>
      <c r="G1663" s="2">
        <v>201803</v>
      </c>
      <c r="H1663" s="2" t="s">
        <v>78</v>
      </c>
      <c r="I1663" s="2" t="s">
        <v>79</v>
      </c>
      <c r="J1663" s="2" t="s">
        <v>80</v>
      </c>
      <c r="K1663" s="2" t="s">
        <v>77</v>
      </c>
      <c r="L1663" s="2" t="s">
        <v>120</v>
      </c>
      <c r="M1663" s="2" t="s">
        <v>121</v>
      </c>
      <c r="N1663" s="2" t="s">
        <v>183</v>
      </c>
      <c r="O1663" s="2" t="s">
        <v>81</v>
      </c>
      <c r="P1663" s="2" t="str">
        <f>"2170590348                    "</f>
        <v xml:space="preserve">2170590348 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4.55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1.6</v>
      </c>
      <c r="BJ1663" s="2">
        <v>0.7</v>
      </c>
      <c r="BK1663" s="2">
        <v>2</v>
      </c>
      <c r="BL1663" s="2">
        <v>41.99</v>
      </c>
      <c r="BM1663" s="2">
        <v>5.88</v>
      </c>
      <c r="BN1663" s="2">
        <v>47.87</v>
      </c>
      <c r="BO1663" s="2">
        <v>47.87</v>
      </c>
      <c r="BP1663" s="2"/>
      <c r="BQ1663" s="2" t="s">
        <v>111</v>
      </c>
      <c r="BR1663" s="2" t="s">
        <v>82</v>
      </c>
      <c r="BS1663" s="3">
        <v>42992</v>
      </c>
      <c r="BT1663" s="4">
        <v>0.41597222222222219</v>
      </c>
      <c r="BU1663" s="2" t="s">
        <v>2131</v>
      </c>
      <c r="BV1663" s="2" t="s">
        <v>95</v>
      </c>
      <c r="BW1663" s="2"/>
      <c r="BX1663" s="2"/>
      <c r="BY1663" s="2">
        <v>3465.98</v>
      </c>
      <c r="BZ1663" s="2"/>
      <c r="CA1663" s="2" t="s">
        <v>404</v>
      </c>
      <c r="CB1663" s="2"/>
      <c r="CC1663" s="2" t="s">
        <v>121</v>
      </c>
      <c r="CD1663" s="2">
        <v>7405</v>
      </c>
      <c r="CE1663" s="2" t="s">
        <v>126</v>
      </c>
      <c r="CF1663" s="5">
        <v>42993</v>
      </c>
      <c r="CG1663" s="2"/>
      <c r="CH1663" s="2"/>
      <c r="CI1663" s="2">
        <v>1</v>
      </c>
      <c r="CJ1663" s="2">
        <v>1</v>
      </c>
      <c r="CK1663" s="2">
        <v>21</v>
      </c>
      <c r="CL1663" s="2" t="s">
        <v>85</v>
      </c>
      <c r="CM1663" s="2"/>
    </row>
    <row r="1664" spans="1:91">
      <c r="A1664" s="2" t="s">
        <v>71</v>
      </c>
      <c r="B1664" s="2" t="s">
        <v>72</v>
      </c>
      <c r="C1664" s="2" t="s">
        <v>73</v>
      </c>
      <c r="D1664" s="2"/>
      <c r="E1664" s="2" t="str">
        <f>"FES1162575326"</f>
        <v>FES1162575326</v>
      </c>
      <c r="F1664" s="3">
        <v>42991</v>
      </c>
      <c r="G1664" s="2">
        <v>201803</v>
      </c>
      <c r="H1664" s="2" t="s">
        <v>78</v>
      </c>
      <c r="I1664" s="2" t="s">
        <v>79</v>
      </c>
      <c r="J1664" s="2" t="s">
        <v>80</v>
      </c>
      <c r="K1664" s="2" t="s">
        <v>77</v>
      </c>
      <c r="L1664" s="2" t="s">
        <v>175</v>
      </c>
      <c r="M1664" s="2" t="s">
        <v>176</v>
      </c>
      <c r="N1664" s="2" t="s">
        <v>1386</v>
      </c>
      <c r="O1664" s="2" t="s">
        <v>81</v>
      </c>
      <c r="P1664" s="2" t="str">
        <f>"217059368                     "</f>
        <v xml:space="preserve">217059368 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5.68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2.2999999999999998</v>
      </c>
      <c r="BJ1664" s="2">
        <v>1.4</v>
      </c>
      <c r="BK1664" s="2">
        <v>2.5</v>
      </c>
      <c r="BL1664" s="2">
        <v>52.48</v>
      </c>
      <c r="BM1664" s="2">
        <v>7.35</v>
      </c>
      <c r="BN1664" s="2">
        <v>59.83</v>
      </c>
      <c r="BO1664" s="2">
        <v>59.83</v>
      </c>
      <c r="BP1664" s="2"/>
      <c r="BQ1664" s="2" t="s">
        <v>1447</v>
      </c>
      <c r="BR1664" s="2" t="s">
        <v>82</v>
      </c>
      <c r="BS1664" s="3">
        <v>42992</v>
      </c>
      <c r="BT1664" s="4">
        <v>0.41666666666666669</v>
      </c>
      <c r="BU1664" s="2" t="s">
        <v>2132</v>
      </c>
      <c r="BV1664" s="2" t="s">
        <v>95</v>
      </c>
      <c r="BW1664" s="2"/>
      <c r="BX1664" s="2"/>
      <c r="BY1664" s="2">
        <v>6770.41</v>
      </c>
      <c r="BZ1664" s="2"/>
      <c r="CA1664" s="2"/>
      <c r="CB1664" s="2"/>
      <c r="CC1664" s="2" t="s">
        <v>176</v>
      </c>
      <c r="CD1664" s="2">
        <v>6850</v>
      </c>
      <c r="CE1664" s="2" t="s">
        <v>126</v>
      </c>
      <c r="CF1664" s="5">
        <v>42993</v>
      </c>
      <c r="CG1664" s="2"/>
      <c r="CH1664" s="2"/>
      <c r="CI1664" s="2">
        <v>3</v>
      </c>
      <c r="CJ1664" s="2">
        <v>1</v>
      </c>
      <c r="CK1664" s="2">
        <v>21</v>
      </c>
      <c r="CL1664" s="2" t="s">
        <v>85</v>
      </c>
      <c r="CM1664" s="2"/>
    </row>
    <row r="1665" spans="1:91">
      <c r="A1665" s="2" t="s">
        <v>71</v>
      </c>
      <c r="B1665" s="2" t="s">
        <v>72</v>
      </c>
      <c r="C1665" s="2" t="s">
        <v>73</v>
      </c>
      <c r="D1665" s="2"/>
      <c r="E1665" s="2" t="str">
        <f>"FES1162575147"</f>
        <v>FES1162575147</v>
      </c>
      <c r="F1665" s="3">
        <v>42991</v>
      </c>
      <c r="G1665" s="2">
        <v>201803</v>
      </c>
      <c r="H1665" s="2" t="s">
        <v>78</v>
      </c>
      <c r="I1665" s="2" t="s">
        <v>79</v>
      </c>
      <c r="J1665" s="2" t="s">
        <v>80</v>
      </c>
      <c r="K1665" s="2" t="s">
        <v>77</v>
      </c>
      <c r="L1665" s="2" t="s">
        <v>120</v>
      </c>
      <c r="M1665" s="2" t="s">
        <v>121</v>
      </c>
      <c r="N1665" s="2" t="s">
        <v>2133</v>
      </c>
      <c r="O1665" s="2" t="s">
        <v>81</v>
      </c>
      <c r="P1665" s="2" t="str">
        <f>"2170590251                    "</f>
        <v xml:space="preserve">2170590251  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10.23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1</v>
      </c>
      <c r="BI1665" s="2">
        <v>4</v>
      </c>
      <c r="BJ1665" s="2">
        <v>4.3</v>
      </c>
      <c r="BK1665" s="2">
        <v>4.5</v>
      </c>
      <c r="BL1665" s="2">
        <v>94.47</v>
      </c>
      <c r="BM1665" s="2">
        <v>13.23</v>
      </c>
      <c r="BN1665" s="2">
        <v>107.7</v>
      </c>
      <c r="BO1665" s="2">
        <v>107.7</v>
      </c>
      <c r="BP1665" s="2"/>
      <c r="BQ1665" s="2"/>
      <c r="BR1665" s="2" t="s">
        <v>82</v>
      </c>
      <c r="BS1665" s="3">
        <v>42992</v>
      </c>
      <c r="BT1665" s="4">
        <v>0.70208333333333339</v>
      </c>
      <c r="BU1665" s="2" t="s">
        <v>2134</v>
      </c>
      <c r="BV1665" s="2" t="s">
        <v>85</v>
      </c>
      <c r="BW1665" s="2" t="s">
        <v>449</v>
      </c>
      <c r="BX1665" s="2" t="s">
        <v>1198</v>
      </c>
      <c r="BY1665" s="2">
        <v>21294</v>
      </c>
      <c r="BZ1665" s="2"/>
      <c r="CA1665" s="2" t="s">
        <v>2135</v>
      </c>
      <c r="CB1665" s="2"/>
      <c r="CC1665" s="2" t="s">
        <v>121</v>
      </c>
      <c r="CD1665" s="2">
        <v>7824</v>
      </c>
      <c r="CE1665" s="2" t="s">
        <v>185</v>
      </c>
      <c r="CF1665" s="5">
        <v>42992</v>
      </c>
      <c r="CG1665" s="2"/>
      <c r="CH1665" s="2"/>
      <c r="CI1665" s="2">
        <v>1</v>
      </c>
      <c r="CJ1665" s="2">
        <v>1</v>
      </c>
      <c r="CK1665" s="2">
        <v>21</v>
      </c>
      <c r="CL1665" s="2" t="s">
        <v>85</v>
      </c>
      <c r="CM1665" s="2"/>
    </row>
    <row r="1666" spans="1:91">
      <c r="A1666" s="2" t="s">
        <v>71</v>
      </c>
      <c r="B1666" s="2" t="s">
        <v>72</v>
      </c>
      <c r="C1666" s="2" t="s">
        <v>73</v>
      </c>
      <c r="D1666" s="2"/>
      <c r="E1666" s="2" t="str">
        <f>"FES1162575136"</f>
        <v>FES1162575136</v>
      </c>
      <c r="F1666" s="3">
        <v>42991</v>
      </c>
      <c r="G1666" s="2">
        <v>201803</v>
      </c>
      <c r="H1666" s="2" t="s">
        <v>78</v>
      </c>
      <c r="I1666" s="2" t="s">
        <v>79</v>
      </c>
      <c r="J1666" s="2" t="s">
        <v>80</v>
      </c>
      <c r="K1666" s="2" t="s">
        <v>77</v>
      </c>
      <c r="L1666" s="2" t="s">
        <v>256</v>
      </c>
      <c r="M1666" s="2" t="s">
        <v>1049</v>
      </c>
      <c r="N1666" s="2" t="s">
        <v>2136</v>
      </c>
      <c r="O1666" s="2" t="s">
        <v>81</v>
      </c>
      <c r="P1666" s="2" t="str">
        <f>"2170590026                    "</f>
        <v xml:space="preserve">2170590026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8.81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1</v>
      </c>
      <c r="BJ1666" s="2">
        <v>0.2</v>
      </c>
      <c r="BK1666" s="2">
        <v>1</v>
      </c>
      <c r="BL1666" s="2">
        <v>81.349999999999994</v>
      </c>
      <c r="BM1666" s="2">
        <v>11.39</v>
      </c>
      <c r="BN1666" s="2">
        <v>92.74</v>
      </c>
      <c r="BO1666" s="2">
        <v>92.74</v>
      </c>
      <c r="BP1666" s="2"/>
      <c r="BQ1666" s="2" t="s">
        <v>111</v>
      </c>
      <c r="BR1666" s="2" t="s">
        <v>82</v>
      </c>
      <c r="BS1666" s="3">
        <v>42992</v>
      </c>
      <c r="BT1666" s="4">
        <v>0.5</v>
      </c>
      <c r="BU1666" s="2" t="s">
        <v>2137</v>
      </c>
      <c r="BV1666" s="2" t="s">
        <v>95</v>
      </c>
      <c r="BW1666" s="2"/>
      <c r="BX1666" s="2"/>
      <c r="BY1666" s="2">
        <v>1200</v>
      </c>
      <c r="BZ1666" s="2"/>
      <c r="CA1666" s="2"/>
      <c r="CB1666" s="2"/>
      <c r="CC1666" s="2" t="s">
        <v>1049</v>
      </c>
      <c r="CD1666" s="2">
        <v>5319</v>
      </c>
      <c r="CE1666" s="2" t="s">
        <v>89</v>
      </c>
      <c r="CF1666" s="5">
        <v>42996</v>
      </c>
      <c r="CG1666" s="2"/>
      <c r="CH1666" s="2"/>
      <c r="CI1666" s="2">
        <v>4</v>
      </c>
      <c r="CJ1666" s="2">
        <v>1</v>
      </c>
      <c r="CK1666" s="2">
        <v>23</v>
      </c>
      <c r="CL1666" s="2" t="s">
        <v>85</v>
      </c>
      <c r="CM1666" s="2"/>
    </row>
    <row r="1667" spans="1:91">
      <c r="A1667" s="2" t="s">
        <v>71</v>
      </c>
      <c r="B1667" s="2" t="s">
        <v>72</v>
      </c>
      <c r="C1667" s="2" t="s">
        <v>73</v>
      </c>
      <c r="D1667" s="2"/>
      <c r="E1667" s="2" t="str">
        <f>"FES1162575102"</f>
        <v>FES1162575102</v>
      </c>
      <c r="F1667" s="3">
        <v>42991</v>
      </c>
      <c r="G1667" s="2">
        <v>201803</v>
      </c>
      <c r="H1667" s="2" t="s">
        <v>78</v>
      </c>
      <c r="I1667" s="2" t="s">
        <v>79</v>
      </c>
      <c r="J1667" s="2" t="s">
        <v>80</v>
      </c>
      <c r="K1667" s="2" t="s">
        <v>77</v>
      </c>
      <c r="L1667" s="2" t="s">
        <v>317</v>
      </c>
      <c r="M1667" s="2" t="s">
        <v>318</v>
      </c>
      <c r="N1667" s="2" t="s">
        <v>319</v>
      </c>
      <c r="O1667" s="2" t="s">
        <v>81</v>
      </c>
      <c r="P1667" s="2" t="str">
        <f>"2170586071                    "</f>
        <v xml:space="preserve">2170586071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4.55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1</v>
      </c>
      <c r="BJ1667" s="2">
        <v>0.2</v>
      </c>
      <c r="BK1667" s="2">
        <v>1</v>
      </c>
      <c r="BL1667" s="2">
        <v>41.99</v>
      </c>
      <c r="BM1667" s="2">
        <v>5.88</v>
      </c>
      <c r="BN1667" s="2">
        <v>47.87</v>
      </c>
      <c r="BO1667" s="2">
        <v>47.87</v>
      </c>
      <c r="BP1667" s="2"/>
      <c r="BQ1667" s="2" t="s">
        <v>130</v>
      </c>
      <c r="BR1667" s="2" t="s">
        <v>82</v>
      </c>
      <c r="BS1667" s="3">
        <v>42992</v>
      </c>
      <c r="BT1667" s="4">
        <v>0.375</v>
      </c>
      <c r="BU1667" s="2" t="s">
        <v>2138</v>
      </c>
      <c r="BV1667" s="2" t="s">
        <v>95</v>
      </c>
      <c r="BW1667" s="2"/>
      <c r="BX1667" s="2"/>
      <c r="BY1667" s="2">
        <v>1200</v>
      </c>
      <c r="BZ1667" s="2"/>
      <c r="CA1667" s="2" t="s">
        <v>322</v>
      </c>
      <c r="CB1667" s="2"/>
      <c r="CC1667" s="2" t="s">
        <v>318</v>
      </c>
      <c r="CD1667" s="2">
        <v>6229</v>
      </c>
      <c r="CE1667" s="2" t="s">
        <v>89</v>
      </c>
      <c r="CF1667" s="5">
        <v>42993</v>
      </c>
      <c r="CG1667" s="2"/>
      <c r="CH1667" s="2"/>
      <c r="CI1667" s="2">
        <v>1</v>
      </c>
      <c r="CJ1667" s="2">
        <v>1</v>
      </c>
      <c r="CK1667" s="2">
        <v>21</v>
      </c>
      <c r="CL1667" s="2" t="s">
        <v>85</v>
      </c>
      <c r="CM1667" s="2"/>
    </row>
    <row r="1668" spans="1:91">
      <c r="A1668" s="2" t="s">
        <v>71</v>
      </c>
      <c r="B1668" s="2" t="s">
        <v>72</v>
      </c>
      <c r="C1668" s="2" t="s">
        <v>73</v>
      </c>
      <c r="D1668" s="2"/>
      <c r="E1668" s="2" t="str">
        <f>"FES1162575216"</f>
        <v>FES1162575216</v>
      </c>
      <c r="F1668" s="3">
        <v>42991</v>
      </c>
      <c r="G1668" s="2">
        <v>201803</v>
      </c>
      <c r="H1668" s="2" t="s">
        <v>78</v>
      </c>
      <c r="I1668" s="2" t="s">
        <v>79</v>
      </c>
      <c r="J1668" s="2" t="s">
        <v>80</v>
      </c>
      <c r="K1668" s="2" t="s">
        <v>77</v>
      </c>
      <c r="L1668" s="2" t="s">
        <v>278</v>
      </c>
      <c r="M1668" s="2" t="s">
        <v>279</v>
      </c>
      <c r="N1668" s="2" t="s">
        <v>298</v>
      </c>
      <c r="O1668" s="2" t="s">
        <v>81</v>
      </c>
      <c r="P1668" s="2" t="str">
        <f>"2170587433                    "</f>
        <v xml:space="preserve">2170587433       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4.55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1</v>
      </c>
      <c r="BJ1668" s="2">
        <v>0.2</v>
      </c>
      <c r="BK1668" s="2">
        <v>1</v>
      </c>
      <c r="BL1668" s="2">
        <v>41.99</v>
      </c>
      <c r="BM1668" s="2">
        <v>5.88</v>
      </c>
      <c r="BN1668" s="2">
        <v>47.87</v>
      </c>
      <c r="BO1668" s="2">
        <v>47.87</v>
      </c>
      <c r="BP1668" s="2"/>
      <c r="BQ1668" s="2" t="s">
        <v>130</v>
      </c>
      <c r="BR1668" s="2" t="s">
        <v>82</v>
      </c>
      <c r="BS1668" s="3">
        <v>42992</v>
      </c>
      <c r="BT1668" s="4">
        <v>0.35138888888888892</v>
      </c>
      <c r="BU1668" s="2" t="s">
        <v>299</v>
      </c>
      <c r="BV1668" s="2" t="s">
        <v>95</v>
      </c>
      <c r="BW1668" s="2"/>
      <c r="BX1668" s="2"/>
      <c r="BY1668" s="2">
        <v>1200</v>
      </c>
      <c r="BZ1668" s="2"/>
      <c r="CA1668" s="2"/>
      <c r="CB1668" s="2"/>
      <c r="CC1668" s="2" t="s">
        <v>279</v>
      </c>
      <c r="CD1668" s="2">
        <v>157</v>
      </c>
      <c r="CE1668" s="2" t="s">
        <v>89</v>
      </c>
      <c r="CF1668" s="5">
        <v>42993</v>
      </c>
      <c r="CG1668" s="2"/>
      <c r="CH1668" s="2"/>
      <c r="CI1668" s="2">
        <v>1</v>
      </c>
      <c r="CJ1668" s="2">
        <v>1</v>
      </c>
      <c r="CK1668" s="2">
        <v>21</v>
      </c>
      <c r="CL1668" s="2" t="s">
        <v>85</v>
      </c>
      <c r="CM1668" s="2"/>
    </row>
    <row r="1669" spans="1:91">
      <c r="A1669" s="2" t="s">
        <v>71</v>
      </c>
      <c r="B1669" s="2" t="s">
        <v>72</v>
      </c>
      <c r="C1669" s="2" t="s">
        <v>73</v>
      </c>
      <c r="D1669" s="2"/>
      <c r="E1669" s="2" t="str">
        <f>"FES1162575383"</f>
        <v>FES1162575383</v>
      </c>
      <c r="F1669" s="3">
        <v>42991</v>
      </c>
      <c r="G1669" s="2">
        <v>201803</v>
      </c>
      <c r="H1669" s="2" t="s">
        <v>78</v>
      </c>
      <c r="I1669" s="2" t="s">
        <v>79</v>
      </c>
      <c r="J1669" s="2" t="s">
        <v>80</v>
      </c>
      <c r="K1669" s="2" t="s">
        <v>77</v>
      </c>
      <c r="L1669" s="2" t="s">
        <v>127</v>
      </c>
      <c r="M1669" s="2" t="s">
        <v>128</v>
      </c>
      <c r="N1669" s="2" t="s">
        <v>561</v>
      </c>
      <c r="O1669" s="2" t="s">
        <v>81</v>
      </c>
      <c r="P1669" s="2" t="str">
        <f>"2170589941                    "</f>
        <v xml:space="preserve">2170589941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4.55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1</v>
      </c>
      <c r="BJ1669" s="2">
        <v>0.2</v>
      </c>
      <c r="BK1669" s="2">
        <v>1</v>
      </c>
      <c r="BL1669" s="2">
        <v>41.99</v>
      </c>
      <c r="BM1669" s="2">
        <v>5.88</v>
      </c>
      <c r="BN1669" s="2">
        <v>47.87</v>
      </c>
      <c r="BO1669" s="2">
        <v>47.87</v>
      </c>
      <c r="BP1669" s="2"/>
      <c r="BQ1669" s="2" t="s">
        <v>111</v>
      </c>
      <c r="BR1669" s="2" t="s">
        <v>82</v>
      </c>
      <c r="BS1669" s="3">
        <v>42992</v>
      </c>
      <c r="BT1669" s="4">
        <v>0.34791666666666665</v>
      </c>
      <c r="BU1669" s="2" t="s">
        <v>2139</v>
      </c>
      <c r="BV1669" s="2" t="s">
        <v>95</v>
      </c>
      <c r="BW1669" s="2"/>
      <c r="BX1669" s="2"/>
      <c r="BY1669" s="2">
        <v>1200</v>
      </c>
      <c r="BZ1669" s="2"/>
      <c r="CA1669" s="2" t="s">
        <v>368</v>
      </c>
      <c r="CB1669" s="2"/>
      <c r="CC1669" s="2" t="s">
        <v>128</v>
      </c>
      <c r="CD1669" s="2">
        <v>6001</v>
      </c>
      <c r="CE1669" s="2" t="s">
        <v>89</v>
      </c>
      <c r="CF1669" s="5">
        <v>42993</v>
      </c>
      <c r="CG1669" s="2"/>
      <c r="CH1669" s="2"/>
      <c r="CI1669" s="2">
        <v>1</v>
      </c>
      <c r="CJ1669" s="2">
        <v>1</v>
      </c>
      <c r="CK1669" s="2">
        <v>21</v>
      </c>
      <c r="CL1669" s="2" t="s">
        <v>85</v>
      </c>
      <c r="CM1669" s="2"/>
    </row>
    <row r="1670" spans="1:91">
      <c r="A1670" s="2" t="s">
        <v>71</v>
      </c>
      <c r="B1670" s="2" t="s">
        <v>72</v>
      </c>
      <c r="C1670" s="2" t="s">
        <v>73</v>
      </c>
      <c r="D1670" s="2"/>
      <c r="E1670" s="2" t="str">
        <f>"FES1162575271"</f>
        <v>FES1162575271</v>
      </c>
      <c r="F1670" s="3">
        <v>42991</v>
      </c>
      <c r="G1670" s="2">
        <v>201803</v>
      </c>
      <c r="H1670" s="2" t="s">
        <v>78</v>
      </c>
      <c r="I1670" s="2" t="s">
        <v>79</v>
      </c>
      <c r="J1670" s="2" t="s">
        <v>80</v>
      </c>
      <c r="K1670" s="2" t="s">
        <v>77</v>
      </c>
      <c r="L1670" s="2" t="s">
        <v>115</v>
      </c>
      <c r="M1670" s="2" t="s">
        <v>116</v>
      </c>
      <c r="N1670" s="2" t="s">
        <v>302</v>
      </c>
      <c r="O1670" s="2" t="s">
        <v>81</v>
      </c>
      <c r="P1670" s="2" t="str">
        <f>"2170590050                    "</f>
        <v xml:space="preserve">2170590050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4.55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</v>
      </c>
      <c r="BJ1670" s="2">
        <v>0.2</v>
      </c>
      <c r="BK1670" s="2">
        <v>1</v>
      </c>
      <c r="BL1670" s="2">
        <v>41.99</v>
      </c>
      <c r="BM1670" s="2">
        <v>5.88</v>
      </c>
      <c r="BN1670" s="2">
        <v>47.87</v>
      </c>
      <c r="BO1670" s="2">
        <v>47.87</v>
      </c>
      <c r="BP1670" s="2"/>
      <c r="BQ1670" s="2" t="s">
        <v>111</v>
      </c>
      <c r="BR1670" s="2" t="s">
        <v>82</v>
      </c>
      <c r="BS1670" s="3">
        <v>42992</v>
      </c>
      <c r="BT1670" s="4">
        <v>0.3840277777777778</v>
      </c>
      <c r="BU1670" s="2" t="s">
        <v>1408</v>
      </c>
      <c r="BV1670" s="2" t="s">
        <v>95</v>
      </c>
      <c r="BW1670" s="2"/>
      <c r="BX1670" s="2"/>
      <c r="BY1670" s="2">
        <v>1200</v>
      </c>
      <c r="BZ1670" s="2"/>
      <c r="CA1670" s="2" t="s">
        <v>304</v>
      </c>
      <c r="CB1670" s="2"/>
      <c r="CC1670" s="2" t="s">
        <v>116</v>
      </c>
      <c r="CD1670" s="2">
        <v>4302</v>
      </c>
      <c r="CE1670" s="2" t="s">
        <v>89</v>
      </c>
      <c r="CF1670" s="5">
        <v>42993</v>
      </c>
      <c r="CG1670" s="2"/>
      <c r="CH1670" s="2"/>
      <c r="CI1670" s="2">
        <v>1</v>
      </c>
      <c r="CJ1670" s="2">
        <v>1</v>
      </c>
      <c r="CK1670" s="2">
        <v>21</v>
      </c>
      <c r="CL1670" s="2" t="s">
        <v>85</v>
      </c>
      <c r="CM1670" s="2"/>
    </row>
    <row r="1671" spans="1:91">
      <c r="A1671" s="2" t="s">
        <v>71</v>
      </c>
      <c r="B1671" s="2" t="s">
        <v>72</v>
      </c>
      <c r="C1671" s="2" t="s">
        <v>73</v>
      </c>
      <c r="D1671" s="2"/>
      <c r="E1671" s="2" t="str">
        <f>"FES1162575256"</f>
        <v>FES1162575256</v>
      </c>
      <c r="F1671" s="3">
        <v>42991</v>
      </c>
      <c r="G1671" s="2">
        <v>201803</v>
      </c>
      <c r="H1671" s="2" t="s">
        <v>78</v>
      </c>
      <c r="I1671" s="2" t="s">
        <v>79</v>
      </c>
      <c r="J1671" s="2" t="s">
        <v>80</v>
      </c>
      <c r="K1671" s="2" t="s">
        <v>77</v>
      </c>
      <c r="L1671" s="2" t="s">
        <v>74</v>
      </c>
      <c r="M1671" s="2" t="s">
        <v>75</v>
      </c>
      <c r="N1671" s="2" t="s">
        <v>2140</v>
      </c>
      <c r="O1671" s="2" t="s">
        <v>81</v>
      </c>
      <c r="P1671" s="2" t="str">
        <f>"2170581331                    "</f>
        <v xml:space="preserve">2170581331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4.55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1</v>
      </c>
      <c r="BJ1671" s="2">
        <v>0.2</v>
      </c>
      <c r="BK1671" s="2">
        <v>1</v>
      </c>
      <c r="BL1671" s="2">
        <v>41.99</v>
      </c>
      <c r="BM1671" s="2">
        <v>5.88</v>
      </c>
      <c r="BN1671" s="2">
        <v>47.87</v>
      </c>
      <c r="BO1671" s="2">
        <v>47.87</v>
      </c>
      <c r="BP1671" s="2"/>
      <c r="BQ1671" s="2" t="s">
        <v>130</v>
      </c>
      <c r="BR1671" s="2" t="s">
        <v>82</v>
      </c>
      <c r="BS1671" s="3">
        <v>42992</v>
      </c>
      <c r="BT1671" s="4">
        <v>0.39305555555555555</v>
      </c>
      <c r="BU1671" s="2" t="s">
        <v>2141</v>
      </c>
      <c r="BV1671" s="2" t="s">
        <v>95</v>
      </c>
      <c r="BW1671" s="2"/>
      <c r="BX1671" s="2"/>
      <c r="BY1671" s="2">
        <v>1200</v>
      </c>
      <c r="BZ1671" s="2"/>
      <c r="CA1671" s="2" t="s">
        <v>426</v>
      </c>
      <c r="CB1671" s="2"/>
      <c r="CC1671" s="2" t="s">
        <v>75</v>
      </c>
      <c r="CD1671" s="2">
        <v>3201</v>
      </c>
      <c r="CE1671" s="2" t="s">
        <v>89</v>
      </c>
      <c r="CF1671" s="5">
        <v>42993</v>
      </c>
      <c r="CG1671" s="2"/>
      <c r="CH1671" s="2"/>
      <c r="CI1671" s="2">
        <v>1</v>
      </c>
      <c r="CJ1671" s="2">
        <v>1</v>
      </c>
      <c r="CK1671" s="2">
        <v>21</v>
      </c>
      <c r="CL1671" s="2" t="s">
        <v>85</v>
      </c>
      <c r="CM1671" s="2"/>
    </row>
    <row r="1672" spans="1:91">
      <c r="A1672" s="2" t="s">
        <v>71</v>
      </c>
      <c r="B1672" s="2" t="s">
        <v>72</v>
      </c>
      <c r="C1672" s="2" t="s">
        <v>73</v>
      </c>
      <c r="D1672" s="2"/>
      <c r="E1672" s="2" t="str">
        <f>"FES1162575238"</f>
        <v>FES1162575238</v>
      </c>
      <c r="F1672" s="3">
        <v>42991</v>
      </c>
      <c r="G1672" s="2">
        <v>201803</v>
      </c>
      <c r="H1672" s="2" t="s">
        <v>78</v>
      </c>
      <c r="I1672" s="2" t="s">
        <v>79</v>
      </c>
      <c r="J1672" s="2" t="s">
        <v>80</v>
      </c>
      <c r="K1672" s="2" t="s">
        <v>77</v>
      </c>
      <c r="L1672" s="2" t="s">
        <v>225</v>
      </c>
      <c r="M1672" s="2" t="s">
        <v>226</v>
      </c>
      <c r="N1672" s="2" t="s">
        <v>804</v>
      </c>
      <c r="O1672" s="2" t="s">
        <v>81</v>
      </c>
      <c r="P1672" s="2" t="str">
        <f>"2170588748                    "</f>
        <v xml:space="preserve">2170588748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4.55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1</v>
      </c>
      <c r="BJ1672" s="2">
        <v>0.2</v>
      </c>
      <c r="BK1672" s="2">
        <v>1</v>
      </c>
      <c r="BL1672" s="2">
        <v>41.99</v>
      </c>
      <c r="BM1672" s="2">
        <v>5.88</v>
      </c>
      <c r="BN1672" s="2">
        <v>47.87</v>
      </c>
      <c r="BO1672" s="2">
        <v>47.87</v>
      </c>
      <c r="BP1672" s="2"/>
      <c r="BQ1672" s="2" t="s">
        <v>130</v>
      </c>
      <c r="BR1672" s="2" t="s">
        <v>82</v>
      </c>
      <c r="BS1672" s="3">
        <v>42992</v>
      </c>
      <c r="BT1672" s="4">
        <v>0.44097222222222227</v>
      </c>
      <c r="BU1672" s="2" t="s">
        <v>1867</v>
      </c>
      <c r="BV1672" s="2" t="s">
        <v>95</v>
      </c>
      <c r="BW1672" s="2"/>
      <c r="BX1672" s="2"/>
      <c r="BY1672" s="2">
        <v>1200</v>
      </c>
      <c r="BZ1672" s="2"/>
      <c r="CA1672" s="2"/>
      <c r="CB1672" s="2"/>
      <c r="CC1672" s="2" t="s">
        <v>226</v>
      </c>
      <c r="CD1672" s="2">
        <v>200</v>
      </c>
      <c r="CE1672" s="2" t="s">
        <v>89</v>
      </c>
      <c r="CF1672" s="5">
        <v>42993</v>
      </c>
      <c r="CG1672" s="2"/>
      <c r="CH1672" s="2"/>
      <c r="CI1672" s="2">
        <v>1</v>
      </c>
      <c r="CJ1672" s="2">
        <v>1</v>
      </c>
      <c r="CK1672" s="2">
        <v>21</v>
      </c>
      <c r="CL1672" s="2" t="s">
        <v>85</v>
      </c>
      <c r="CM1672" s="2"/>
    </row>
    <row r="1673" spans="1:91">
      <c r="A1673" s="2" t="s">
        <v>71</v>
      </c>
      <c r="B1673" s="2" t="s">
        <v>72</v>
      </c>
      <c r="C1673" s="2" t="s">
        <v>73</v>
      </c>
      <c r="D1673" s="2"/>
      <c r="E1673" s="2" t="str">
        <f>"FES1162575161"</f>
        <v>FES1162575161</v>
      </c>
      <c r="F1673" s="3">
        <v>42991</v>
      </c>
      <c r="G1673" s="2">
        <v>201803</v>
      </c>
      <c r="H1673" s="2" t="s">
        <v>78</v>
      </c>
      <c r="I1673" s="2" t="s">
        <v>79</v>
      </c>
      <c r="J1673" s="2" t="s">
        <v>80</v>
      </c>
      <c r="K1673" s="2" t="s">
        <v>77</v>
      </c>
      <c r="L1673" s="2" t="s">
        <v>120</v>
      </c>
      <c r="M1673" s="2" t="s">
        <v>121</v>
      </c>
      <c r="N1673" s="2" t="s">
        <v>436</v>
      </c>
      <c r="O1673" s="2" t="s">
        <v>81</v>
      </c>
      <c r="P1673" s="2" t="str">
        <f>"2170590282                    "</f>
        <v xml:space="preserve">2170590282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4.55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1</v>
      </c>
      <c r="BJ1673" s="2">
        <v>0.2</v>
      </c>
      <c r="BK1673" s="2">
        <v>1</v>
      </c>
      <c r="BL1673" s="2">
        <v>41.99</v>
      </c>
      <c r="BM1673" s="2">
        <v>5.88</v>
      </c>
      <c r="BN1673" s="2">
        <v>47.87</v>
      </c>
      <c r="BO1673" s="2">
        <v>47.87</v>
      </c>
      <c r="BP1673" s="2"/>
      <c r="BQ1673" s="2" t="s">
        <v>111</v>
      </c>
      <c r="BR1673" s="2" t="s">
        <v>82</v>
      </c>
      <c r="BS1673" s="3">
        <v>42992</v>
      </c>
      <c r="BT1673" s="4">
        <v>0.3666666666666667</v>
      </c>
      <c r="BU1673" s="2" t="s">
        <v>741</v>
      </c>
      <c r="BV1673" s="2" t="s">
        <v>95</v>
      </c>
      <c r="BW1673" s="2"/>
      <c r="BX1673" s="2"/>
      <c r="BY1673" s="2">
        <v>1200</v>
      </c>
      <c r="BZ1673" s="2"/>
      <c r="CA1673" s="2" t="s">
        <v>692</v>
      </c>
      <c r="CB1673" s="2"/>
      <c r="CC1673" s="2" t="s">
        <v>121</v>
      </c>
      <c r="CD1673" s="2">
        <v>7441</v>
      </c>
      <c r="CE1673" s="2" t="s">
        <v>89</v>
      </c>
      <c r="CF1673" s="5">
        <v>42993</v>
      </c>
      <c r="CG1673" s="2"/>
      <c r="CH1673" s="2"/>
      <c r="CI1673" s="2">
        <v>1</v>
      </c>
      <c r="CJ1673" s="2">
        <v>1</v>
      </c>
      <c r="CK1673" s="2">
        <v>21</v>
      </c>
      <c r="CL1673" s="2" t="s">
        <v>85</v>
      </c>
      <c r="CM1673" s="2"/>
    </row>
    <row r="1674" spans="1:91">
      <c r="A1674" s="2" t="s">
        <v>71</v>
      </c>
      <c r="B1674" s="2" t="s">
        <v>72</v>
      </c>
      <c r="C1674" s="2" t="s">
        <v>73</v>
      </c>
      <c r="D1674" s="2"/>
      <c r="E1674" s="2" t="str">
        <f>"FES1162575127"</f>
        <v>FES1162575127</v>
      </c>
      <c r="F1674" s="3">
        <v>42991</v>
      </c>
      <c r="G1674" s="2">
        <v>201803</v>
      </c>
      <c r="H1674" s="2" t="s">
        <v>78</v>
      </c>
      <c r="I1674" s="2" t="s">
        <v>79</v>
      </c>
      <c r="J1674" s="2" t="s">
        <v>80</v>
      </c>
      <c r="K1674" s="2" t="s">
        <v>77</v>
      </c>
      <c r="L1674" s="2" t="s">
        <v>159</v>
      </c>
      <c r="M1674" s="2" t="s">
        <v>160</v>
      </c>
      <c r="N1674" s="2" t="s">
        <v>245</v>
      </c>
      <c r="O1674" s="2" t="s">
        <v>81</v>
      </c>
      <c r="P1674" s="2" t="str">
        <f>"2170588698                    "</f>
        <v xml:space="preserve">2170588698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3.55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1</v>
      </c>
      <c r="BJ1674" s="2">
        <v>0.2</v>
      </c>
      <c r="BK1674" s="2">
        <v>1</v>
      </c>
      <c r="BL1674" s="2">
        <v>32.799999999999997</v>
      </c>
      <c r="BM1674" s="2">
        <v>4.59</v>
      </c>
      <c r="BN1674" s="2">
        <v>37.39</v>
      </c>
      <c r="BO1674" s="2">
        <v>37.39</v>
      </c>
      <c r="BP1674" s="2"/>
      <c r="BQ1674" s="2" t="s">
        <v>130</v>
      </c>
      <c r="BR1674" s="2" t="s">
        <v>82</v>
      </c>
      <c r="BS1674" s="3">
        <v>42992</v>
      </c>
      <c r="BT1674" s="4">
        <v>0.40208333333333335</v>
      </c>
      <c r="BU1674" s="2" t="s">
        <v>1520</v>
      </c>
      <c r="BV1674" s="2" t="s">
        <v>95</v>
      </c>
      <c r="BW1674" s="2"/>
      <c r="BX1674" s="2"/>
      <c r="BY1674" s="2">
        <v>1200</v>
      </c>
      <c r="BZ1674" s="2"/>
      <c r="CA1674" s="2" t="s">
        <v>1866</v>
      </c>
      <c r="CB1674" s="2"/>
      <c r="CC1674" s="2" t="s">
        <v>160</v>
      </c>
      <c r="CD1674" s="2">
        <v>2013</v>
      </c>
      <c r="CE1674" s="2" t="s">
        <v>89</v>
      </c>
      <c r="CF1674" s="5">
        <v>42993</v>
      </c>
      <c r="CG1674" s="2"/>
      <c r="CH1674" s="2"/>
      <c r="CI1674" s="2">
        <v>1</v>
      </c>
      <c r="CJ1674" s="2">
        <v>1</v>
      </c>
      <c r="CK1674" s="2">
        <v>22</v>
      </c>
      <c r="CL1674" s="2" t="s">
        <v>85</v>
      </c>
      <c r="CM1674" s="2"/>
    </row>
    <row r="1675" spans="1:91">
      <c r="A1675" s="2" t="s">
        <v>71</v>
      </c>
      <c r="B1675" s="2" t="s">
        <v>72</v>
      </c>
      <c r="C1675" s="2" t="s">
        <v>73</v>
      </c>
      <c r="D1675" s="2"/>
      <c r="E1675" s="2" t="str">
        <f>"FES1162575005"</f>
        <v>FES1162575005</v>
      </c>
      <c r="F1675" s="3">
        <v>42991</v>
      </c>
      <c r="G1675" s="2">
        <v>201803</v>
      </c>
      <c r="H1675" s="2" t="s">
        <v>78</v>
      </c>
      <c r="I1675" s="2" t="s">
        <v>79</v>
      </c>
      <c r="J1675" s="2" t="s">
        <v>80</v>
      </c>
      <c r="K1675" s="2" t="s">
        <v>77</v>
      </c>
      <c r="L1675" s="2" t="s">
        <v>159</v>
      </c>
      <c r="M1675" s="2" t="s">
        <v>160</v>
      </c>
      <c r="N1675" s="2" t="s">
        <v>2142</v>
      </c>
      <c r="O1675" s="2" t="s">
        <v>81</v>
      </c>
      <c r="P1675" s="2" t="str">
        <f>"2170590142                    "</f>
        <v xml:space="preserve">2170590142                    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3.55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1</v>
      </c>
      <c r="BJ1675" s="2">
        <v>0.2</v>
      </c>
      <c r="BK1675" s="2">
        <v>1</v>
      </c>
      <c r="BL1675" s="2">
        <v>32.799999999999997</v>
      </c>
      <c r="BM1675" s="2">
        <v>4.59</v>
      </c>
      <c r="BN1675" s="2">
        <v>37.39</v>
      </c>
      <c r="BO1675" s="2">
        <v>37.39</v>
      </c>
      <c r="BP1675" s="2"/>
      <c r="BQ1675" s="2" t="s">
        <v>130</v>
      </c>
      <c r="BR1675" s="2" t="s">
        <v>82</v>
      </c>
      <c r="BS1675" s="3">
        <v>42992</v>
      </c>
      <c r="BT1675" s="4">
        <v>0.31805555555555554</v>
      </c>
      <c r="BU1675" s="2" t="s">
        <v>277</v>
      </c>
      <c r="BV1675" s="2" t="s">
        <v>95</v>
      </c>
      <c r="BW1675" s="2"/>
      <c r="BX1675" s="2"/>
      <c r="BY1675" s="2">
        <v>1200</v>
      </c>
      <c r="BZ1675" s="2"/>
      <c r="CA1675" s="2" t="s">
        <v>1402</v>
      </c>
      <c r="CB1675" s="2"/>
      <c r="CC1675" s="2" t="s">
        <v>160</v>
      </c>
      <c r="CD1675" s="2">
        <v>2169</v>
      </c>
      <c r="CE1675" s="2" t="s">
        <v>89</v>
      </c>
      <c r="CF1675" s="5">
        <v>42993</v>
      </c>
      <c r="CG1675" s="2"/>
      <c r="CH1675" s="2"/>
      <c r="CI1675" s="2">
        <v>1</v>
      </c>
      <c r="CJ1675" s="2">
        <v>1</v>
      </c>
      <c r="CK1675" s="2">
        <v>22</v>
      </c>
      <c r="CL1675" s="2" t="s">
        <v>85</v>
      </c>
      <c r="CM1675" s="2"/>
    </row>
    <row r="1676" spans="1:91">
      <c r="A1676" s="2" t="s">
        <v>71</v>
      </c>
      <c r="B1676" s="2" t="s">
        <v>72</v>
      </c>
      <c r="C1676" s="2" t="s">
        <v>73</v>
      </c>
      <c r="D1676" s="2"/>
      <c r="E1676" s="2" t="str">
        <f>"FES1162575162"</f>
        <v>FES1162575162</v>
      </c>
      <c r="F1676" s="3">
        <v>42991</v>
      </c>
      <c r="G1676" s="2">
        <v>201803</v>
      </c>
      <c r="H1676" s="2" t="s">
        <v>78</v>
      </c>
      <c r="I1676" s="2" t="s">
        <v>79</v>
      </c>
      <c r="J1676" s="2" t="s">
        <v>80</v>
      </c>
      <c r="K1676" s="2" t="s">
        <v>77</v>
      </c>
      <c r="L1676" s="2" t="s">
        <v>278</v>
      </c>
      <c r="M1676" s="2" t="s">
        <v>279</v>
      </c>
      <c r="N1676" s="2" t="s">
        <v>532</v>
      </c>
      <c r="O1676" s="2" t="s">
        <v>81</v>
      </c>
      <c r="P1676" s="2" t="str">
        <f>"2170590284                    "</f>
        <v xml:space="preserve">2170590284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4.55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1</v>
      </c>
      <c r="BJ1676" s="2">
        <v>0.2</v>
      </c>
      <c r="BK1676" s="2">
        <v>1</v>
      </c>
      <c r="BL1676" s="2">
        <v>41.99</v>
      </c>
      <c r="BM1676" s="2">
        <v>5.88</v>
      </c>
      <c r="BN1676" s="2">
        <v>47.87</v>
      </c>
      <c r="BO1676" s="2">
        <v>47.87</v>
      </c>
      <c r="BP1676" s="2"/>
      <c r="BQ1676" s="2" t="s">
        <v>111</v>
      </c>
      <c r="BR1676" s="2" t="s">
        <v>82</v>
      </c>
      <c r="BS1676" s="3">
        <v>42992</v>
      </c>
      <c r="BT1676" s="4">
        <v>0.34027777777777773</v>
      </c>
      <c r="BU1676" s="2" t="s">
        <v>750</v>
      </c>
      <c r="BV1676" s="2" t="s">
        <v>95</v>
      </c>
      <c r="BW1676" s="2"/>
      <c r="BX1676" s="2"/>
      <c r="BY1676" s="2">
        <v>1200</v>
      </c>
      <c r="BZ1676" s="2"/>
      <c r="CA1676" s="2"/>
      <c r="CB1676" s="2"/>
      <c r="CC1676" s="2" t="s">
        <v>279</v>
      </c>
      <c r="CD1676" s="2">
        <v>157</v>
      </c>
      <c r="CE1676" s="2" t="s">
        <v>89</v>
      </c>
      <c r="CF1676" s="5">
        <v>42993</v>
      </c>
      <c r="CG1676" s="2"/>
      <c r="CH1676" s="2"/>
      <c r="CI1676" s="2">
        <v>1</v>
      </c>
      <c r="CJ1676" s="2">
        <v>1</v>
      </c>
      <c r="CK1676" s="2">
        <v>21</v>
      </c>
      <c r="CL1676" s="2" t="s">
        <v>85</v>
      </c>
      <c r="CM1676" s="2"/>
    </row>
    <row r="1677" spans="1:91">
      <c r="A1677" s="2" t="s">
        <v>71</v>
      </c>
      <c r="B1677" s="2" t="s">
        <v>72</v>
      </c>
      <c r="C1677" s="2" t="s">
        <v>73</v>
      </c>
      <c r="D1677" s="2"/>
      <c r="E1677" s="2" t="str">
        <f>"FES1162575466"</f>
        <v>FES1162575466</v>
      </c>
      <c r="F1677" s="3">
        <v>42991</v>
      </c>
      <c r="G1677" s="2">
        <v>201803</v>
      </c>
      <c r="H1677" s="2" t="s">
        <v>78</v>
      </c>
      <c r="I1677" s="2" t="s">
        <v>79</v>
      </c>
      <c r="J1677" s="2" t="s">
        <v>80</v>
      </c>
      <c r="K1677" s="2" t="s">
        <v>77</v>
      </c>
      <c r="L1677" s="2" t="s">
        <v>127</v>
      </c>
      <c r="M1677" s="2" t="s">
        <v>128</v>
      </c>
      <c r="N1677" s="2" t="s">
        <v>1973</v>
      </c>
      <c r="O1677" s="2" t="s">
        <v>81</v>
      </c>
      <c r="P1677" s="2" t="str">
        <f>"2170589510                    "</f>
        <v xml:space="preserve">2170589510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4.55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1</v>
      </c>
      <c r="BI1677" s="2">
        <v>1.9</v>
      </c>
      <c r="BJ1677" s="2">
        <v>1.7</v>
      </c>
      <c r="BK1677" s="2">
        <v>2</v>
      </c>
      <c r="BL1677" s="2">
        <v>41.99</v>
      </c>
      <c r="BM1677" s="2">
        <v>5.88</v>
      </c>
      <c r="BN1677" s="2">
        <v>47.87</v>
      </c>
      <c r="BO1677" s="2">
        <v>47.87</v>
      </c>
      <c r="BP1677" s="2"/>
      <c r="BQ1677" s="2" t="s">
        <v>2143</v>
      </c>
      <c r="BR1677" s="2" t="s">
        <v>82</v>
      </c>
      <c r="BS1677" s="3">
        <v>42992</v>
      </c>
      <c r="BT1677" s="4">
        <v>0.34722222222222227</v>
      </c>
      <c r="BU1677" s="2" t="s">
        <v>1974</v>
      </c>
      <c r="BV1677" s="2" t="s">
        <v>95</v>
      </c>
      <c r="BW1677" s="2"/>
      <c r="BX1677" s="2"/>
      <c r="BY1677" s="2">
        <v>8627.7000000000007</v>
      </c>
      <c r="BZ1677" s="2"/>
      <c r="CA1677" s="2" t="s">
        <v>784</v>
      </c>
      <c r="CB1677" s="2"/>
      <c r="CC1677" s="2" t="s">
        <v>128</v>
      </c>
      <c r="CD1677" s="2">
        <v>6045</v>
      </c>
      <c r="CE1677" s="2" t="s">
        <v>126</v>
      </c>
      <c r="CF1677" s="5">
        <v>42993</v>
      </c>
      <c r="CG1677" s="2"/>
      <c r="CH1677" s="2"/>
      <c r="CI1677" s="2">
        <v>1</v>
      </c>
      <c r="CJ1677" s="2">
        <v>1</v>
      </c>
      <c r="CK1677" s="2">
        <v>21</v>
      </c>
      <c r="CL1677" s="2" t="s">
        <v>85</v>
      </c>
      <c r="CM1677" s="2"/>
    </row>
    <row r="1678" spans="1:91">
      <c r="A1678" s="2" t="s">
        <v>71</v>
      </c>
      <c r="B1678" s="2" t="s">
        <v>72</v>
      </c>
      <c r="C1678" s="2" t="s">
        <v>73</v>
      </c>
      <c r="D1678" s="2"/>
      <c r="E1678" s="2" t="str">
        <f>"FES1162575075"</f>
        <v>FES1162575075</v>
      </c>
      <c r="F1678" s="3">
        <v>42991</v>
      </c>
      <c r="G1678" s="2">
        <v>201803</v>
      </c>
      <c r="H1678" s="2" t="s">
        <v>78</v>
      </c>
      <c r="I1678" s="2" t="s">
        <v>79</v>
      </c>
      <c r="J1678" s="2" t="s">
        <v>80</v>
      </c>
      <c r="K1678" s="2" t="s">
        <v>77</v>
      </c>
      <c r="L1678" s="2" t="s">
        <v>399</v>
      </c>
      <c r="M1678" s="2" t="s">
        <v>400</v>
      </c>
      <c r="N1678" s="2" t="s">
        <v>2144</v>
      </c>
      <c r="O1678" s="2" t="s">
        <v>81</v>
      </c>
      <c r="P1678" s="2" t="str">
        <f>"2170590210                    "</f>
        <v xml:space="preserve">2170590210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3.55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6</v>
      </c>
      <c r="BJ1678" s="2">
        <v>0.2</v>
      </c>
      <c r="BK1678" s="2">
        <v>6</v>
      </c>
      <c r="BL1678" s="2">
        <v>32.799999999999997</v>
      </c>
      <c r="BM1678" s="2">
        <v>4.59</v>
      </c>
      <c r="BN1678" s="2">
        <v>37.39</v>
      </c>
      <c r="BO1678" s="2">
        <v>37.39</v>
      </c>
      <c r="BP1678" s="2"/>
      <c r="BQ1678" s="2" t="s">
        <v>111</v>
      </c>
      <c r="BR1678" s="2" t="s">
        <v>82</v>
      </c>
      <c r="BS1678" s="3">
        <v>42992</v>
      </c>
      <c r="BT1678" s="4">
        <v>0.30555555555555552</v>
      </c>
      <c r="BU1678" s="2" t="s">
        <v>2145</v>
      </c>
      <c r="BV1678" s="2" t="s">
        <v>95</v>
      </c>
      <c r="BW1678" s="2"/>
      <c r="BX1678" s="2"/>
      <c r="BY1678" s="2">
        <v>1200</v>
      </c>
      <c r="BZ1678" s="2"/>
      <c r="CA1678" s="2" t="s">
        <v>776</v>
      </c>
      <c r="CB1678" s="2"/>
      <c r="CC1678" s="2" t="s">
        <v>400</v>
      </c>
      <c r="CD1678" s="2">
        <v>1508</v>
      </c>
      <c r="CE1678" s="2" t="s">
        <v>89</v>
      </c>
      <c r="CF1678" s="5">
        <v>42993</v>
      </c>
      <c r="CG1678" s="2"/>
      <c r="CH1678" s="2"/>
      <c r="CI1678" s="2">
        <v>1</v>
      </c>
      <c r="CJ1678" s="2">
        <v>1</v>
      </c>
      <c r="CK1678" s="2">
        <v>22</v>
      </c>
      <c r="CL1678" s="2" t="s">
        <v>85</v>
      </c>
      <c r="CM1678" s="2"/>
    </row>
    <row r="1679" spans="1:91">
      <c r="A1679" s="2" t="s">
        <v>71</v>
      </c>
      <c r="B1679" s="2" t="s">
        <v>72</v>
      </c>
      <c r="C1679" s="2" t="s">
        <v>73</v>
      </c>
      <c r="D1679" s="2"/>
      <c r="E1679" s="2" t="str">
        <f>"FES1162574941"</f>
        <v>FES1162574941</v>
      </c>
      <c r="F1679" s="3">
        <v>42991</v>
      </c>
      <c r="G1679" s="2">
        <v>201803</v>
      </c>
      <c r="H1679" s="2" t="s">
        <v>78</v>
      </c>
      <c r="I1679" s="2" t="s">
        <v>79</v>
      </c>
      <c r="J1679" s="2" t="s">
        <v>80</v>
      </c>
      <c r="K1679" s="2" t="s">
        <v>77</v>
      </c>
      <c r="L1679" s="2" t="s">
        <v>78</v>
      </c>
      <c r="M1679" s="2" t="s">
        <v>79</v>
      </c>
      <c r="N1679" s="2" t="s">
        <v>329</v>
      </c>
      <c r="O1679" s="2" t="s">
        <v>81</v>
      </c>
      <c r="P1679" s="2" t="str">
        <f>"2170589079                    "</f>
        <v xml:space="preserve">2170589079  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3.55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1</v>
      </c>
      <c r="BI1679" s="2">
        <v>1</v>
      </c>
      <c r="BJ1679" s="2">
        <v>0.2</v>
      </c>
      <c r="BK1679" s="2">
        <v>1</v>
      </c>
      <c r="BL1679" s="2">
        <v>32.799999999999997</v>
      </c>
      <c r="BM1679" s="2">
        <v>4.59</v>
      </c>
      <c r="BN1679" s="2">
        <v>37.39</v>
      </c>
      <c r="BO1679" s="2">
        <v>37.39</v>
      </c>
      <c r="BP1679" s="2"/>
      <c r="BQ1679" s="2" t="s">
        <v>111</v>
      </c>
      <c r="BR1679" s="2" t="s">
        <v>82</v>
      </c>
      <c r="BS1679" s="3">
        <v>42992</v>
      </c>
      <c r="BT1679" s="4">
        <v>0.32222222222222224</v>
      </c>
      <c r="BU1679" s="2" t="s">
        <v>1155</v>
      </c>
      <c r="BV1679" s="2" t="s">
        <v>95</v>
      </c>
      <c r="BW1679" s="2"/>
      <c r="BX1679" s="2"/>
      <c r="BY1679" s="2">
        <v>1200</v>
      </c>
      <c r="BZ1679" s="2"/>
      <c r="CA1679" s="2" t="s">
        <v>331</v>
      </c>
      <c r="CB1679" s="2"/>
      <c r="CC1679" s="2" t="s">
        <v>79</v>
      </c>
      <c r="CD1679" s="2">
        <v>1645</v>
      </c>
      <c r="CE1679" s="2" t="s">
        <v>89</v>
      </c>
      <c r="CF1679" s="5">
        <v>42993</v>
      </c>
      <c r="CG1679" s="2"/>
      <c r="CH1679" s="2"/>
      <c r="CI1679" s="2">
        <v>1</v>
      </c>
      <c r="CJ1679" s="2">
        <v>1</v>
      </c>
      <c r="CK1679" s="2">
        <v>22</v>
      </c>
      <c r="CL1679" s="2" t="s">
        <v>85</v>
      </c>
      <c r="CM1679" s="2"/>
    </row>
    <row r="1680" spans="1:91">
      <c r="A1680" s="2" t="s">
        <v>71</v>
      </c>
      <c r="B1680" s="2" t="s">
        <v>72</v>
      </c>
      <c r="C1680" s="2" t="s">
        <v>73</v>
      </c>
      <c r="D1680" s="2"/>
      <c r="E1680" s="2" t="str">
        <f>"FES1162575331"</f>
        <v>FES1162575331</v>
      </c>
      <c r="F1680" s="3">
        <v>42991</v>
      </c>
      <c r="G1680" s="2">
        <v>201803</v>
      </c>
      <c r="H1680" s="2" t="s">
        <v>78</v>
      </c>
      <c r="I1680" s="2" t="s">
        <v>79</v>
      </c>
      <c r="J1680" s="2" t="s">
        <v>80</v>
      </c>
      <c r="K1680" s="2" t="s">
        <v>77</v>
      </c>
      <c r="L1680" s="2" t="s">
        <v>120</v>
      </c>
      <c r="M1680" s="2" t="s">
        <v>121</v>
      </c>
      <c r="N1680" s="2" t="s">
        <v>2146</v>
      </c>
      <c r="O1680" s="2" t="s">
        <v>81</v>
      </c>
      <c r="P1680" s="2" t="str">
        <f>"217059037                     "</f>
        <v xml:space="preserve">217059037 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6.82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3</v>
      </c>
      <c r="BJ1680" s="2">
        <v>0.2</v>
      </c>
      <c r="BK1680" s="2">
        <v>3</v>
      </c>
      <c r="BL1680" s="2">
        <v>62.98</v>
      </c>
      <c r="BM1680" s="2">
        <v>8.82</v>
      </c>
      <c r="BN1680" s="2">
        <v>71.8</v>
      </c>
      <c r="BO1680" s="2">
        <v>71.8</v>
      </c>
      <c r="BP1680" s="2"/>
      <c r="BQ1680" s="2" t="s">
        <v>2147</v>
      </c>
      <c r="BR1680" s="2" t="s">
        <v>82</v>
      </c>
      <c r="BS1680" s="3">
        <v>42992</v>
      </c>
      <c r="BT1680" s="4">
        <v>0.34375</v>
      </c>
      <c r="BU1680" s="2" t="s">
        <v>2148</v>
      </c>
      <c r="BV1680" s="2" t="s">
        <v>95</v>
      </c>
      <c r="BW1680" s="2"/>
      <c r="BX1680" s="2"/>
      <c r="BY1680" s="2">
        <v>1200</v>
      </c>
      <c r="BZ1680" s="2"/>
      <c r="CA1680" s="2" t="s">
        <v>125</v>
      </c>
      <c r="CB1680" s="2"/>
      <c r="CC1680" s="2" t="s">
        <v>121</v>
      </c>
      <c r="CD1680" s="2">
        <v>7493</v>
      </c>
      <c r="CE1680" s="2" t="s">
        <v>89</v>
      </c>
      <c r="CF1680" s="5">
        <v>42993</v>
      </c>
      <c r="CG1680" s="2"/>
      <c r="CH1680" s="2"/>
      <c r="CI1680" s="2">
        <v>1</v>
      </c>
      <c r="CJ1680" s="2">
        <v>1</v>
      </c>
      <c r="CK1680" s="2">
        <v>21</v>
      </c>
      <c r="CL1680" s="2" t="s">
        <v>85</v>
      </c>
      <c r="CM1680" s="2"/>
    </row>
    <row r="1681" spans="1:91">
      <c r="A1681" s="2" t="s">
        <v>71</v>
      </c>
      <c r="B1681" s="2" t="s">
        <v>72</v>
      </c>
      <c r="C1681" s="2" t="s">
        <v>73</v>
      </c>
      <c r="D1681" s="2"/>
      <c r="E1681" s="2" t="str">
        <f>"FES1162575184"</f>
        <v>FES1162575184</v>
      </c>
      <c r="F1681" s="3">
        <v>42991</v>
      </c>
      <c r="G1681" s="2">
        <v>201803</v>
      </c>
      <c r="H1681" s="2" t="s">
        <v>78</v>
      </c>
      <c r="I1681" s="2" t="s">
        <v>79</v>
      </c>
      <c r="J1681" s="2" t="s">
        <v>80</v>
      </c>
      <c r="K1681" s="2" t="s">
        <v>77</v>
      </c>
      <c r="L1681" s="2" t="s">
        <v>78</v>
      </c>
      <c r="M1681" s="2" t="s">
        <v>79</v>
      </c>
      <c r="N1681" s="2" t="s">
        <v>2149</v>
      </c>
      <c r="O1681" s="2" t="s">
        <v>81</v>
      </c>
      <c r="P1681" s="2" t="str">
        <f>"2170590294                    "</f>
        <v xml:space="preserve">2170590294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3.55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3.3</v>
      </c>
      <c r="BJ1681" s="2">
        <v>3.2</v>
      </c>
      <c r="BK1681" s="2">
        <v>4</v>
      </c>
      <c r="BL1681" s="2">
        <v>32.799999999999997</v>
      </c>
      <c r="BM1681" s="2">
        <v>4.59</v>
      </c>
      <c r="BN1681" s="2">
        <v>37.39</v>
      </c>
      <c r="BO1681" s="2">
        <v>37.39</v>
      </c>
      <c r="BP1681" s="2"/>
      <c r="BQ1681" s="2"/>
      <c r="BR1681" s="2" t="s">
        <v>82</v>
      </c>
      <c r="BS1681" s="3">
        <v>42992</v>
      </c>
      <c r="BT1681" s="4">
        <v>0.5625</v>
      </c>
      <c r="BU1681" s="2" t="s">
        <v>294</v>
      </c>
      <c r="BV1681" s="2" t="s">
        <v>85</v>
      </c>
      <c r="BW1681" s="2" t="s">
        <v>113</v>
      </c>
      <c r="BX1681" s="2" t="s">
        <v>273</v>
      </c>
      <c r="BY1681" s="2">
        <v>15974.85</v>
      </c>
      <c r="BZ1681" s="2"/>
      <c r="CA1681" s="2"/>
      <c r="CB1681" s="2"/>
      <c r="CC1681" s="2" t="s">
        <v>79</v>
      </c>
      <c r="CD1681" s="2">
        <v>1609</v>
      </c>
      <c r="CE1681" s="2" t="s">
        <v>126</v>
      </c>
      <c r="CF1681" s="5">
        <v>42993</v>
      </c>
      <c r="CG1681" s="2"/>
      <c r="CH1681" s="2"/>
      <c r="CI1681" s="2">
        <v>1</v>
      </c>
      <c r="CJ1681" s="2">
        <v>1</v>
      </c>
      <c r="CK1681" s="2">
        <v>22</v>
      </c>
      <c r="CL1681" s="2" t="s">
        <v>85</v>
      </c>
      <c r="CM1681" s="2"/>
    </row>
    <row r="1682" spans="1:91">
      <c r="A1682" s="2" t="s">
        <v>71</v>
      </c>
      <c r="B1682" s="2" t="s">
        <v>72</v>
      </c>
      <c r="C1682" s="2" t="s">
        <v>73</v>
      </c>
      <c r="D1682" s="2"/>
      <c r="E1682" s="2" t="str">
        <f>"FES1162575244"</f>
        <v>FES1162575244</v>
      </c>
      <c r="F1682" s="3">
        <v>42991</v>
      </c>
      <c r="G1682" s="2">
        <v>201803</v>
      </c>
      <c r="H1682" s="2" t="s">
        <v>78</v>
      </c>
      <c r="I1682" s="2" t="s">
        <v>79</v>
      </c>
      <c r="J1682" s="2" t="s">
        <v>80</v>
      </c>
      <c r="K1682" s="2" t="s">
        <v>77</v>
      </c>
      <c r="L1682" s="2" t="s">
        <v>225</v>
      </c>
      <c r="M1682" s="2" t="s">
        <v>226</v>
      </c>
      <c r="N1682" s="2" t="s">
        <v>613</v>
      </c>
      <c r="O1682" s="2" t="s">
        <v>81</v>
      </c>
      <c r="P1682" s="2" t="str">
        <f>"2170590337                    "</f>
        <v xml:space="preserve">2170590337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4.55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1</v>
      </c>
      <c r="BJ1682" s="2">
        <v>0.2</v>
      </c>
      <c r="BK1682" s="2">
        <v>1</v>
      </c>
      <c r="BL1682" s="2">
        <v>41.99</v>
      </c>
      <c r="BM1682" s="2">
        <v>5.88</v>
      </c>
      <c r="BN1682" s="2">
        <v>47.87</v>
      </c>
      <c r="BO1682" s="2">
        <v>47.87</v>
      </c>
      <c r="BP1682" s="2"/>
      <c r="BQ1682" s="2" t="s">
        <v>99</v>
      </c>
      <c r="BR1682" s="2" t="s">
        <v>82</v>
      </c>
      <c r="BS1682" s="3">
        <v>42992</v>
      </c>
      <c r="BT1682" s="4">
        <v>0.38819444444444445</v>
      </c>
      <c r="BU1682" s="2" t="s">
        <v>614</v>
      </c>
      <c r="BV1682" s="2" t="s">
        <v>95</v>
      </c>
      <c r="BW1682" s="2"/>
      <c r="BX1682" s="2"/>
      <c r="BY1682" s="2">
        <v>1200</v>
      </c>
      <c r="BZ1682" s="2"/>
      <c r="CA1682" s="2"/>
      <c r="CB1682" s="2"/>
      <c r="CC1682" s="2" t="s">
        <v>226</v>
      </c>
      <c r="CD1682" s="2">
        <v>1</v>
      </c>
      <c r="CE1682" s="2" t="s">
        <v>89</v>
      </c>
      <c r="CF1682" s="5">
        <v>42993</v>
      </c>
      <c r="CG1682" s="2"/>
      <c r="CH1682" s="2"/>
      <c r="CI1682" s="2">
        <v>1</v>
      </c>
      <c r="CJ1682" s="2">
        <v>1</v>
      </c>
      <c r="CK1682" s="2">
        <v>21</v>
      </c>
      <c r="CL1682" s="2" t="s">
        <v>85</v>
      </c>
      <c r="CM1682" s="2"/>
    </row>
    <row r="1683" spans="1:91">
      <c r="A1683" s="2" t="s">
        <v>71</v>
      </c>
      <c r="B1683" s="2" t="s">
        <v>72</v>
      </c>
      <c r="C1683" s="2" t="s">
        <v>73</v>
      </c>
      <c r="D1683" s="2"/>
      <c r="E1683" s="2" t="str">
        <f>"FES1162575228"</f>
        <v>FES1162575228</v>
      </c>
      <c r="F1683" s="3">
        <v>42991</v>
      </c>
      <c r="G1683" s="2">
        <v>201803</v>
      </c>
      <c r="H1683" s="2" t="s">
        <v>78</v>
      </c>
      <c r="I1683" s="2" t="s">
        <v>79</v>
      </c>
      <c r="J1683" s="2" t="s">
        <v>80</v>
      </c>
      <c r="K1683" s="2" t="s">
        <v>77</v>
      </c>
      <c r="L1683" s="2" t="s">
        <v>840</v>
      </c>
      <c r="M1683" s="2" t="s">
        <v>841</v>
      </c>
      <c r="N1683" s="2" t="s">
        <v>842</v>
      </c>
      <c r="O1683" s="2" t="s">
        <v>81</v>
      </c>
      <c r="P1683" s="2" t="str">
        <f>"2170587686                    "</f>
        <v xml:space="preserve">2170587686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12.78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3</v>
      </c>
      <c r="BJ1683" s="2">
        <v>1</v>
      </c>
      <c r="BK1683" s="2">
        <v>3</v>
      </c>
      <c r="BL1683" s="2">
        <v>118.08</v>
      </c>
      <c r="BM1683" s="2">
        <v>16.53</v>
      </c>
      <c r="BN1683" s="2">
        <v>134.61000000000001</v>
      </c>
      <c r="BO1683" s="2">
        <v>134.61000000000001</v>
      </c>
      <c r="BP1683" s="2"/>
      <c r="BQ1683" s="2" t="s">
        <v>130</v>
      </c>
      <c r="BR1683" s="2" t="s">
        <v>82</v>
      </c>
      <c r="BS1683" s="3">
        <v>42992</v>
      </c>
      <c r="BT1683" s="4">
        <v>0.63888888888888895</v>
      </c>
      <c r="BU1683" s="2" t="s">
        <v>2150</v>
      </c>
      <c r="BV1683" s="2" t="s">
        <v>95</v>
      </c>
      <c r="BW1683" s="2"/>
      <c r="BX1683" s="2"/>
      <c r="BY1683" s="2">
        <v>4952.7700000000004</v>
      </c>
      <c r="BZ1683" s="2"/>
      <c r="CA1683" s="2" t="s">
        <v>2115</v>
      </c>
      <c r="CB1683" s="2"/>
      <c r="CC1683" s="2" t="s">
        <v>841</v>
      </c>
      <c r="CD1683" s="2">
        <v>6300</v>
      </c>
      <c r="CE1683" s="2" t="s">
        <v>126</v>
      </c>
      <c r="CF1683" s="5">
        <v>42992</v>
      </c>
      <c r="CG1683" s="2"/>
      <c r="CH1683" s="2"/>
      <c r="CI1683" s="2">
        <v>3</v>
      </c>
      <c r="CJ1683" s="2">
        <v>1</v>
      </c>
      <c r="CK1683" s="2">
        <v>23</v>
      </c>
      <c r="CL1683" s="2" t="s">
        <v>85</v>
      </c>
      <c r="CM1683" s="2"/>
    </row>
    <row r="1684" spans="1:91">
      <c r="A1684" s="2" t="s">
        <v>71</v>
      </c>
      <c r="B1684" s="2" t="s">
        <v>72</v>
      </c>
      <c r="C1684" s="2" t="s">
        <v>73</v>
      </c>
      <c r="D1684" s="2"/>
      <c r="E1684" s="2" t="str">
        <f>"FES1162575104"</f>
        <v>FES1162575104</v>
      </c>
      <c r="F1684" s="3">
        <v>42991</v>
      </c>
      <c r="G1684" s="2">
        <v>201803</v>
      </c>
      <c r="H1684" s="2" t="s">
        <v>78</v>
      </c>
      <c r="I1684" s="2" t="s">
        <v>79</v>
      </c>
      <c r="J1684" s="2" t="s">
        <v>80</v>
      </c>
      <c r="K1684" s="2" t="s">
        <v>77</v>
      </c>
      <c r="L1684" s="2" t="s">
        <v>74</v>
      </c>
      <c r="M1684" s="2" t="s">
        <v>75</v>
      </c>
      <c r="N1684" s="2" t="s">
        <v>712</v>
      </c>
      <c r="O1684" s="2" t="s">
        <v>81</v>
      </c>
      <c r="P1684" s="2" t="str">
        <f>"2170586531                    "</f>
        <v xml:space="preserve">2170586531  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4.55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1</v>
      </c>
      <c r="BJ1684" s="2">
        <v>0.2</v>
      </c>
      <c r="BK1684" s="2">
        <v>1</v>
      </c>
      <c r="BL1684" s="2">
        <v>41.99</v>
      </c>
      <c r="BM1684" s="2">
        <v>5.88</v>
      </c>
      <c r="BN1684" s="2">
        <v>47.87</v>
      </c>
      <c r="BO1684" s="2">
        <v>47.87</v>
      </c>
      <c r="BP1684" s="2"/>
      <c r="BQ1684" s="2" t="s">
        <v>111</v>
      </c>
      <c r="BR1684" s="2" t="s">
        <v>82</v>
      </c>
      <c r="BS1684" s="3">
        <v>42992</v>
      </c>
      <c r="BT1684" s="4">
        <v>0.4375</v>
      </c>
      <c r="BU1684" s="2" t="s">
        <v>2151</v>
      </c>
      <c r="BV1684" s="2" t="s">
        <v>95</v>
      </c>
      <c r="BW1684" s="2"/>
      <c r="BX1684" s="2"/>
      <c r="BY1684" s="2">
        <v>1200</v>
      </c>
      <c r="BZ1684" s="2"/>
      <c r="CA1684" s="2" t="s">
        <v>2080</v>
      </c>
      <c r="CB1684" s="2"/>
      <c r="CC1684" s="2" t="s">
        <v>75</v>
      </c>
      <c r="CD1684" s="2">
        <v>3201</v>
      </c>
      <c r="CE1684" s="2" t="s">
        <v>89</v>
      </c>
      <c r="CF1684" s="5">
        <v>42992</v>
      </c>
      <c r="CG1684" s="2"/>
      <c r="CH1684" s="2"/>
      <c r="CI1684" s="2">
        <v>1</v>
      </c>
      <c r="CJ1684" s="2">
        <v>1</v>
      </c>
      <c r="CK1684" s="2">
        <v>21</v>
      </c>
      <c r="CL1684" s="2" t="s">
        <v>85</v>
      </c>
      <c r="CM1684" s="2"/>
    </row>
    <row r="1685" spans="1:91">
      <c r="A1685" s="2" t="s">
        <v>71</v>
      </c>
      <c r="B1685" s="2" t="s">
        <v>72</v>
      </c>
      <c r="C1685" s="2" t="s">
        <v>73</v>
      </c>
      <c r="D1685" s="2"/>
      <c r="E1685" s="2" t="str">
        <f>"FES1162575146"</f>
        <v>FES1162575146</v>
      </c>
      <c r="F1685" s="3">
        <v>42991</v>
      </c>
      <c r="G1685" s="2">
        <v>201803</v>
      </c>
      <c r="H1685" s="2" t="s">
        <v>78</v>
      </c>
      <c r="I1685" s="2" t="s">
        <v>79</v>
      </c>
      <c r="J1685" s="2" t="s">
        <v>80</v>
      </c>
      <c r="K1685" s="2" t="s">
        <v>77</v>
      </c>
      <c r="L1685" s="2" t="s">
        <v>188</v>
      </c>
      <c r="M1685" s="2" t="s">
        <v>189</v>
      </c>
      <c r="N1685" s="2" t="s">
        <v>768</v>
      </c>
      <c r="O1685" s="2" t="s">
        <v>81</v>
      </c>
      <c r="P1685" s="2" t="str">
        <f>"2170590250                    "</f>
        <v xml:space="preserve">2170590250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6.39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1</v>
      </c>
      <c r="BJ1685" s="2">
        <v>0.2</v>
      </c>
      <c r="BK1685" s="2">
        <v>1</v>
      </c>
      <c r="BL1685" s="2">
        <v>59.04</v>
      </c>
      <c r="BM1685" s="2">
        <v>8.27</v>
      </c>
      <c r="BN1685" s="2">
        <v>67.31</v>
      </c>
      <c r="BO1685" s="2">
        <v>67.31</v>
      </c>
      <c r="BP1685" s="2"/>
      <c r="BQ1685" s="2" t="s">
        <v>769</v>
      </c>
      <c r="BR1685" s="2" t="s">
        <v>82</v>
      </c>
      <c r="BS1685" s="3">
        <v>42992</v>
      </c>
      <c r="BT1685" s="4">
        <v>0.48958333333333331</v>
      </c>
      <c r="BU1685" s="2" t="s">
        <v>2152</v>
      </c>
      <c r="BV1685" s="2" t="s">
        <v>95</v>
      </c>
      <c r="BW1685" s="2"/>
      <c r="BX1685" s="2"/>
      <c r="BY1685" s="2">
        <v>1200</v>
      </c>
      <c r="BZ1685" s="2"/>
      <c r="CA1685" s="2"/>
      <c r="CB1685" s="2"/>
      <c r="CC1685" s="2" t="s">
        <v>189</v>
      </c>
      <c r="CD1685" s="2">
        <v>250</v>
      </c>
      <c r="CE1685" s="2" t="s">
        <v>89</v>
      </c>
      <c r="CF1685" s="5">
        <v>42996</v>
      </c>
      <c r="CG1685" s="2"/>
      <c r="CH1685" s="2"/>
      <c r="CI1685" s="2">
        <v>1</v>
      </c>
      <c r="CJ1685" s="2">
        <v>1</v>
      </c>
      <c r="CK1685" s="2">
        <v>24</v>
      </c>
      <c r="CL1685" s="2" t="s">
        <v>85</v>
      </c>
      <c r="CM1685" s="2"/>
    </row>
    <row r="1686" spans="1:91">
      <c r="A1686" s="2" t="s">
        <v>71</v>
      </c>
      <c r="B1686" s="2" t="s">
        <v>72</v>
      </c>
      <c r="C1686" s="2" t="s">
        <v>73</v>
      </c>
      <c r="D1686" s="2"/>
      <c r="E1686" s="2" t="str">
        <f>"FES1162575266"</f>
        <v>FES1162575266</v>
      </c>
      <c r="F1686" s="3">
        <v>42991</v>
      </c>
      <c r="G1686" s="2">
        <v>201803</v>
      </c>
      <c r="H1686" s="2" t="s">
        <v>78</v>
      </c>
      <c r="I1686" s="2" t="s">
        <v>79</v>
      </c>
      <c r="J1686" s="2" t="s">
        <v>80</v>
      </c>
      <c r="K1686" s="2" t="s">
        <v>77</v>
      </c>
      <c r="L1686" s="2" t="s">
        <v>120</v>
      </c>
      <c r="M1686" s="2" t="s">
        <v>121</v>
      </c>
      <c r="N1686" s="2" t="s">
        <v>908</v>
      </c>
      <c r="O1686" s="2" t="s">
        <v>81</v>
      </c>
      <c r="P1686" s="2" t="str">
        <f>"2170588352                    "</f>
        <v xml:space="preserve">2170588352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4.55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0.6</v>
      </c>
      <c r="BJ1686" s="2">
        <v>1.9</v>
      </c>
      <c r="BK1686" s="2">
        <v>2</v>
      </c>
      <c r="BL1686" s="2">
        <v>41.99</v>
      </c>
      <c r="BM1686" s="2">
        <v>5.88</v>
      </c>
      <c r="BN1686" s="2">
        <v>47.87</v>
      </c>
      <c r="BO1686" s="2">
        <v>47.87</v>
      </c>
      <c r="BP1686" s="2"/>
      <c r="BQ1686" s="2" t="s">
        <v>99</v>
      </c>
      <c r="BR1686" s="2" t="s">
        <v>82</v>
      </c>
      <c r="BS1686" s="3">
        <v>42992</v>
      </c>
      <c r="BT1686" s="4">
        <v>0.43888888888888888</v>
      </c>
      <c r="BU1686" s="2" t="s">
        <v>1110</v>
      </c>
      <c r="BV1686" s="2" t="s">
        <v>95</v>
      </c>
      <c r="BW1686" s="2"/>
      <c r="BX1686" s="2"/>
      <c r="BY1686" s="2">
        <v>9438.8799999999992</v>
      </c>
      <c r="BZ1686" s="2"/>
      <c r="CA1686" s="2" t="s">
        <v>1268</v>
      </c>
      <c r="CB1686" s="2"/>
      <c r="CC1686" s="2" t="s">
        <v>121</v>
      </c>
      <c r="CD1686" s="2">
        <v>7530</v>
      </c>
      <c r="CE1686" s="2" t="s">
        <v>89</v>
      </c>
      <c r="CF1686" s="5">
        <v>42993</v>
      </c>
      <c r="CG1686" s="2"/>
      <c r="CH1686" s="2"/>
      <c r="CI1686" s="2">
        <v>1</v>
      </c>
      <c r="CJ1686" s="2">
        <v>1</v>
      </c>
      <c r="CK1686" s="2">
        <v>21</v>
      </c>
      <c r="CL1686" s="2" t="s">
        <v>85</v>
      </c>
      <c r="CM1686" s="2"/>
    </row>
    <row r="1687" spans="1:91">
      <c r="A1687" s="2" t="s">
        <v>71</v>
      </c>
      <c r="B1687" s="2" t="s">
        <v>72</v>
      </c>
      <c r="C1687" s="2" t="s">
        <v>73</v>
      </c>
      <c r="D1687" s="2"/>
      <c r="E1687" s="2" t="str">
        <f>"FES1162575252"</f>
        <v>FES1162575252</v>
      </c>
      <c r="F1687" s="3">
        <v>42991</v>
      </c>
      <c r="G1687" s="2">
        <v>201803</v>
      </c>
      <c r="H1687" s="2" t="s">
        <v>78</v>
      </c>
      <c r="I1687" s="2" t="s">
        <v>79</v>
      </c>
      <c r="J1687" s="2" t="s">
        <v>80</v>
      </c>
      <c r="K1687" s="2" t="s">
        <v>77</v>
      </c>
      <c r="L1687" s="2" t="s">
        <v>120</v>
      </c>
      <c r="M1687" s="2" t="s">
        <v>121</v>
      </c>
      <c r="N1687" s="2" t="s">
        <v>371</v>
      </c>
      <c r="O1687" s="2" t="s">
        <v>81</v>
      </c>
      <c r="P1687" s="2" t="str">
        <f>"2170580320                    "</f>
        <v xml:space="preserve">2170580320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4.55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1</v>
      </c>
      <c r="BI1687" s="2">
        <v>1</v>
      </c>
      <c r="BJ1687" s="2">
        <v>0.2</v>
      </c>
      <c r="BK1687" s="2">
        <v>1</v>
      </c>
      <c r="BL1687" s="2">
        <v>41.99</v>
      </c>
      <c r="BM1687" s="2">
        <v>5.88</v>
      </c>
      <c r="BN1687" s="2">
        <v>47.87</v>
      </c>
      <c r="BO1687" s="2">
        <v>47.87</v>
      </c>
      <c r="BP1687" s="2"/>
      <c r="BQ1687" s="2" t="s">
        <v>111</v>
      </c>
      <c r="BR1687" s="2" t="s">
        <v>82</v>
      </c>
      <c r="BS1687" s="3">
        <v>42992</v>
      </c>
      <c r="BT1687" s="4">
        <v>0.41180555555555554</v>
      </c>
      <c r="BU1687" s="2" t="s">
        <v>2153</v>
      </c>
      <c r="BV1687" s="2" t="s">
        <v>95</v>
      </c>
      <c r="BW1687" s="2"/>
      <c r="BX1687" s="2"/>
      <c r="BY1687" s="2">
        <v>1200</v>
      </c>
      <c r="BZ1687" s="2"/>
      <c r="CA1687" s="2" t="s">
        <v>125</v>
      </c>
      <c r="CB1687" s="2"/>
      <c r="CC1687" s="2" t="s">
        <v>121</v>
      </c>
      <c r="CD1687" s="2">
        <v>7490</v>
      </c>
      <c r="CE1687" s="2" t="s">
        <v>89</v>
      </c>
      <c r="CF1687" s="5">
        <v>42992</v>
      </c>
      <c r="CG1687" s="2"/>
      <c r="CH1687" s="2"/>
      <c r="CI1687" s="2">
        <v>1</v>
      </c>
      <c r="CJ1687" s="2">
        <v>1</v>
      </c>
      <c r="CK1687" s="2">
        <v>21</v>
      </c>
      <c r="CL1687" s="2" t="s">
        <v>85</v>
      </c>
      <c r="CM1687" s="2"/>
    </row>
    <row r="1688" spans="1:91">
      <c r="A1688" s="2" t="s">
        <v>71</v>
      </c>
      <c r="B1688" s="2" t="s">
        <v>72</v>
      </c>
      <c r="C1688" s="2" t="s">
        <v>73</v>
      </c>
      <c r="D1688" s="2"/>
      <c r="E1688" s="2" t="str">
        <f>"FES1162575132"</f>
        <v>FES1162575132</v>
      </c>
      <c r="F1688" s="3">
        <v>42991</v>
      </c>
      <c r="G1688" s="2">
        <v>201803</v>
      </c>
      <c r="H1688" s="2" t="s">
        <v>78</v>
      </c>
      <c r="I1688" s="2" t="s">
        <v>79</v>
      </c>
      <c r="J1688" s="2" t="s">
        <v>80</v>
      </c>
      <c r="K1688" s="2" t="s">
        <v>77</v>
      </c>
      <c r="L1688" s="2" t="s">
        <v>670</v>
      </c>
      <c r="M1688" s="2" t="s">
        <v>671</v>
      </c>
      <c r="N1688" s="2" t="s">
        <v>163</v>
      </c>
      <c r="O1688" s="2" t="s">
        <v>81</v>
      </c>
      <c r="P1688" s="2" t="str">
        <f>"2170589647                    "</f>
        <v xml:space="preserve">2170589647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4.55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1</v>
      </c>
      <c r="BJ1688" s="2">
        <v>0.2</v>
      </c>
      <c r="BK1688" s="2">
        <v>1</v>
      </c>
      <c r="BL1688" s="2">
        <v>41.99</v>
      </c>
      <c r="BM1688" s="2">
        <v>5.88</v>
      </c>
      <c r="BN1688" s="2">
        <v>47.87</v>
      </c>
      <c r="BO1688" s="2">
        <v>47.87</v>
      </c>
      <c r="BP1688" s="2"/>
      <c r="BQ1688" s="2" t="s">
        <v>672</v>
      </c>
      <c r="BR1688" s="2" t="s">
        <v>82</v>
      </c>
      <c r="BS1688" s="3">
        <v>42992</v>
      </c>
      <c r="BT1688" s="4">
        <v>0.41666666666666669</v>
      </c>
      <c r="BU1688" s="2" t="s">
        <v>2154</v>
      </c>
      <c r="BV1688" s="2" t="s">
        <v>95</v>
      </c>
      <c r="BW1688" s="2"/>
      <c r="BX1688" s="2"/>
      <c r="BY1688" s="2">
        <v>1200</v>
      </c>
      <c r="BZ1688" s="2"/>
      <c r="CA1688" s="2"/>
      <c r="CB1688" s="2"/>
      <c r="CC1688" s="2" t="s">
        <v>671</v>
      </c>
      <c r="CD1688" s="2">
        <v>7599</v>
      </c>
      <c r="CE1688" s="2" t="s">
        <v>89</v>
      </c>
      <c r="CF1688" s="5">
        <v>42993</v>
      </c>
      <c r="CG1688" s="2"/>
      <c r="CH1688" s="2"/>
      <c r="CI1688" s="2">
        <v>1</v>
      </c>
      <c r="CJ1688" s="2">
        <v>1</v>
      </c>
      <c r="CK1688" s="2">
        <v>21</v>
      </c>
      <c r="CL1688" s="2" t="s">
        <v>85</v>
      </c>
      <c r="CM1688" s="2"/>
    </row>
    <row r="1689" spans="1:91">
      <c r="A1689" s="2" t="s">
        <v>71</v>
      </c>
      <c r="B1689" s="2" t="s">
        <v>72</v>
      </c>
      <c r="C1689" s="2" t="s">
        <v>73</v>
      </c>
      <c r="D1689" s="2"/>
      <c r="E1689" s="2" t="str">
        <f>"FES1162575267"</f>
        <v>FES1162575267</v>
      </c>
      <c r="F1689" s="3">
        <v>42991</v>
      </c>
      <c r="G1689" s="2">
        <v>201803</v>
      </c>
      <c r="H1689" s="2" t="s">
        <v>78</v>
      </c>
      <c r="I1689" s="2" t="s">
        <v>79</v>
      </c>
      <c r="J1689" s="2" t="s">
        <v>80</v>
      </c>
      <c r="K1689" s="2" t="s">
        <v>77</v>
      </c>
      <c r="L1689" s="2" t="s">
        <v>175</v>
      </c>
      <c r="M1689" s="2" t="s">
        <v>176</v>
      </c>
      <c r="N1689" s="2" t="s">
        <v>1386</v>
      </c>
      <c r="O1689" s="2" t="s">
        <v>81</v>
      </c>
      <c r="P1689" s="2" t="str">
        <f>"2170588361                    "</f>
        <v xml:space="preserve">2170588361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4.55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1</v>
      </c>
      <c r="BJ1689" s="2">
        <v>0.2</v>
      </c>
      <c r="BK1689" s="2">
        <v>1</v>
      </c>
      <c r="BL1689" s="2">
        <v>41.99</v>
      </c>
      <c r="BM1689" s="2">
        <v>5.88</v>
      </c>
      <c r="BN1689" s="2">
        <v>47.87</v>
      </c>
      <c r="BO1689" s="2">
        <v>47.87</v>
      </c>
      <c r="BP1689" s="2"/>
      <c r="BQ1689" s="2" t="s">
        <v>1276</v>
      </c>
      <c r="BR1689" s="2" t="s">
        <v>82</v>
      </c>
      <c r="BS1689" s="3">
        <v>42992</v>
      </c>
      <c r="BT1689" s="4">
        <v>0.41666666666666669</v>
      </c>
      <c r="BU1689" s="2" t="s">
        <v>2132</v>
      </c>
      <c r="BV1689" s="2" t="s">
        <v>95</v>
      </c>
      <c r="BW1689" s="2"/>
      <c r="BX1689" s="2"/>
      <c r="BY1689" s="2">
        <v>1200</v>
      </c>
      <c r="BZ1689" s="2"/>
      <c r="CA1689" s="2"/>
      <c r="CB1689" s="2"/>
      <c r="CC1689" s="2" t="s">
        <v>176</v>
      </c>
      <c r="CD1689" s="2">
        <v>6850</v>
      </c>
      <c r="CE1689" s="2" t="s">
        <v>89</v>
      </c>
      <c r="CF1689" s="5">
        <v>42993</v>
      </c>
      <c r="CG1689" s="2"/>
      <c r="CH1689" s="2"/>
      <c r="CI1689" s="2">
        <v>3</v>
      </c>
      <c r="CJ1689" s="2">
        <v>1</v>
      </c>
      <c r="CK1689" s="2">
        <v>21</v>
      </c>
      <c r="CL1689" s="2" t="s">
        <v>85</v>
      </c>
      <c r="CM1689" s="2"/>
    </row>
    <row r="1690" spans="1:91">
      <c r="A1690" s="2" t="s">
        <v>71</v>
      </c>
      <c r="B1690" s="2" t="s">
        <v>72</v>
      </c>
      <c r="C1690" s="2" t="s">
        <v>73</v>
      </c>
      <c r="D1690" s="2"/>
      <c r="E1690" s="2" t="str">
        <f>"FES1162575302"</f>
        <v>FES1162575302</v>
      </c>
      <c r="F1690" s="3">
        <v>42991</v>
      </c>
      <c r="G1690" s="2">
        <v>201803</v>
      </c>
      <c r="H1690" s="2" t="s">
        <v>78</v>
      </c>
      <c r="I1690" s="2" t="s">
        <v>79</v>
      </c>
      <c r="J1690" s="2" t="s">
        <v>80</v>
      </c>
      <c r="K1690" s="2" t="s">
        <v>77</v>
      </c>
      <c r="L1690" s="2" t="s">
        <v>120</v>
      </c>
      <c r="M1690" s="2" t="s">
        <v>121</v>
      </c>
      <c r="N1690" s="2" t="s">
        <v>371</v>
      </c>
      <c r="O1690" s="2" t="s">
        <v>81</v>
      </c>
      <c r="P1690" s="2" t="str">
        <f>"21705895037                   "</f>
        <v xml:space="preserve">21705895037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4.55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1</v>
      </c>
      <c r="BJ1690" s="2">
        <v>0.2</v>
      </c>
      <c r="BK1690" s="2">
        <v>1</v>
      </c>
      <c r="BL1690" s="2">
        <v>41.99</v>
      </c>
      <c r="BM1690" s="2">
        <v>5.88</v>
      </c>
      <c r="BN1690" s="2">
        <v>47.87</v>
      </c>
      <c r="BO1690" s="2">
        <v>47.87</v>
      </c>
      <c r="BP1690" s="2"/>
      <c r="BQ1690" s="2" t="s">
        <v>111</v>
      </c>
      <c r="BR1690" s="2" t="s">
        <v>82</v>
      </c>
      <c r="BS1690" s="3">
        <v>42992</v>
      </c>
      <c r="BT1690" s="4">
        <v>0.41180555555555554</v>
      </c>
      <c r="BU1690" s="2" t="s">
        <v>2153</v>
      </c>
      <c r="BV1690" s="2" t="s">
        <v>95</v>
      </c>
      <c r="BW1690" s="2"/>
      <c r="BX1690" s="2"/>
      <c r="BY1690" s="2">
        <v>1200</v>
      </c>
      <c r="BZ1690" s="2"/>
      <c r="CA1690" s="2" t="s">
        <v>125</v>
      </c>
      <c r="CB1690" s="2"/>
      <c r="CC1690" s="2" t="s">
        <v>121</v>
      </c>
      <c r="CD1690" s="2">
        <v>7490</v>
      </c>
      <c r="CE1690" s="2" t="s">
        <v>89</v>
      </c>
      <c r="CF1690" s="5">
        <v>42992</v>
      </c>
      <c r="CG1690" s="2"/>
      <c r="CH1690" s="2"/>
      <c r="CI1690" s="2">
        <v>1</v>
      </c>
      <c r="CJ1690" s="2">
        <v>1</v>
      </c>
      <c r="CK1690" s="2">
        <v>21</v>
      </c>
      <c r="CL1690" s="2" t="s">
        <v>85</v>
      </c>
      <c r="CM1690" s="2"/>
    </row>
    <row r="1691" spans="1:91">
      <c r="A1691" s="2" t="s">
        <v>71</v>
      </c>
      <c r="B1691" s="2" t="s">
        <v>72</v>
      </c>
      <c r="C1691" s="2" t="s">
        <v>73</v>
      </c>
      <c r="D1691" s="2"/>
      <c r="E1691" s="2" t="str">
        <f>"FES1162575197"</f>
        <v>FES1162575197</v>
      </c>
      <c r="F1691" s="3">
        <v>42991</v>
      </c>
      <c r="G1691" s="2">
        <v>201803</v>
      </c>
      <c r="H1691" s="2" t="s">
        <v>78</v>
      </c>
      <c r="I1691" s="2" t="s">
        <v>79</v>
      </c>
      <c r="J1691" s="2" t="s">
        <v>80</v>
      </c>
      <c r="K1691" s="2" t="s">
        <v>77</v>
      </c>
      <c r="L1691" s="2" t="s">
        <v>120</v>
      </c>
      <c r="M1691" s="2" t="s">
        <v>121</v>
      </c>
      <c r="N1691" s="2" t="s">
        <v>371</v>
      </c>
      <c r="O1691" s="2" t="s">
        <v>81</v>
      </c>
      <c r="P1691" s="2" t="str">
        <f>"2170590331                    "</f>
        <v xml:space="preserve">2170590331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4.55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1</v>
      </c>
      <c r="BJ1691" s="2">
        <v>0.2</v>
      </c>
      <c r="BK1691" s="2">
        <v>1</v>
      </c>
      <c r="BL1691" s="2">
        <v>41.99</v>
      </c>
      <c r="BM1691" s="2">
        <v>5.88</v>
      </c>
      <c r="BN1691" s="2">
        <v>47.87</v>
      </c>
      <c r="BO1691" s="2">
        <v>47.87</v>
      </c>
      <c r="BP1691" s="2"/>
      <c r="BQ1691" s="2" t="s">
        <v>111</v>
      </c>
      <c r="BR1691" s="2" t="s">
        <v>82</v>
      </c>
      <c r="BS1691" s="3">
        <v>42992</v>
      </c>
      <c r="BT1691" s="4">
        <v>0.41180555555555554</v>
      </c>
      <c r="BU1691" s="2" t="s">
        <v>2153</v>
      </c>
      <c r="BV1691" s="2" t="s">
        <v>95</v>
      </c>
      <c r="BW1691" s="2"/>
      <c r="BX1691" s="2"/>
      <c r="BY1691" s="2">
        <v>1200</v>
      </c>
      <c r="BZ1691" s="2"/>
      <c r="CA1691" s="2" t="s">
        <v>125</v>
      </c>
      <c r="CB1691" s="2"/>
      <c r="CC1691" s="2" t="s">
        <v>121</v>
      </c>
      <c r="CD1691" s="2">
        <v>7490</v>
      </c>
      <c r="CE1691" s="2" t="s">
        <v>89</v>
      </c>
      <c r="CF1691" s="5">
        <v>42992</v>
      </c>
      <c r="CG1691" s="2"/>
      <c r="CH1691" s="2"/>
      <c r="CI1691" s="2">
        <v>1</v>
      </c>
      <c r="CJ1691" s="2">
        <v>1</v>
      </c>
      <c r="CK1691" s="2">
        <v>21</v>
      </c>
      <c r="CL1691" s="2" t="s">
        <v>85</v>
      </c>
      <c r="CM1691" s="2"/>
    </row>
    <row r="1692" spans="1:91">
      <c r="A1692" s="2" t="s">
        <v>71</v>
      </c>
      <c r="B1692" s="2" t="s">
        <v>72</v>
      </c>
      <c r="C1692" s="2" t="s">
        <v>73</v>
      </c>
      <c r="D1692" s="2"/>
      <c r="E1692" s="2" t="str">
        <f>"FES1162575291"</f>
        <v>FES1162575291</v>
      </c>
      <c r="F1692" s="3">
        <v>42991</v>
      </c>
      <c r="G1692" s="2">
        <v>201803</v>
      </c>
      <c r="H1692" s="2" t="s">
        <v>78</v>
      </c>
      <c r="I1692" s="2" t="s">
        <v>79</v>
      </c>
      <c r="J1692" s="2" t="s">
        <v>80</v>
      </c>
      <c r="K1692" s="2" t="s">
        <v>77</v>
      </c>
      <c r="L1692" s="2" t="s">
        <v>258</v>
      </c>
      <c r="M1692" s="2" t="s">
        <v>259</v>
      </c>
      <c r="N1692" s="2" t="s">
        <v>607</v>
      </c>
      <c r="O1692" s="2" t="s">
        <v>81</v>
      </c>
      <c r="P1692" s="2" t="str">
        <f>"2170589300                    "</f>
        <v xml:space="preserve">2170589300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4.55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</v>
      </c>
      <c r="BI1692" s="2">
        <v>1</v>
      </c>
      <c r="BJ1692" s="2">
        <v>0.2</v>
      </c>
      <c r="BK1692" s="2">
        <v>1</v>
      </c>
      <c r="BL1692" s="2">
        <v>41.99</v>
      </c>
      <c r="BM1692" s="2">
        <v>5.88</v>
      </c>
      <c r="BN1692" s="2">
        <v>47.87</v>
      </c>
      <c r="BO1692" s="2">
        <v>47.87</v>
      </c>
      <c r="BP1692" s="2"/>
      <c r="BQ1692" s="2" t="s">
        <v>99</v>
      </c>
      <c r="BR1692" s="2" t="s">
        <v>82</v>
      </c>
      <c r="BS1692" s="3">
        <v>42992</v>
      </c>
      <c r="BT1692" s="4">
        <v>0.33819444444444446</v>
      </c>
      <c r="BU1692" s="2" t="s">
        <v>2155</v>
      </c>
      <c r="BV1692" s="2" t="s">
        <v>95</v>
      </c>
      <c r="BW1692" s="2"/>
      <c r="BX1692" s="2"/>
      <c r="BY1692" s="2">
        <v>1200</v>
      </c>
      <c r="BZ1692" s="2"/>
      <c r="CA1692" s="2" t="s">
        <v>609</v>
      </c>
      <c r="CB1692" s="2"/>
      <c r="CC1692" s="2" t="s">
        <v>259</v>
      </c>
      <c r="CD1692" s="2">
        <v>5201</v>
      </c>
      <c r="CE1692" s="2" t="s">
        <v>89</v>
      </c>
      <c r="CF1692" s="5">
        <v>42993</v>
      </c>
      <c r="CG1692" s="2"/>
      <c r="CH1692" s="2"/>
      <c r="CI1692" s="2">
        <v>1</v>
      </c>
      <c r="CJ1692" s="2">
        <v>1</v>
      </c>
      <c r="CK1692" s="2">
        <v>21</v>
      </c>
      <c r="CL1692" s="2" t="s">
        <v>85</v>
      </c>
      <c r="CM1692" s="2"/>
    </row>
    <row r="1693" spans="1:91">
      <c r="A1693" s="2" t="s">
        <v>71</v>
      </c>
      <c r="B1693" s="2" t="s">
        <v>72</v>
      </c>
      <c r="C1693" s="2" t="s">
        <v>73</v>
      </c>
      <c r="D1693" s="2"/>
      <c r="E1693" s="2" t="str">
        <f>"FES1162575220"</f>
        <v>FES1162575220</v>
      </c>
      <c r="F1693" s="3">
        <v>42991</v>
      </c>
      <c r="G1693" s="2">
        <v>201803</v>
      </c>
      <c r="H1693" s="2" t="s">
        <v>78</v>
      </c>
      <c r="I1693" s="2" t="s">
        <v>79</v>
      </c>
      <c r="J1693" s="2" t="s">
        <v>80</v>
      </c>
      <c r="K1693" s="2" t="s">
        <v>77</v>
      </c>
      <c r="L1693" s="2" t="s">
        <v>127</v>
      </c>
      <c r="M1693" s="2" t="s">
        <v>128</v>
      </c>
      <c r="N1693" s="2" t="s">
        <v>891</v>
      </c>
      <c r="O1693" s="2" t="s">
        <v>81</v>
      </c>
      <c r="P1693" s="2" t="str">
        <f>"2170587517                    "</f>
        <v xml:space="preserve">2170587517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4.55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1</v>
      </c>
      <c r="BJ1693" s="2">
        <v>0.2</v>
      </c>
      <c r="BK1693" s="2">
        <v>1</v>
      </c>
      <c r="BL1693" s="2">
        <v>41.99</v>
      </c>
      <c r="BM1693" s="2">
        <v>5.88</v>
      </c>
      <c r="BN1693" s="2">
        <v>47.87</v>
      </c>
      <c r="BO1693" s="2">
        <v>47.87</v>
      </c>
      <c r="BP1693" s="2"/>
      <c r="BQ1693" s="2" t="s">
        <v>111</v>
      </c>
      <c r="BR1693" s="2" t="s">
        <v>82</v>
      </c>
      <c r="BS1693" s="3">
        <v>42992</v>
      </c>
      <c r="BT1693" s="4">
        <v>0.39166666666666666</v>
      </c>
      <c r="BU1693" s="2" t="s">
        <v>1180</v>
      </c>
      <c r="BV1693" s="2" t="s">
        <v>95</v>
      </c>
      <c r="BW1693" s="2"/>
      <c r="BX1693" s="2"/>
      <c r="BY1693" s="2">
        <v>1200</v>
      </c>
      <c r="BZ1693" s="2"/>
      <c r="CA1693" s="2" t="s">
        <v>132</v>
      </c>
      <c r="CB1693" s="2"/>
      <c r="CC1693" s="2" t="s">
        <v>128</v>
      </c>
      <c r="CD1693" s="2">
        <v>6001</v>
      </c>
      <c r="CE1693" s="2" t="s">
        <v>89</v>
      </c>
      <c r="CF1693" s="5">
        <v>42993</v>
      </c>
      <c r="CG1693" s="2"/>
      <c r="CH1693" s="2"/>
      <c r="CI1693" s="2">
        <v>1</v>
      </c>
      <c r="CJ1693" s="2">
        <v>1</v>
      </c>
      <c r="CK1693" s="2">
        <v>21</v>
      </c>
      <c r="CL1693" s="2" t="s">
        <v>85</v>
      </c>
      <c r="CM1693" s="2"/>
    </row>
    <row r="1694" spans="1:91">
      <c r="A1694" s="2" t="s">
        <v>71</v>
      </c>
      <c r="B1694" s="2" t="s">
        <v>72</v>
      </c>
      <c r="C1694" s="2" t="s">
        <v>73</v>
      </c>
      <c r="D1694" s="2"/>
      <c r="E1694" s="2" t="str">
        <f>"FES1162575325"</f>
        <v>FES1162575325</v>
      </c>
      <c r="F1694" s="3">
        <v>42991</v>
      </c>
      <c r="G1694" s="2">
        <v>201803</v>
      </c>
      <c r="H1694" s="2" t="s">
        <v>78</v>
      </c>
      <c r="I1694" s="2" t="s">
        <v>79</v>
      </c>
      <c r="J1694" s="2" t="s">
        <v>80</v>
      </c>
      <c r="K1694" s="2" t="s">
        <v>77</v>
      </c>
      <c r="L1694" s="2" t="s">
        <v>127</v>
      </c>
      <c r="M1694" s="2" t="s">
        <v>128</v>
      </c>
      <c r="N1694" s="2" t="s">
        <v>561</v>
      </c>
      <c r="O1694" s="2" t="s">
        <v>81</v>
      </c>
      <c r="P1694" s="2" t="str">
        <f>"2170590367                    "</f>
        <v xml:space="preserve">2170590367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4.55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1</v>
      </c>
      <c r="BJ1694" s="2">
        <v>0.2</v>
      </c>
      <c r="BK1694" s="2">
        <v>1</v>
      </c>
      <c r="BL1694" s="2">
        <v>41.99</v>
      </c>
      <c r="BM1694" s="2">
        <v>5.88</v>
      </c>
      <c r="BN1694" s="2">
        <v>47.87</v>
      </c>
      <c r="BO1694" s="2">
        <v>47.87</v>
      </c>
      <c r="BP1694" s="2"/>
      <c r="BQ1694" s="2" t="s">
        <v>111</v>
      </c>
      <c r="BR1694" s="2" t="s">
        <v>82</v>
      </c>
      <c r="BS1694" s="3">
        <v>42992</v>
      </c>
      <c r="BT1694" s="4">
        <v>0.34722222222222227</v>
      </c>
      <c r="BU1694" s="2" t="s">
        <v>2139</v>
      </c>
      <c r="BV1694" s="2" t="s">
        <v>95</v>
      </c>
      <c r="BW1694" s="2"/>
      <c r="BX1694" s="2"/>
      <c r="BY1694" s="2">
        <v>1200</v>
      </c>
      <c r="BZ1694" s="2"/>
      <c r="CA1694" s="2" t="s">
        <v>368</v>
      </c>
      <c r="CB1694" s="2"/>
      <c r="CC1694" s="2" t="s">
        <v>128</v>
      </c>
      <c r="CD1694" s="2">
        <v>6001</v>
      </c>
      <c r="CE1694" s="2" t="s">
        <v>89</v>
      </c>
      <c r="CF1694" s="5">
        <v>42993</v>
      </c>
      <c r="CG1694" s="2"/>
      <c r="CH1694" s="2"/>
      <c r="CI1694" s="2">
        <v>1</v>
      </c>
      <c r="CJ1694" s="2">
        <v>1</v>
      </c>
      <c r="CK1694" s="2">
        <v>21</v>
      </c>
      <c r="CL1694" s="2" t="s">
        <v>85</v>
      </c>
      <c r="CM1694" s="2"/>
    </row>
    <row r="1695" spans="1:91">
      <c r="A1695" s="2" t="s">
        <v>71</v>
      </c>
      <c r="B1695" s="2" t="s">
        <v>72</v>
      </c>
      <c r="C1695" s="2" t="s">
        <v>73</v>
      </c>
      <c r="D1695" s="2"/>
      <c r="E1695" s="2" t="str">
        <f>"FES1162575293"</f>
        <v>FES1162575293</v>
      </c>
      <c r="F1695" s="3">
        <v>42991</v>
      </c>
      <c r="G1695" s="2">
        <v>201803</v>
      </c>
      <c r="H1695" s="2" t="s">
        <v>78</v>
      </c>
      <c r="I1695" s="2" t="s">
        <v>79</v>
      </c>
      <c r="J1695" s="2" t="s">
        <v>80</v>
      </c>
      <c r="K1695" s="2" t="s">
        <v>77</v>
      </c>
      <c r="L1695" s="2" t="s">
        <v>1762</v>
      </c>
      <c r="M1695" s="2" t="s">
        <v>1763</v>
      </c>
      <c r="N1695" s="2" t="s">
        <v>1764</v>
      </c>
      <c r="O1695" s="2" t="s">
        <v>81</v>
      </c>
      <c r="P1695" s="2" t="str">
        <f>"2170589738                    "</f>
        <v xml:space="preserve">2170589738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6.39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1</v>
      </c>
      <c r="BJ1695" s="2">
        <v>0.2</v>
      </c>
      <c r="BK1695" s="2">
        <v>1</v>
      </c>
      <c r="BL1695" s="2">
        <v>59.04</v>
      </c>
      <c r="BM1695" s="2">
        <v>8.27</v>
      </c>
      <c r="BN1695" s="2">
        <v>67.31</v>
      </c>
      <c r="BO1695" s="2">
        <v>67.31</v>
      </c>
      <c r="BP1695" s="2"/>
      <c r="BQ1695" s="2" t="s">
        <v>111</v>
      </c>
      <c r="BR1695" s="2" t="s">
        <v>82</v>
      </c>
      <c r="BS1695" s="3">
        <v>42992</v>
      </c>
      <c r="BT1695" s="4">
        <v>0.41666666666666669</v>
      </c>
      <c r="BU1695" s="2" t="s">
        <v>159</v>
      </c>
      <c r="BV1695" s="2" t="s">
        <v>95</v>
      </c>
      <c r="BW1695" s="2"/>
      <c r="BX1695" s="2"/>
      <c r="BY1695" s="2">
        <v>1200</v>
      </c>
      <c r="BZ1695" s="2"/>
      <c r="CA1695" s="2" t="s">
        <v>1765</v>
      </c>
      <c r="CB1695" s="2"/>
      <c r="CC1695" s="2" t="s">
        <v>1763</v>
      </c>
      <c r="CD1695" s="2">
        <v>450</v>
      </c>
      <c r="CE1695" s="2" t="s">
        <v>89</v>
      </c>
      <c r="CF1695" s="5">
        <v>42993</v>
      </c>
      <c r="CG1695" s="2"/>
      <c r="CH1695" s="2"/>
      <c r="CI1695" s="2">
        <v>1</v>
      </c>
      <c r="CJ1695" s="2">
        <v>1</v>
      </c>
      <c r="CK1695" s="2">
        <v>24</v>
      </c>
      <c r="CL1695" s="2" t="s">
        <v>85</v>
      </c>
      <c r="CM1695" s="2"/>
    </row>
    <row r="1696" spans="1:91">
      <c r="A1696" s="2" t="s">
        <v>71</v>
      </c>
      <c r="B1696" s="2" t="s">
        <v>72</v>
      </c>
      <c r="C1696" s="2" t="s">
        <v>73</v>
      </c>
      <c r="D1696" s="2"/>
      <c r="E1696" s="2" t="str">
        <f>"FES1162575286"</f>
        <v>FES1162575286</v>
      </c>
      <c r="F1696" s="3">
        <v>42991</v>
      </c>
      <c r="G1696" s="2">
        <v>201803</v>
      </c>
      <c r="H1696" s="2" t="s">
        <v>78</v>
      </c>
      <c r="I1696" s="2" t="s">
        <v>79</v>
      </c>
      <c r="J1696" s="2" t="s">
        <v>80</v>
      </c>
      <c r="K1696" s="2" t="s">
        <v>77</v>
      </c>
      <c r="L1696" s="2" t="s">
        <v>840</v>
      </c>
      <c r="M1696" s="2" t="s">
        <v>841</v>
      </c>
      <c r="N1696" s="2" t="s">
        <v>842</v>
      </c>
      <c r="O1696" s="2" t="s">
        <v>81</v>
      </c>
      <c r="P1696" s="2" t="str">
        <f>"2170587308                    "</f>
        <v xml:space="preserve">2170587308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8.81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1</v>
      </c>
      <c r="BJ1696" s="2">
        <v>0.2</v>
      </c>
      <c r="BK1696" s="2">
        <v>1</v>
      </c>
      <c r="BL1696" s="2">
        <v>81.349999999999994</v>
      </c>
      <c r="BM1696" s="2">
        <v>11.39</v>
      </c>
      <c r="BN1696" s="2">
        <v>92.74</v>
      </c>
      <c r="BO1696" s="2">
        <v>92.74</v>
      </c>
      <c r="BP1696" s="2"/>
      <c r="BQ1696" s="2" t="s">
        <v>876</v>
      </c>
      <c r="BR1696" s="2" t="s">
        <v>82</v>
      </c>
      <c r="BS1696" s="3">
        <v>42992</v>
      </c>
      <c r="BT1696" s="4">
        <v>0.63888888888888895</v>
      </c>
      <c r="BU1696" s="2" t="s">
        <v>2114</v>
      </c>
      <c r="BV1696" s="2" t="s">
        <v>95</v>
      </c>
      <c r="BW1696" s="2"/>
      <c r="BX1696" s="2"/>
      <c r="BY1696" s="2">
        <v>1200</v>
      </c>
      <c r="BZ1696" s="2"/>
      <c r="CA1696" s="2" t="s">
        <v>2115</v>
      </c>
      <c r="CB1696" s="2"/>
      <c r="CC1696" s="2" t="s">
        <v>841</v>
      </c>
      <c r="CD1696" s="2">
        <v>6300</v>
      </c>
      <c r="CE1696" s="2" t="s">
        <v>89</v>
      </c>
      <c r="CF1696" s="5">
        <v>42992</v>
      </c>
      <c r="CG1696" s="2"/>
      <c r="CH1696" s="2"/>
      <c r="CI1696" s="2">
        <v>3</v>
      </c>
      <c r="CJ1696" s="2">
        <v>1</v>
      </c>
      <c r="CK1696" s="2">
        <v>23</v>
      </c>
      <c r="CL1696" s="2" t="s">
        <v>85</v>
      </c>
      <c r="CM1696" s="2"/>
    </row>
    <row r="1697" spans="1:91">
      <c r="A1697" s="2" t="s">
        <v>71</v>
      </c>
      <c r="B1697" s="2" t="s">
        <v>72</v>
      </c>
      <c r="C1697" s="2" t="s">
        <v>73</v>
      </c>
      <c r="D1697" s="2"/>
      <c r="E1697" s="2" t="str">
        <f>"FES1162574766"</f>
        <v>FES1162574766</v>
      </c>
      <c r="F1697" s="3">
        <v>42991</v>
      </c>
      <c r="G1697" s="2">
        <v>201803</v>
      </c>
      <c r="H1697" s="2" t="s">
        <v>78</v>
      </c>
      <c r="I1697" s="2" t="s">
        <v>79</v>
      </c>
      <c r="J1697" s="2" t="s">
        <v>80</v>
      </c>
      <c r="K1697" s="2" t="s">
        <v>77</v>
      </c>
      <c r="L1697" s="2" t="s">
        <v>78</v>
      </c>
      <c r="M1697" s="2" t="s">
        <v>79</v>
      </c>
      <c r="N1697" s="2" t="s">
        <v>2156</v>
      </c>
      <c r="O1697" s="2" t="s">
        <v>81</v>
      </c>
      <c r="P1697" s="2" t="str">
        <f>"2170589973                    "</f>
        <v xml:space="preserve">2170589973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3.55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1</v>
      </c>
      <c r="BJ1697" s="2">
        <v>0.2</v>
      </c>
      <c r="BK1697" s="2">
        <v>1</v>
      </c>
      <c r="BL1697" s="2">
        <v>32.799999999999997</v>
      </c>
      <c r="BM1697" s="2">
        <v>4.59</v>
      </c>
      <c r="BN1697" s="2">
        <v>37.39</v>
      </c>
      <c r="BO1697" s="2">
        <v>37.39</v>
      </c>
      <c r="BP1697" s="2"/>
      <c r="BQ1697" s="2" t="s">
        <v>99</v>
      </c>
      <c r="BR1697" s="2" t="s">
        <v>82</v>
      </c>
      <c r="BS1697" s="3">
        <v>42992</v>
      </c>
      <c r="BT1697" s="4">
        <v>0.69166666666666676</v>
      </c>
      <c r="BU1697" s="2" t="s">
        <v>294</v>
      </c>
      <c r="BV1697" s="2" t="s">
        <v>85</v>
      </c>
      <c r="BW1697" s="2" t="s">
        <v>113</v>
      </c>
      <c r="BX1697" s="2" t="s">
        <v>273</v>
      </c>
      <c r="BY1697" s="2">
        <v>1200</v>
      </c>
      <c r="BZ1697" s="2"/>
      <c r="CA1697" s="2"/>
      <c r="CB1697" s="2"/>
      <c r="CC1697" s="2" t="s">
        <v>79</v>
      </c>
      <c r="CD1697" s="2">
        <v>1609</v>
      </c>
      <c r="CE1697" s="2" t="s">
        <v>89</v>
      </c>
      <c r="CF1697" s="5">
        <v>42993</v>
      </c>
      <c r="CG1697" s="2"/>
      <c r="CH1697" s="2"/>
      <c r="CI1697" s="2">
        <v>1</v>
      </c>
      <c r="CJ1697" s="2">
        <v>1</v>
      </c>
      <c r="CK1697" s="2">
        <v>22</v>
      </c>
      <c r="CL1697" s="2" t="s">
        <v>85</v>
      </c>
      <c r="CM1697" s="2"/>
    </row>
    <row r="1698" spans="1:91">
      <c r="A1698" s="2" t="s">
        <v>71</v>
      </c>
      <c r="B1698" s="2" t="s">
        <v>72</v>
      </c>
      <c r="C1698" s="2" t="s">
        <v>73</v>
      </c>
      <c r="D1698" s="2"/>
      <c r="E1698" s="2" t="str">
        <f>"FES1162574998"</f>
        <v>FES1162574998</v>
      </c>
      <c r="F1698" s="3">
        <v>42991</v>
      </c>
      <c r="G1698" s="2">
        <v>201803</v>
      </c>
      <c r="H1698" s="2" t="s">
        <v>78</v>
      </c>
      <c r="I1698" s="2" t="s">
        <v>79</v>
      </c>
      <c r="J1698" s="2" t="s">
        <v>80</v>
      </c>
      <c r="K1698" s="2" t="s">
        <v>77</v>
      </c>
      <c r="L1698" s="2" t="s">
        <v>78</v>
      </c>
      <c r="M1698" s="2" t="s">
        <v>79</v>
      </c>
      <c r="N1698" s="2" t="s">
        <v>329</v>
      </c>
      <c r="O1698" s="2" t="s">
        <v>81</v>
      </c>
      <c r="P1698" s="2" t="str">
        <f>"2170590133                    "</f>
        <v xml:space="preserve">2170590133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3.55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1</v>
      </c>
      <c r="BI1698" s="2">
        <v>1</v>
      </c>
      <c r="BJ1698" s="2">
        <v>0.2</v>
      </c>
      <c r="BK1698" s="2">
        <v>1</v>
      </c>
      <c r="BL1698" s="2">
        <v>32.799999999999997</v>
      </c>
      <c r="BM1698" s="2">
        <v>4.59</v>
      </c>
      <c r="BN1698" s="2">
        <v>37.39</v>
      </c>
      <c r="BO1698" s="2">
        <v>37.39</v>
      </c>
      <c r="BP1698" s="2"/>
      <c r="BQ1698" s="2" t="s">
        <v>111</v>
      </c>
      <c r="BR1698" s="2" t="s">
        <v>82</v>
      </c>
      <c r="BS1698" s="3">
        <v>42992</v>
      </c>
      <c r="BT1698" s="4">
        <v>0.32222222222222224</v>
      </c>
      <c r="BU1698" s="2" t="s">
        <v>1155</v>
      </c>
      <c r="BV1698" s="2" t="s">
        <v>95</v>
      </c>
      <c r="BW1698" s="2"/>
      <c r="BX1698" s="2"/>
      <c r="BY1698" s="2">
        <v>1200</v>
      </c>
      <c r="BZ1698" s="2"/>
      <c r="CA1698" s="2" t="s">
        <v>331</v>
      </c>
      <c r="CB1698" s="2"/>
      <c r="CC1698" s="2" t="s">
        <v>79</v>
      </c>
      <c r="CD1698" s="2">
        <v>1645</v>
      </c>
      <c r="CE1698" s="2" t="s">
        <v>89</v>
      </c>
      <c r="CF1698" s="5">
        <v>42993</v>
      </c>
      <c r="CG1698" s="2"/>
      <c r="CH1698" s="2"/>
      <c r="CI1698" s="2">
        <v>1</v>
      </c>
      <c r="CJ1698" s="2">
        <v>1</v>
      </c>
      <c r="CK1698" s="2">
        <v>22</v>
      </c>
      <c r="CL1698" s="2" t="s">
        <v>85</v>
      </c>
      <c r="CM1698" s="2"/>
    </row>
    <row r="1699" spans="1:91">
      <c r="A1699" s="2" t="s">
        <v>71</v>
      </c>
      <c r="B1699" s="2" t="s">
        <v>72</v>
      </c>
      <c r="C1699" s="2" t="s">
        <v>73</v>
      </c>
      <c r="D1699" s="2"/>
      <c r="E1699" s="2" t="str">
        <f>"FES1162575106"</f>
        <v>FES1162575106</v>
      </c>
      <c r="F1699" s="3">
        <v>42991</v>
      </c>
      <c r="G1699" s="2">
        <v>201803</v>
      </c>
      <c r="H1699" s="2" t="s">
        <v>78</v>
      </c>
      <c r="I1699" s="2" t="s">
        <v>79</v>
      </c>
      <c r="J1699" s="2" t="s">
        <v>80</v>
      </c>
      <c r="K1699" s="2" t="s">
        <v>77</v>
      </c>
      <c r="L1699" s="2" t="s">
        <v>225</v>
      </c>
      <c r="M1699" s="2" t="s">
        <v>226</v>
      </c>
      <c r="N1699" s="2" t="s">
        <v>227</v>
      </c>
      <c r="O1699" s="2" t="s">
        <v>81</v>
      </c>
      <c r="P1699" s="2" t="str">
        <f>"2170586820                    "</f>
        <v xml:space="preserve">2170586820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4.55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1</v>
      </c>
      <c r="BJ1699" s="2">
        <v>0.2</v>
      </c>
      <c r="BK1699" s="2">
        <v>1</v>
      </c>
      <c r="BL1699" s="2">
        <v>41.99</v>
      </c>
      <c r="BM1699" s="2">
        <v>5.88</v>
      </c>
      <c r="BN1699" s="2">
        <v>47.87</v>
      </c>
      <c r="BO1699" s="2">
        <v>47.87</v>
      </c>
      <c r="BP1699" s="2"/>
      <c r="BQ1699" s="2" t="s">
        <v>111</v>
      </c>
      <c r="BR1699" s="2" t="s">
        <v>82</v>
      </c>
      <c r="BS1699" s="3">
        <v>42992</v>
      </c>
      <c r="BT1699" s="4">
        <v>0.34027777777777773</v>
      </c>
      <c r="BU1699" s="2" t="s">
        <v>228</v>
      </c>
      <c r="BV1699" s="2" t="s">
        <v>95</v>
      </c>
      <c r="BW1699" s="2"/>
      <c r="BX1699" s="2"/>
      <c r="BY1699" s="2">
        <v>1200</v>
      </c>
      <c r="BZ1699" s="2"/>
      <c r="CA1699" s="2"/>
      <c r="CB1699" s="2"/>
      <c r="CC1699" s="2" t="s">
        <v>226</v>
      </c>
      <c r="CD1699" s="2">
        <v>184</v>
      </c>
      <c r="CE1699" s="2" t="s">
        <v>89</v>
      </c>
      <c r="CF1699" s="5">
        <v>42993</v>
      </c>
      <c r="CG1699" s="2"/>
      <c r="CH1699" s="2"/>
      <c r="CI1699" s="2">
        <v>1</v>
      </c>
      <c r="CJ1699" s="2">
        <v>1</v>
      </c>
      <c r="CK1699" s="2">
        <v>21</v>
      </c>
      <c r="CL1699" s="2" t="s">
        <v>85</v>
      </c>
      <c r="CM1699" s="2"/>
    </row>
    <row r="1700" spans="1:91">
      <c r="A1700" s="2" t="s">
        <v>71</v>
      </c>
      <c r="B1700" s="2" t="s">
        <v>72</v>
      </c>
      <c r="C1700" s="2" t="s">
        <v>73</v>
      </c>
      <c r="D1700" s="2"/>
      <c r="E1700" s="2" t="str">
        <f>"FES1162575125"</f>
        <v>FES1162575125</v>
      </c>
      <c r="F1700" s="3">
        <v>42991</v>
      </c>
      <c r="G1700" s="2">
        <v>201803</v>
      </c>
      <c r="H1700" s="2" t="s">
        <v>78</v>
      </c>
      <c r="I1700" s="2" t="s">
        <v>79</v>
      </c>
      <c r="J1700" s="2" t="s">
        <v>80</v>
      </c>
      <c r="K1700" s="2" t="s">
        <v>77</v>
      </c>
      <c r="L1700" s="2" t="s">
        <v>171</v>
      </c>
      <c r="M1700" s="2" t="s">
        <v>172</v>
      </c>
      <c r="N1700" s="2" t="s">
        <v>2157</v>
      </c>
      <c r="O1700" s="2" t="s">
        <v>81</v>
      </c>
      <c r="P1700" s="2" t="str">
        <f>"2170588554                    "</f>
        <v xml:space="preserve">2170588554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3.55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1</v>
      </c>
      <c r="BJ1700" s="2">
        <v>0.2</v>
      </c>
      <c r="BK1700" s="2">
        <v>1</v>
      </c>
      <c r="BL1700" s="2">
        <v>32.799999999999997</v>
      </c>
      <c r="BM1700" s="2">
        <v>4.59</v>
      </c>
      <c r="BN1700" s="2">
        <v>37.39</v>
      </c>
      <c r="BO1700" s="2">
        <v>37.39</v>
      </c>
      <c r="BP1700" s="2"/>
      <c r="BQ1700" s="2" t="s">
        <v>99</v>
      </c>
      <c r="BR1700" s="2" t="s">
        <v>82</v>
      </c>
      <c r="BS1700" s="3">
        <v>42992</v>
      </c>
      <c r="BT1700" s="4">
        <v>0.4375</v>
      </c>
      <c r="BU1700" s="2" t="s">
        <v>2158</v>
      </c>
      <c r="BV1700" s="2" t="s">
        <v>95</v>
      </c>
      <c r="BW1700" s="2"/>
      <c r="BX1700" s="2"/>
      <c r="BY1700" s="2">
        <v>1200</v>
      </c>
      <c r="BZ1700" s="2"/>
      <c r="CA1700" s="2" t="s">
        <v>776</v>
      </c>
      <c r="CB1700" s="2"/>
      <c r="CC1700" s="2" t="s">
        <v>172</v>
      </c>
      <c r="CD1700" s="2">
        <v>1459</v>
      </c>
      <c r="CE1700" s="2" t="s">
        <v>89</v>
      </c>
      <c r="CF1700" s="5">
        <v>42993</v>
      </c>
      <c r="CG1700" s="2"/>
      <c r="CH1700" s="2"/>
      <c r="CI1700" s="2">
        <v>1</v>
      </c>
      <c r="CJ1700" s="2">
        <v>1</v>
      </c>
      <c r="CK1700" s="2">
        <v>22</v>
      </c>
      <c r="CL1700" s="2" t="s">
        <v>85</v>
      </c>
      <c r="CM1700" s="2"/>
    </row>
    <row r="1701" spans="1:91">
      <c r="A1701" s="2" t="s">
        <v>71</v>
      </c>
      <c r="B1701" s="2" t="s">
        <v>72</v>
      </c>
      <c r="C1701" s="2" t="s">
        <v>73</v>
      </c>
      <c r="D1701" s="2"/>
      <c r="E1701" s="2" t="str">
        <f>"FES1162575083"</f>
        <v>FES1162575083</v>
      </c>
      <c r="F1701" s="3">
        <v>42991</v>
      </c>
      <c r="G1701" s="2">
        <v>201803</v>
      </c>
      <c r="H1701" s="2" t="s">
        <v>78</v>
      </c>
      <c r="I1701" s="2" t="s">
        <v>79</v>
      </c>
      <c r="J1701" s="2" t="s">
        <v>80</v>
      </c>
      <c r="K1701" s="2" t="s">
        <v>77</v>
      </c>
      <c r="L1701" s="2" t="s">
        <v>203</v>
      </c>
      <c r="M1701" s="2" t="s">
        <v>204</v>
      </c>
      <c r="N1701" s="2" t="s">
        <v>1020</v>
      </c>
      <c r="O1701" s="2" t="s">
        <v>81</v>
      </c>
      <c r="P1701" s="2" t="str">
        <f>"2170589990                    "</f>
        <v xml:space="preserve">2170589990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3.55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1</v>
      </c>
      <c r="BJ1701" s="2">
        <v>0.2</v>
      </c>
      <c r="BK1701" s="2">
        <v>1</v>
      </c>
      <c r="BL1701" s="2">
        <v>32.799999999999997</v>
      </c>
      <c r="BM1701" s="2">
        <v>4.59</v>
      </c>
      <c r="BN1701" s="2">
        <v>37.39</v>
      </c>
      <c r="BO1701" s="2">
        <v>37.39</v>
      </c>
      <c r="BP1701" s="2"/>
      <c r="BQ1701" s="2" t="s">
        <v>111</v>
      </c>
      <c r="BR1701" s="2" t="s">
        <v>82</v>
      </c>
      <c r="BS1701" s="3">
        <v>42992</v>
      </c>
      <c r="BT1701" s="4">
        <v>0.37013888888888885</v>
      </c>
      <c r="BU1701" s="2" t="s">
        <v>2159</v>
      </c>
      <c r="BV1701" s="2" t="s">
        <v>95</v>
      </c>
      <c r="BW1701" s="2"/>
      <c r="BX1701" s="2"/>
      <c r="BY1701" s="2">
        <v>1200</v>
      </c>
      <c r="BZ1701" s="2"/>
      <c r="CA1701" s="2" t="s">
        <v>232</v>
      </c>
      <c r="CB1701" s="2"/>
      <c r="CC1701" s="2" t="s">
        <v>204</v>
      </c>
      <c r="CD1701" s="2">
        <v>1406</v>
      </c>
      <c r="CE1701" s="2" t="s">
        <v>89</v>
      </c>
      <c r="CF1701" s="5">
        <v>42993</v>
      </c>
      <c r="CG1701" s="2"/>
      <c r="CH1701" s="2"/>
      <c r="CI1701" s="2">
        <v>1</v>
      </c>
      <c r="CJ1701" s="2">
        <v>1</v>
      </c>
      <c r="CK1701" s="2">
        <v>22</v>
      </c>
      <c r="CL1701" s="2" t="s">
        <v>85</v>
      </c>
      <c r="CM1701" s="2"/>
    </row>
    <row r="1702" spans="1:91">
      <c r="A1702" s="2" t="s">
        <v>71</v>
      </c>
      <c r="B1702" s="2" t="s">
        <v>72</v>
      </c>
      <c r="C1702" s="2" t="s">
        <v>73</v>
      </c>
      <c r="D1702" s="2"/>
      <c r="E1702" s="2" t="str">
        <f>"FES1162575103"</f>
        <v>FES1162575103</v>
      </c>
      <c r="F1702" s="3">
        <v>42991</v>
      </c>
      <c r="G1702" s="2">
        <v>201803</v>
      </c>
      <c r="H1702" s="2" t="s">
        <v>78</v>
      </c>
      <c r="I1702" s="2" t="s">
        <v>79</v>
      </c>
      <c r="J1702" s="2" t="s">
        <v>80</v>
      </c>
      <c r="K1702" s="2" t="s">
        <v>77</v>
      </c>
      <c r="L1702" s="2" t="s">
        <v>203</v>
      </c>
      <c r="M1702" s="2" t="s">
        <v>204</v>
      </c>
      <c r="N1702" s="2" t="s">
        <v>2160</v>
      </c>
      <c r="O1702" s="2" t="s">
        <v>81</v>
      </c>
      <c r="P1702" s="2" t="str">
        <f>"2170586287                    "</f>
        <v xml:space="preserve">2170586287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3.55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3.6</v>
      </c>
      <c r="BJ1702" s="2">
        <v>3.3</v>
      </c>
      <c r="BK1702" s="2">
        <v>4</v>
      </c>
      <c r="BL1702" s="2">
        <v>32.799999999999997</v>
      </c>
      <c r="BM1702" s="2">
        <v>4.59</v>
      </c>
      <c r="BN1702" s="2">
        <v>37.39</v>
      </c>
      <c r="BO1702" s="2">
        <v>37.39</v>
      </c>
      <c r="BP1702" s="2"/>
      <c r="BQ1702" s="2" t="s">
        <v>130</v>
      </c>
      <c r="BR1702" s="2" t="s">
        <v>82</v>
      </c>
      <c r="BS1702" s="3">
        <v>42998</v>
      </c>
      <c r="BT1702" s="4">
        <v>0.58680555555555558</v>
      </c>
      <c r="BU1702" s="2" t="s">
        <v>2161</v>
      </c>
      <c r="BV1702" s="2" t="s">
        <v>85</v>
      </c>
      <c r="BW1702" s="2" t="s">
        <v>1486</v>
      </c>
      <c r="BX1702" s="2" t="s">
        <v>2162</v>
      </c>
      <c r="BY1702" s="2">
        <v>16635.849999999999</v>
      </c>
      <c r="BZ1702" s="2"/>
      <c r="CA1702" s="2" t="s">
        <v>2163</v>
      </c>
      <c r="CB1702" s="2"/>
      <c r="CC1702" s="2" t="s">
        <v>204</v>
      </c>
      <c r="CD1702" s="2">
        <v>1401</v>
      </c>
      <c r="CE1702" s="2" t="s">
        <v>126</v>
      </c>
      <c r="CF1702" s="5">
        <v>43000</v>
      </c>
      <c r="CG1702" s="2"/>
      <c r="CH1702" s="2"/>
      <c r="CI1702" s="2">
        <v>1</v>
      </c>
      <c r="CJ1702" s="2">
        <v>5</v>
      </c>
      <c r="CK1702" s="2">
        <v>22</v>
      </c>
      <c r="CL1702" s="2" t="s">
        <v>85</v>
      </c>
      <c r="CM1702" s="2"/>
    </row>
    <row r="1703" spans="1:91">
      <c r="A1703" s="2" t="s">
        <v>71</v>
      </c>
      <c r="B1703" s="2" t="s">
        <v>72</v>
      </c>
      <c r="C1703" s="2" t="s">
        <v>73</v>
      </c>
      <c r="D1703" s="2"/>
      <c r="E1703" s="2" t="str">
        <f>"FES1162575148"</f>
        <v>FES1162575148</v>
      </c>
      <c r="F1703" s="3">
        <v>42991</v>
      </c>
      <c r="G1703" s="2">
        <v>201803</v>
      </c>
      <c r="H1703" s="2" t="s">
        <v>78</v>
      </c>
      <c r="I1703" s="2" t="s">
        <v>79</v>
      </c>
      <c r="J1703" s="2" t="s">
        <v>80</v>
      </c>
      <c r="K1703" s="2" t="s">
        <v>77</v>
      </c>
      <c r="L1703" s="2" t="s">
        <v>269</v>
      </c>
      <c r="M1703" s="2" t="s">
        <v>270</v>
      </c>
      <c r="N1703" s="2" t="s">
        <v>378</v>
      </c>
      <c r="O1703" s="2" t="s">
        <v>81</v>
      </c>
      <c r="P1703" s="2" t="str">
        <f>"2170590252                    "</f>
        <v xml:space="preserve">2170590252 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3.55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1.3</v>
      </c>
      <c r="BJ1703" s="2">
        <v>3.2</v>
      </c>
      <c r="BK1703" s="2">
        <v>4</v>
      </c>
      <c r="BL1703" s="2">
        <v>32.799999999999997</v>
      </c>
      <c r="BM1703" s="2">
        <v>4.59</v>
      </c>
      <c r="BN1703" s="2">
        <v>37.39</v>
      </c>
      <c r="BO1703" s="2">
        <v>37.39</v>
      </c>
      <c r="BP1703" s="2"/>
      <c r="BQ1703" s="2" t="s">
        <v>130</v>
      </c>
      <c r="BR1703" s="2" t="s">
        <v>82</v>
      </c>
      <c r="BS1703" s="3">
        <v>42992</v>
      </c>
      <c r="BT1703" s="4">
        <v>0.37916666666666665</v>
      </c>
      <c r="BU1703" s="2" t="s">
        <v>2164</v>
      </c>
      <c r="BV1703" s="2" t="s">
        <v>95</v>
      </c>
      <c r="BW1703" s="2"/>
      <c r="BX1703" s="2"/>
      <c r="BY1703" s="2">
        <v>16045.79</v>
      </c>
      <c r="BZ1703" s="2"/>
      <c r="CA1703" s="2" t="s">
        <v>526</v>
      </c>
      <c r="CB1703" s="2"/>
      <c r="CC1703" s="2" t="s">
        <v>270</v>
      </c>
      <c r="CD1703" s="2">
        <v>1559</v>
      </c>
      <c r="CE1703" s="2" t="s">
        <v>126</v>
      </c>
      <c r="CF1703" s="5">
        <v>42993</v>
      </c>
      <c r="CG1703" s="2"/>
      <c r="CH1703" s="2"/>
      <c r="CI1703" s="2">
        <v>1</v>
      </c>
      <c r="CJ1703" s="2">
        <v>1</v>
      </c>
      <c r="CK1703" s="2">
        <v>22</v>
      </c>
      <c r="CL1703" s="2" t="s">
        <v>85</v>
      </c>
      <c r="CM1703" s="2"/>
    </row>
    <row r="1704" spans="1:91">
      <c r="A1704" s="2" t="s">
        <v>71</v>
      </c>
      <c r="B1704" s="2" t="s">
        <v>72</v>
      </c>
      <c r="C1704" s="2" t="s">
        <v>73</v>
      </c>
      <c r="D1704" s="2"/>
      <c r="E1704" s="2" t="str">
        <f>"FES1162575080"</f>
        <v>FES1162575080</v>
      </c>
      <c r="F1704" s="3">
        <v>42991</v>
      </c>
      <c r="G1704" s="2">
        <v>201803</v>
      </c>
      <c r="H1704" s="2" t="s">
        <v>78</v>
      </c>
      <c r="I1704" s="2" t="s">
        <v>79</v>
      </c>
      <c r="J1704" s="2" t="s">
        <v>80</v>
      </c>
      <c r="K1704" s="2" t="s">
        <v>77</v>
      </c>
      <c r="L1704" s="2" t="s">
        <v>171</v>
      </c>
      <c r="M1704" s="2" t="s">
        <v>172</v>
      </c>
      <c r="N1704" s="2" t="s">
        <v>2165</v>
      </c>
      <c r="O1704" s="2" t="s">
        <v>81</v>
      </c>
      <c r="P1704" s="2" t="str">
        <f>"2170589879                    "</f>
        <v xml:space="preserve">2170589879 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3.55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8</v>
      </c>
      <c r="BJ1704" s="2">
        <v>4.0999999999999996</v>
      </c>
      <c r="BK1704" s="2">
        <v>8</v>
      </c>
      <c r="BL1704" s="2">
        <v>32.799999999999997</v>
      </c>
      <c r="BM1704" s="2">
        <v>4.59</v>
      </c>
      <c r="BN1704" s="2">
        <v>37.39</v>
      </c>
      <c r="BO1704" s="2">
        <v>37.39</v>
      </c>
      <c r="BP1704" s="2"/>
      <c r="BQ1704" s="2" t="s">
        <v>130</v>
      </c>
      <c r="BR1704" s="2" t="s">
        <v>82</v>
      </c>
      <c r="BS1704" s="3">
        <v>42992</v>
      </c>
      <c r="BT1704" s="4">
        <v>0.41041666666666665</v>
      </c>
      <c r="BU1704" s="2" t="s">
        <v>2166</v>
      </c>
      <c r="BV1704" s="2" t="s">
        <v>95</v>
      </c>
      <c r="BW1704" s="2"/>
      <c r="BX1704" s="2"/>
      <c r="BY1704" s="2">
        <v>20358</v>
      </c>
      <c r="BZ1704" s="2"/>
      <c r="CA1704" s="2" t="s">
        <v>776</v>
      </c>
      <c r="CB1704" s="2"/>
      <c r="CC1704" s="2" t="s">
        <v>172</v>
      </c>
      <c r="CD1704" s="2">
        <v>1459</v>
      </c>
      <c r="CE1704" s="2" t="s">
        <v>126</v>
      </c>
      <c r="CF1704" s="5">
        <v>42993</v>
      </c>
      <c r="CG1704" s="2"/>
      <c r="CH1704" s="2"/>
      <c r="CI1704" s="2">
        <v>1</v>
      </c>
      <c r="CJ1704" s="2">
        <v>1</v>
      </c>
      <c r="CK1704" s="2">
        <v>22</v>
      </c>
      <c r="CL1704" s="2" t="s">
        <v>85</v>
      </c>
      <c r="CM1704" s="2"/>
    </row>
    <row r="1705" spans="1:91">
      <c r="A1705" s="2" t="s">
        <v>71</v>
      </c>
      <c r="B1705" s="2" t="s">
        <v>72</v>
      </c>
      <c r="C1705" s="2" t="s">
        <v>73</v>
      </c>
      <c r="D1705" s="2"/>
      <c r="E1705" s="2" t="str">
        <f>"FES1162575122"</f>
        <v>FES1162575122</v>
      </c>
      <c r="F1705" s="3">
        <v>42991</v>
      </c>
      <c r="G1705" s="2">
        <v>201803</v>
      </c>
      <c r="H1705" s="2" t="s">
        <v>78</v>
      </c>
      <c r="I1705" s="2" t="s">
        <v>79</v>
      </c>
      <c r="J1705" s="2" t="s">
        <v>80</v>
      </c>
      <c r="K1705" s="2" t="s">
        <v>77</v>
      </c>
      <c r="L1705" s="2" t="s">
        <v>203</v>
      </c>
      <c r="M1705" s="2" t="s">
        <v>204</v>
      </c>
      <c r="N1705" s="2" t="s">
        <v>470</v>
      </c>
      <c r="O1705" s="2" t="s">
        <v>81</v>
      </c>
      <c r="P1705" s="2" t="str">
        <f>"2170588044                    "</f>
        <v xml:space="preserve">2170588044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3.55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1.9</v>
      </c>
      <c r="BJ1705" s="2">
        <v>1.2</v>
      </c>
      <c r="BK1705" s="2">
        <v>2</v>
      </c>
      <c r="BL1705" s="2">
        <v>32.799999999999997</v>
      </c>
      <c r="BM1705" s="2">
        <v>4.59</v>
      </c>
      <c r="BN1705" s="2">
        <v>37.39</v>
      </c>
      <c r="BO1705" s="2">
        <v>37.39</v>
      </c>
      <c r="BP1705" s="2"/>
      <c r="BQ1705" s="2" t="s">
        <v>111</v>
      </c>
      <c r="BR1705" s="2" t="s">
        <v>82</v>
      </c>
      <c r="BS1705" s="3">
        <v>42992</v>
      </c>
      <c r="BT1705" s="4">
        <v>0.3833333333333333</v>
      </c>
      <c r="BU1705" s="2" t="s">
        <v>2167</v>
      </c>
      <c r="BV1705" s="2" t="s">
        <v>95</v>
      </c>
      <c r="BW1705" s="2"/>
      <c r="BX1705" s="2"/>
      <c r="BY1705" s="2">
        <v>5785.37</v>
      </c>
      <c r="BZ1705" s="2"/>
      <c r="CA1705" s="2" t="s">
        <v>365</v>
      </c>
      <c r="CB1705" s="2"/>
      <c r="CC1705" s="2" t="s">
        <v>204</v>
      </c>
      <c r="CD1705" s="2">
        <v>1428</v>
      </c>
      <c r="CE1705" s="2" t="s">
        <v>126</v>
      </c>
      <c r="CF1705" s="5">
        <v>42993</v>
      </c>
      <c r="CG1705" s="2"/>
      <c r="CH1705" s="2"/>
      <c r="CI1705" s="2">
        <v>1</v>
      </c>
      <c r="CJ1705" s="2">
        <v>1</v>
      </c>
      <c r="CK1705" s="2">
        <v>22</v>
      </c>
      <c r="CL1705" s="2" t="s">
        <v>85</v>
      </c>
      <c r="CM1705" s="2"/>
    </row>
    <row r="1706" spans="1:91">
      <c r="A1706" s="2" t="s">
        <v>71</v>
      </c>
      <c r="B1706" s="2" t="s">
        <v>72</v>
      </c>
      <c r="C1706" s="2" t="s">
        <v>73</v>
      </c>
      <c r="D1706" s="2"/>
      <c r="E1706" s="2" t="str">
        <f>"FES1162575277"</f>
        <v>FES1162575277</v>
      </c>
      <c r="F1706" s="3">
        <v>42991</v>
      </c>
      <c r="G1706" s="2">
        <v>201803</v>
      </c>
      <c r="H1706" s="2" t="s">
        <v>78</v>
      </c>
      <c r="I1706" s="2" t="s">
        <v>79</v>
      </c>
      <c r="J1706" s="2" t="s">
        <v>80</v>
      </c>
      <c r="K1706" s="2" t="s">
        <v>77</v>
      </c>
      <c r="L1706" s="2" t="s">
        <v>326</v>
      </c>
      <c r="M1706" s="2" t="s">
        <v>326</v>
      </c>
      <c r="N1706" s="2" t="s">
        <v>459</v>
      </c>
      <c r="O1706" s="2" t="s">
        <v>81</v>
      </c>
      <c r="P1706" s="2" t="str">
        <f>"2170586840                    "</f>
        <v xml:space="preserve">2170586840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4.55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0.4</v>
      </c>
      <c r="BJ1706" s="2">
        <v>1.4</v>
      </c>
      <c r="BK1706" s="2">
        <v>1.5</v>
      </c>
      <c r="BL1706" s="2">
        <v>41.99</v>
      </c>
      <c r="BM1706" s="2">
        <v>5.88</v>
      </c>
      <c r="BN1706" s="2">
        <v>47.87</v>
      </c>
      <c r="BO1706" s="2">
        <v>47.87</v>
      </c>
      <c r="BP1706" s="2"/>
      <c r="BQ1706" s="2" t="s">
        <v>111</v>
      </c>
      <c r="BR1706" s="2" t="s">
        <v>82</v>
      </c>
      <c r="BS1706" s="3">
        <v>42992</v>
      </c>
      <c r="BT1706" s="4">
        <v>0.4826388888888889</v>
      </c>
      <c r="BU1706" s="2" t="s">
        <v>1582</v>
      </c>
      <c r="BV1706" s="2" t="s">
        <v>95</v>
      </c>
      <c r="BW1706" s="2"/>
      <c r="BX1706" s="2"/>
      <c r="BY1706" s="2">
        <v>7017.27</v>
      </c>
      <c r="BZ1706" s="2"/>
      <c r="CA1706" s="2" t="s">
        <v>1714</v>
      </c>
      <c r="CB1706" s="2"/>
      <c r="CC1706" s="2" t="s">
        <v>326</v>
      </c>
      <c r="CD1706" s="2">
        <v>7646</v>
      </c>
      <c r="CE1706" s="2" t="s">
        <v>126</v>
      </c>
      <c r="CF1706" s="5">
        <v>42992</v>
      </c>
      <c r="CG1706" s="2"/>
      <c r="CH1706" s="2"/>
      <c r="CI1706" s="2">
        <v>1</v>
      </c>
      <c r="CJ1706" s="2">
        <v>1</v>
      </c>
      <c r="CK1706" s="2">
        <v>21</v>
      </c>
      <c r="CL1706" s="2" t="s">
        <v>85</v>
      </c>
      <c r="CM1706" s="2"/>
    </row>
    <row r="1707" spans="1:91">
      <c r="A1707" s="2" t="s">
        <v>71</v>
      </c>
      <c r="B1707" s="2" t="s">
        <v>72</v>
      </c>
      <c r="C1707" s="2" t="s">
        <v>73</v>
      </c>
      <c r="D1707" s="2"/>
      <c r="E1707" s="2" t="str">
        <f>"FES1162575299"</f>
        <v>FES1162575299</v>
      </c>
      <c r="F1707" s="3">
        <v>42991</v>
      </c>
      <c r="G1707" s="2">
        <v>201803</v>
      </c>
      <c r="H1707" s="2" t="s">
        <v>78</v>
      </c>
      <c r="I1707" s="2" t="s">
        <v>79</v>
      </c>
      <c r="J1707" s="2" t="s">
        <v>80</v>
      </c>
      <c r="K1707" s="2" t="s">
        <v>77</v>
      </c>
      <c r="L1707" s="2" t="s">
        <v>96</v>
      </c>
      <c r="M1707" s="2" t="s">
        <v>97</v>
      </c>
      <c r="N1707" s="2" t="s">
        <v>438</v>
      </c>
      <c r="O1707" s="2" t="s">
        <v>81</v>
      </c>
      <c r="P1707" s="2" t="str">
        <f>"2170590355                    "</f>
        <v xml:space="preserve">2170590355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4.55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1</v>
      </c>
      <c r="BI1707" s="2">
        <v>1</v>
      </c>
      <c r="BJ1707" s="2">
        <v>0.2</v>
      </c>
      <c r="BK1707" s="2">
        <v>1</v>
      </c>
      <c r="BL1707" s="2">
        <v>41.99</v>
      </c>
      <c r="BM1707" s="2">
        <v>5.88</v>
      </c>
      <c r="BN1707" s="2">
        <v>47.87</v>
      </c>
      <c r="BO1707" s="2">
        <v>47.87</v>
      </c>
      <c r="BP1707" s="2"/>
      <c r="BQ1707" s="2" t="s">
        <v>111</v>
      </c>
      <c r="BR1707" s="2" t="s">
        <v>82</v>
      </c>
      <c r="BS1707" s="3">
        <v>42992</v>
      </c>
      <c r="BT1707" s="4">
        <v>0.4236111111111111</v>
      </c>
      <c r="BU1707" s="2" t="s">
        <v>439</v>
      </c>
      <c r="BV1707" s="2" t="s">
        <v>95</v>
      </c>
      <c r="BW1707" s="2"/>
      <c r="BX1707" s="2"/>
      <c r="BY1707" s="2">
        <v>1200</v>
      </c>
      <c r="BZ1707" s="2"/>
      <c r="CA1707" s="2" t="s">
        <v>440</v>
      </c>
      <c r="CB1707" s="2"/>
      <c r="CC1707" s="2" t="s">
        <v>97</v>
      </c>
      <c r="CD1707" s="2">
        <v>3620</v>
      </c>
      <c r="CE1707" s="2" t="s">
        <v>89</v>
      </c>
      <c r="CF1707" s="5">
        <v>42993</v>
      </c>
      <c r="CG1707" s="2"/>
      <c r="CH1707" s="2"/>
      <c r="CI1707" s="2">
        <v>1</v>
      </c>
      <c r="CJ1707" s="2">
        <v>1</v>
      </c>
      <c r="CK1707" s="2">
        <v>21</v>
      </c>
      <c r="CL1707" s="2" t="s">
        <v>85</v>
      </c>
      <c r="CM1707" s="2"/>
    </row>
    <row r="1708" spans="1:91">
      <c r="A1708" s="2" t="s">
        <v>71</v>
      </c>
      <c r="B1708" s="2" t="s">
        <v>72</v>
      </c>
      <c r="C1708" s="2" t="s">
        <v>73</v>
      </c>
      <c r="D1708" s="2"/>
      <c r="E1708" s="2" t="str">
        <f>"FES1162575118"</f>
        <v>FES1162575118</v>
      </c>
      <c r="F1708" s="3">
        <v>42991</v>
      </c>
      <c r="G1708" s="2">
        <v>201803</v>
      </c>
      <c r="H1708" s="2" t="s">
        <v>78</v>
      </c>
      <c r="I1708" s="2" t="s">
        <v>79</v>
      </c>
      <c r="J1708" s="2" t="s">
        <v>80</v>
      </c>
      <c r="K1708" s="2" t="s">
        <v>77</v>
      </c>
      <c r="L1708" s="2" t="s">
        <v>159</v>
      </c>
      <c r="M1708" s="2" t="s">
        <v>160</v>
      </c>
      <c r="N1708" s="2" t="s">
        <v>2168</v>
      </c>
      <c r="O1708" s="2" t="s">
        <v>81</v>
      </c>
      <c r="P1708" s="2" t="str">
        <f>"2170587635                    "</f>
        <v xml:space="preserve">2170587635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3.55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1</v>
      </c>
      <c r="BJ1708" s="2">
        <v>0.2</v>
      </c>
      <c r="BK1708" s="2">
        <v>1</v>
      </c>
      <c r="BL1708" s="2">
        <v>32.799999999999997</v>
      </c>
      <c r="BM1708" s="2">
        <v>4.59</v>
      </c>
      <c r="BN1708" s="2">
        <v>37.39</v>
      </c>
      <c r="BO1708" s="2">
        <v>37.39</v>
      </c>
      <c r="BP1708" s="2"/>
      <c r="BQ1708" s="2" t="s">
        <v>111</v>
      </c>
      <c r="BR1708" s="2" t="s">
        <v>82</v>
      </c>
      <c r="BS1708" s="3">
        <v>42992</v>
      </c>
      <c r="BT1708" s="4">
        <v>0.5854166666666667</v>
      </c>
      <c r="BU1708" s="2" t="s">
        <v>2169</v>
      </c>
      <c r="BV1708" s="2" t="s">
        <v>85</v>
      </c>
      <c r="BW1708" s="2" t="s">
        <v>1486</v>
      </c>
      <c r="BX1708" s="2" t="s">
        <v>1922</v>
      </c>
      <c r="BY1708" s="2">
        <v>1200</v>
      </c>
      <c r="BZ1708" s="2"/>
      <c r="CA1708" s="2" t="s">
        <v>2170</v>
      </c>
      <c r="CB1708" s="2"/>
      <c r="CC1708" s="2" t="s">
        <v>160</v>
      </c>
      <c r="CD1708" s="2">
        <v>2092</v>
      </c>
      <c r="CE1708" s="2" t="s">
        <v>89</v>
      </c>
      <c r="CF1708" s="5">
        <v>42993</v>
      </c>
      <c r="CG1708" s="2"/>
      <c r="CH1708" s="2"/>
      <c r="CI1708" s="2">
        <v>1</v>
      </c>
      <c r="CJ1708" s="2">
        <v>1</v>
      </c>
      <c r="CK1708" s="2">
        <v>22</v>
      </c>
      <c r="CL1708" s="2" t="s">
        <v>85</v>
      </c>
      <c r="CM1708" s="2"/>
    </row>
    <row r="1709" spans="1:91">
      <c r="A1709" s="2" t="s">
        <v>71</v>
      </c>
      <c r="B1709" s="2" t="s">
        <v>72</v>
      </c>
      <c r="C1709" s="2" t="s">
        <v>73</v>
      </c>
      <c r="D1709" s="2"/>
      <c r="E1709" s="2" t="str">
        <f>"FES1162575101"</f>
        <v>FES1162575101</v>
      </c>
      <c r="F1709" s="3">
        <v>42991</v>
      </c>
      <c r="G1709" s="2">
        <v>201803</v>
      </c>
      <c r="H1709" s="2" t="s">
        <v>78</v>
      </c>
      <c r="I1709" s="2" t="s">
        <v>79</v>
      </c>
      <c r="J1709" s="2" t="s">
        <v>80</v>
      </c>
      <c r="K1709" s="2" t="s">
        <v>77</v>
      </c>
      <c r="L1709" s="2" t="s">
        <v>317</v>
      </c>
      <c r="M1709" s="2" t="s">
        <v>318</v>
      </c>
      <c r="N1709" s="2" t="s">
        <v>319</v>
      </c>
      <c r="O1709" s="2" t="s">
        <v>81</v>
      </c>
      <c r="P1709" s="2" t="str">
        <f>"2170585962                    "</f>
        <v xml:space="preserve">2170585962    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4.55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1</v>
      </c>
      <c r="BI1709" s="2">
        <v>1</v>
      </c>
      <c r="BJ1709" s="2">
        <v>0.2</v>
      </c>
      <c r="BK1709" s="2">
        <v>1</v>
      </c>
      <c r="BL1709" s="2">
        <v>41.99</v>
      </c>
      <c r="BM1709" s="2">
        <v>5.88</v>
      </c>
      <c r="BN1709" s="2">
        <v>47.87</v>
      </c>
      <c r="BO1709" s="2">
        <v>47.87</v>
      </c>
      <c r="BP1709" s="2"/>
      <c r="BQ1709" s="2" t="s">
        <v>130</v>
      </c>
      <c r="BR1709" s="2" t="s">
        <v>82</v>
      </c>
      <c r="BS1709" s="3">
        <v>42992</v>
      </c>
      <c r="BT1709" s="4">
        <v>0.375</v>
      </c>
      <c r="BU1709" s="2" t="s">
        <v>2138</v>
      </c>
      <c r="BV1709" s="2" t="s">
        <v>95</v>
      </c>
      <c r="BW1709" s="2"/>
      <c r="BX1709" s="2"/>
      <c r="BY1709" s="2">
        <v>1200</v>
      </c>
      <c r="BZ1709" s="2"/>
      <c r="CA1709" s="2" t="s">
        <v>322</v>
      </c>
      <c r="CB1709" s="2"/>
      <c r="CC1709" s="2" t="s">
        <v>318</v>
      </c>
      <c r="CD1709" s="2">
        <v>6229</v>
      </c>
      <c r="CE1709" s="2" t="s">
        <v>89</v>
      </c>
      <c r="CF1709" s="5">
        <v>42993</v>
      </c>
      <c r="CG1709" s="2"/>
      <c r="CH1709" s="2"/>
      <c r="CI1709" s="2">
        <v>1</v>
      </c>
      <c r="CJ1709" s="2">
        <v>1</v>
      </c>
      <c r="CK1709" s="2">
        <v>21</v>
      </c>
      <c r="CL1709" s="2" t="s">
        <v>85</v>
      </c>
      <c r="CM1709" s="2"/>
    </row>
    <row r="1710" spans="1:91">
      <c r="A1710" s="2" t="s">
        <v>71</v>
      </c>
      <c r="B1710" s="2" t="s">
        <v>72</v>
      </c>
      <c r="C1710" s="2" t="s">
        <v>73</v>
      </c>
      <c r="D1710" s="2"/>
      <c r="E1710" s="2" t="str">
        <f>"FES1162575358"</f>
        <v>FES1162575358</v>
      </c>
      <c r="F1710" s="3">
        <v>42991</v>
      </c>
      <c r="G1710" s="2">
        <v>201803</v>
      </c>
      <c r="H1710" s="2" t="s">
        <v>78</v>
      </c>
      <c r="I1710" s="2" t="s">
        <v>79</v>
      </c>
      <c r="J1710" s="2" t="s">
        <v>80</v>
      </c>
      <c r="K1710" s="2" t="s">
        <v>77</v>
      </c>
      <c r="L1710" s="2" t="s">
        <v>120</v>
      </c>
      <c r="M1710" s="2" t="s">
        <v>121</v>
      </c>
      <c r="N1710" s="2" t="s">
        <v>920</v>
      </c>
      <c r="O1710" s="2" t="s">
        <v>81</v>
      </c>
      <c r="P1710" s="2" t="str">
        <f>"2170590413                    "</f>
        <v xml:space="preserve">2170590413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4.55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2</v>
      </c>
      <c r="BJ1710" s="2">
        <v>1</v>
      </c>
      <c r="BK1710" s="2">
        <v>2</v>
      </c>
      <c r="BL1710" s="2">
        <v>41.99</v>
      </c>
      <c r="BM1710" s="2">
        <v>5.88</v>
      </c>
      <c r="BN1710" s="2">
        <v>47.87</v>
      </c>
      <c r="BO1710" s="2">
        <v>47.87</v>
      </c>
      <c r="BP1710" s="2"/>
      <c r="BQ1710" s="2" t="s">
        <v>111</v>
      </c>
      <c r="BR1710" s="2" t="s">
        <v>82</v>
      </c>
      <c r="BS1710" s="3">
        <v>42992</v>
      </c>
      <c r="BT1710" s="4">
        <v>0.4604166666666667</v>
      </c>
      <c r="BU1710" s="2" t="s">
        <v>2171</v>
      </c>
      <c r="BV1710" s="2" t="s">
        <v>85</v>
      </c>
      <c r="BW1710" s="2" t="s">
        <v>449</v>
      </c>
      <c r="BX1710" s="2" t="s">
        <v>992</v>
      </c>
      <c r="BY1710" s="2">
        <v>5231.66</v>
      </c>
      <c r="BZ1710" s="2"/>
      <c r="CA1710" s="2" t="s">
        <v>2172</v>
      </c>
      <c r="CB1710" s="2"/>
      <c r="CC1710" s="2" t="s">
        <v>121</v>
      </c>
      <c r="CD1710" s="2">
        <v>7925</v>
      </c>
      <c r="CE1710" s="2" t="s">
        <v>126</v>
      </c>
      <c r="CF1710" s="5">
        <v>42993</v>
      </c>
      <c r="CG1710" s="2"/>
      <c r="CH1710" s="2"/>
      <c r="CI1710" s="2">
        <v>1</v>
      </c>
      <c r="CJ1710" s="2">
        <v>1</v>
      </c>
      <c r="CK1710" s="2">
        <v>21</v>
      </c>
      <c r="CL1710" s="2" t="s">
        <v>85</v>
      </c>
      <c r="CM1710" s="2"/>
    </row>
    <row r="1711" spans="1:91">
      <c r="A1711" s="2" t="s">
        <v>71</v>
      </c>
      <c r="B1711" s="2" t="s">
        <v>72</v>
      </c>
      <c r="C1711" s="2" t="s">
        <v>73</v>
      </c>
      <c r="D1711" s="2"/>
      <c r="E1711" s="2" t="str">
        <f>"FES1162575380"</f>
        <v>FES1162575380</v>
      </c>
      <c r="F1711" s="3">
        <v>42991</v>
      </c>
      <c r="G1711" s="2">
        <v>201803</v>
      </c>
      <c r="H1711" s="2" t="s">
        <v>78</v>
      </c>
      <c r="I1711" s="2" t="s">
        <v>79</v>
      </c>
      <c r="J1711" s="2" t="s">
        <v>80</v>
      </c>
      <c r="K1711" s="2" t="s">
        <v>77</v>
      </c>
      <c r="L1711" s="2" t="s">
        <v>120</v>
      </c>
      <c r="M1711" s="2" t="s">
        <v>121</v>
      </c>
      <c r="N1711" s="2" t="s">
        <v>1743</v>
      </c>
      <c r="O1711" s="2" t="s">
        <v>81</v>
      </c>
      <c r="P1711" s="2" t="str">
        <f>"2170590444                    "</f>
        <v xml:space="preserve">2170590444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4.55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1.6</v>
      </c>
      <c r="BJ1711" s="2">
        <v>1</v>
      </c>
      <c r="BK1711" s="2">
        <v>2</v>
      </c>
      <c r="BL1711" s="2">
        <v>41.99</v>
      </c>
      <c r="BM1711" s="2">
        <v>5.88</v>
      </c>
      <c r="BN1711" s="2">
        <v>47.87</v>
      </c>
      <c r="BO1711" s="2">
        <v>47.87</v>
      </c>
      <c r="BP1711" s="2"/>
      <c r="BQ1711" s="2" t="s">
        <v>99</v>
      </c>
      <c r="BR1711" s="2" t="s">
        <v>82</v>
      </c>
      <c r="BS1711" s="3">
        <v>42992</v>
      </c>
      <c r="BT1711" s="4">
        <v>0.39861111111111108</v>
      </c>
      <c r="BU1711" s="2" t="s">
        <v>2173</v>
      </c>
      <c r="BV1711" s="2" t="s">
        <v>95</v>
      </c>
      <c r="BW1711" s="2"/>
      <c r="BX1711" s="2"/>
      <c r="BY1711" s="2">
        <v>5005.7299999999996</v>
      </c>
      <c r="BZ1711" s="2"/>
      <c r="CA1711" s="2" t="s">
        <v>1851</v>
      </c>
      <c r="CB1711" s="2"/>
      <c r="CC1711" s="2" t="s">
        <v>121</v>
      </c>
      <c r="CD1711" s="2">
        <v>7405</v>
      </c>
      <c r="CE1711" s="2" t="s">
        <v>185</v>
      </c>
      <c r="CF1711" s="5">
        <v>42993</v>
      </c>
      <c r="CG1711" s="2"/>
      <c r="CH1711" s="2"/>
      <c r="CI1711" s="2">
        <v>1</v>
      </c>
      <c r="CJ1711" s="2">
        <v>1</v>
      </c>
      <c r="CK1711" s="2">
        <v>21</v>
      </c>
      <c r="CL1711" s="2" t="s">
        <v>85</v>
      </c>
      <c r="CM1711" s="2"/>
    </row>
    <row r="1712" spans="1:91">
      <c r="A1712" s="2" t="s">
        <v>71</v>
      </c>
      <c r="B1712" s="2" t="s">
        <v>72</v>
      </c>
      <c r="C1712" s="2" t="s">
        <v>73</v>
      </c>
      <c r="D1712" s="2"/>
      <c r="E1712" s="2" t="str">
        <f>"FES1162575387"</f>
        <v>FES1162575387</v>
      </c>
      <c r="F1712" s="3">
        <v>42991</v>
      </c>
      <c r="G1712" s="2">
        <v>201803</v>
      </c>
      <c r="H1712" s="2" t="s">
        <v>78</v>
      </c>
      <c r="I1712" s="2" t="s">
        <v>79</v>
      </c>
      <c r="J1712" s="2" t="s">
        <v>80</v>
      </c>
      <c r="K1712" s="2" t="s">
        <v>77</v>
      </c>
      <c r="L1712" s="2" t="s">
        <v>120</v>
      </c>
      <c r="M1712" s="2" t="s">
        <v>121</v>
      </c>
      <c r="N1712" s="2" t="s">
        <v>792</v>
      </c>
      <c r="O1712" s="2" t="s">
        <v>81</v>
      </c>
      <c r="P1712" s="2" t="str">
        <f>"217059451                     "</f>
        <v xml:space="preserve">217059451   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6.82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1</v>
      </c>
      <c r="BI1712" s="2">
        <v>2.7</v>
      </c>
      <c r="BJ1712" s="2">
        <v>1.5</v>
      </c>
      <c r="BK1712" s="2">
        <v>3</v>
      </c>
      <c r="BL1712" s="2">
        <v>62.98</v>
      </c>
      <c r="BM1712" s="2">
        <v>8.82</v>
      </c>
      <c r="BN1712" s="2">
        <v>71.8</v>
      </c>
      <c r="BO1712" s="2">
        <v>71.8</v>
      </c>
      <c r="BP1712" s="2"/>
      <c r="BQ1712" s="2"/>
      <c r="BR1712" s="2" t="s">
        <v>82</v>
      </c>
      <c r="BS1712" s="3">
        <v>42992</v>
      </c>
      <c r="BT1712" s="4">
        <v>0.53125</v>
      </c>
      <c r="BU1712" s="2" t="s">
        <v>2174</v>
      </c>
      <c r="BV1712" s="2" t="s">
        <v>85</v>
      </c>
      <c r="BW1712" s="2" t="s">
        <v>113</v>
      </c>
      <c r="BX1712" s="2" t="s">
        <v>992</v>
      </c>
      <c r="BY1712" s="2">
        <v>7272.48</v>
      </c>
      <c r="BZ1712" s="2"/>
      <c r="CA1712" s="2" t="s">
        <v>2172</v>
      </c>
      <c r="CB1712" s="2"/>
      <c r="CC1712" s="2" t="s">
        <v>121</v>
      </c>
      <c r="CD1712" s="2">
        <v>7915</v>
      </c>
      <c r="CE1712" s="2" t="s">
        <v>126</v>
      </c>
      <c r="CF1712" s="5">
        <v>42993</v>
      </c>
      <c r="CG1712" s="2"/>
      <c r="CH1712" s="2"/>
      <c r="CI1712" s="2">
        <v>1</v>
      </c>
      <c r="CJ1712" s="2">
        <v>1</v>
      </c>
      <c r="CK1712" s="2">
        <v>21</v>
      </c>
      <c r="CL1712" s="2" t="s">
        <v>85</v>
      </c>
      <c r="CM1712" s="2"/>
    </row>
    <row r="1713" spans="1:91">
      <c r="A1713" s="2" t="s">
        <v>71</v>
      </c>
      <c r="B1713" s="2" t="s">
        <v>72</v>
      </c>
      <c r="C1713" s="2" t="s">
        <v>73</v>
      </c>
      <c r="D1713" s="2"/>
      <c r="E1713" s="2" t="str">
        <f>"FES1162575436"</f>
        <v>FES1162575436</v>
      </c>
      <c r="F1713" s="3">
        <v>42991</v>
      </c>
      <c r="G1713" s="2">
        <v>201803</v>
      </c>
      <c r="H1713" s="2" t="s">
        <v>78</v>
      </c>
      <c r="I1713" s="2" t="s">
        <v>79</v>
      </c>
      <c r="J1713" s="2" t="s">
        <v>80</v>
      </c>
      <c r="K1713" s="2" t="s">
        <v>77</v>
      </c>
      <c r="L1713" s="2" t="s">
        <v>74</v>
      </c>
      <c r="M1713" s="2" t="s">
        <v>75</v>
      </c>
      <c r="N1713" s="2" t="s">
        <v>712</v>
      </c>
      <c r="O1713" s="2" t="s">
        <v>81</v>
      </c>
      <c r="P1713" s="2" t="str">
        <f>"2170585660                    "</f>
        <v xml:space="preserve">2170585660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6.82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2.9</v>
      </c>
      <c r="BJ1713" s="2">
        <v>0.9</v>
      </c>
      <c r="BK1713" s="2">
        <v>3</v>
      </c>
      <c r="BL1713" s="2">
        <v>62.98</v>
      </c>
      <c r="BM1713" s="2">
        <v>8.82</v>
      </c>
      <c r="BN1713" s="2">
        <v>71.8</v>
      </c>
      <c r="BO1713" s="2">
        <v>71.8</v>
      </c>
      <c r="BP1713" s="2"/>
      <c r="BQ1713" s="2" t="s">
        <v>111</v>
      </c>
      <c r="BR1713" s="2" t="s">
        <v>82</v>
      </c>
      <c r="BS1713" s="3">
        <v>42992</v>
      </c>
      <c r="BT1713" s="4">
        <v>0.4375</v>
      </c>
      <c r="BU1713" s="2" t="s">
        <v>742</v>
      </c>
      <c r="BV1713" s="2" t="s">
        <v>95</v>
      </c>
      <c r="BW1713" s="2"/>
      <c r="BX1713" s="2"/>
      <c r="BY1713" s="2">
        <v>4602.3100000000004</v>
      </c>
      <c r="BZ1713" s="2"/>
      <c r="CA1713" s="2"/>
      <c r="CB1713" s="2"/>
      <c r="CC1713" s="2" t="s">
        <v>75</v>
      </c>
      <c r="CD1713" s="2">
        <v>3201</v>
      </c>
      <c r="CE1713" s="2" t="s">
        <v>999</v>
      </c>
      <c r="CF1713" s="5">
        <v>42993</v>
      </c>
      <c r="CG1713" s="2"/>
      <c r="CH1713" s="2"/>
      <c r="CI1713" s="2">
        <v>1</v>
      </c>
      <c r="CJ1713" s="2">
        <v>1</v>
      </c>
      <c r="CK1713" s="2">
        <v>21</v>
      </c>
      <c r="CL1713" s="2" t="s">
        <v>85</v>
      </c>
      <c r="CM1713" s="2"/>
    </row>
    <row r="1714" spans="1:91">
      <c r="A1714" s="2" t="s">
        <v>71</v>
      </c>
      <c r="B1714" s="2" t="s">
        <v>72</v>
      </c>
      <c r="C1714" s="2" t="s">
        <v>73</v>
      </c>
      <c r="D1714" s="2"/>
      <c r="E1714" s="2" t="str">
        <f>"FES1162575163"</f>
        <v>FES1162575163</v>
      </c>
      <c r="F1714" s="3">
        <v>42991</v>
      </c>
      <c r="G1714" s="2">
        <v>201803</v>
      </c>
      <c r="H1714" s="2" t="s">
        <v>78</v>
      </c>
      <c r="I1714" s="2" t="s">
        <v>79</v>
      </c>
      <c r="J1714" s="2" t="s">
        <v>80</v>
      </c>
      <c r="K1714" s="2" t="s">
        <v>77</v>
      </c>
      <c r="L1714" s="2" t="s">
        <v>90</v>
      </c>
      <c r="M1714" s="2" t="s">
        <v>91</v>
      </c>
      <c r="N1714" s="2" t="s">
        <v>686</v>
      </c>
      <c r="O1714" s="2" t="s">
        <v>81</v>
      </c>
      <c r="P1714" s="2" t="str">
        <f>"2170590288                    "</f>
        <v xml:space="preserve">2170590288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4.55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1</v>
      </c>
      <c r="BI1714" s="2">
        <v>1</v>
      </c>
      <c r="BJ1714" s="2">
        <v>0.2</v>
      </c>
      <c r="BK1714" s="2">
        <v>1</v>
      </c>
      <c r="BL1714" s="2">
        <v>41.99</v>
      </c>
      <c r="BM1714" s="2">
        <v>5.88</v>
      </c>
      <c r="BN1714" s="2">
        <v>47.87</v>
      </c>
      <c r="BO1714" s="2">
        <v>47.87</v>
      </c>
      <c r="BP1714" s="2"/>
      <c r="BQ1714" s="2" t="s">
        <v>130</v>
      </c>
      <c r="BR1714" s="2" t="s">
        <v>82</v>
      </c>
      <c r="BS1714" s="3">
        <v>42992</v>
      </c>
      <c r="BT1714" s="4">
        <v>0.30486111111111108</v>
      </c>
      <c r="BU1714" s="2" t="s">
        <v>2175</v>
      </c>
      <c r="BV1714" s="2" t="s">
        <v>95</v>
      </c>
      <c r="BW1714" s="2"/>
      <c r="BX1714" s="2"/>
      <c r="BY1714" s="2">
        <v>1200</v>
      </c>
      <c r="BZ1714" s="2"/>
      <c r="CA1714" s="2" t="s">
        <v>2176</v>
      </c>
      <c r="CB1714" s="2"/>
      <c r="CC1714" s="2" t="s">
        <v>91</v>
      </c>
      <c r="CD1714" s="2">
        <v>4064</v>
      </c>
      <c r="CE1714" s="2" t="s">
        <v>89</v>
      </c>
      <c r="CF1714" s="5">
        <v>42993</v>
      </c>
      <c r="CG1714" s="2"/>
      <c r="CH1714" s="2"/>
      <c r="CI1714" s="2">
        <v>1</v>
      </c>
      <c r="CJ1714" s="2">
        <v>1</v>
      </c>
      <c r="CK1714" s="2">
        <v>21</v>
      </c>
      <c r="CL1714" s="2" t="s">
        <v>85</v>
      </c>
      <c r="CM1714" s="2"/>
    </row>
    <row r="1715" spans="1:91">
      <c r="A1715" s="2" t="s">
        <v>71</v>
      </c>
      <c r="B1715" s="2" t="s">
        <v>72</v>
      </c>
      <c r="C1715" s="2" t="s">
        <v>73</v>
      </c>
      <c r="D1715" s="2"/>
      <c r="E1715" s="2" t="str">
        <f>"FES1162575105"</f>
        <v>FES1162575105</v>
      </c>
      <c r="F1715" s="3">
        <v>42991</v>
      </c>
      <c r="G1715" s="2">
        <v>201803</v>
      </c>
      <c r="H1715" s="2" t="s">
        <v>78</v>
      </c>
      <c r="I1715" s="2" t="s">
        <v>79</v>
      </c>
      <c r="J1715" s="2" t="s">
        <v>80</v>
      </c>
      <c r="K1715" s="2" t="s">
        <v>77</v>
      </c>
      <c r="L1715" s="2" t="s">
        <v>74</v>
      </c>
      <c r="M1715" s="2" t="s">
        <v>75</v>
      </c>
      <c r="N1715" s="2" t="s">
        <v>712</v>
      </c>
      <c r="O1715" s="2" t="s">
        <v>81</v>
      </c>
      <c r="P1715" s="2" t="str">
        <f>"2170586557                    "</f>
        <v xml:space="preserve">2170586557 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39.770000000000003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1</v>
      </c>
      <c r="BI1715" s="2">
        <v>17.5</v>
      </c>
      <c r="BJ1715" s="2">
        <v>8.8000000000000007</v>
      </c>
      <c r="BK1715" s="2">
        <v>17.5</v>
      </c>
      <c r="BL1715" s="2">
        <v>367.37</v>
      </c>
      <c r="BM1715" s="2">
        <v>51.43</v>
      </c>
      <c r="BN1715" s="2">
        <v>418.8</v>
      </c>
      <c r="BO1715" s="2">
        <v>418.8</v>
      </c>
      <c r="BP1715" s="2"/>
      <c r="BQ1715" s="2" t="s">
        <v>111</v>
      </c>
      <c r="BR1715" s="2" t="s">
        <v>82</v>
      </c>
      <c r="BS1715" s="3">
        <v>42992</v>
      </c>
      <c r="BT1715" s="4">
        <v>0.4375</v>
      </c>
      <c r="BU1715" s="2" t="s">
        <v>2177</v>
      </c>
      <c r="BV1715" s="2" t="s">
        <v>95</v>
      </c>
      <c r="BW1715" s="2"/>
      <c r="BX1715" s="2"/>
      <c r="BY1715" s="2">
        <v>43892.28</v>
      </c>
      <c r="BZ1715" s="2"/>
      <c r="CA1715" s="2"/>
      <c r="CB1715" s="2"/>
      <c r="CC1715" s="2" t="s">
        <v>75</v>
      </c>
      <c r="CD1715" s="2">
        <v>3201</v>
      </c>
      <c r="CE1715" s="2" t="s">
        <v>126</v>
      </c>
      <c r="CF1715" s="5">
        <v>42992</v>
      </c>
      <c r="CG1715" s="2"/>
      <c r="CH1715" s="2"/>
      <c r="CI1715" s="2">
        <v>1</v>
      </c>
      <c r="CJ1715" s="2">
        <v>1</v>
      </c>
      <c r="CK1715" s="2">
        <v>21</v>
      </c>
      <c r="CL1715" s="2" t="s">
        <v>85</v>
      </c>
      <c r="CM1715" s="2"/>
    </row>
    <row r="1716" spans="1:91">
      <c r="A1716" s="2" t="s">
        <v>71</v>
      </c>
      <c r="B1716" s="2" t="s">
        <v>72</v>
      </c>
      <c r="C1716" s="2" t="s">
        <v>73</v>
      </c>
      <c r="D1716" s="2"/>
      <c r="E1716" s="2" t="str">
        <f>"FES1162575111"</f>
        <v>FES1162575111</v>
      </c>
      <c r="F1716" s="3">
        <v>42991</v>
      </c>
      <c r="G1716" s="2">
        <v>201803</v>
      </c>
      <c r="H1716" s="2" t="s">
        <v>78</v>
      </c>
      <c r="I1716" s="2" t="s">
        <v>79</v>
      </c>
      <c r="J1716" s="2" t="s">
        <v>80</v>
      </c>
      <c r="K1716" s="2" t="s">
        <v>77</v>
      </c>
      <c r="L1716" s="2" t="s">
        <v>74</v>
      </c>
      <c r="M1716" s="2" t="s">
        <v>75</v>
      </c>
      <c r="N1716" s="2" t="s">
        <v>712</v>
      </c>
      <c r="O1716" s="2" t="s">
        <v>81</v>
      </c>
      <c r="P1716" s="2" t="str">
        <f>"2170587089                    "</f>
        <v xml:space="preserve">2170587089  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4.55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1</v>
      </c>
      <c r="BJ1716" s="2">
        <v>0.2</v>
      </c>
      <c r="BK1716" s="2">
        <v>1</v>
      </c>
      <c r="BL1716" s="2">
        <v>41.99</v>
      </c>
      <c r="BM1716" s="2">
        <v>5.88</v>
      </c>
      <c r="BN1716" s="2">
        <v>47.87</v>
      </c>
      <c r="BO1716" s="2">
        <v>47.87</v>
      </c>
      <c r="BP1716" s="2"/>
      <c r="BQ1716" s="2" t="s">
        <v>111</v>
      </c>
      <c r="BR1716" s="2" t="s">
        <v>82</v>
      </c>
      <c r="BS1716" s="3">
        <v>42992</v>
      </c>
      <c r="BT1716" s="4">
        <v>0.70833333333333337</v>
      </c>
      <c r="BU1716" s="2" t="s">
        <v>2151</v>
      </c>
      <c r="BV1716" s="2" t="s">
        <v>85</v>
      </c>
      <c r="BW1716" s="2"/>
      <c r="BX1716" s="2"/>
      <c r="BY1716" s="2">
        <v>1200</v>
      </c>
      <c r="BZ1716" s="2"/>
      <c r="CA1716" s="2" t="s">
        <v>2080</v>
      </c>
      <c r="CB1716" s="2"/>
      <c r="CC1716" s="2" t="s">
        <v>75</v>
      </c>
      <c r="CD1716" s="2">
        <v>3201</v>
      </c>
      <c r="CE1716" s="2" t="s">
        <v>89</v>
      </c>
      <c r="CF1716" s="5">
        <v>42992</v>
      </c>
      <c r="CG1716" s="2"/>
      <c r="CH1716" s="2"/>
      <c r="CI1716" s="2">
        <v>1</v>
      </c>
      <c r="CJ1716" s="2">
        <v>1</v>
      </c>
      <c r="CK1716" s="2">
        <v>21</v>
      </c>
      <c r="CL1716" s="2" t="s">
        <v>85</v>
      </c>
      <c r="CM1716" s="2"/>
    </row>
    <row r="1717" spans="1:91">
      <c r="A1717" s="2" t="s">
        <v>71</v>
      </c>
      <c r="B1717" s="2" t="s">
        <v>72</v>
      </c>
      <c r="C1717" s="2" t="s">
        <v>73</v>
      </c>
      <c r="D1717" s="2"/>
      <c r="E1717" s="2" t="str">
        <f>"FES1162575297"</f>
        <v>FES1162575297</v>
      </c>
      <c r="F1717" s="3">
        <v>42991</v>
      </c>
      <c r="G1717" s="2">
        <v>201803</v>
      </c>
      <c r="H1717" s="2" t="s">
        <v>78</v>
      </c>
      <c r="I1717" s="2" t="s">
        <v>79</v>
      </c>
      <c r="J1717" s="2" t="s">
        <v>80</v>
      </c>
      <c r="K1717" s="2" t="s">
        <v>77</v>
      </c>
      <c r="L1717" s="2" t="s">
        <v>96</v>
      </c>
      <c r="M1717" s="2" t="s">
        <v>97</v>
      </c>
      <c r="N1717" s="2" t="s">
        <v>529</v>
      </c>
      <c r="O1717" s="2" t="s">
        <v>81</v>
      </c>
      <c r="P1717" s="2" t="str">
        <f>"21705903583                   "</f>
        <v xml:space="preserve">21705903583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4.55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1</v>
      </c>
      <c r="BI1717" s="2">
        <v>1</v>
      </c>
      <c r="BJ1717" s="2">
        <v>0.2</v>
      </c>
      <c r="BK1717" s="2">
        <v>1</v>
      </c>
      <c r="BL1717" s="2">
        <v>41.99</v>
      </c>
      <c r="BM1717" s="2">
        <v>5.88</v>
      </c>
      <c r="BN1717" s="2">
        <v>47.87</v>
      </c>
      <c r="BO1717" s="2">
        <v>47.87</v>
      </c>
      <c r="BP1717" s="2"/>
      <c r="BQ1717" s="2" t="s">
        <v>130</v>
      </c>
      <c r="BR1717" s="2" t="s">
        <v>82</v>
      </c>
      <c r="BS1717" s="3">
        <v>42992</v>
      </c>
      <c r="BT1717" s="4">
        <v>0.39097222222222222</v>
      </c>
      <c r="BU1717" s="2" t="s">
        <v>2111</v>
      </c>
      <c r="BV1717" s="2" t="s">
        <v>95</v>
      </c>
      <c r="BW1717" s="2"/>
      <c r="BX1717" s="2"/>
      <c r="BY1717" s="2">
        <v>1200</v>
      </c>
      <c r="BZ1717" s="2"/>
      <c r="CA1717" s="2" t="s">
        <v>531</v>
      </c>
      <c r="CB1717" s="2"/>
      <c r="CC1717" s="2" t="s">
        <v>97</v>
      </c>
      <c r="CD1717" s="2">
        <v>3610</v>
      </c>
      <c r="CE1717" s="2" t="s">
        <v>89</v>
      </c>
      <c r="CF1717" s="5">
        <v>42993</v>
      </c>
      <c r="CG1717" s="2"/>
      <c r="CH1717" s="2"/>
      <c r="CI1717" s="2">
        <v>1</v>
      </c>
      <c r="CJ1717" s="2">
        <v>1</v>
      </c>
      <c r="CK1717" s="2">
        <v>21</v>
      </c>
      <c r="CL1717" s="2" t="s">
        <v>85</v>
      </c>
      <c r="CM1717" s="2"/>
    </row>
    <row r="1718" spans="1:91">
      <c r="A1718" s="2" t="s">
        <v>71</v>
      </c>
      <c r="B1718" s="2" t="s">
        <v>72</v>
      </c>
      <c r="C1718" s="2" t="s">
        <v>73</v>
      </c>
      <c r="D1718" s="2"/>
      <c r="E1718" s="2" t="str">
        <f>"FES1162575172"</f>
        <v>FES1162575172</v>
      </c>
      <c r="F1718" s="3">
        <v>42991</v>
      </c>
      <c r="G1718" s="2">
        <v>201803</v>
      </c>
      <c r="H1718" s="2" t="s">
        <v>78</v>
      </c>
      <c r="I1718" s="2" t="s">
        <v>79</v>
      </c>
      <c r="J1718" s="2" t="s">
        <v>80</v>
      </c>
      <c r="K1718" s="2" t="s">
        <v>77</v>
      </c>
      <c r="L1718" s="2" t="s">
        <v>74</v>
      </c>
      <c r="M1718" s="2" t="s">
        <v>75</v>
      </c>
      <c r="N1718" s="2" t="s">
        <v>712</v>
      </c>
      <c r="O1718" s="2" t="s">
        <v>81</v>
      </c>
      <c r="P1718" s="2" t="str">
        <f>"2170590302                    "</f>
        <v xml:space="preserve">2170590302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4.55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1</v>
      </c>
      <c r="BI1718" s="2">
        <v>1</v>
      </c>
      <c r="BJ1718" s="2">
        <v>0.2</v>
      </c>
      <c r="BK1718" s="2">
        <v>1</v>
      </c>
      <c r="BL1718" s="2">
        <v>41.99</v>
      </c>
      <c r="BM1718" s="2">
        <v>5.88</v>
      </c>
      <c r="BN1718" s="2">
        <v>47.87</v>
      </c>
      <c r="BO1718" s="2">
        <v>47.87</v>
      </c>
      <c r="BP1718" s="2"/>
      <c r="BQ1718" s="2" t="s">
        <v>111</v>
      </c>
      <c r="BR1718" s="2" t="s">
        <v>82</v>
      </c>
      <c r="BS1718" s="3">
        <v>42992</v>
      </c>
      <c r="BT1718" s="4">
        <v>0.4375</v>
      </c>
      <c r="BU1718" s="2" t="s">
        <v>742</v>
      </c>
      <c r="BV1718" s="2" t="s">
        <v>95</v>
      </c>
      <c r="BW1718" s="2"/>
      <c r="BX1718" s="2"/>
      <c r="BY1718" s="2">
        <v>1200</v>
      </c>
      <c r="BZ1718" s="2"/>
      <c r="CA1718" s="2"/>
      <c r="CB1718" s="2"/>
      <c r="CC1718" s="2" t="s">
        <v>75</v>
      </c>
      <c r="CD1718" s="2">
        <v>3201</v>
      </c>
      <c r="CE1718" s="2" t="s">
        <v>89</v>
      </c>
      <c r="CF1718" s="5">
        <v>42992</v>
      </c>
      <c r="CG1718" s="2"/>
      <c r="CH1718" s="2"/>
      <c r="CI1718" s="2">
        <v>1</v>
      </c>
      <c r="CJ1718" s="2">
        <v>1</v>
      </c>
      <c r="CK1718" s="2">
        <v>21</v>
      </c>
      <c r="CL1718" s="2" t="s">
        <v>85</v>
      </c>
      <c r="CM1718" s="2"/>
    </row>
    <row r="1719" spans="1:91">
      <c r="A1719" s="2" t="s">
        <v>71</v>
      </c>
      <c r="B1719" s="2" t="s">
        <v>72</v>
      </c>
      <c r="C1719" s="2" t="s">
        <v>73</v>
      </c>
      <c r="D1719" s="2"/>
      <c r="E1719" s="2" t="str">
        <f>"FES1162575110"</f>
        <v>FES1162575110</v>
      </c>
      <c r="F1719" s="3">
        <v>42991</v>
      </c>
      <c r="G1719" s="2">
        <v>201803</v>
      </c>
      <c r="H1719" s="2" t="s">
        <v>78</v>
      </c>
      <c r="I1719" s="2" t="s">
        <v>79</v>
      </c>
      <c r="J1719" s="2" t="s">
        <v>80</v>
      </c>
      <c r="K1719" s="2" t="s">
        <v>77</v>
      </c>
      <c r="L1719" s="2" t="s">
        <v>74</v>
      </c>
      <c r="M1719" s="2" t="s">
        <v>75</v>
      </c>
      <c r="N1719" s="2" t="s">
        <v>712</v>
      </c>
      <c r="O1719" s="2" t="s">
        <v>81</v>
      </c>
      <c r="P1719" s="2" t="str">
        <f>"2170587087                    "</f>
        <v xml:space="preserve">2170587087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4.55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1</v>
      </c>
      <c r="BJ1719" s="2">
        <v>0.2</v>
      </c>
      <c r="BK1719" s="2">
        <v>1</v>
      </c>
      <c r="BL1719" s="2">
        <v>41.99</v>
      </c>
      <c r="BM1719" s="2">
        <v>5.88</v>
      </c>
      <c r="BN1719" s="2">
        <v>47.87</v>
      </c>
      <c r="BO1719" s="2">
        <v>47.87</v>
      </c>
      <c r="BP1719" s="2"/>
      <c r="BQ1719" s="2" t="s">
        <v>111</v>
      </c>
      <c r="BR1719" s="2" t="s">
        <v>82</v>
      </c>
      <c r="BS1719" s="3">
        <v>42992</v>
      </c>
      <c r="BT1719" s="4">
        <v>0.4375</v>
      </c>
      <c r="BU1719" s="2" t="s">
        <v>742</v>
      </c>
      <c r="BV1719" s="2" t="s">
        <v>95</v>
      </c>
      <c r="BW1719" s="2"/>
      <c r="BX1719" s="2"/>
      <c r="BY1719" s="2">
        <v>1200</v>
      </c>
      <c r="BZ1719" s="2"/>
      <c r="CA1719" s="2"/>
      <c r="CB1719" s="2"/>
      <c r="CC1719" s="2" t="s">
        <v>75</v>
      </c>
      <c r="CD1719" s="2">
        <v>3201</v>
      </c>
      <c r="CE1719" s="2" t="s">
        <v>89</v>
      </c>
      <c r="CF1719" s="5">
        <v>42992</v>
      </c>
      <c r="CG1719" s="2"/>
      <c r="CH1719" s="2"/>
      <c r="CI1719" s="2">
        <v>1</v>
      </c>
      <c r="CJ1719" s="2">
        <v>1</v>
      </c>
      <c r="CK1719" s="2">
        <v>21</v>
      </c>
      <c r="CL1719" s="2" t="s">
        <v>85</v>
      </c>
      <c r="CM1719" s="2"/>
    </row>
    <row r="1720" spans="1:91">
      <c r="A1720" s="2" t="s">
        <v>71</v>
      </c>
      <c r="B1720" s="2" t="s">
        <v>72</v>
      </c>
      <c r="C1720" s="2" t="s">
        <v>73</v>
      </c>
      <c r="D1720" s="2"/>
      <c r="E1720" s="2" t="str">
        <f>"FES1162575241"</f>
        <v>FES1162575241</v>
      </c>
      <c r="F1720" s="3">
        <v>42991</v>
      </c>
      <c r="G1720" s="2">
        <v>201803</v>
      </c>
      <c r="H1720" s="2" t="s">
        <v>78</v>
      </c>
      <c r="I1720" s="2" t="s">
        <v>79</v>
      </c>
      <c r="J1720" s="2" t="s">
        <v>80</v>
      </c>
      <c r="K1720" s="2" t="s">
        <v>77</v>
      </c>
      <c r="L1720" s="2" t="s">
        <v>216</v>
      </c>
      <c r="M1720" s="2" t="s">
        <v>217</v>
      </c>
      <c r="N1720" s="2" t="s">
        <v>748</v>
      </c>
      <c r="O1720" s="2" t="s">
        <v>81</v>
      </c>
      <c r="P1720" s="2" t="str">
        <f>"2170590052                    "</f>
        <v xml:space="preserve">2170590052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6.39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1</v>
      </c>
      <c r="BI1720" s="2">
        <v>1</v>
      </c>
      <c r="BJ1720" s="2">
        <v>0.2</v>
      </c>
      <c r="BK1720" s="2">
        <v>1</v>
      </c>
      <c r="BL1720" s="2">
        <v>59.04</v>
      </c>
      <c r="BM1720" s="2">
        <v>8.27</v>
      </c>
      <c r="BN1720" s="2">
        <v>67.31</v>
      </c>
      <c r="BO1720" s="2">
        <v>67.31</v>
      </c>
      <c r="BP1720" s="2"/>
      <c r="BQ1720" s="2" t="s">
        <v>111</v>
      </c>
      <c r="BR1720" s="2" t="s">
        <v>82</v>
      </c>
      <c r="BS1720" s="3">
        <v>42992</v>
      </c>
      <c r="BT1720" s="4">
        <v>0.40277777777777773</v>
      </c>
      <c r="BU1720" s="2" t="s">
        <v>1034</v>
      </c>
      <c r="BV1720" s="2" t="s">
        <v>95</v>
      </c>
      <c r="BW1720" s="2"/>
      <c r="BX1720" s="2"/>
      <c r="BY1720" s="2">
        <v>1200</v>
      </c>
      <c r="BZ1720" s="2"/>
      <c r="CA1720" s="2" t="s">
        <v>1035</v>
      </c>
      <c r="CB1720" s="2"/>
      <c r="CC1720" s="2" t="s">
        <v>217</v>
      </c>
      <c r="CD1720" s="2">
        <v>1739</v>
      </c>
      <c r="CE1720" s="2" t="s">
        <v>89</v>
      </c>
      <c r="CF1720" s="5">
        <v>42993</v>
      </c>
      <c r="CG1720" s="2"/>
      <c r="CH1720" s="2"/>
      <c r="CI1720" s="2">
        <v>1</v>
      </c>
      <c r="CJ1720" s="2">
        <v>1</v>
      </c>
      <c r="CK1720" s="2">
        <v>24</v>
      </c>
      <c r="CL1720" s="2" t="s">
        <v>85</v>
      </c>
      <c r="CM1720" s="2"/>
    </row>
    <row r="1721" spans="1:91">
      <c r="A1721" s="2" t="s">
        <v>71</v>
      </c>
      <c r="B1721" s="2" t="s">
        <v>72</v>
      </c>
      <c r="C1721" s="2" t="s">
        <v>73</v>
      </c>
      <c r="D1721" s="2"/>
      <c r="E1721" s="2" t="str">
        <f>"FES1162575396"</f>
        <v>FES1162575396</v>
      </c>
      <c r="F1721" s="3">
        <v>42991</v>
      </c>
      <c r="G1721" s="2">
        <v>201803</v>
      </c>
      <c r="H1721" s="2" t="s">
        <v>78</v>
      </c>
      <c r="I1721" s="2" t="s">
        <v>79</v>
      </c>
      <c r="J1721" s="2" t="s">
        <v>80</v>
      </c>
      <c r="K1721" s="2" t="s">
        <v>77</v>
      </c>
      <c r="L1721" s="2" t="s">
        <v>269</v>
      </c>
      <c r="M1721" s="2" t="s">
        <v>270</v>
      </c>
      <c r="N1721" s="2" t="s">
        <v>581</v>
      </c>
      <c r="O1721" s="2" t="s">
        <v>81</v>
      </c>
      <c r="P1721" s="2" t="str">
        <f>"2170590464                    "</f>
        <v xml:space="preserve">2170590464  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3.55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1</v>
      </c>
      <c r="BJ1721" s="2">
        <v>0.2</v>
      </c>
      <c r="BK1721" s="2">
        <v>1</v>
      </c>
      <c r="BL1721" s="2">
        <v>32.799999999999997</v>
      </c>
      <c r="BM1721" s="2">
        <v>4.59</v>
      </c>
      <c r="BN1721" s="2">
        <v>37.39</v>
      </c>
      <c r="BO1721" s="2">
        <v>37.39</v>
      </c>
      <c r="BP1721" s="2"/>
      <c r="BQ1721" s="2" t="s">
        <v>111</v>
      </c>
      <c r="BR1721" s="2" t="s">
        <v>82</v>
      </c>
      <c r="BS1721" s="3">
        <v>42992</v>
      </c>
      <c r="BT1721" s="4">
        <v>0.4368055555555555</v>
      </c>
      <c r="BU1721" s="2" t="s">
        <v>294</v>
      </c>
      <c r="BV1721" s="2" t="s">
        <v>95</v>
      </c>
      <c r="BW1721" s="2"/>
      <c r="BX1721" s="2"/>
      <c r="BY1721" s="2">
        <v>1200</v>
      </c>
      <c r="BZ1721" s="2"/>
      <c r="CA1721" s="2"/>
      <c r="CB1721" s="2"/>
      <c r="CC1721" s="2" t="s">
        <v>270</v>
      </c>
      <c r="CD1721" s="2">
        <v>1559</v>
      </c>
      <c r="CE1721" s="2" t="s">
        <v>89</v>
      </c>
      <c r="CF1721" s="5">
        <v>42993</v>
      </c>
      <c r="CG1721" s="2"/>
      <c r="CH1721" s="2"/>
      <c r="CI1721" s="2">
        <v>1</v>
      </c>
      <c r="CJ1721" s="2">
        <v>1</v>
      </c>
      <c r="CK1721" s="2">
        <v>22</v>
      </c>
      <c r="CL1721" s="2" t="s">
        <v>85</v>
      </c>
      <c r="CM1721" s="2"/>
    </row>
    <row r="1722" spans="1:91">
      <c r="A1722" s="2" t="s">
        <v>71</v>
      </c>
      <c r="B1722" s="2" t="s">
        <v>72</v>
      </c>
      <c r="C1722" s="2" t="s">
        <v>73</v>
      </c>
      <c r="D1722" s="2"/>
      <c r="E1722" s="2" t="str">
        <f>"FES1162575183"</f>
        <v>FES1162575183</v>
      </c>
      <c r="F1722" s="3">
        <v>42991</v>
      </c>
      <c r="G1722" s="2">
        <v>201803</v>
      </c>
      <c r="H1722" s="2" t="s">
        <v>78</v>
      </c>
      <c r="I1722" s="2" t="s">
        <v>79</v>
      </c>
      <c r="J1722" s="2" t="s">
        <v>80</v>
      </c>
      <c r="K1722" s="2" t="s">
        <v>77</v>
      </c>
      <c r="L1722" s="2" t="s">
        <v>159</v>
      </c>
      <c r="M1722" s="2" t="s">
        <v>160</v>
      </c>
      <c r="N1722" s="2" t="s">
        <v>2178</v>
      </c>
      <c r="O1722" s="2" t="s">
        <v>81</v>
      </c>
      <c r="P1722" s="2" t="str">
        <f>"2170590286                    "</f>
        <v xml:space="preserve">2170590286 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3.55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1</v>
      </c>
      <c r="BJ1722" s="2">
        <v>0.2</v>
      </c>
      <c r="BK1722" s="2">
        <v>1</v>
      </c>
      <c r="BL1722" s="2">
        <v>32.799999999999997</v>
      </c>
      <c r="BM1722" s="2">
        <v>4.59</v>
      </c>
      <c r="BN1722" s="2">
        <v>37.39</v>
      </c>
      <c r="BO1722" s="2">
        <v>37.39</v>
      </c>
      <c r="BP1722" s="2"/>
      <c r="BQ1722" s="2"/>
      <c r="BR1722" s="2" t="s">
        <v>82</v>
      </c>
      <c r="BS1722" s="3">
        <v>42992</v>
      </c>
      <c r="BT1722" s="4">
        <v>0.59722222222222221</v>
      </c>
      <c r="BU1722" s="2" t="s">
        <v>2179</v>
      </c>
      <c r="BV1722" s="2" t="s">
        <v>85</v>
      </c>
      <c r="BW1722" s="2" t="s">
        <v>113</v>
      </c>
      <c r="BX1722" s="2" t="s">
        <v>273</v>
      </c>
      <c r="BY1722" s="2">
        <v>1200</v>
      </c>
      <c r="BZ1722" s="2"/>
      <c r="CA1722" s="2" t="s">
        <v>1005</v>
      </c>
      <c r="CB1722" s="2"/>
      <c r="CC1722" s="2" t="s">
        <v>160</v>
      </c>
      <c r="CD1722" s="2">
        <v>2049</v>
      </c>
      <c r="CE1722" s="2" t="s">
        <v>89</v>
      </c>
      <c r="CF1722" s="5">
        <v>42993</v>
      </c>
      <c r="CG1722" s="2"/>
      <c r="CH1722" s="2"/>
      <c r="CI1722" s="2">
        <v>1</v>
      </c>
      <c r="CJ1722" s="2">
        <v>1</v>
      </c>
      <c r="CK1722" s="2">
        <v>22</v>
      </c>
      <c r="CL1722" s="2" t="s">
        <v>85</v>
      </c>
      <c r="CM1722" s="2"/>
    </row>
    <row r="1723" spans="1:91">
      <c r="A1723" s="2" t="s">
        <v>71</v>
      </c>
      <c r="B1723" s="2" t="s">
        <v>72</v>
      </c>
      <c r="C1723" s="2" t="s">
        <v>73</v>
      </c>
      <c r="D1723" s="2"/>
      <c r="E1723" s="2" t="str">
        <f>"FES1162575198"</f>
        <v>FES1162575198</v>
      </c>
      <c r="F1723" s="3">
        <v>42991</v>
      </c>
      <c r="G1723" s="2">
        <v>201803</v>
      </c>
      <c r="H1723" s="2" t="s">
        <v>78</v>
      </c>
      <c r="I1723" s="2" t="s">
        <v>79</v>
      </c>
      <c r="J1723" s="2" t="s">
        <v>80</v>
      </c>
      <c r="K1723" s="2" t="s">
        <v>77</v>
      </c>
      <c r="L1723" s="2" t="s">
        <v>361</v>
      </c>
      <c r="M1723" s="2" t="s">
        <v>362</v>
      </c>
      <c r="N1723" s="2" t="s">
        <v>363</v>
      </c>
      <c r="O1723" s="2" t="s">
        <v>81</v>
      </c>
      <c r="P1723" s="2" t="str">
        <f>"2170590334                    "</f>
        <v xml:space="preserve">2170590334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3.55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1</v>
      </c>
      <c r="BJ1723" s="2">
        <v>0.2</v>
      </c>
      <c r="BK1723" s="2">
        <v>1</v>
      </c>
      <c r="BL1723" s="2">
        <v>32.799999999999997</v>
      </c>
      <c r="BM1723" s="2">
        <v>4.59</v>
      </c>
      <c r="BN1723" s="2">
        <v>37.39</v>
      </c>
      <c r="BO1723" s="2">
        <v>37.39</v>
      </c>
      <c r="BP1723" s="2"/>
      <c r="BQ1723" s="2"/>
      <c r="BR1723" s="2" t="s">
        <v>82</v>
      </c>
      <c r="BS1723" s="3">
        <v>42992</v>
      </c>
      <c r="BT1723" s="4">
        <v>0.36388888888888887</v>
      </c>
      <c r="BU1723" s="2" t="s">
        <v>1162</v>
      </c>
      <c r="BV1723" s="2" t="s">
        <v>95</v>
      </c>
      <c r="BW1723" s="2"/>
      <c r="BX1723" s="2"/>
      <c r="BY1723" s="2">
        <v>1200</v>
      </c>
      <c r="BZ1723" s="2"/>
      <c r="CA1723" s="2" t="s">
        <v>1010</v>
      </c>
      <c r="CB1723" s="2"/>
      <c r="CC1723" s="2" t="s">
        <v>362</v>
      </c>
      <c r="CD1723" s="2">
        <v>1451</v>
      </c>
      <c r="CE1723" s="2" t="s">
        <v>89</v>
      </c>
      <c r="CF1723" s="5">
        <v>42993</v>
      </c>
      <c r="CG1723" s="2"/>
      <c r="CH1723" s="2"/>
      <c r="CI1723" s="2">
        <v>1</v>
      </c>
      <c r="CJ1723" s="2">
        <v>1</v>
      </c>
      <c r="CK1723" s="2">
        <v>22</v>
      </c>
      <c r="CL1723" s="2" t="s">
        <v>85</v>
      </c>
      <c r="CM1723" s="2"/>
    </row>
    <row r="1724" spans="1:91">
      <c r="A1724" s="2" t="s">
        <v>71</v>
      </c>
      <c r="B1724" s="2" t="s">
        <v>72</v>
      </c>
      <c r="C1724" s="2" t="s">
        <v>73</v>
      </c>
      <c r="D1724" s="2"/>
      <c r="E1724" s="2" t="str">
        <f>"FES1162575207"</f>
        <v>FES1162575207</v>
      </c>
      <c r="F1724" s="3">
        <v>42991</v>
      </c>
      <c r="G1724" s="2">
        <v>201803</v>
      </c>
      <c r="H1724" s="2" t="s">
        <v>78</v>
      </c>
      <c r="I1724" s="2" t="s">
        <v>79</v>
      </c>
      <c r="J1724" s="2" t="s">
        <v>80</v>
      </c>
      <c r="K1724" s="2" t="s">
        <v>77</v>
      </c>
      <c r="L1724" s="2" t="s">
        <v>159</v>
      </c>
      <c r="M1724" s="2" t="s">
        <v>160</v>
      </c>
      <c r="N1724" s="2" t="s">
        <v>2180</v>
      </c>
      <c r="O1724" s="2" t="s">
        <v>81</v>
      </c>
      <c r="P1724" s="2" t="str">
        <f>"21705870943                   "</f>
        <v xml:space="preserve">21705870943                   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3.55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1</v>
      </c>
      <c r="BJ1724" s="2">
        <v>0.2</v>
      </c>
      <c r="BK1724" s="2">
        <v>1</v>
      </c>
      <c r="BL1724" s="2">
        <v>32.799999999999997</v>
      </c>
      <c r="BM1724" s="2">
        <v>4.59</v>
      </c>
      <c r="BN1724" s="2">
        <v>37.39</v>
      </c>
      <c r="BO1724" s="2">
        <v>37.39</v>
      </c>
      <c r="BP1724" s="2"/>
      <c r="BQ1724" s="2"/>
      <c r="BR1724" s="2" t="s">
        <v>82</v>
      </c>
      <c r="BS1724" s="3">
        <v>42992</v>
      </c>
      <c r="BT1724" s="4">
        <v>0.59513888888888888</v>
      </c>
      <c r="BU1724" s="2" t="s">
        <v>2181</v>
      </c>
      <c r="BV1724" s="2" t="s">
        <v>85</v>
      </c>
      <c r="BW1724" s="2" t="s">
        <v>113</v>
      </c>
      <c r="BX1724" s="2" t="s">
        <v>273</v>
      </c>
      <c r="BY1724" s="2">
        <v>1200</v>
      </c>
      <c r="BZ1724" s="2"/>
      <c r="CA1724" s="2" t="s">
        <v>1158</v>
      </c>
      <c r="CB1724" s="2"/>
      <c r="CC1724" s="2" t="s">
        <v>160</v>
      </c>
      <c r="CD1724" s="2">
        <v>2091</v>
      </c>
      <c r="CE1724" s="2" t="s">
        <v>89</v>
      </c>
      <c r="CF1724" s="5">
        <v>42993</v>
      </c>
      <c r="CG1724" s="2"/>
      <c r="CH1724" s="2"/>
      <c r="CI1724" s="2">
        <v>1</v>
      </c>
      <c r="CJ1724" s="2">
        <v>1</v>
      </c>
      <c r="CK1724" s="2">
        <v>22</v>
      </c>
      <c r="CL1724" s="2" t="s">
        <v>85</v>
      </c>
      <c r="CM1724" s="2"/>
    </row>
    <row r="1725" spans="1:91">
      <c r="A1725" s="2" t="s">
        <v>71</v>
      </c>
      <c r="B1725" s="2" t="s">
        <v>72</v>
      </c>
      <c r="C1725" s="2" t="s">
        <v>73</v>
      </c>
      <c r="D1725" s="2"/>
      <c r="E1725" s="2" t="str">
        <f>"FES1162575260"</f>
        <v>FES1162575260</v>
      </c>
      <c r="F1725" s="3">
        <v>42991</v>
      </c>
      <c r="G1725" s="2">
        <v>201803</v>
      </c>
      <c r="H1725" s="2" t="s">
        <v>78</v>
      </c>
      <c r="I1725" s="2" t="s">
        <v>79</v>
      </c>
      <c r="J1725" s="2" t="s">
        <v>80</v>
      </c>
      <c r="K1725" s="2" t="s">
        <v>77</v>
      </c>
      <c r="L1725" s="2" t="s">
        <v>269</v>
      </c>
      <c r="M1725" s="2" t="s">
        <v>270</v>
      </c>
      <c r="N1725" s="2" t="s">
        <v>1296</v>
      </c>
      <c r="O1725" s="2" t="s">
        <v>81</v>
      </c>
      <c r="P1725" s="2" t="str">
        <f>"217055651                     "</f>
        <v xml:space="preserve">217055651 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3.55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1</v>
      </c>
      <c r="BJ1725" s="2">
        <v>0.2</v>
      </c>
      <c r="BK1725" s="2">
        <v>1</v>
      </c>
      <c r="BL1725" s="2">
        <v>32.799999999999997</v>
      </c>
      <c r="BM1725" s="2">
        <v>4.59</v>
      </c>
      <c r="BN1725" s="2">
        <v>37.39</v>
      </c>
      <c r="BO1725" s="2">
        <v>37.39</v>
      </c>
      <c r="BP1725" s="2"/>
      <c r="BQ1725" s="2" t="s">
        <v>99</v>
      </c>
      <c r="BR1725" s="2" t="s">
        <v>82</v>
      </c>
      <c r="BS1725" s="3">
        <v>42992</v>
      </c>
      <c r="BT1725" s="4">
        <v>0.30694444444444441</v>
      </c>
      <c r="BU1725" s="2" t="s">
        <v>2182</v>
      </c>
      <c r="BV1725" s="2" t="s">
        <v>95</v>
      </c>
      <c r="BW1725" s="2"/>
      <c r="BX1725" s="2"/>
      <c r="BY1725" s="2">
        <v>1200</v>
      </c>
      <c r="BZ1725" s="2"/>
      <c r="CA1725" s="2" t="s">
        <v>526</v>
      </c>
      <c r="CB1725" s="2"/>
      <c r="CC1725" s="2" t="s">
        <v>270</v>
      </c>
      <c r="CD1725" s="2">
        <v>1559</v>
      </c>
      <c r="CE1725" s="2" t="s">
        <v>89</v>
      </c>
      <c r="CF1725" s="5">
        <v>42993</v>
      </c>
      <c r="CG1725" s="2"/>
      <c r="CH1725" s="2"/>
      <c r="CI1725" s="2">
        <v>1</v>
      </c>
      <c r="CJ1725" s="2">
        <v>1</v>
      </c>
      <c r="CK1725" s="2">
        <v>22</v>
      </c>
      <c r="CL1725" s="2" t="s">
        <v>85</v>
      </c>
      <c r="CM1725" s="2"/>
    </row>
    <row r="1726" spans="1:91">
      <c r="A1726" s="2" t="s">
        <v>71</v>
      </c>
      <c r="B1726" s="2" t="s">
        <v>72</v>
      </c>
      <c r="C1726" s="2" t="s">
        <v>73</v>
      </c>
      <c r="D1726" s="2"/>
      <c r="E1726" s="2" t="str">
        <f>"FES1162575245"</f>
        <v>FES1162575245</v>
      </c>
      <c r="F1726" s="3">
        <v>42991</v>
      </c>
      <c r="G1726" s="2">
        <v>201803</v>
      </c>
      <c r="H1726" s="2" t="s">
        <v>78</v>
      </c>
      <c r="I1726" s="2" t="s">
        <v>79</v>
      </c>
      <c r="J1726" s="2" t="s">
        <v>80</v>
      </c>
      <c r="K1726" s="2" t="s">
        <v>77</v>
      </c>
      <c r="L1726" s="2" t="s">
        <v>74</v>
      </c>
      <c r="M1726" s="2" t="s">
        <v>75</v>
      </c>
      <c r="N1726" s="2" t="s">
        <v>663</v>
      </c>
      <c r="O1726" s="2" t="s">
        <v>81</v>
      </c>
      <c r="P1726" s="2" t="str">
        <f>"2170590338                    "</f>
        <v xml:space="preserve">2170590338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14.77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4.2</v>
      </c>
      <c r="BJ1726" s="2">
        <v>6.3</v>
      </c>
      <c r="BK1726" s="2">
        <v>6.5</v>
      </c>
      <c r="BL1726" s="2">
        <v>136.44999999999999</v>
      </c>
      <c r="BM1726" s="2">
        <v>19.100000000000001</v>
      </c>
      <c r="BN1726" s="2">
        <v>155.55000000000001</v>
      </c>
      <c r="BO1726" s="2">
        <v>155.55000000000001</v>
      </c>
      <c r="BP1726" s="2"/>
      <c r="BQ1726" s="2" t="s">
        <v>143</v>
      </c>
      <c r="BR1726" s="2" t="s">
        <v>82</v>
      </c>
      <c r="BS1726" s="3">
        <v>42992</v>
      </c>
      <c r="BT1726" s="4">
        <v>0.4375</v>
      </c>
      <c r="BU1726" s="2" t="s">
        <v>664</v>
      </c>
      <c r="BV1726" s="2" t="s">
        <v>95</v>
      </c>
      <c r="BW1726" s="2"/>
      <c r="BX1726" s="2"/>
      <c r="BY1726" s="2">
        <v>31718.92</v>
      </c>
      <c r="BZ1726" s="2"/>
      <c r="CA1726" s="2" t="s">
        <v>426</v>
      </c>
      <c r="CB1726" s="2"/>
      <c r="CC1726" s="2" t="s">
        <v>75</v>
      </c>
      <c r="CD1726" s="2">
        <v>3201</v>
      </c>
      <c r="CE1726" s="2" t="s">
        <v>185</v>
      </c>
      <c r="CF1726" s="5">
        <v>42993</v>
      </c>
      <c r="CG1726" s="2"/>
      <c r="CH1726" s="2"/>
      <c r="CI1726" s="2">
        <v>1</v>
      </c>
      <c r="CJ1726" s="2">
        <v>1</v>
      </c>
      <c r="CK1726" s="2">
        <v>21</v>
      </c>
      <c r="CL1726" s="2" t="s">
        <v>85</v>
      </c>
      <c r="CM1726" s="2"/>
    </row>
    <row r="1727" spans="1:91">
      <c r="A1727" s="2" t="s">
        <v>71</v>
      </c>
      <c r="B1727" s="2" t="s">
        <v>72</v>
      </c>
      <c r="C1727" s="2" t="s">
        <v>73</v>
      </c>
      <c r="D1727" s="2"/>
      <c r="E1727" s="2" t="str">
        <f>"FES1162575340"</f>
        <v>FES1162575340</v>
      </c>
      <c r="F1727" s="3">
        <v>42991</v>
      </c>
      <c r="G1727" s="2">
        <v>201803</v>
      </c>
      <c r="H1727" s="2" t="s">
        <v>78</v>
      </c>
      <c r="I1727" s="2" t="s">
        <v>79</v>
      </c>
      <c r="J1727" s="2" t="s">
        <v>80</v>
      </c>
      <c r="K1727" s="2" t="s">
        <v>77</v>
      </c>
      <c r="L1727" s="2" t="s">
        <v>120</v>
      </c>
      <c r="M1727" s="2" t="s">
        <v>121</v>
      </c>
      <c r="N1727" s="2" t="s">
        <v>762</v>
      </c>
      <c r="O1727" s="2" t="s">
        <v>81</v>
      </c>
      <c r="P1727" s="2" t="str">
        <f>"2170590385                    "</f>
        <v xml:space="preserve">2170590385 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4.55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0.5</v>
      </c>
      <c r="BJ1727" s="2">
        <v>1</v>
      </c>
      <c r="BK1727" s="2">
        <v>1</v>
      </c>
      <c r="BL1727" s="2">
        <v>41.99</v>
      </c>
      <c r="BM1727" s="2">
        <v>5.88</v>
      </c>
      <c r="BN1727" s="2">
        <v>47.87</v>
      </c>
      <c r="BO1727" s="2">
        <v>47.87</v>
      </c>
      <c r="BP1727" s="2"/>
      <c r="BQ1727" s="2" t="s">
        <v>763</v>
      </c>
      <c r="BR1727" s="2" t="s">
        <v>82</v>
      </c>
      <c r="BS1727" s="3">
        <v>42992</v>
      </c>
      <c r="BT1727" s="4">
        <v>0.36527777777777781</v>
      </c>
      <c r="BU1727" s="2" t="s">
        <v>2183</v>
      </c>
      <c r="BV1727" s="2" t="s">
        <v>95</v>
      </c>
      <c r="BW1727" s="2"/>
      <c r="BX1727" s="2"/>
      <c r="BY1727" s="2">
        <v>4953.3100000000004</v>
      </c>
      <c r="BZ1727" s="2"/>
      <c r="CA1727" s="2" t="s">
        <v>404</v>
      </c>
      <c r="CB1727" s="2"/>
      <c r="CC1727" s="2" t="s">
        <v>121</v>
      </c>
      <c r="CD1727" s="2">
        <v>7405</v>
      </c>
      <c r="CE1727" s="2" t="s">
        <v>126</v>
      </c>
      <c r="CF1727" s="5">
        <v>42993</v>
      </c>
      <c r="CG1727" s="2"/>
      <c r="CH1727" s="2"/>
      <c r="CI1727" s="2">
        <v>1</v>
      </c>
      <c r="CJ1727" s="2">
        <v>1</v>
      </c>
      <c r="CK1727" s="2">
        <v>21</v>
      </c>
      <c r="CL1727" s="2" t="s">
        <v>85</v>
      </c>
      <c r="CM1727" s="2"/>
    </row>
    <row r="1728" spans="1:91">
      <c r="A1728" s="2" t="s">
        <v>71</v>
      </c>
      <c r="B1728" s="2" t="s">
        <v>72</v>
      </c>
      <c r="C1728" s="2" t="s">
        <v>73</v>
      </c>
      <c r="D1728" s="2"/>
      <c r="E1728" s="2" t="str">
        <f>"FES1162575159"</f>
        <v>FES1162575159</v>
      </c>
      <c r="F1728" s="3">
        <v>42991</v>
      </c>
      <c r="G1728" s="2">
        <v>201803</v>
      </c>
      <c r="H1728" s="2" t="s">
        <v>78</v>
      </c>
      <c r="I1728" s="2" t="s">
        <v>79</v>
      </c>
      <c r="J1728" s="2" t="s">
        <v>80</v>
      </c>
      <c r="K1728" s="2" t="s">
        <v>77</v>
      </c>
      <c r="L1728" s="2" t="s">
        <v>74</v>
      </c>
      <c r="M1728" s="2" t="s">
        <v>75</v>
      </c>
      <c r="N1728" s="2" t="s">
        <v>2184</v>
      </c>
      <c r="O1728" s="2" t="s">
        <v>81</v>
      </c>
      <c r="P1728" s="2" t="str">
        <f>"2170590273                    "</f>
        <v xml:space="preserve">2170590273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36.36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7</v>
      </c>
      <c r="BJ1728" s="2">
        <v>15.7</v>
      </c>
      <c r="BK1728" s="2">
        <v>16</v>
      </c>
      <c r="BL1728" s="2">
        <v>335.88</v>
      </c>
      <c r="BM1728" s="2">
        <v>47.02</v>
      </c>
      <c r="BN1728" s="2">
        <v>382.9</v>
      </c>
      <c r="BO1728" s="2">
        <v>382.9</v>
      </c>
      <c r="BP1728" s="2"/>
      <c r="BQ1728" s="2" t="s">
        <v>143</v>
      </c>
      <c r="BR1728" s="2" t="s">
        <v>82</v>
      </c>
      <c r="BS1728" s="3">
        <v>42992</v>
      </c>
      <c r="BT1728" s="4">
        <v>0.37777777777777777</v>
      </c>
      <c r="BU1728" s="2" t="s">
        <v>2185</v>
      </c>
      <c r="BV1728" s="2" t="s">
        <v>95</v>
      </c>
      <c r="BW1728" s="2"/>
      <c r="BX1728" s="2"/>
      <c r="BY1728" s="2">
        <v>78336</v>
      </c>
      <c r="BZ1728" s="2"/>
      <c r="CA1728" s="2" t="s">
        <v>2186</v>
      </c>
      <c r="CB1728" s="2"/>
      <c r="CC1728" s="2" t="s">
        <v>75</v>
      </c>
      <c r="CD1728" s="2">
        <v>3201</v>
      </c>
      <c r="CE1728" s="2" t="s">
        <v>185</v>
      </c>
      <c r="CF1728" s="5">
        <v>42993</v>
      </c>
      <c r="CG1728" s="2"/>
      <c r="CH1728" s="2"/>
      <c r="CI1728" s="2">
        <v>1</v>
      </c>
      <c r="CJ1728" s="2">
        <v>1</v>
      </c>
      <c r="CK1728" s="2">
        <v>21</v>
      </c>
      <c r="CL1728" s="2" t="s">
        <v>85</v>
      </c>
      <c r="CM1728" s="2"/>
    </row>
    <row r="1729" spans="1:91">
      <c r="A1729" s="2" t="s">
        <v>71</v>
      </c>
      <c r="B1729" s="2" t="s">
        <v>72</v>
      </c>
      <c r="C1729" s="2" t="s">
        <v>73</v>
      </c>
      <c r="D1729" s="2"/>
      <c r="E1729" s="2" t="str">
        <f>"FES1162575445"</f>
        <v>FES1162575445</v>
      </c>
      <c r="F1729" s="3">
        <v>42991</v>
      </c>
      <c r="G1729" s="2">
        <v>201803</v>
      </c>
      <c r="H1729" s="2" t="s">
        <v>78</v>
      </c>
      <c r="I1729" s="2" t="s">
        <v>79</v>
      </c>
      <c r="J1729" s="2" t="s">
        <v>80</v>
      </c>
      <c r="K1729" s="2" t="s">
        <v>77</v>
      </c>
      <c r="L1729" s="2" t="s">
        <v>326</v>
      </c>
      <c r="M1729" s="2" t="s">
        <v>326</v>
      </c>
      <c r="N1729" s="2" t="s">
        <v>985</v>
      </c>
      <c r="O1729" s="2" t="s">
        <v>81</v>
      </c>
      <c r="P1729" s="2" t="str">
        <f>"2170590525                    "</f>
        <v xml:space="preserve">2170590525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4.55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0.8</v>
      </c>
      <c r="BJ1729" s="2">
        <v>1.7</v>
      </c>
      <c r="BK1729" s="2">
        <v>2</v>
      </c>
      <c r="BL1729" s="2">
        <v>41.99</v>
      </c>
      <c r="BM1729" s="2">
        <v>5.88</v>
      </c>
      <c r="BN1729" s="2">
        <v>47.87</v>
      </c>
      <c r="BO1729" s="2">
        <v>47.87</v>
      </c>
      <c r="BP1729" s="2"/>
      <c r="BQ1729" s="2" t="s">
        <v>99</v>
      </c>
      <c r="BR1729" s="2" t="s">
        <v>82</v>
      </c>
      <c r="BS1729" s="3">
        <v>42992</v>
      </c>
      <c r="BT1729" s="4">
        <v>0.4694444444444445</v>
      </c>
      <c r="BU1729" s="2" t="s">
        <v>2187</v>
      </c>
      <c r="BV1729" s="2" t="s">
        <v>95</v>
      </c>
      <c r="BW1729" s="2"/>
      <c r="BX1729" s="2"/>
      <c r="BY1729" s="2">
        <v>8657.66</v>
      </c>
      <c r="BZ1729" s="2"/>
      <c r="CA1729" s="2" t="s">
        <v>1714</v>
      </c>
      <c r="CB1729" s="2"/>
      <c r="CC1729" s="2" t="s">
        <v>326</v>
      </c>
      <c r="CD1729" s="2">
        <v>7646</v>
      </c>
      <c r="CE1729" s="2" t="s">
        <v>126</v>
      </c>
      <c r="CF1729" s="5">
        <v>42992</v>
      </c>
      <c r="CG1729" s="2"/>
      <c r="CH1729" s="2"/>
      <c r="CI1729" s="2">
        <v>1</v>
      </c>
      <c r="CJ1729" s="2">
        <v>1</v>
      </c>
      <c r="CK1729" s="2">
        <v>21</v>
      </c>
      <c r="CL1729" s="2" t="s">
        <v>85</v>
      </c>
      <c r="CM1729" s="2"/>
    </row>
    <row r="1730" spans="1:91">
      <c r="A1730" s="2" t="s">
        <v>71</v>
      </c>
      <c r="B1730" s="2" t="s">
        <v>72</v>
      </c>
      <c r="C1730" s="2" t="s">
        <v>73</v>
      </c>
      <c r="D1730" s="2"/>
      <c r="E1730" s="2" t="str">
        <f>"FES1162575442"</f>
        <v>FES1162575442</v>
      </c>
      <c r="F1730" s="3">
        <v>42991</v>
      </c>
      <c r="G1730" s="2">
        <v>201803</v>
      </c>
      <c r="H1730" s="2" t="s">
        <v>78</v>
      </c>
      <c r="I1730" s="2" t="s">
        <v>79</v>
      </c>
      <c r="J1730" s="2" t="s">
        <v>80</v>
      </c>
      <c r="K1730" s="2" t="s">
        <v>77</v>
      </c>
      <c r="L1730" s="2" t="s">
        <v>120</v>
      </c>
      <c r="M1730" s="2" t="s">
        <v>121</v>
      </c>
      <c r="N1730" s="2" t="s">
        <v>1144</v>
      </c>
      <c r="O1730" s="2" t="s">
        <v>81</v>
      </c>
      <c r="P1730" s="2" t="str">
        <f>"2170590519                    "</f>
        <v xml:space="preserve">2170590519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4.55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1</v>
      </c>
      <c r="BJ1730" s="2">
        <v>0.2</v>
      </c>
      <c r="BK1730" s="2">
        <v>1</v>
      </c>
      <c r="BL1730" s="2">
        <v>41.99</v>
      </c>
      <c r="BM1730" s="2">
        <v>5.88</v>
      </c>
      <c r="BN1730" s="2">
        <v>47.87</v>
      </c>
      <c r="BO1730" s="2">
        <v>47.87</v>
      </c>
      <c r="BP1730" s="2"/>
      <c r="BQ1730" s="2" t="s">
        <v>111</v>
      </c>
      <c r="BR1730" s="2" t="s">
        <v>82</v>
      </c>
      <c r="BS1730" s="3">
        <v>42992</v>
      </c>
      <c r="BT1730" s="4">
        <v>0.39513888888888887</v>
      </c>
      <c r="BU1730" s="2" t="s">
        <v>2188</v>
      </c>
      <c r="BV1730" s="2" t="s">
        <v>95</v>
      </c>
      <c r="BW1730" s="2"/>
      <c r="BX1730" s="2"/>
      <c r="BY1730" s="2">
        <v>1200</v>
      </c>
      <c r="BZ1730" s="2"/>
      <c r="CA1730" s="2"/>
      <c r="CB1730" s="2"/>
      <c r="CC1730" s="2" t="s">
        <v>121</v>
      </c>
      <c r="CD1730" s="2">
        <v>7945</v>
      </c>
      <c r="CE1730" s="2" t="s">
        <v>89</v>
      </c>
      <c r="CF1730" s="5">
        <v>42993</v>
      </c>
      <c r="CG1730" s="2"/>
      <c r="CH1730" s="2"/>
      <c r="CI1730" s="2">
        <v>1</v>
      </c>
      <c r="CJ1730" s="2">
        <v>1</v>
      </c>
      <c r="CK1730" s="2">
        <v>21</v>
      </c>
      <c r="CL1730" s="2" t="s">
        <v>85</v>
      </c>
      <c r="CM1730" s="2"/>
    </row>
    <row r="1731" spans="1:91">
      <c r="A1731" s="2" t="s">
        <v>71</v>
      </c>
      <c r="B1731" s="2" t="s">
        <v>72</v>
      </c>
      <c r="C1731" s="2" t="s">
        <v>73</v>
      </c>
      <c r="D1731" s="2"/>
      <c r="E1731" s="2" t="str">
        <f>"FES1162575112"</f>
        <v>FES1162575112</v>
      </c>
      <c r="F1731" s="3">
        <v>42991</v>
      </c>
      <c r="G1731" s="2">
        <v>201803</v>
      </c>
      <c r="H1731" s="2" t="s">
        <v>78</v>
      </c>
      <c r="I1731" s="2" t="s">
        <v>79</v>
      </c>
      <c r="J1731" s="2" t="s">
        <v>80</v>
      </c>
      <c r="K1731" s="2" t="s">
        <v>77</v>
      </c>
      <c r="L1731" s="2" t="s">
        <v>74</v>
      </c>
      <c r="M1731" s="2" t="s">
        <v>75</v>
      </c>
      <c r="N1731" s="2" t="s">
        <v>712</v>
      </c>
      <c r="O1731" s="2" t="s">
        <v>81</v>
      </c>
      <c r="P1731" s="2" t="str">
        <f>"2170587901                    "</f>
        <v xml:space="preserve">2170587901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4.55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1</v>
      </c>
      <c r="BI1731" s="2">
        <v>1</v>
      </c>
      <c r="BJ1731" s="2">
        <v>0.2</v>
      </c>
      <c r="BK1731" s="2">
        <v>1</v>
      </c>
      <c r="BL1731" s="2">
        <v>41.99</v>
      </c>
      <c r="BM1731" s="2">
        <v>5.88</v>
      </c>
      <c r="BN1731" s="2">
        <v>47.87</v>
      </c>
      <c r="BO1731" s="2">
        <v>47.87</v>
      </c>
      <c r="BP1731" s="2"/>
      <c r="BQ1731" s="2" t="s">
        <v>111</v>
      </c>
      <c r="BR1731" s="2" t="s">
        <v>82</v>
      </c>
      <c r="BS1731" s="3">
        <v>42992</v>
      </c>
      <c r="BT1731" s="4">
        <v>0.4375</v>
      </c>
      <c r="BU1731" s="2" t="s">
        <v>742</v>
      </c>
      <c r="BV1731" s="2" t="s">
        <v>95</v>
      </c>
      <c r="BW1731" s="2"/>
      <c r="BX1731" s="2"/>
      <c r="BY1731" s="2">
        <v>1200</v>
      </c>
      <c r="BZ1731" s="2"/>
      <c r="CA1731" s="2"/>
      <c r="CB1731" s="2"/>
      <c r="CC1731" s="2" t="s">
        <v>75</v>
      </c>
      <c r="CD1731" s="2">
        <v>3201</v>
      </c>
      <c r="CE1731" s="2" t="s">
        <v>89</v>
      </c>
      <c r="CF1731" s="5">
        <v>42992</v>
      </c>
      <c r="CG1731" s="2"/>
      <c r="CH1731" s="2"/>
      <c r="CI1731" s="2">
        <v>1</v>
      </c>
      <c r="CJ1731" s="2">
        <v>1</v>
      </c>
      <c r="CK1731" s="2">
        <v>21</v>
      </c>
      <c r="CL1731" s="2" t="s">
        <v>85</v>
      </c>
      <c r="CM1731" s="2"/>
    </row>
    <row r="1732" spans="1:91">
      <c r="A1732" s="2" t="s">
        <v>71</v>
      </c>
      <c r="B1732" s="2" t="s">
        <v>72</v>
      </c>
      <c r="C1732" s="2" t="s">
        <v>73</v>
      </c>
      <c r="D1732" s="2"/>
      <c r="E1732" s="2" t="str">
        <f>"FES1162575295"</f>
        <v>FES1162575295</v>
      </c>
      <c r="F1732" s="3">
        <v>42991</v>
      </c>
      <c r="G1732" s="2">
        <v>201803</v>
      </c>
      <c r="H1732" s="2" t="s">
        <v>78</v>
      </c>
      <c r="I1732" s="2" t="s">
        <v>79</v>
      </c>
      <c r="J1732" s="2" t="s">
        <v>80</v>
      </c>
      <c r="K1732" s="2" t="s">
        <v>77</v>
      </c>
      <c r="L1732" s="2" t="s">
        <v>78</v>
      </c>
      <c r="M1732" s="2" t="s">
        <v>79</v>
      </c>
      <c r="N1732" s="2" t="s">
        <v>1588</v>
      </c>
      <c r="O1732" s="2" t="s">
        <v>81</v>
      </c>
      <c r="P1732" s="2" t="str">
        <f>"2170590350                    "</f>
        <v xml:space="preserve">2170590350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3.55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1</v>
      </c>
      <c r="BI1732" s="2">
        <v>3.7</v>
      </c>
      <c r="BJ1732" s="2">
        <v>1.7</v>
      </c>
      <c r="BK1732" s="2">
        <v>4</v>
      </c>
      <c r="BL1732" s="2">
        <v>32.799999999999997</v>
      </c>
      <c r="BM1732" s="2">
        <v>4.59</v>
      </c>
      <c r="BN1732" s="2">
        <v>37.39</v>
      </c>
      <c r="BO1732" s="2">
        <v>37.39</v>
      </c>
      <c r="BP1732" s="2"/>
      <c r="BQ1732" s="2" t="s">
        <v>130</v>
      </c>
      <c r="BR1732" s="2" t="s">
        <v>82</v>
      </c>
      <c r="BS1732" s="3">
        <v>42992</v>
      </c>
      <c r="BT1732" s="4">
        <v>0.41666666666666669</v>
      </c>
      <c r="BU1732" s="2" t="s">
        <v>535</v>
      </c>
      <c r="BV1732" s="2" t="s">
        <v>95</v>
      </c>
      <c r="BW1732" s="2"/>
      <c r="BX1732" s="2"/>
      <c r="BY1732" s="2">
        <v>8617.0300000000007</v>
      </c>
      <c r="BZ1732" s="2"/>
      <c r="CA1732" s="2"/>
      <c r="CB1732" s="2"/>
      <c r="CC1732" s="2" t="s">
        <v>79</v>
      </c>
      <c r="CD1732" s="2">
        <v>1665</v>
      </c>
      <c r="CE1732" s="2" t="s">
        <v>126</v>
      </c>
      <c r="CF1732" s="5">
        <v>42993</v>
      </c>
      <c r="CG1732" s="2"/>
      <c r="CH1732" s="2"/>
      <c r="CI1732" s="2">
        <v>1</v>
      </c>
      <c r="CJ1732" s="2">
        <v>1</v>
      </c>
      <c r="CK1732" s="2">
        <v>22</v>
      </c>
      <c r="CL1732" s="2" t="s">
        <v>85</v>
      </c>
      <c r="CM1732" s="2"/>
    </row>
    <row r="1733" spans="1:91">
      <c r="A1733" s="2" t="s">
        <v>71</v>
      </c>
      <c r="B1733" s="2" t="s">
        <v>72</v>
      </c>
      <c r="C1733" s="2" t="s">
        <v>73</v>
      </c>
      <c r="D1733" s="2"/>
      <c r="E1733" s="2" t="str">
        <f>"FES1162575196"</f>
        <v>FES1162575196</v>
      </c>
      <c r="F1733" s="3">
        <v>42991</v>
      </c>
      <c r="G1733" s="2">
        <v>201803</v>
      </c>
      <c r="H1733" s="2" t="s">
        <v>78</v>
      </c>
      <c r="I1733" s="2" t="s">
        <v>79</v>
      </c>
      <c r="J1733" s="2" t="s">
        <v>80</v>
      </c>
      <c r="K1733" s="2" t="s">
        <v>77</v>
      </c>
      <c r="L1733" s="2" t="s">
        <v>159</v>
      </c>
      <c r="M1733" s="2" t="s">
        <v>160</v>
      </c>
      <c r="N1733" s="2" t="s">
        <v>161</v>
      </c>
      <c r="O1733" s="2" t="s">
        <v>81</v>
      </c>
      <c r="P1733" s="2" t="str">
        <f>"2170590325                    "</f>
        <v xml:space="preserve">2170590325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3.55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1</v>
      </c>
      <c r="BI1733" s="2">
        <v>3.7</v>
      </c>
      <c r="BJ1733" s="2">
        <v>1.9</v>
      </c>
      <c r="BK1733" s="2">
        <v>4</v>
      </c>
      <c r="BL1733" s="2">
        <v>32.799999999999997</v>
      </c>
      <c r="BM1733" s="2">
        <v>4.59</v>
      </c>
      <c r="BN1733" s="2">
        <v>37.39</v>
      </c>
      <c r="BO1733" s="2">
        <v>37.39</v>
      </c>
      <c r="BP1733" s="2"/>
      <c r="BQ1733" s="2" t="s">
        <v>99</v>
      </c>
      <c r="BR1733" s="2" t="s">
        <v>82</v>
      </c>
      <c r="BS1733" s="3">
        <v>42992</v>
      </c>
      <c r="BT1733" s="4">
        <v>0.36388888888888887</v>
      </c>
      <c r="BU1733" s="2" t="s">
        <v>1004</v>
      </c>
      <c r="BV1733" s="2" t="s">
        <v>95</v>
      </c>
      <c r="BW1733" s="2"/>
      <c r="BX1733" s="2"/>
      <c r="BY1733" s="2">
        <v>9671.9</v>
      </c>
      <c r="BZ1733" s="2"/>
      <c r="CA1733" s="2" t="s">
        <v>1005</v>
      </c>
      <c r="CB1733" s="2"/>
      <c r="CC1733" s="2" t="s">
        <v>160</v>
      </c>
      <c r="CD1733" s="2">
        <v>2094</v>
      </c>
      <c r="CE1733" s="2" t="s">
        <v>126</v>
      </c>
      <c r="CF1733" s="5">
        <v>42993</v>
      </c>
      <c r="CG1733" s="2"/>
      <c r="CH1733" s="2"/>
      <c r="CI1733" s="2">
        <v>1</v>
      </c>
      <c r="CJ1733" s="2">
        <v>1</v>
      </c>
      <c r="CK1733" s="2">
        <v>22</v>
      </c>
      <c r="CL1733" s="2" t="s">
        <v>85</v>
      </c>
      <c r="CM1733" s="2"/>
    </row>
    <row r="1734" spans="1:91">
      <c r="A1734" s="2" t="s">
        <v>71</v>
      </c>
      <c r="B1734" s="2" t="s">
        <v>72</v>
      </c>
      <c r="C1734" s="2" t="s">
        <v>73</v>
      </c>
      <c r="D1734" s="2"/>
      <c r="E1734" s="2" t="str">
        <f>"FES1162575261"</f>
        <v>FES1162575261</v>
      </c>
      <c r="F1734" s="3">
        <v>42991</v>
      </c>
      <c r="G1734" s="2">
        <v>201803</v>
      </c>
      <c r="H1734" s="2" t="s">
        <v>78</v>
      </c>
      <c r="I1734" s="2" t="s">
        <v>79</v>
      </c>
      <c r="J1734" s="2" t="s">
        <v>80</v>
      </c>
      <c r="K1734" s="2" t="s">
        <v>77</v>
      </c>
      <c r="L1734" s="2" t="s">
        <v>159</v>
      </c>
      <c r="M1734" s="2" t="s">
        <v>160</v>
      </c>
      <c r="N1734" s="2" t="s">
        <v>2189</v>
      </c>
      <c r="O1734" s="2" t="s">
        <v>81</v>
      </c>
      <c r="P1734" s="2" t="str">
        <f>"2170586973                    "</f>
        <v xml:space="preserve">2170586973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3.55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4.7</v>
      </c>
      <c r="BJ1734" s="2">
        <v>1.8</v>
      </c>
      <c r="BK1734" s="2">
        <v>5</v>
      </c>
      <c r="BL1734" s="2">
        <v>32.799999999999997</v>
      </c>
      <c r="BM1734" s="2">
        <v>4.59</v>
      </c>
      <c r="BN1734" s="2">
        <v>37.39</v>
      </c>
      <c r="BO1734" s="2">
        <v>37.39</v>
      </c>
      <c r="BP1734" s="2"/>
      <c r="BQ1734" s="2" t="s">
        <v>99</v>
      </c>
      <c r="BR1734" s="2" t="s">
        <v>82</v>
      </c>
      <c r="BS1734" s="3">
        <v>42992</v>
      </c>
      <c r="BT1734" s="4">
        <v>0.31805555555555554</v>
      </c>
      <c r="BU1734" s="2" t="s">
        <v>2190</v>
      </c>
      <c r="BV1734" s="2" t="s">
        <v>95</v>
      </c>
      <c r="BW1734" s="2"/>
      <c r="BX1734" s="2"/>
      <c r="BY1734" s="2">
        <v>8832.19</v>
      </c>
      <c r="BZ1734" s="2"/>
      <c r="CA1734" s="2" t="s">
        <v>2191</v>
      </c>
      <c r="CB1734" s="2"/>
      <c r="CC1734" s="2" t="s">
        <v>160</v>
      </c>
      <c r="CD1734" s="2">
        <v>2028</v>
      </c>
      <c r="CE1734" s="2" t="s">
        <v>126</v>
      </c>
      <c r="CF1734" s="5">
        <v>42993</v>
      </c>
      <c r="CG1734" s="2"/>
      <c r="CH1734" s="2"/>
      <c r="CI1734" s="2">
        <v>1</v>
      </c>
      <c r="CJ1734" s="2">
        <v>1</v>
      </c>
      <c r="CK1734" s="2">
        <v>22</v>
      </c>
      <c r="CL1734" s="2" t="s">
        <v>85</v>
      </c>
      <c r="CM1734" s="2"/>
    </row>
    <row r="1735" spans="1:91">
      <c r="A1735" s="2" t="s">
        <v>71</v>
      </c>
      <c r="B1735" s="2" t="s">
        <v>72</v>
      </c>
      <c r="C1735" s="2" t="s">
        <v>73</v>
      </c>
      <c r="D1735" s="2"/>
      <c r="E1735" s="2" t="str">
        <f>"FES1162575265"</f>
        <v>FES1162575265</v>
      </c>
      <c r="F1735" s="3">
        <v>42991</v>
      </c>
      <c r="G1735" s="2">
        <v>201803</v>
      </c>
      <c r="H1735" s="2" t="s">
        <v>78</v>
      </c>
      <c r="I1735" s="2" t="s">
        <v>79</v>
      </c>
      <c r="J1735" s="2" t="s">
        <v>80</v>
      </c>
      <c r="K1735" s="2" t="s">
        <v>77</v>
      </c>
      <c r="L1735" s="2" t="s">
        <v>78</v>
      </c>
      <c r="M1735" s="2" t="s">
        <v>79</v>
      </c>
      <c r="N1735" s="2" t="s">
        <v>329</v>
      </c>
      <c r="O1735" s="2" t="s">
        <v>81</v>
      </c>
      <c r="P1735" s="2" t="str">
        <f>"2170588342                    "</f>
        <v xml:space="preserve">2170588342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3.55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1.9</v>
      </c>
      <c r="BJ1735" s="2">
        <v>3.7</v>
      </c>
      <c r="BK1735" s="2">
        <v>4</v>
      </c>
      <c r="BL1735" s="2">
        <v>32.799999999999997</v>
      </c>
      <c r="BM1735" s="2">
        <v>4.59</v>
      </c>
      <c r="BN1735" s="2">
        <v>37.39</v>
      </c>
      <c r="BO1735" s="2">
        <v>37.39</v>
      </c>
      <c r="BP1735" s="2"/>
      <c r="BQ1735" s="2" t="s">
        <v>111</v>
      </c>
      <c r="BR1735" s="2" t="s">
        <v>82</v>
      </c>
      <c r="BS1735" s="3">
        <v>42992</v>
      </c>
      <c r="BT1735" s="4">
        <v>0.32430555555555557</v>
      </c>
      <c r="BU1735" s="2" t="s">
        <v>1155</v>
      </c>
      <c r="BV1735" s="2" t="s">
        <v>95</v>
      </c>
      <c r="BW1735" s="2"/>
      <c r="BX1735" s="2"/>
      <c r="BY1735" s="2">
        <v>18254.54</v>
      </c>
      <c r="BZ1735" s="2"/>
      <c r="CA1735" s="2" t="s">
        <v>331</v>
      </c>
      <c r="CB1735" s="2"/>
      <c r="CC1735" s="2" t="s">
        <v>79</v>
      </c>
      <c r="CD1735" s="2">
        <v>1645</v>
      </c>
      <c r="CE1735" s="2" t="s">
        <v>126</v>
      </c>
      <c r="CF1735" s="5">
        <v>42993</v>
      </c>
      <c r="CG1735" s="2"/>
      <c r="CH1735" s="2"/>
      <c r="CI1735" s="2">
        <v>1</v>
      </c>
      <c r="CJ1735" s="2">
        <v>1</v>
      </c>
      <c r="CK1735" s="2">
        <v>22</v>
      </c>
      <c r="CL1735" s="2" t="s">
        <v>85</v>
      </c>
      <c r="CM1735" s="2"/>
    </row>
    <row r="1736" spans="1:91">
      <c r="A1736" s="2" t="s">
        <v>71</v>
      </c>
      <c r="B1736" s="2" t="s">
        <v>72</v>
      </c>
      <c r="C1736" s="2" t="s">
        <v>73</v>
      </c>
      <c r="D1736" s="2"/>
      <c r="E1736" s="2" t="str">
        <f>"FES1162575114"</f>
        <v>FES1162575114</v>
      </c>
      <c r="F1736" s="3">
        <v>42991</v>
      </c>
      <c r="G1736" s="2">
        <v>201803</v>
      </c>
      <c r="H1736" s="2" t="s">
        <v>78</v>
      </c>
      <c r="I1736" s="2" t="s">
        <v>79</v>
      </c>
      <c r="J1736" s="2" t="s">
        <v>80</v>
      </c>
      <c r="K1736" s="2" t="s">
        <v>77</v>
      </c>
      <c r="L1736" s="2" t="s">
        <v>74</v>
      </c>
      <c r="M1736" s="2" t="s">
        <v>75</v>
      </c>
      <c r="N1736" s="2" t="s">
        <v>712</v>
      </c>
      <c r="O1736" s="2" t="s">
        <v>81</v>
      </c>
      <c r="P1736" s="2" t="str">
        <f>"2170587185                    "</f>
        <v xml:space="preserve">2170587185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10.23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1</v>
      </c>
      <c r="BI1736" s="2">
        <v>4.5</v>
      </c>
      <c r="BJ1736" s="2">
        <v>1.6</v>
      </c>
      <c r="BK1736" s="2">
        <v>4.5</v>
      </c>
      <c r="BL1736" s="2">
        <v>94.47</v>
      </c>
      <c r="BM1736" s="2">
        <v>13.23</v>
      </c>
      <c r="BN1736" s="2">
        <v>107.7</v>
      </c>
      <c r="BO1736" s="2">
        <v>107.7</v>
      </c>
      <c r="BP1736" s="2"/>
      <c r="BQ1736" s="2" t="s">
        <v>111</v>
      </c>
      <c r="BR1736" s="2" t="s">
        <v>82</v>
      </c>
      <c r="BS1736" s="3">
        <v>42992</v>
      </c>
      <c r="BT1736" s="4">
        <v>0.4375</v>
      </c>
      <c r="BU1736" s="2" t="s">
        <v>742</v>
      </c>
      <c r="BV1736" s="2" t="s">
        <v>95</v>
      </c>
      <c r="BW1736" s="2"/>
      <c r="BX1736" s="2"/>
      <c r="BY1736" s="2">
        <v>8200.9599999999991</v>
      </c>
      <c r="BZ1736" s="2"/>
      <c r="CA1736" s="2"/>
      <c r="CB1736" s="2"/>
      <c r="CC1736" s="2" t="s">
        <v>75</v>
      </c>
      <c r="CD1736" s="2">
        <v>3201</v>
      </c>
      <c r="CE1736" s="2" t="s">
        <v>126</v>
      </c>
      <c r="CF1736" s="5">
        <v>42992</v>
      </c>
      <c r="CG1736" s="2"/>
      <c r="CH1736" s="2"/>
      <c r="CI1736" s="2">
        <v>1</v>
      </c>
      <c r="CJ1736" s="2">
        <v>1</v>
      </c>
      <c r="CK1736" s="2">
        <v>21</v>
      </c>
      <c r="CL1736" s="2" t="s">
        <v>85</v>
      </c>
      <c r="CM1736" s="2"/>
    </row>
    <row r="1737" spans="1:91">
      <c r="A1737" s="2" t="s">
        <v>71</v>
      </c>
      <c r="B1737" s="2" t="s">
        <v>72</v>
      </c>
      <c r="C1737" s="2" t="s">
        <v>73</v>
      </c>
      <c r="D1737" s="2"/>
      <c r="E1737" s="2" t="str">
        <f>"FES1162575393"</f>
        <v>FES1162575393</v>
      </c>
      <c r="F1737" s="3">
        <v>42991</v>
      </c>
      <c r="G1737" s="2">
        <v>201803</v>
      </c>
      <c r="H1737" s="2" t="s">
        <v>78</v>
      </c>
      <c r="I1737" s="2" t="s">
        <v>79</v>
      </c>
      <c r="J1737" s="2" t="s">
        <v>80</v>
      </c>
      <c r="K1737" s="2" t="s">
        <v>77</v>
      </c>
      <c r="L1737" s="2" t="s">
        <v>563</v>
      </c>
      <c r="M1737" s="2" t="s">
        <v>564</v>
      </c>
      <c r="N1737" s="2" t="s">
        <v>149</v>
      </c>
      <c r="O1737" s="2" t="s">
        <v>81</v>
      </c>
      <c r="P1737" s="2" t="str">
        <f>"2170590449                    "</f>
        <v xml:space="preserve">2170590449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4.55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1</v>
      </c>
      <c r="BJ1737" s="2">
        <v>1.6</v>
      </c>
      <c r="BK1737" s="2">
        <v>2</v>
      </c>
      <c r="BL1737" s="2">
        <v>41.99</v>
      </c>
      <c r="BM1737" s="2">
        <v>5.88</v>
      </c>
      <c r="BN1737" s="2">
        <v>47.87</v>
      </c>
      <c r="BO1737" s="2">
        <v>47.87</v>
      </c>
      <c r="BP1737" s="2"/>
      <c r="BQ1737" s="2" t="s">
        <v>99</v>
      </c>
      <c r="BR1737" s="2" t="s">
        <v>82</v>
      </c>
      <c r="BS1737" s="3">
        <v>42992</v>
      </c>
      <c r="BT1737" s="4">
        <v>0.36319444444444443</v>
      </c>
      <c r="BU1737" s="2" t="s">
        <v>1813</v>
      </c>
      <c r="BV1737" s="2" t="s">
        <v>95</v>
      </c>
      <c r="BW1737" s="2"/>
      <c r="BX1737" s="2"/>
      <c r="BY1737" s="2">
        <v>8030.18</v>
      </c>
      <c r="BZ1737" s="2"/>
      <c r="CA1737" s="2" t="s">
        <v>568</v>
      </c>
      <c r="CB1737" s="2"/>
      <c r="CC1737" s="2" t="s">
        <v>564</v>
      </c>
      <c r="CD1737" s="2">
        <v>1911</v>
      </c>
      <c r="CE1737" s="2" t="s">
        <v>126</v>
      </c>
      <c r="CF1737" s="5">
        <v>42993</v>
      </c>
      <c r="CG1737" s="2"/>
      <c r="CH1737" s="2"/>
      <c r="CI1737" s="2">
        <v>1</v>
      </c>
      <c r="CJ1737" s="2">
        <v>1</v>
      </c>
      <c r="CK1737" s="2">
        <v>21</v>
      </c>
      <c r="CL1737" s="2" t="s">
        <v>85</v>
      </c>
      <c r="CM1737" s="2"/>
    </row>
    <row r="1738" spans="1:91">
      <c r="A1738" s="2" t="s">
        <v>71</v>
      </c>
      <c r="B1738" s="2" t="s">
        <v>72</v>
      </c>
      <c r="C1738" s="2" t="s">
        <v>73</v>
      </c>
      <c r="D1738" s="2"/>
      <c r="E1738" s="2" t="str">
        <f>"FES1162575417"</f>
        <v>FES1162575417</v>
      </c>
      <c r="F1738" s="3">
        <v>42991</v>
      </c>
      <c r="G1738" s="2">
        <v>201803</v>
      </c>
      <c r="H1738" s="2" t="s">
        <v>78</v>
      </c>
      <c r="I1738" s="2" t="s">
        <v>79</v>
      </c>
      <c r="J1738" s="2" t="s">
        <v>80</v>
      </c>
      <c r="K1738" s="2" t="s">
        <v>77</v>
      </c>
      <c r="L1738" s="2" t="s">
        <v>120</v>
      </c>
      <c r="M1738" s="2" t="s">
        <v>121</v>
      </c>
      <c r="N1738" s="2" t="s">
        <v>993</v>
      </c>
      <c r="O1738" s="2" t="s">
        <v>81</v>
      </c>
      <c r="P1738" s="2" t="str">
        <f>"2170590491                    "</f>
        <v xml:space="preserve">2170590491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6.82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2.7</v>
      </c>
      <c r="BJ1738" s="2">
        <v>1.1000000000000001</v>
      </c>
      <c r="BK1738" s="2">
        <v>3</v>
      </c>
      <c r="BL1738" s="2">
        <v>62.98</v>
      </c>
      <c r="BM1738" s="2">
        <v>8.82</v>
      </c>
      <c r="BN1738" s="2">
        <v>71.8</v>
      </c>
      <c r="BO1738" s="2">
        <v>71.8</v>
      </c>
      <c r="BP1738" s="2"/>
      <c r="BQ1738" s="2" t="s">
        <v>130</v>
      </c>
      <c r="BR1738" s="2" t="s">
        <v>82</v>
      </c>
      <c r="BS1738" s="3">
        <v>42992</v>
      </c>
      <c r="BT1738" s="4">
        <v>0.42499999999999999</v>
      </c>
      <c r="BU1738" s="2" t="s">
        <v>2192</v>
      </c>
      <c r="BV1738" s="2" t="s">
        <v>95</v>
      </c>
      <c r="BW1738" s="2"/>
      <c r="BX1738" s="2"/>
      <c r="BY1738" s="2">
        <v>5503.14</v>
      </c>
      <c r="BZ1738" s="2"/>
      <c r="CA1738" s="2" t="s">
        <v>683</v>
      </c>
      <c r="CB1738" s="2"/>
      <c r="CC1738" s="2" t="s">
        <v>121</v>
      </c>
      <c r="CD1738" s="2">
        <v>7441</v>
      </c>
      <c r="CE1738" s="2" t="s">
        <v>126</v>
      </c>
      <c r="CF1738" s="5">
        <v>42992</v>
      </c>
      <c r="CG1738" s="2"/>
      <c r="CH1738" s="2"/>
      <c r="CI1738" s="2">
        <v>1</v>
      </c>
      <c r="CJ1738" s="2">
        <v>1</v>
      </c>
      <c r="CK1738" s="2">
        <v>21</v>
      </c>
      <c r="CL1738" s="2" t="s">
        <v>85</v>
      </c>
      <c r="CM1738" s="2"/>
    </row>
    <row r="1739" spans="1:91">
      <c r="A1739" s="2" t="s">
        <v>71</v>
      </c>
      <c r="B1739" s="2" t="s">
        <v>72</v>
      </c>
      <c r="C1739" s="2" t="s">
        <v>73</v>
      </c>
      <c r="D1739" s="2"/>
      <c r="E1739" s="2" t="str">
        <f>"FES1162575427"</f>
        <v>FES1162575427</v>
      </c>
      <c r="F1739" s="3">
        <v>42991</v>
      </c>
      <c r="G1739" s="2">
        <v>201803</v>
      </c>
      <c r="H1739" s="2" t="s">
        <v>78</v>
      </c>
      <c r="I1739" s="2" t="s">
        <v>79</v>
      </c>
      <c r="J1739" s="2" t="s">
        <v>80</v>
      </c>
      <c r="K1739" s="2" t="s">
        <v>77</v>
      </c>
      <c r="L1739" s="2" t="s">
        <v>596</v>
      </c>
      <c r="M1739" s="2" t="s">
        <v>597</v>
      </c>
      <c r="N1739" s="2" t="s">
        <v>1053</v>
      </c>
      <c r="O1739" s="2" t="s">
        <v>81</v>
      </c>
      <c r="P1739" s="2" t="str">
        <f>"2170590504                    "</f>
        <v xml:space="preserve">2170590504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6.39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1</v>
      </c>
      <c r="BI1739" s="2">
        <v>1</v>
      </c>
      <c r="BJ1739" s="2">
        <v>0.2</v>
      </c>
      <c r="BK1739" s="2">
        <v>1</v>
      </c>
      <c r="BL1739" s="2">
        <v>59.04</v>
      </c>
      <c r="BM1739" s="2">
        <v>8.27</v>
      </c>
      <c r="BN1739" s="2">
        <v>67.31</v>
      </c>
      <c r="BO1739" s="2">
        <v>67.31</v>
      </c>
      <c r="BP1739" s="2"/>
      <c r="BQ1739" s="2" t="s">
        <v>99</v>
      </c>
      <c r="BR1739" s="2" t="s">
        <v>82</v>
      </c>
      <c r="BS1739" s="3">
        <v>42992</v>
      </c>
      <c r="BT1739" s="4">
        <v>0.55972222222222223</v>
      </c>
      <c r="BU1739" s="2" t="s">
        <v>1638</v>
      </c>
      <c r="BV1739" s="2" t="s">
        <v>95</v>
      </c>
      <c r="BW1739" s="2"/>
      <c r="BX1739" s="2"/>
      <c r="BY1739" s="2">
        <v>1200</v>
      </c>
      <c r="BZ1739" s="2"/>
      <c r="CA1739" s="2"/>
      <c r="CB1739" s="2"/>
      <c r="CC1739" s="2" t="s">
        <v>597</v>
      </c>
      <c r="CD1739" s="2">
        <v>1759</v>
      </c>
      <c r="CE1739" s="2" t="s">
        <v>89</v>
      </c>
      <c r="CF1739" s="5">
        <v>42993</v>
      </c>
      <c r="CG1739" s="2"/>
      <c r="CH1739" s="2"/>
      <c r="CI1739" s="2">
        <v>1</v>
      </c>
      <c r="CJ1739" s="2">
        <v>1</v>
      </c>
      <c r="CK1739" s="2">
        <v>24</v>
      </c>
      <c r="CL1739" s="2" t="s">
        <v>85</v>
      </c>
      <c r="CM1739" s="2"/>
    </row>
    <row r="1740" spans="1:91">
      <c r="A1740" s="2" t="s">
        <v>71</v>
      </c>
      <c r="B1740" s="2" t="s">
        <v>72</v>
      </c>
      <c r="C1740" s="2" t="s">
        <v>73</v>
      </c>
      <c r="D1740" s="2"/>
      <c r="E1740" s="2" t="str">
        <f>"FES1162575456"</f>
        <v>FES1162575456</v>
      </c>
      <c r="F1740" s="3">
        <v>42991</v>
      </c>
      <c r="G1740" s="2">
        <v>201803</v>
      </c>
      <c r="H1740" s="2" t="s">
        <v>78</v>
      </c>
      <c r="I1740" s="2" t="s">
        <v>79</v>
      </c>
      <c r="J1740" s="2" t="s">
        <v>80</v>
      </c>
      <c r="K1740" s="2" t="s">
        <v>77</v>
      </c>
      <c r="L1740" s="2" t="s">
        <v>258</v>
      </c>
      <c r="M1740" s="2" t="s">
        <v>259</v>
      </c>
      <c r="N1740" s="2" t="s">
        <v>2193</v>
      </c>
      <c r="O1740" s="2" t="s">
        <v>81</v>
      </c>
      <c r="P1740" s="2" t="str">
        <f>"2170590538                    "</f>
        <v xml:space="preserve">2170590538       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4.55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1</v>
      </c>
      <c r="BJ1740" s="2">
        <v>0.2</v>
      </c>
      <c r="BK1740" s="2">
        <v>1</v>
      </c>
      <c r="BL1740" s="2">
        <v>41.99</v>
      </c>
      <c r="BM1740" s="2">
        <v>5.88</v>
      </c>
      <c r="BN1740" s="2">
        <v>47.87</v>
      </c>
      <c r="BO1740" s="2">
        <v>47.87</v>
      </c>
      <c r="BP1740" s="2"/>
      <c r="BQ1740" s="2" t="s">
        <v>99</v>
      </c>
      <c r="BR1740" s="2" t="s">
        <v>82</v>
      </c>
      <c r="BS1740" s="3">
        <v>42992</v>
      </c>
      <c r="BT1740" s="4">
        <v>0.35069444444444442</v>
      </c>
      <c r="BU1740" s="2" t="s">
        <v>2194</v>
      </c>
      <c r="BV1740" s="2" t="s">
        <v>95</v>
      </c>
      <c r="BW1740" s="2"/>
      <c r="BX1740" s="2"/>
      <c r="BY1740" s="2">
        <v>1200</v>
      </c>
      <c r="BZ1740" s="2"/>
      <c r="CA1740" s="2" t="s">
        <v>826</v>
      </c>
      <c r="CB1740" s="2"/>
      <c r="CC1740" s="2" t="s">
        <v>259</v>
      </c>
      <c r="CD1740" s="2">
        <v>5201</v>
      </c>
      <c r="CE1740" s="2" t="s">
        <v>89</v>
      </c>
      <c r="CF1740" s="5">
        <v>42993</v>
      </c>
      <c r="CG1740" s="2"/>
      <c r="CH1740" s="2"/>
      <c r="CI1740" s="2">
        <v>1</v>
      </c>
      <c r="CJ1740" s="2">
        <v>1</v>
      </c>
      <c r="CK1740" s="2">
        <v>21</v>
      </c>
      <c r="CL1740" s="2" t="s">
        <v>85</v>
      </c>
      <c r="CM1740" s="2"/>
    </row>
    <row r="1741" spans="1:91">
      <c r="A1741" s="2" t="s">
        <v>71</v>
      </c>
      <c r="B1741" s="2" t="s">
        <v>72</v>
      </c>
      <c r="C1741" s="2" t="s">
        <v>73</v>
      </c>
      <c r="D1741" s="2"/>
      <c r="E1741" s="2" t="str">
        <f>"FES1162575439"</f>
        <v>FES1162575439</v>
      </c>
      <c r="F1741" s="3">
        <v>42991</v>
      </c>
      <c r="G1741" s="2">
        <v>201803</v>
      </c>
      <c r="H1741" s="2" t="s">
        <v>78</v>
      </c>
      <c r="I1741" s="2" t="s">
        <v>79</v>
      </c>
      <c r="J1741" s="2" t="s">
        <v>80</v>
      </c>
      <c r="K1741" s="2" t="s">
        <v>77</v>
      </c>
      <c r="L1741" s="2" t="s">
        <v>120</v>
      </c>
      <c r="M1741" s="2" t="s">
        <v>121</v>
      </c>
      <c r="N1741" s="2" t="s">
        <v>668</v>
      </c>
      <c r="O1741" s="2" t="s">
        <v>81</v>
      </c>
      <c r="P1741" s="2" t="str">
        <f>"2170590319                    "</f>
        <v xml:space="preserve">2170590319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4.55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1</v>
      </c>
      <c r="BJ1741" s="2">
        <v>0.2</v>
      </c>
      <c r="BK1741" s="2">
        <v>1</v>
      </c>
      <c r="BL1741" s="2">
        <v>41.99</v>
      </c>
      <c r="BM1741" s="2">
        <v>5.88</v>
      </c>
      <c r="BN1741" s="2">
        <v>47.87</v>
      </c>
      <c r="BO1741" s="2">
        <v>47.87</v>
      </c>
      <c r="BP1741" s="2"/>
      <c r="BQ1741" s="2" t="s">
        <v>99</v>
      </c>
      <c r="BR1741" s="2" t="s">
        <v>82</v>
      </c>
      <c r="BS1741" s="3">
        <v>42992</v>
      </c>
      <c r="BT1741" s="4">
        <v>0.33194444444444443</v>
      </c>
      <c r="BU1741" s="2" t="s">
        <v>2195</v>
      </c>
      <c r="BV1741" s="2" t="s">
        <v>95</v>
      </c>
      <c r="BW1741" s="2"/>
      <c r="BX1741" s="2"/>
      <c r="BY1741" s="2">
        <v>1200</v>
      </c>
      <c r="BZ1741" s="2"/>
      <c r="CA1741" s="2" t="s">
        <v>1903</v>
      </c>
      <c r="CB1741" s="2"/>
      <c r="CC1741" s="2" t="s">
        <v>121</v>
      </c>
      <c r="CD1741" s="2">
        <v>7460</v>
      </c>
      <c r="CE1741" s="2" t="s">
        <v>89</v>
      </c>
      <c r="CF1741" s="5">
        <v>42993</v>
      </c>
      <c r="CG1741" s="2"/>
      <c r="CH1741" s="2"/>
      <c r="CI1741" s="2">
        <v>1</v>
      </c>
      <c r="CJ1741" s="2">
        <v>1</v>
      </c>
      <c r="CK1741" s="2">
        <v>21</v>
      </c>
      <c r="CL1741" s="2" t="s">
        <v>85</v>
      </c>
      <c r="CM1741" s="2"/>
    </row>
    <row r="1742" spans="1:91">
      <c r="A1742" s="2" t="s">
        <v>71</v>
      </c>
      <c r="B1742" s="2" t="s">
        <v>72</v>
      </c>
      <c r="C1742" s="2" t="s">
        <v>73</v>
      </c>
      <c r="D1742" s="2"/>
      <c r="E1742" s="2" t="str">
        <f>"FES1162575438"</f>
        <v>FES1162575438</v>
      </c>
      <c r="F1742" s="3">
        <v>42991</v>
      </c>
      <c r="G1742" s="2">
        <v>201803</v>
      </c>
      <c r="H1742" s="2" t="s">
        <v>78</v>
      </c>
      <c r="I1742" s="2" t="s">
        <v>79</v>
      </c>
      <c r="J1742" s="2" t="s">
        <v>80</v>
      </c>
      <c r="K1742" s="2" t="s">
        <v>77</v>
      </c>
      <c r="L1742" s="2" t="s">
        <v>326</v>
      </c>
      <c r="M1742" s="2" t="s">
        <v>326</v>
      </c>
      <c r="N1742" s="2" t="s">
        <v>327</v>
      </c>
      <c r="O1742" s="2" t="s">
        <v>81</v>
      </c>
      <c r="P1742" s="2" t="str">
        <f>"2170590254                    "</f>
        <v xml:space="preserve">2170590254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4.55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1</v>
      </c>
      <c r="BJ1742" s="2">
        <v>0.2</v>
      </c>
      <c r="BK1742" s="2">
        <v>1</v>
      </c>
      <c r="BL1742" s="2">
        <v>41.99</v>
      </c>
      <c r="BM1742" s="2">
        <v>5.88</v>
      </c>
      <c r="BN1742" s="2">
        <v>47.87</v>
      </c>
      <c r="BO1742" s="2">
        <v>47.87</v>
      </c>
      <c r="BP1742" s="2"/>
      <c r="BQ1742" s="2" t="s">
        <v>111</v>
      </c>
      <c r="BR1742" s="2" t="s">
        <v>82</v>
      </c>
      <c r="BS1742" s="3">
        <v>42992</v>
      </c>
      <c r="BT1742" s="4">
        <v>0.47222222222222227</v>
      </c>
      <c r="BU1742" s="2" t="s">
        <v>2110</v>
      </c>
      <c r="BV1742" s="2" t="s">
        <v>95</v>
      </c>
      <c r="BW1742" s="2"/>
      <c r="BX1742" s="2"/>
      <c r="BY1742" s="2">
        <v>1200</v>
      </c>
      <c r="BZ1742" s="2"/>
      <c r="CA1742" s="2" t="s">
        <v>1714</v>
      </c>
      <c r="CB1742" s="2"/>
      <c r="CC1742" s="2" t="s">
        <v>326</v>
      </c>
      <c r="CD1742" s="2">
        <v>7646</v>
      </c>
      <c r="CE1742" s="2" t="s">
        <v>89</v>
      </c>
      <c r="CF1742" s="5">
        <v>42992</v>
      </c>
      <c r="CG1742" s="2"/>
      <c r="CH1742" s="2"/>
      <c r="CI1742" s="2">
        <v>1</v>
      </c>
      <c r="CJ1742" s="2">
        <v>1</v>
      </c>
      <c r="CK1742" s="2">
        <v>21</v>
      </c>
      <c r="CL1742" s="2" t="s">
        <v>85</v>
      </c>
      <c r="CM1742" s="2"/>
    </row>
    <row r="1743" spans="1:91">
      <c r="A1743" s="2" t="s">
        <v>71</v>
      </c>
      <c r="B1743" s="2" t="s">
        <v>72</v>
      </c>
      <c r="C1743" s="2" t="s">
        <v>73</v>
      </c>
      <c r="D1743" s="2"/>
      <c r="E1743" s="2" t="str">
        <f>"FES1162575187"</f>
        <v>FES1162575187</v>
      </c>
      <c r="F1743" s="3">
        <v>42991</v>
      </c>
      <c r="G1743" s="2">
        <v>201803</v>
      </c>
      <c r="H1743" s="2" t="s">
        <v>78</v>
      </c>
      <c r="I1743" s="2" t="s">
        <v>79</v>
      </c>
      <c r="J1743" s="2" t="s">
        <v>80</v>
      </c>
      <c r="K1743" s="2" t="s">
        <v>77</v>
      </c>
      <c r="L1743" s="2" t="s">
        <v>96</v>
      </c>
      <c r="M1743" s="2" t="s">
        <v>97</v>
      </c>
      <c r="N1743" s="2" t="s">
        <v>2196</v>
      </c>
      <c r="O1743" s="2" t="s">
        <v>81</v>
      </c>
      <c r="P1743" s="2" t="str">
        <f>"2170590313                    "</f>
        <v xml:space="preserve">2170590313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4.55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1</v>
      </c>
      <c r="BJ1743" s="2">
        <v>0.2</v>
      </c>
      <c r="BK1743" s="2">
        <v>1</v>
      </c>
      <c r="BL1743" s="2">
        <v>41.99</v>
      </c>
      <c r="BM1743" s="2">
        <v>5.88</v>
      </c>
      <c r="BN1743" s="2">
        <v>47.87</v>
      </c>
      <c r="BO1743" s="2">
        <v>47.87</v>
      </c>
      <c r="BP1743" s="2"/>
      <c r="BQ1743" s="2" t="s">
        <v>130</v>
      </c>
      <c r="BR1743" s="2" t="s">
        <v>82</v>
      </c>
      <c r="BS1743" s="3">
        <v>42992</v>
      </c>
      <c r="BT1743" s="4">
        <v>0.41875000000000001</v>
      </c>
      <c r="BU1743" s="2" t="s">
        <v>1999</v>
      </c>
      <c r="BV1743" s="2" t="s">
        <v>95</v>
      </c>
      <c r="BW1743" s="2"/>
      <c r="BX1743" s="2"/>
      <c r="BY1743" s="2">
        <v>1200</v>
      </c>
      <c r="BZ1743" s="2"/>
      <c r="CA1743" s="2" t="s">
        <v>440</v>
      </c>
      <c r="CB1743" s="2"/>
      <c r="CC1743" s="2" t="s">
        <v>97</v>
      </c>
      <c r="CD1743" s="2">
        <v>3610</v>
      </c>
      <c r="CE1743" s="2" t="s">
        <v>89</v>
      </c>
      <c r="CF1743" s="5">
        <v>42993</v>
      </c>
      <c r="CG1743" s="2"/>
      <c r="CH1743" s="2"/>
      <c r="CI1743" s="2">
        <v>1</v>
      </c>
      <c r="CJ1743" s="2">
        <v>1</v>
      </c>
      <c r="CK1743" s="2">
        <v>21</v>
      </c>
      <c r="CL1743" s="2" t="s">
        <v>85</v>
      </c>
      <c r="CM1743" s="2"/>
    </row>
    <row r="1744" spans="1:91">
      <c r="A1744" s="2" t="s">
        <v>71</v>
      </c>
      <c r="B1744" s="2" t="s">
        <v>72</v>
      </c>
      <c r="C1744" s="2" t="s">
        <v>73</v>
      </c>
      <c r="D1744" s="2"/>
      <c r="E1744" s="2" t="str">
        <f>"FES1162575214"</f>
        <v>FES1162575214</v>
      </c>
      <c r="F1744" s="3">
        <v>42991</v>
      </c>
      <c r="G1744" s="2">
        <v>201803</v>
      </c>
      <c r="H1744" s="2" t="s">
        <v>78</v>
      </c>
      <c r="I1744" s="2" t="s">
        <v>79</v>
      </c>
      <c r="J1744" s="2" t="s">
        <v>80</v>
      </c>
      <c r="K1744" s="2" t="s">
        <v>77</v>
      </c>
      <c r="L1744" s="2" t="s">
        <v>90</v>
      </c>
      <c r="M1744" s="2" t="s">
        <v>91</v>
      </c>
      <c r="N1744" s="2" t="s">
        <v>539</v>
      </c>
      <c r="O1744" s="2" t="s">
        <v>81</v>
      </c>
      <c r="P1744" s="2" t="str">
        <f>"2170587409                    "</f>
        <v xml:space="preserve">2170587409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4.55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1</v>
      </c>
      <c r="BJ1744" s="2">
        <v>0.2</v>
      </c>
      <c r="BK1744" s="2">
        <v>1</v>
      </c>
      <c r="BL1744" s="2">
        <v>41.99</v>
      </c>
      <c r="BM1744" s="2">
        <v>5.88</v>
      </c>
      <c r="BN1744" s="2">
        <v>47.87</v>
      </c>
      <c r="BO1744" s="2">
        <v>47.87</v>
      </c>
      <c r="BP1744" s="2"/>
      <c r="BQ1744" s="2" t="s">
        <v>99</v>
      </c>
      <c r="BR1744" s="2" t="s">
        <v>82</v>
      </c>
      <c r="BS1744" s="3">
        <v>42992</v>
      </c>
      <c r="BT1744" s="4">
        <v>0.47152777777777777</v>
      </c>
      <c r="BU1744" s="2" t="s">
        <v>2197</v>
      </c>
      <c r="BV1744" s="2" t="s">
        <v>85</v>
      </c>
      <c r="BW1744" s="2" t="s">
        <v>113</v>
      </c>
      <c r="BX1744" s="2" t="s">
        <v>114</v>
      </c>
      <c r="BY1744" s="2">
        <v>1200</v>
      </c>
      <c r="BZ1744" s="2"/>
      <c r="CA1744" s="2" t="s">
        <v>1880</v>
      </c>
      <c r="CB1744" s="2"/>
      <c r="CC1744" s="2" t="s">
        <v>91</v>
      </c>
      <c r="CD1744" s="2">
        <v>4051</v>
      </c>
      <c r="CE1744" s="2" t="s">
        <v>89</v>
      </c>
      <c r="CF1744" s="5">
        <v>42992</v>
      </c>
      <c r="CG1744" s="2"/>
      <c r="CH1744" s="2"/>
      <c r="CI1744" s="2">
        <v>1</v>
      </c>
      <c r="CJ1744" s="2">
        <v>1</v>
      </c>
      <c r="CK1744" s="2">
        <v>21</v>
      </c>
      <c r="CL1744" s="2" t="s">
        <v>85</v>
      </c>
      <c r="CM1744" s="2"/>
    </row>
    <row r="1745" spans="1:91">
      <c r="A1745" s="2" t="s">
        <v>71</v>
      </c>
      <c r="B1745" s="2" t="s">
        <v>72</v>
      </c>
      <c r="C1745" s="2" t="s">
        <v>73</v>
      </c>
      <c r="D1745" s="2"/>
      <c r="E1745" s="2" t="str">
        <f>"FES1162575166"</f>
        <v>FES1162575166</v>
      </c>
      <c r="F1745" s="3">
        <v>42991</v>
      </c>
      <c r="G1745" s="2">
        <v>201803</v>
      </c>
      <c r="H1745" s="2" t="s">
        <v>78</v>
      </c>
      <c r="I1745" s="2" t="s">
        <v>79</v>
      </c>
      <c r="J1745" s="2" t="s">
        <v>80</v>
      </c>
      <c r="K1745" s="2" t="s">
        <v>77</v>
      </c>
      <c r="L1745" s="2" t="s">
        <v>96</v>
      </c>
      <c r="M1745" s="2" t="s">
        <v>97</v>
      </c>
      <c r="N1745" s="2" t="s">
        <v>2196</v>
      </c>
      <c r="O1745" s="2" t="s">
        <v>81</v>
      </c>
      <c r="P1745" s="2" t="str">
        <f>"2170590292                    "</f>
        <v xml:space="preserve">2170590292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4.55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1</v>
      </c>
      <c r="BI1745" s="2">
        <v>1</v>
      </c>
      <c r="BJ1745" s="2">
        <v>0.2</v>
      </c>
      <c r="BK1745" s="2">
        <v>1</v>
      </c>
      <c r="BL1745" s="2">
        <v>41.99</v>
      </c>
      <c r="BM1745" s="2">
        <v>5.88</v>
      </c>
      <c r="BN1745" s="2">
        <v>47.87</v>
      </c>
      <c r="BO1745" s="2">
        <v>47.87</v>
      </c>
      <c r="BP1745" s="2"/>
      <c r="BQ1745" s="2" t="s">
        <v>130</v>
      </c>
      <c r="BR1745" s="2" t="s">
        <v>82</v>
      </c>
      <c r="BS1745" s="3">
        <v>42992</v>
      </c>
      <c r="BT1745" s="4">
        <v>0.41875000000000001</v>
      </c>
      <c r="BU1745" s="2" t="s">
        <v>1999</v>
      </c>
      <c r="BV1745" s="2" t="s">
        <v>95</v>
      </c>
      <c r="BW1745" s="2"/>
      <c r="BX1745" s="2"/>
      <c r="BY1745" s="2">
        <v>1200</v>
      </c>
      <c r="BZ1745" s="2"/>
      <c r="CA1745" s="2" t="s">
        <v>440</v>
      </c>
      <c r="CB1745" s="2"/>
      <c r="CC1745" s="2" t="s">
        <v>97</v>
      </c>
      <c r="CD1745" s="2">
        <v>3610</v>
      </c>
      <c r="CE1745" s="2" t="s">
        <v>89</v>
      </c>
      <c r="CF1745" s="5">
        <v>42993</v>
      </c>
      <c r="CG1745" s="2"/>
      <c r="CH1745" s="2"/>
      <c r="CI1745" s="2">
        <v>1</v>
      </c>
      <c r="CJ1745" s="2">
        <v>1</v>
      </c>
      <c r="CK1745" s="2">
        <v>21</v>
      </c>
      <c r="CL1745" s="2" t="s">
        <v>85</v>
      </c>
      <c r="CM1745" s="2"/>
    </row>
    <row r="1746" spans="1:91">
      <c r="A1746" s="2" t="s">
        <v>71</v>
      </c>
      <c r="B1746" s="2" t="s">
        <v>72</v>
      </c>
      <c r="C1746" s="2" t="s">
        <v>73</v>
      </c>
      <c r="D1746" s="2"/>
      <c r="E1746" s="2" t="str">
        <f>"FES1162575234"</f>
        <v>FES1162575234</v>
      </c>
      <c r="F1746" s="3">
        <v>42991</v>
      </c>
      <c r="G1746" s="2">
        <v>201803</v>
      </c>
      <c r="H1746" s="2" t="s">
        <v>78</v>
      </c>
      <c r="I1746" s="2" t="s">
        <v>79</v>
      </c>
      <c r="J1746" s="2" t="s">
        <v>80</v>
      </c>
      <c r="K1746" s="2" t="s">
        <v>77</v>
      </c>
      <c r="L1746" s="2" t="s">
        <v>96</v>
      </c>
      <c r="M1746" s="2" t="s">
        <v>97</v>
      </c>
      <c r="N1746" s="2" t="s">
        <v>647</v>
      </c>
      <c r="O1746" s="2" t="s">
        <v>81</v>
      </c>
      <c r="P1746" s="2" t="str">
        <f>"2170587796                    "</f>
        <v xml:space="preserve">2170587796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4.55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1</v>
      </c>
      <c r="BI1746" s="2">
        <v>1</v>
      </c>
      <c r="BJ1746" s="2">
        <v>0.2</v>
      </c>
      <c r="BK1746" s="2">
        <v>1</v>
      </c>
      <c r="BL1746" s="2">
        <v>41.99</v>
      </c>
      <c r="BM1746" s="2">
        <v>5.88</v>
      </c>
      <c r="BN1746" s="2">
        <v>47.87</v>
      </c>
      <c r="BO1746" s="2">
        <v>47.87</v>
      </c>
      <c r="BP1746" s="2"/>
      <c r="BQ1746" s="2" t="s">
        <v>111</v>
      </c>
      <c r="BR1746" s="2" t="s">
        <v>82</v>
      </c>
      <c r="BS1746" s="3">
        <v>42992</v>
      </c>
      <c r="BT1746" s="4">
        <v>0.33333333333333331</v>
      </c>
      <c r="BU1746" s="2" t="s">
        <v>965</v>
      </c>
      <c r="BV1746" s="2" t="s">
        <v>95</v>
      </c>
      <c r="BW1746" s="2"/>
      <c r="BX1746" s="2"/>
      <c r="BY1746" s="2">
        <v>1200</v>
      </c>
      <c r="BZ1746" s="2"/>
      <c r="CA1746" s="2" t="s">
        <v>440</v>
      </c>
      <c r="CB1746" s="2"/>
      <c r="CC1746" s="2" t="s">
        <v>97</v>
      </c>
      <c r="CD1746" s="2">
        <v>3610</v>
      </c>
      <c r="CE1746" s="2" t="s">
        <v>89</v>
      </c>
      <c r="CF1746" s="5">
        <v>42993</v>
      </c>
      <c r="CG1746" s="2"/>
      <c r="CH1746" s="2"/>
      <c r="CI1746" s="2">
        <v>1</v>
      </c>
      <c r="CJ1746" s="2">
        <v>1</v>
      </c>
      <c r="CK1746" s="2">
        <v>21</v>
      </c>
      <c r="CL1746" s="2" t="s">
        <v>85</v>
      </c>
      <c r="CM1746" s="2"/>
    </row>
    <row r="1747" spans="1:91">
      <c r="A1747" s="2" t="s">
        <v>71</v>
      </c>
      <c r="B1747" s="2" t="s">
        <v>72</v>
      </c>
      <c r="C1747" s="2" t="s">
        <v>73</v>
      </c>
      <c r="D1747" s="2"/>
      <c r="E1747" s="2" t="str">
        <f>"FES1162575116"</f>
        <v>FES1162575116</v>
      </c>
      <c r="F1747" s="3">
        <v>42991</v>
      </c>
      <c r="G1747" s="2">
        <v>201803</v>
      </c>
      <c r="H1747" s="2" t="s">
        <v>78</v>
      </c>
      <c r="I1747" s="2" t="s">
        <v>79</v>
      </c>
      <c r="J1747" s="2" t="s">
        <v>80</v>
      </c>
      <c r="K1747" s="2" t="s">
        <v>77</v>
      </c>
      <c r="L1747" s="2" t="s">
        <v>74</v>
      </c>
      <c r="M1747" s="2" t="s">
        <v>75</v>
      </c>
      <c r="N1747" s="2" t="s">
        <v>712</v>
      </c>
      <c r="O1747" s="2" t="s">
        <v>81</v>
      </c>
      <c r="P1747" s="2" t="str">
        <f>"2170587259                    "</f>
        <v xml:space="preserve">2170587259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4.55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1</v>
      </c>
      <c r="BJ1747" s="2">
        <v>0.2</v>
      </c>
      <c r="BK1747" s="2">
        <v>1</v>
      </c>
      <c r="BL1747" s="2">
        <v>41.99</v>
      </c>
      <c r="BM1747" s="2">
        <v>5.88</v>
      </c>
      <c r="BN1747" s="2">
        <v>47.87</v>
      </c>
      <c r="BO1747" s="2">
        <v>47.87</v>
      </c>
      <c r="BP1747" s="2"/>
      <c r="BQ1747" s="2" t="s">
        <v>111</v>
      </c>
      <c r="BR1747" s="2" t="s">
        <v>82</v>
      </c>
      <c r="BS1747" s="3">
        <v>42992</v>
      </c>
      <c r="BT1747" s="4">
        <v>0.70833333333333337</v>
      </c>
      <c r="BU1747" s="2" t="s">
        <v>2151</v>
      </c>
      <c r="BV1747" s="2" t="s">
        <v>85</v>
      </c>
      <c r="BW1747" s="2"/>
      <c r="BX1747" s="2"/>
      <c r="BY1747" s="2">
        <v>1200</v>
      </c>
      <c r="BZ1747" s="2"/>
      <c r="CA1747" s="2" t="s">
        <v>2080</v>
      </c>
      <c r="CB1747" s="2"/>
      <c r="CC1747" s="2" t="s">
        <v>75</v>
      </c>
      <c r="CD1747" s="2">
        <v>3201</v>
      </c>
      <c r="CE1747" s="2" t="s">
        <v>89</v>
      </c>
      <c r="CF1747" s="5">
        <v>42992</v>
      </c>
      <c r="CG1747" s="2"/>
      <c r="CH1747" s="2"/>
      <c r="CI1747" s="2">
        <v>1</v>
      </c>
      <c r="CJ1747" s="2">
        <v>1</v>
      </c>
      <c r="CK1747" s="2">
        <v>21</v>
      </c>
      <c r="CL1747" s="2" t="s">
        <v>85</v>
      </c>
      <c r="CM1747" s="2"/>
    </row>
    <row r="1748" spans="1:91">
      <c r="A1748" s="2" t="s">
        <v>71</v>
      </c>
      <c r="B1748" s="2" t="s">
        <v>72</v>
      </c>
      <c r="C1748" s="2" t="s">
        <v>73</v>
      </c>
      <c r="D1748" s="2"/>
      <c r="E1748" s="2" t="str">
        <f>"FES1162575210"</f>
        <v>FES1162575210</v>
      </c>
      <c r="F1748" s="3">
        <v>42991</v>
      </c>
      <c r="G1748" s="2">
        <v>201803</v>
      </c>
      <c r="H1748" s="2" t="s">
        <v>78</v>
      </c>
      <c r="I1748" s="2" t="s">
        <v>79</v>
      </c>
      <c r="J1748" s="2" t="s">
        <v>80</v>
      </c>
      <c r="K1748" s="2" t="s">
        <v>77</v>
      </c>
      <c r="L1748" s="2" t="s">
        <v>90</v>
      </c>
      <c r="M1748" s="2" t="s">
        <v>91</v>
      </c>
      <c r="N1748" s="2" t="s">
        <v>506</v>
      </c>
      <c r="O1748" s="2" t="s">
        <v>81</v>
      </c>
      <c r="P1748" s="2" t="str">
        <f>"2170587251                    "</f>
        <v xml:space="preserve">2170587251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4.55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1</v>
      </c>
      <c r="BJ1748" s="2">
        <v>0.2</v>
      </c>
      <c r="BK1748" s="2">
        <v>1</v>
      </c>
      <c r="BL1748" s="2">
        <v>41.99</v>
      </c>
      <c r="BM1748" s="2">
        <v>5.88</v>
      </c>
      <c r="BN1748" s="2">
        <v>47.87</v>
      </c>
      <c r="BO1748" s="2">
        <v>47.87</v>
      </c>
      <c r="BP1748" s="2"/>
      <c r="BQ1748" s="2" t="s">
        <v>130</v>
      </c>
      <c r="BR1748" s="2" t="s">
        <v>82</v>
      </c>
      <c r="BS1748" s="3">
        <v>42992</v>
      </c>
      <c r="BT1748" s="4">
        <v>0.42777777777777781</v>
      </c>
      <c r="BU1748" s="2" t="s">
        <v>2198</v>
      </c>
      <c r="BV1748" s="2" t="s">
        <v>95</v>
      </c>
      <c r="BW1748" s="2"/>
      <c r="BX1748" s="2"/>
      <c r="BY1748" s="2">
        <v>1200</v>
      </c>
      <c r="BZ1748" s="2"/>
      <c r="CA1748" s="2" t="s">
        <v>542</v>
      </c>
      <c r="CB1748" s="2"/>
      <c r="CC1748" s="2" t="s">
        <v>91</v>
      </c>
      <c r="CD1748" s="2">
        <v>4001</v>
      </c>
      <c r="CE1748" s="2" t="s">
        <v>89</v>
      </c>
      <c r="CF1748" s="5">
        <v>42993</v>
      </c>
      <c r="CG1748" s="2"/>
      <c r="CH1748" s="2"/>
      <c r="CI1748" s="2">
        <v>1</v>
      </c>
      <c r="CJ1748" s="2">
        <v>1</v>
      </c>
      <c r="CK1748" s="2">
        <v>21</v>
      </c>
      <c r="CL1748" s="2" t="s">
        <v>85</v>
      </c>
      <c r="CM1748" s="2"/>
    </row>
    <row r="1749" spans="1:91">
      <c r="A1749" s="2" t="s">
        <v>71</v>
      </c>
      <c r="B1749" s="2" t="s">
        <v>72</v>
      </c>
      <c r="C1749" s="2" t="s">
        <v>73</v>
      </c>
      <c r="D1749" s="2"/>
      <c r="E1749" s="2" t="str">
        <f>"FES1162575215"</f>
        <v>FES1162575215</v>
      </c>
      <c r="F1749" s="3">
        <v>42991</v>
      </c>
      <c r="G1749" s="2">
        <v>201803</v>
      </c>
      <c r="H1749" s="2" t="s">
        <v>78</v>
      </c>
      <c r="I1749" s="2" t="s">
        <v>79</v>
      </c>
      <c r="J1749" s="2" t="s">
        <v>80</v>
      </c>
      <c r="K1749" s="2" t="s">
        <v>77</v>
      </c>
      <c r="L1749" s="2" t="s">
        <v>171</v>
      </c>
      <c r="M1749" s="2" t="s">
        <v>172</v>
      </c>
      <c r="N1749" s="2" t="s">
        <v>274</v>
      </c>
      <c r="O1749" s="2" t="s">
        <v>81</v>
      </c>
      <c r="P1749" s="2" t="str">
        <f>"2170587414                    "</f>
        <v xml:space="preserve">2170587414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3.55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1</v>
      </c>
      <c r="BI1749" s="2">
        <v>1</v>
      </c>
      <c r="BJ1749" s="2">
        <v>0.2</v>
      </c>
      <c r="BK1749" s="2">
        <v>1</v>
      </c>
      <c r="BL1749" s="2">
        <v>32.799999999999997</v>
      </c>
      <c r="BM1749" s="2">
        <v>4.59</v>
      </c>
      <c r="BN1749" s="2">
        <v>37.39</v>
      </c>
      <c r="BO1749" s="2">
        <v>37.39</v>
      </c>
      <c r="BP1749" s="2"/>
      <c r="BQ1749" s="2" t="s">
        <v>99</v>
      </c>
      <c r="BR1749" s="2" t="s">
        <v>82</v>
      </c>
      <c r="BS1749" s="3">
        <v>42992</v>
      </c>
      <c r="BT1749" s="4">
        <v>0.4236111111111111</v>
      </c>
      <c r="BU1749" s="2" t="s">
        <v>2199</v>
      </c>
      <c r="BV1749" s="2" t="s">
        <v>95</v>
      </c>
      <c r="BW1749" s="2"/>
      <c r="BX1749" s="2"/>
      <c r="BY1749" s="2">
        <v>1200</v>
      </c>
      <c r="BZ1749" s="2"/>
      <c r="CA1749" s="2" t="s">
        <v>718</v>
      </c>
      <c r="CB1749" s="2"/>
      <c r="CC1749" s="2" t="s">
        <v>172</v>
      </c>
      <c r="CD1749" s="2">
        <v>1459</v>
      </c>
      <c r="CE1749" s="2" t="s">
        <v>89</v>
      </c>
      <c r="CF1749" s="5">
        <v>42993</v>
      </c>
      <c r="CG1749" s="2"/>
      <c r="CH1749" s="2"/>
      <c r="CI1749" s="2">
        <v>1</v>
      </c>
      <c r="CJ1749" s="2">
        <v>1</v>
      </c>
      <c r="CK1749" s="2">
        <v>22</v>
      </c>
      <c r="CL1749" s="2" t="s">
        <v>85</v>
      </c>
      <c r="CM1749" s="2"/>
    </row>
    <row r="1750" spans="1:91">
      <c r="A1750" s="2" t="s">
        <v>71</v>
      </c>
      <c r="B1750" s="2" t="s">
        <v>72</v>
      </c>
      <c r="C1750" s="2" t="s">
        <v>73</v>
      </c>
      <c r="D1750" s="2"/>
      <c r="E1750" s="2" t="str">
        <f>"FES1162575217"</f>
        <v>FES1162575217</v>
      </c>
      <c r="F1750" s="3">
        <v>42991</v>
      </c>
      <c r="G1750" s="2">
        <v>201803</v>
      </c>
      <c r="H1750" s="2" t="s">
        <v>78</v>
      </c>
      <c r="I1750" s="2" t="s">
        <v>79</v>
      </c>
      <c r="J1750" s="2" t="s">
        <v>80</v>
      </c>
      <c r="K1750" s="2" t="s">
        <v>77</v>
      </c>
      <c r="L1750" s="2" t="s">
        <v>203</v>
      </c>
      <c r="M1750" s="2" t="s">
        <v>204</v>
      </c>
      <c r="N1750" s="2" t="s">
        <v>1602</v>
      </c>
      <c r="O1750" s="2" t="s">
        <v>81</v>
      </c>
      <c r="P1750" s="2" t="str">
        <f>"2170587459                    "</f>
        <v xml:space="preserve">2170587459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3.55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1</v>
      </c>
      <c r="BJ1750" s="2">
        <v>0.2</v>
      </c>
      <c r="BK1750" s="2">
        <v>1</v>
      </c>
      <c r="BL1750" s="2">
        <v>32.799999999999997</v>
      </c>
      <c r="BM1750" s="2">
        <v>4.59</v>
      </c>
      <c r="BN1750" s="2">
        <v>37.39</v>
      </c>
      <c r="BO1750" s="2">
        <v>37.39</v>
      </c>
      <c r="BP1750" s="2"/>
      <c r="BQ1750" s="2" t="s">
        <v>99</v>
      </c>
      <c r="BR1750" s="2" t="s">
        <v>82</v>
      </c>
      <c r="BS1750" s="3">
        <v>42992</v>
      </c>
      <c r="BT1750" s="4">
        <v>0.39166666666666666</v>
      </c>
      <c r="BU1750" s="2" t="s">
        <v>2200</v>
      </c>
      <c r="BV1750" s="2" t="s">
        <v>95</v>
      </c>
      <c r="BW1750" s="2"/>
      <c r="BX1750" s="2"/>
      <c r="BY1750" s="2">
        <v>1200</v>
      </c>
      <c r="BZ1750" s="2"/>
      <c r="CA1750" s="2" t="s">
        <v>365</v>
      </c>
      <c r="CB1750" s="2"/>
      <c r="CC1750" s="2" t="s">
        <v>204</v>
      </c>
      <c r="CD1750" s="2">
        <v>1422</v>
      </c>
      <c r="CE1750" s="2" t="s">
        <v>89</v>
      </c>
      <c r="CF1750" s="5">
        <v>42993</v>
      </c>
      <c r="CG1750" s="2"/>
      <c r="CH1750" s="2"/>
      <c r="CI1750" s="2">
        <v>1</v>
      </c>
      <c r="CJ1750" s="2">
        <v>1</v>
      </c>
      <c r="CK1750" s="2">
        <v>22</v>
      </c>
      <c r="CL1750" s="2" t="s">
        <v>85</v>
      </c>
      <c r="CM1750" s="2"/>
    </row>
    <row r="1751" spans="1:91">
      <c r="A1751" s="2" t="s">
        <v>71</v>
      </c>
      <c r="B1751" s="2" t="s">
        <v>72</v>
      </c>
      <c r="C1751" s="2" t="s">
        <v>73</v>
      </c>
      <c r="D1751" s="2"/>
      <c r="E1751" s="2" t="str">
        <f>"FES1162575239"</f>
        <v>FES1162575239</v>
      </c>
      <c r="F1751" s="3">
        <v>42991</v>
      </c>
      <c r="G1751" s="2">
        <v>201803</v>
      </c>
      <c r="H1751" s="2" t="s">
        <v>78</v>
      </c>
      <c r="I1751" s="2" t="s">
        <v>79</v>
      </c>
      <c r="J1751" s="2" t="s">
        <v>80</v>
      </c>
      <c r="K1751" s="2" t="s">
        <v>77</v>
      </c>
      <c r="L1751" s="2" t="s">
        <v>96</v>
      </c>
      <c r="M1751" s="2" t="s">
        <v>97</v>
      </c>
      <c r="N1751" s="2" t="s">
        <v>647</v>
      </c>
      <c r="O1751" s="2" t="s">
        <v>81</v>
      </c>
      <c r="P1751" s="2" t="str">
        <f>"2170589537                    "</f>
        <v xml:space="preserve">2170589537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4.55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1</v>
      </c>
      <c r="BJ1751" s="2">
        <v>0.2</v>
      </c>
      <c r="BK1751" s="2">
        <v>1</v>
      </c>
      <c r="BL1751" s="2">
        <v>41.99</v>
      </c>
      <c r="BM1751" s="2">
        <v>5.88</v>
      </c>
      <c r="BN1751" s="2">
        <v>47.87</v>
      </c>
      <c r="BO1751" s="2">
        <v>47.87</v>
      </c>
      <c r="BP1751" s="2"/>
      <c r="BQ1751" s="2" t="s">
        <v>111</v>
      </c>
      <c r="BR1751" s="2" t="s">
        <v>82</v>
      </c>
      <c r="BS1751" s="3">
        <v>42992</v>
      </c>
      <c r="BT1751" s="4">
        <v>0.33333333333333331</v>
      </c>
      <c r="BU1751" s="2" t="s">
        <v>965</v>
      </c>
      <c r="BV1751" s="2" t="s">
        <v>95</v>
      </c>
      <c r="BW1751" s="2"/>
      <c r="BX1751" s="2"/>
      <c r="BY1751" s="2">
        <v>1200</v>
      </c>
      <c r="BZ1751" s="2"/>
      <c r="CA1751" s="2" t="s">
        <v>440</v>
      </c>
      <c r="CB1751" s="2"/>
      <c r="CC1751" s="2" t="s">
        <v>97</v>
      </c>
      <c r="CD1751" s="2">
        <v>3610</v>
      </c>
      <c r="CE1751" s="2" t="s">
        <v>89</v>
      </c>
      <c r="CF1751" s="5">
        <v>42993</v>
      </c>
      <c r="CG1751" s="2"/>
      <c r="CH1751" s="2"/>
      <c r="CI1751" s="2">
        <v>1</v>
      </c>
      <c r="CJ1751" s="2">
        <v>1</v>
      </c>
      <c r="CK1751" s="2">
        <v>21</v>
      </c>
      <c r="CL1751" s="2" t="s">
        <v>85</v>
      </c>
      <c r="CM1751" s="2"/>
    </row>
    <row r="1752" spans="1:91">
      <c r="A1752" s="2" t="s">
        <v>71</v>
      </c>
      <c r="B1752" s="2" t="s">
        <v>72</v>
      </c>
      <c r="C1752" s="2" t="s">
        <v>73</v>
      </c>
      <c r="D1752" s="2"/>
      <c r="E1752" s="2" t="str">
        <f>"FES1162575272"</f>
        <v>FES1162575272</v>
      </c>
      <c r="F1752" s="3">
        <v>42991</v>
      </c>
      <c r="G1752" s="2">
        <v>201803</v>
      </c>
      <c r="H1752" s="2" t="s">
        <v>78</v>
      </c>
      <c r="I1752" s="2" t="s">
        <v>79</v>
      </c>
      <c r="J1752" s="2" t="s">
        <v>80</v>
      </c>
      <c r="K1752" s="2" t="s">
        <v>77</v>
      </c>
      <c r="L1752" s="2" t="s">
        <v>216</v>
      </c>
      <c r="M1752" s="2" t="s">
        <v>217</v>
      </c>
      <c r="N1752" s="2" t="s">
        <v>748</v>
      </c>
      <c r="O1752" s="2" t="s">
        <v>81</v>
      </c>
      <c r="P1752" s="2" t="str">
        <f>"2170590052                    "</f>
        <v xml:space="preserve">2170590052 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6.39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1</v>
      </c>
      <c r="BJ1752" s="2">
        <v>0.2</v>
      </c>
      <c r="BK1752" s="2">
        <v>1</v>
      </c>
      <c r="BL1752" s="2">
        <v>59.04</v>
      </c>
      <c r="BM1752" s="2">
        <v>8.27</v>
      </c>
      <c r="BN1752" s="2">
        <v>67.31</v>
      </c>
      <c r="BO1752" s="2">
        <v>67.31</v>
      </c>
      <c r="BP1752" s="2"/>
      <c r="BQ1752" s="2" t="s">
        <v>111</v>
      </c>
      <c r="BR1752" s="2" t="s">
        <v>82</v>
      </c>
      <c r="BS1752" s="3">
        <v>42992</v>
      </c>
      <c r="BT1752" s="4">
        <v>0.40277777777777773</v>
      </c>
      <c r="BU1752" s="2" t="s">
        <v>1034</v>
      </c>
      <c r="BV1752" s="2" t="s">
        <v>95</v>
      </c>
      <c r="BW1752" s="2"/>
      <c r="BX1752" s="2"/>
      <c r="BY1752" s="2">
        <v>1200</v>
      </c>
      <c r="BZ1752" s="2"/>
      <c r="CA1752" s="2" t="s">
        <v>1035</v>
      </c>
      <c r="CB1752" s="2"/>
      <c r="CC1752" s="2" t="s">
        <v>217</v>
      </c>
      <c r="CD1752" s="2">
        <v>1739</v>
      </c>
      <c r="CE1752" s="2" t="s">
        <v>89</v>
      </c>
      <c r="CF1752" s="5">
        <v>42993</v>
      </c>
      <c r="CG1752" s="2"/>
      <c r="CH1752" s="2"/>
      <c r="CI1752" s="2">
        <v>1</v>
      </c>
      <c r="CJ1752" s="2">
        <v>1</v>
      </c>
      <c r="CK1752" s="2">
        <v>24</v>
      </c>
      <c r="CL1752" s="2" t="s">
        <v>85</v>
      </c>
      <c r="CM1752" s="2"/>
    </row>
    <row r="1753" spans="1:91">
      <c r="A1753" s="2" t="s">
        <v>71</v>
      </c>
      <c r="B1753" s="2" t="s">
        <v>72</v>
      </c>
      <c r="C1753" s="2" t="s">
        <v>73</v>
      </c>
      <c r="D1753" s="2"/>
      <c r="E1753" s="2" t="str">
        <f>"FES1162575342"</f>
        <v>FES1162575342</v>
      </c>
      <c r="F1753" s="3">
        <v>42991</v>
      </c>
      <c r="G1753" s="2">
        <v>201803</v>
      </c>
      <c r="H1753" s="2" t="s">
        <v>78</v>
      </c>
      <c r="I1753" s="2" t="s">
        <v>79</v>
      </c>
      <c r="J1753" s="2" t="s">
        <v>80</v>
      </c>
      <c r="K1753" s="2" t="s">
        <v>77</v>
      </c>
      <c r="L1753" s="2" t="s">
        <v>159</v>
      </c>
      <c r="M1753" s="2" t="s">
        <v>160</v>
      </c>
      <c r="N1753" s="2" t="s">
        <v>2201</v>
      </c>
      <c r="O1753" s="2" t="s">
        <v>81</v>
      </c>
      <c r="P1753" s="2" t="str">
        <f>"2170590387                    "</f>
        <v xml:space="preserve">2170590387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3.55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1</v>
      </c>
      <c r="BJ1753" s="2">
        <v>0.2</v>
      </c>
      <c r="BK1753" s="2">
        <v>1</v>
      </c>
      <c r="BL1753" s="2">
        <v>32.799999999999997</v>
      </c>
      <c r="BM1753" s="2">
        <v>4.59</v>
      </c>
      <c r="BN1753" s="2">
        <v>37.39</v>
      </c>
      <c r="BO1753" s="2">
        <v>37.39</v>
      </c>
      <c r="BP1753" s="2"/>
      <c r="BQ1753" s="2"/>
      <c r="BR1753" s="2" t="s">
        <v>82</v>
      </c>
      <c r="BS1753" s="3">
        <v>42992</v>
      </c>
      <c r="BT1753" s="4">
        <v>0.41666666666666669</v>
      </c>
      <c r="BU1753" s="2" t="s">
        <v>2202</v>
      </c>
      <c r="BV1753" s="2" t="s">
        <v>95</v>
      </c>
      <c r="BW1753" s="2"/>
      <c r="BX1753" s="2"/>
      <c r="BY1753" s="2">
        <v>1200</v>
      </c>
      <c r="BZ1753" s="2"/>
      <c r="CA1753" s="2"/>
      <c r="CB1753" s="2"/>
      <c r="CC1753" s="2" t="s">
        <v>160</v>
      </c>
      <c r="CD1753" s="2">
        <v>2092</v>
      </c>
      <c r="CE1753" s="2" t="s">
        <v>89</v>
      </c>
      <c r="CF1753" s="5">
        <v>42993</v>
      </c>
      <c r="CG1753" s="2"/>
      <c r="CH1753" s="2"/>
      <c r="CI1753" s="2">
        <v>1</v>
      </c>
      <c r="CJ1753" s="2">
        <v>1</v>
      </c>
      <c r="CK1753" s="2">
        <v>22</v>
      </c>
      <c r="CL1753" s="2" t="s">
        <v>85</v>
      </c>
      <c r="CM1753" s="2"/>
    </row>
    <row r="1754" spans="1:91">
      <c r="A1754" s="2" t="s">
        <v>71</v>
      </c>
      <c r="B1754" s="2" t="s">
        <v>72</v>
      </c>
      <c r="C1754" s="2" t="s">
        <v>73</v>
      </c>
      <c r="D1754" s="2"/>
      <c r="E1754" s="2" t="str">
        <f>"FES1162575304"</f>
        <v>FES1162575304</v>
      </c>
      <c r="F1754" s="3">
        <v>42991</v>
      </c>
      <c r="G1754" s="2">
        <v>201803</v>
      </c>
      <c r="H1754" s="2" t="s">
        <v>78</v>
      </c>
      <c r="I1754" s="2" t="s">
        <v>79</v>
      </c>
      <c r="J1754" s="2" t="s">
        <v>80</v>
      </c>
      <c r="K1754" s="2" t="s">
        <v>77</v>
      </c>
      <c r="L1754" s="2" t="s">
        <v>203</v>
      </c>
      <c r="M1754" s="2" t="s">
        <v>204</v>
      </c>
      <c r="N1754" s="2" t="s">
        <v>470</v>
      </c>
      <c r="O1754" s="2" t="s">
        <v>81</v>
      </c>
      <c r="P1754" s="2" t="str">
        <f>"21705920362                   "</f>
        <v xml:space="preserve">21705920362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3.55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1</v>
      </c>
      <c r="BI1754" s="2">
        <v>1</v>
      </c>
      <c r="BJ1754" s="2">
        <v>0.2</v>
      </c>
      <c r="BK1754" s="2">
        <v>1</v>
      </c>
      <c r="BL1754" s="2">
        <v>32.799999999999997</v>
      </c>
      <c r="BM1754" s="2">
        <v>4.59</v>
      </c>
      <c r="BN1754" s="2">
        <v>37.39</v>
      </c>
      <c r="BO1754" s="2">
        <v>37.39</v>
      </c>
      <c r="BP1754" s="2"/>
      <c r="BQ1754" s="2">
        <v>3</v>
      </c>
      <c r="BR1754" s="2" t="s">
        <v>82</v>
      </c>
      <c r="BS1754" s="3">
        <v>42992</v>
      </c>
      <c r="BT1754" s="4">
        <v>0.375</v>
      </c>
      <c r="BU1754" s="2" t="s">
        <v>2203</v>
      </c>
      <c r="BV1754" s="2" t="s">
        <v>95</v>
      </c>
      <c r="BW1754" s="2"/>
      <c r="BX1754" s="2"/>
      <c r="BY1754" s="2">
        <v>1200</v>
      </c>
      <c r="BZ1754" s="2"/>
      <c r="CA1754" s="2" t="s">
        <v>365</v>
      </c>
      <c r="CB1754" s="2"/>
      <c r="CC1754" s="2" t="s">
        <v>204</v>
      </c>
      <c r="CD1754" s="2">
        <v>1428</v>
      </c>
      <c r="CE1754" s="2" t="s">
        <v>89</v>
      </c>
      <c r="CF1754" s="5">
        <v>42993</v>
      </c>
      <c r="CG1754" s="2"/>
      <c r="CH1754" s="2"/>
      <c r="CI1754" s="2">
        <v>1</v>
      </c>
      <c r="CJ1754" s="2">
        <v>1</v>
      </c>
      <c r="CK1754" s="2">
        <v>22</v>
      </c>
      <c r="CL1754" s="2" t="s">
        <v>85</v>
      </c>
      <c r="CM1754" s="2"/>
    </row>
    <row r="1755" spans="1:91">
      <c r="A1755" s="2" t="s">
        <v>71</v>
      </c>
      <c r="B1755" s="2" t="s">
        <v>72</v>
      </c>
      <c r="C1755" s="2" t="s">
        <v>73</v>
      </c>
      <c r="D1755" s="2"/>
      <c r="E1755" s="2" t="str">
        <f>"FES1162575190"</f>
        <v>FES1162575190</v>
      </c>
      <c r="F1755" s="3">
        <v>42991</v>
      </c>
      <c r="G1755" s="2">
        <v>201803</v>
      </c>
      <c r="H1755" s="2" t="s">
        <v>78</v>
      </c>
      <c r="I1755" s="2" t="s">
        <v>79</v>
      </c>
      <c r="J1755" s="2" t="s">
        <v>80</v>
      </c>
      <c r="K1755" s="2" t="s">
        <v>77</v>
      </c>
      <c r="L1755" s="2" t="s">
        <v>159</v>
      </c>
      <c r="M1755" s="2" t="s">
        <v>160</v>
      </c>
      <c r="N1755" s="2" t="s">
        <v>2204</v>
      </c>
      <c r="O1755" s="2" t="s">
        <v>81</v>
      </c>
      <c r="P1755" s="2" t="str">
        <f>"2170590318                    "</f>
        <v xml:space="preserve">2170590318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3.55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1</v>
      </c>
      <c r="BJ1755" s="2">
        <v>0.2</v>
      </c>
      <c r="BK1755" s="2">
        <v>1</v>
      </c>
      <c r="BL1755" s="2">
        <v>32.799999999999997</v>
      </c>
      <c r="BM1755" s="2">
        <v>4.59</v>
      </c>
      <c r="BN1755" s="2">
        <v>37.39</v>
      </c>
      <c r="BO1755" s="2">
        <v>37.39</v>
      </c>
      <c r="BP1755" s="2"/>
      <c r="BQ1755" s="2"/>
      <c r="BR1755" s="2" t="s">
        <v>82</v>
      </c>
      <c r="BS1755" s="3">
        <v>42992</v>
      </c>
      <c r="BT1755" s="4">
        <v>0.48958333333333331</v>
      </c>
      <c r="BU1755" s="2" t="s">
        <v>2205</v>
      </c>
      <c r="BV1755" s="2" t="s">
        <v>85</v>
      </c>
      <c r="BW1755" s="2" t="s">
        <v>86</v>
      </c>
      <c r="BX1755" s="2" t="s">
        <v>725</v>
      </c>
      <c r="BY1755" s="2">
        <v>1200</v>
      </c>
      <c r="BZ1755" s="2"/>
      <c r="CA1755" s="2" t="s">
        <v>658</v>
      </c>
      <c r="CB1755" s="2"/>
      <c r="CC1755" s="2" t="s">
        <v>160</v>
      </c>
      <c r="CD1755" s="2">
        <v>2040</v>
      </c>
      <c r="CE1755" s="2" t="s">
        <v>89</v>
      </c>
      <c r="CF1755" s="5">
        <v>42993</v>
      </c>
      <c r="CG1755" s="2"/>
      <c r="CH1755" s="2"/>
      <c r="CI1755" s="2">
        <v>1</v>
      </c>
      <c r="CJ1755" s="2">
        <v>1</v>
      </c>
      <c r="CK1755" s="2">
        <v>22</v>
      </c>
      <c r="CL1755" s="2" t="s">
        <v>85</v>
      </c>
      <c r="CM1755" s="2"/>
    </row>
    <row r="1756" spans="1:91">
      <c r="A1756" s="2" t="s">
        <v>71</v>
      </c>
      <c r="B1756" s="2" t="s">
        <v>72</v>
      </c>
      <c r="C1756" s="2" t="s">
        <v>73</v>
      </c>
      <c r="D1756" s="2"/>
      <c r="E1756" s="2" t="str">
        <f>"FES1162575287"</f>
        <v>FES1162575287</v>
      </c>
      <c r="F1756" s="3">
        <v>42991</v>
      </c>
      <c r="G1756" s="2">
        <v>201803</v>
      </c>
      <c r="H1756" s="2" t="s">
        <v>78</v>
      </c>
      <c r="I1756" s="2" t="s">
        <v>79</v>
      </c>
      <c r="J1756" s="2" t="s">
        <v>80</v>
      </c>
      <c r="K1756" s="2" t="s">
        <v>77</v>
      </c>
      <c r="L1756" s="2" t="s">
        <v>171</v>
      </c>
      <c r="M1756" s="2" t="s">
        <v>172</v>
      </c>
      <c r="N1756" s="2" t="s">
        <v>173</v>
      </c>
      <c r="O1756" s="2" t="s">
        <v>81</v>
      </c>
      <c r="P1756" s="2" t="str">
        <f>"2170587321                    "</f>
        <v xml:space="preserve">2170587321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3.55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1</v>
      </c>
      <c r="BJ1756" s="2">
        <v>0.2</v>
      </c>
      <c r="BK1756" s="2">
        <v>1</v>
      </c>
      <c r="BL1756" s="2">
        <v>32.799999999999997</v>
      </c>
      <c r="BM1756" s="2">
        <v>4.59</v>
      </c>
      <c r="BN1756" s="2">
        <v>37.39</v>
      </c>
      <c r="BO1756" s="2">
        <v>37.39</v>
      </c>
      <c r="BP1756" s="2"/>
      <c r="BQ1756" s="2" t="s">
        <v>111</v>
      </c>
      <c r="BR1756" s="2" t="s">
        <v>82</v>
      </c>
      <c r="BS1756" s="3">
        <v>42992</v>
      </c>
      <c r="BT1756" s="4">
        <v>0.38819444444444445</v>
      </c>
      <c r="BU1756" s="2" t="s">
        <v>211</v>
      </c>
      <c r="BV1756" s="2" t="s">
        <v>95</v>
      </c>
      <c r="BW1756" s="2"/>
      <c r="BX1756" s="2"/>
      <c r="BY1756" s="2">
        <v>1200</v>
      </c>
      <c r="BZ1756" s="2"/>
      <c r="CA1756" s="2" t="s">
        <v>718</v>
      </c>
      <c r="CB1756" s="2"/>
      <c r="CC1756" s="2" t="s">
        <v>172</v>
      </c>
      <c r="CD1756" s="2">
        <v>1459</v>
      </c>
      <c r="CE1756" s="2" t="s">
        <v>89</v>
      </c>
      <c r="CF1756" s="5">
        <v>42993</v>
      </c>
      <c r="CG1756" s="2"/>
      <c r="CH1756" s="2"/>
      <c r="CI1756" s="2">
        <v>1</v>
      </c>
      <c r="CJ1756" s="2">
        <v>1</v>
      </c>
      <c r="CK1756" s="2">
        <v>22</v>
      </c>
      <c r="CL1756" s="2" t="s">
        <v>85</v>
      </c>
      <c r="CM1756" s="2"/>
    </row>
    <row r="1757" spans="1:91">
      <c r="A1757" s="2" t="s">
        <v>71</v>
      </c>
      <c r="B1757" s="2" t="s">
        <v>72</v>
      </c>
      <c r="C1757" s="2" t="s">
        <v>73</v>
      </c>
      <c r="D1757" s="2"/>
      <c r="E1757" s="2" t="str">
        <f>"FES1162575371"</f>
        <v>FES1162575371</v>
      </c>
      <c r="F1757" s="3">
        <v>42991</v>
      </c>
      <c r="G1757" s="2">
        <v>201803</v>
      </c>
      <c r="H1757" s="2" t="s">
        <v>78</v>
      </c>
      <c r="I1757" s="2" t="s">
        <v>79</v>
      </c>
      <c r="J1757" s="2" t="s">
        <v>80</v>
      </c>
      <c r="K1757" s="2" t="s">
        <v>77</v>
      </c>
      <c r="L1757" s="2" t="s">
        <v>935</v>
      </c>
      <c r="M1757" s="2" t="s">
        <v>935</v>
      </c>
      <c r="N1757" s="2" t="s">
        <v>2206</v>
      </c>
      <c r="O1757" s="2" t="s">
        <v>81</v>
      </c>
      <c r="P1757" s="2" t="str">
        <f>"217059043                     "</f>
        <v xml:space="preserve">217059043 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6.39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1</v>
      </c>
      <c r="BJ1757" s="2">
        <v>0.2</v>
      </c>
      <c r="BK1757" s="2">
        <v>1</v>
      </c>
      <c r="BL1757" s="2">
        <v>59.04</v>
      </c>
      <c r="BM1757" s="2">
        <v>8.27</v>
      </c>
      <c r="BN1757" s="2">
        <v>67.31</v>
      </c>
      <c r="BO1757" s="2">
        <v>67.31</v>
      </c>
      <c r="BP1757" s="2"/>
      <c r="BQ1757" s="2" t="s">
        <v>2207</v>
      </c>
      <c r="BR1757" s="2" t="s">
        <v>82</v>
      </c>
      <c r="BS1757" s="3">
        <v>42992</v>
      </c>
      <c r="BT1757" s="4">
        <v>0.3972222222222222</v>
      </c>
      <c r="BU1757" s="2" t="s">
        <v>1461</v>
      </c>
      <c r="BV1757" s="2" t="s">
        <v>95</v>
      </c>
      <c r="BW1757" s="2"/>
      <c r="BX1757" s="2"/>
      <c r="BY1757" s="2">
        <v>1200</v>
      </c>
      <c r="BZ1757" s="2"/>
      <c r="CA1757" s="2" t="s">
        <v>1205</v>
      </c>
      <c r="CB1757" s="2"/>
      <c r="CC1757" s="2" t="s">
        <v>935</v>
      </c>
      <c r="CD1757" s="2">
        <v>1491</v>
      </c>
      <c r="CE1757" s="2" t="s">
        <v>89</v>
      </c>
      <c r="CF1757" s="5">
        <v>42993</v>
      </c>
      <c r="CG1757" s="2"/>
      <c r="CH1757" s="2"/>
      <c r="CI1757" s="2">
        <v>1</v>
      </c>
      <c r="CJ1757" s="2">
        <v>1</v>
      </c>
      <c r="CK1757" s="2">
        <v>24</v>
      </c>
      <c r="CL1757" s="2" t="s">
        <v>85</v>
      </c>
      <c r="CM1757" s="2"/>
    </row>
    <row r="1758" spans="1:91">
      <c r="A1758" s="2" t="s">
        <v>71</v>
      </c>
      <c r="B1758" s="2" t="s">
        <v>72</v>
      </c>
      <c r="C1758" s="2" t="s">
        <v>73</v>
      </c>
      <c r="D1758" s="2"/>
      <c r="E1758" s="2" t="str">
        <f>"FES1162575356"</f>
        <v>FES1162575356</v>
      </c>
      <c r="F1758" s="3">
        <v>42991</v>
      </c>
      <c r="G1758" s="2">
        <v>201803</v>
      </c>
      <c r="H1758" s="2" t="s">
        <v>78</v>
      </c>
      <c r="I1758" s="2" t="s">
        <v>79</v>
      </c>
      <c r="J1758" s="2" t="s">
        <v>80</v>
      </c>
      <c r="K1758" s="2" t="s">
        <v>77</v>
      </c>
      <c r="L1758" s="2" t="s">
        <v>225</v>
      </c>
      <c r="M1758" s="2" t="s">
        <v>226</v>
      </c>
      <c r="N1758" s="2" t="s">
        <v>2208</v>
      </c>
      <c r="O1758" s="2" t="s">
        <v>81</v>
      </c>
      <c r="P1758" s="2" t="str">
        <f>"2170590394                    "</f>
        <v xml:space="preserve">2170590394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4.55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1</v>
      </c>
      <c r="BJ1758" s="2">
        <v>0.2</v>
      </c>
      <c r="BK1758" s="2">
        <v>1</v>
      </c>
      <c r="BL1758" s="2">
        <v>41.99</v>
      </c>
      <c r="BM1758" s="2">
        <v>5.88</v>
      </c>
      <c r="BN1758" s="2">
        <v>47.87</v>
      </c>
      <c r="BO1758" s="2">
        <v>47.87</v>
      </c>
      <c r="BP1758" s="2"/>
      <c r="BQ1758" s="2" t="s">
        <v>99</v>
      </c>
      <c r="BR1758" s="2" t="s">
        <v>82</v>
      </c>
      <c r="BS1758" s="3">
        <v>42992</v>
      </c>
      <c r="BT1758" s="4">
        <v>0.34027777777777773</v>
      </c>
      <c r="BU1758" s="2" t="s">
        <v>2209</v>
      </c>
      <c r="BV1758" s="2" t="s">
        <v>95</v>
      </c>
      <c r="BW1758" s="2"/>
      <c r="BX1758" s="2"/>
      <c r="BY1758" s="2">
        <v>1200</v>
      </c>
      <c r="BZ1758" s="2"/>
      <c r="CA1758" s="2"/>
      <c r="CB1758" s="2"/>
      <c r="CC1758" s="2" t="s">
        <v>226</v>
      </c>
      <c r="CD1758" s="2">
        <v>184</v>
      </c>
      <c r="CE1758" s="2" t="s">
        <v>89</v>
      </c>
      <c r="CF1758" s="5">
        <v>42993</v>
      </c>
      <c r="CG1758" s="2"/>
      <c r="CH1758" s="2"/>
      <c r="CI1758" s="2">
        <v>1</v>
      </c>
      <c r="CJ1758" s="2">
        <v>1</v>
      </c>
      <c r="CK1758" s="2">
        <v>21</v>
      </c>
      <c r="CL1758" s="2" t="s">
        <v>85</v>
      </c>
      <c r="CM1758" s="2"/>
    </row>
    <row r="1759" spans="1:91">
      <c r="A1759" s="2" t="s">
        <v>71</v>
      </c>
      <c r="B1759" s="2" t="s">
        <v>72</v>
      </c>
      <c r="C1759" s="2" t="s">
        <v>73</v>
      </c>
      <c r="D1759" s="2"/>
      <c r="E1759" s="2" t="str">
        <f>"FES1162575397"</f>
        <v>FES1162575397</v>
      </c>
      <c r="F1759" s="3">
        <v>42991</v>
      </c>
      <c r="G1759" s="2">
        <v>201803</v>
      </c>
      <c r="H1759" s="2" t="s">
        <v>78</v>
      </c>
      <c r="I1759" s="2" t="s">
        <v>79</v>
      </c>
      <c r="J1759" s="2" t="s">
        <v>80</v>
      </c>
      <c r="K1759" s="2" t="s">
        <v>77</v>
      </c>
      <c r="L1759" s="2" t="s">
        <v>159</v>
      </c>
      <c r="M1759" s="2" t="s">
        <v>160</v>
      </c>
      <c r="N1759" s="2" t="s">
        <v>2210</v>
      </c>
      <c r="O1759" s="2" t="s">
        <v>81</v>
      </c>
      <c r="P1759" s="2" t="str">
        <f>"2170590465                    "</f>
        <v xml:space="preserve">2170590465 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3.55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1</v>
      </c>
      <c r="BI1759" s="2">
        <v>1</v>
      </c>
      <c r="BJ1759" s="2">
        <v>0.2</v>
      </c>
      <c r="BK1759" s="2">
        <v>1</v>
      </c>
      <c r="BL1759" s="2">
        <v>32.799999999999997</v>
      </c>
      <c r="BM1759" s="2">
        <v>4.59</v>
      </c>
      <c r="BN1759" s="2">
        <v>37.39</v>
      </c>
      <c r="BO1759" s="2">
        <v>37.39</v>
      </c>
      <c r="BP1759" s="2"/>
      <c r="BQ1759" s="2" t="s">
        <v>2211</v>
      </c>
      <c r="BR1759" s="2" t="s">
        <v>82</v>
      </c>
      <c r="BS1759" s="3">
        <v>42992</v>
      </c>
      <c r="BT1759" s="4">
        <v>0.41250000000000003</v>
      </c>
      <c r="BU1759" s="2" t="s">
        <v>2212</v>
      </c>
      <c r="BV1759" s="2" t="s">
        <v>95</v>
      </c>
      <c r="BW1759" s="2"/>
      <c r="BX1759" s="2"/>
      <c r="BY1759" s="2">
        <v>1200</v>
      </c>
      <c r="BZ1759" s="2"/>
      <c r="CA1759" s="2" t="s">
        <v>1866</v>
      </c>
      <c r="CB1759" s="2"/>
      <c r="CC1759" s="2" t="s">
        <v>160</v>
      </c>
      <c r="CD1759" s="2">
        <v>2091</v>
      </c>
      <c r="CE1759" s="2" t="s">
        <v>89</v>
      </c>
      <c r="CF1759" s="5">
        <v>42993</v>
      </c>
      <c r="CG1759" s="2"/>
      <c r="CH1759" s="2"/>
      <c r="CI1759" s="2">
        <v>1</v>
      </c>
      <c r="CJ1759" s="2">
        <v>1</v>
      </c>
      <c r="CK1759" s="2">
        <v>22</v>
      </c>
      <c r="CL1759" s="2" t="s">
        <v>85</v>
      </c>
      <c r="CM1759" s="2"/>
    </row>
    <row r="1760" spans="1:91">
      <c r="A1760" s="2" t="s">
        <v>71</v>
      </c>
      <c r="B1760" s="2" t="s">
        <v>72</v>
      </c>
      <c r="C1760" s="2" t="s">
        <v>73</v>
      </c>
      <c r="D1760" s="2"/>
      <c r="E1760" s="2" t="str">
        <f>"FES1162575305"</f>
        <v>FES1162575305</v>
      </c>
      <c r="F1760" s="3">
        <v>42991</v>
      </c>
      <c r="G1760" s="2">
        <v>201803</v>
      </c>
      <c r="H1760" s="2" t="s">
        <v>78</v>
      </c>
      <c r="I1760" s="2" t="s">
        <v>79</v>
      </c>
      <c r="J1760" s="2" t="s">
        <v>80</v>
      </c>
      <c r="K1760" s="2" t="s">
        <v>77</v>
      </c>
      <c r="L1760" s="2" t="s">
        <v>203</v>
      </c>
      <c r="M1760" s="2" t="s">
        <v>204</v>
      </c>
      <c r="N1760" s="2" t="s">
        <v>470</v>
      </c>
      <c r="O1760" s="2" t="s">
        <v>81</v>
      </c>
      <c r="P1760" s="2" t="str">
        <f>"2170590363                    "</f>
        <v xml:space="preserve">2170590363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3.55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1</v>
      </c>
      <c r="BI1760" s="2">
        <v>3</v>
      </c>
      <c r="BJ1760" s="2">
        <v>6.1</v>
      </c>
      <c r="BK1760" s="2">
        <v>7</v>
      </c>
      <c r="BL1760" s="2">
        <v>32.799999999999997</v>
      </c>
      <c r="BM1760" s="2">
        <v>4.59</v>
      </c>
      <c r="BN1760" s="2">
        <v>37.39</v>
      </c>
      <c r="BO1760" s="2">
        <v>37.39</v>
      </c>
      <c r="BP1760" s="2"/>
      <c r="BQ1760" s="2" t="s">
        <v>111</v>
      </c>
      <c r="BR1760" s="2" t="s">
        <v>82</v>
      </c>
      <c r="BS1760" s="3">
        <v>42992</v>
      </c>
      <c r="BT1760" s="4">
        <v>0.375</v>
      </c>
      <c r="BU1760" s="2" t="s">
        <v>2203</v>
      </c>
      <c r="BV1760" s="2" t="s">
        <v>95</v>
      </c>
      <c r="BW1760" s="2"/>
      <c r="BX1760" s="2"/>
      <c r="BY1760" s="2">
        <v>30420</v>
      </c>
      <c r="BZ1760" s="2"/>
      <c r="CA1760" s="2" t="s">
        <v>365</v>
      </c>
      <c r="CB1760" s="2"/>
      <c r="CC1760" s="2" t="s">
        <v>204</v>
      </c>
      <c r="CD1760" s="2">
        <v>1428</v>
      </c>
      <c r="CE1760" s="2" t="s">
        <v>185</v>
      </c>
      <c r="CF1760" s="5">
        <v>42993</v>
      </c>
      <c r="CG1760" s="2"/>
      <c r="CH1760" s="2"/>
      <c r="CI1760" s="2">
        <v>1</v>
      </c>
      <c r="CJ1760" s="2">
        <v>1</v>
      </c>
      <c r="CK1760" s="2">
        <v>22</v>
      </c>
      <c r="CL1760" s="2" t="s">
        <v>85</v>
      </c>
      <c r="CM1760" s="2"/>
    </row>
    <row r="1761" spans="1:91">
      <c r="A1761" s="2" t="s">
        <v>71</v>
      </c>
      <c r="B1761" s="2" t="s">
        <v>72</v>
      </c>
      <c r="C1761" s="2" t="s">
        <v>73</v>
      </c>
      <c r="D1761" s="2"/>
      <c r="E1761" s="2" t="str">
        <f>"FES1162575425"</f>
        <v>FES1162575425</v>
      </c>
      <c r="F1761" s="3">
        <v>42991</v>
      </c>
      <c r="G1761" s="2">
        <v>201803</v>
      </c>
      <c r="H1761" s="2" t="s">
        <v>78</v>
      </c>
      <c r="I1761" s="2" t="s">
        <v>79</v>
      </c>
      <c r="J1761" s="2" t="s">
        <v>80</v>
      </c>
      <c r="K1761" s="2" t="s">
        <v>77</v>
      </c>
      <c r="L1761" s="2" t="s">
        <v>278</v>
      </c>
      <c r="M1761" s="2" t="s">
        <v>279</v>
      </c>
      <c r="N1761" s="2" t="s">
        <v>280</v>
      </c>
      <c r="O1761" s="2" t="s">
        <v>81</v>
      </c>
      <c r="P1761" s="2" t="str">
        <f>"2170590500                    "</f>
        <v xml:space="preserve">2170590500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4.55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1</v>
      </c>
      <c r="BI1761" s="2">
        <v>2</v>
      </c>
      <c r="BJ1761" s="2">
        <v>0.2</v>
      </c>
      <c r="BK1761" s="2">
        <v>2</v>
      </c>
      <c r="BL1761" s="2">
        <v>41.99</v>
      </c>
      <c r="BM1761" s="2">
        <v>5.88</v>
      </c>
      <c r="BN1761" s="2">
        <v>47.87</v>
      </c>
      <c r="BO1761" s="2">
        <v>47.87</v>
      </c>
      <c r="BP1761" s="2"/>
      <c r="BQ1761" s="2" t="s">
        <v>111</v>
      </c>
      <c r="BR1761" s="2" t="s">
        <v>82</v>
      </c>
      <c r="BS1761" s="3">
        <v>42992</v>
      </c>
      <c r="BT1761" s="4">
        <v>0.33611111111111108</v>
      </c>
      <c r="BU1761" s="2" t="s">
        <v>2213</v>
      </c>
      <c r="BV1761" s="2" t="s">
        <v>95</v>
      </c>
      <c r="BW1761" s="2"/>
      <c r="BX1761" s="2"/>
      <c r="BY1761" s="2">
        <v>1200</v>
      </c>
      <c r="BZ1761" s="2"/>
      <c r="CA1761" s="2"/>
      <c r="CB1761" s="2"/>
      <c r="CC1761" s="2" t="s">
        <v>279</v>
      </c>
      <c r="CD1761" s="2">
        <v>157</v>
      </c>
      <c r="CE1761" s="2" t="s">
        <v>89</v>
      </c>
      <c r="CF1761" s="5">
        <v>42993</v>
      </c>
      <c r="CG1761" s="2"/>
      <c r="CH1761" s="2"/>
      <c r="CI1761" s="2">
        <v>1</v>
      </c>
      <c r="CJ1761" s="2">
        <v>1</v>
      </c>
      <c r="CK1761" s="2">
        <v>21</v>
      </c>
      <c r="CL1761" s="2" t="s">
        <v>85</v>
      </c>
      <c r="CM1761" s="2"/>
    </row>
    <row r="1762" spans="1:91">
      <c r="A1762" s="2" t="s">
        <v>71</v>
      </c>
      <c r="B1762" s="2" t="s">
        <v>72</v>
      </c>
      <c r="C1762" s="2" t="s">
        <v>73</v>
      </c>
      <c r="D1762" s="2"/>
      <c r="E1762" s="2" t="str">
        <f>"FES116275449"</f>
        <v>FES116275449</v>
      </c>
      <c r="F1762" s="3">
        <v>42991</v>
      </c>
      <c r="G1762" s="2">
        <v>201803</v>
      </c>
      <c r="H1762" s="2" t="s">
        <v>78</v>
      </c>
      <c r="I1762" s="2" t="s">
        <v>79</v>
      </c>
      <c r="J1762" s="2" t="s">
        <v>80</v>
      </c>
      <c r="K1762" s="2" t="s">
        <v>77</v>
      </c>
      <c r="L1762" s="2" t="s">
        <v>326</v>
      </c>
      <c r="M1762" s="2" t="s">
        <v>326</v>
      </c>
      <c r="N1762" s="2" t="s">
        <v>611</v>
      </c>
      <c r="O1762" s="2" t="s">
        <v>81</v>
      </c>
      <c r="P1762" s="2" t="str">
        <f>"2170590345                    "</f>
        <v xml:space="preserve">2170590345 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4.55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1.5</v>
      </c>
      <c r="BJ1762" s="2">
        <v>1</v>
      </c>
      <c r="BK1762" s="2">
        <v>1.5</v>
      </c>
      <c r="BL1762" s="2">
        <v>41.99</v>
      </c>
      <c r="BM1762" s="2">
        <v>5.88</v>
      </c>
      <c r="BN1762" s="2">
        <v>47.87</v>
      </c>
      <c r="BO1762" s="2">
        <v>47.87</v>
      </c>
      <c r="BP1762" s="2"/>
      <c r="BQ1762" s="2" t="s">
        <v>99</v>
      </c>
      <c r="BR1762" s="2" t="s">
        <v>82</v>
      </c>
      <c r="BS1762" s="3">
        <v>42992</v>
      </c>
      <c r="BT1762" s="4">
        <v>0.47916666666666669</v>
      </c>
      <c r="BU1762" s="2" t="s">
        <v>2214</v>
      </c>
      <c r="BV1762" s="2" t="s">
        <v>95</v>
      </c>
      <c r="BW1762" s="2"/>
      <c r="BX1762" s="2"/>
      <c r="BY1762" s="2">
        <v>4891.59</v>
      </c>
      <c r="BZ1762" s="2"/>
      <c r="CA1762" s="2" t="s">
        <v>1714</v>
      </c>
      <c r="CB1762" s="2"/>
      <c r="CC1762" s="2" t="s">
        <v>326</v>
      </c>
      <c r="CD1762" s="2">
        <v>7646</v>
      </c>
      <c r="CE1762" s="2" t="s">
        <v>126</v>
      </c>
      <c r="CF1762" s="5">
        <v>42998</v>
      </c>
      <c r="CG1762" s="2"/>
      <c r="CH1762" s="2"/>
      <c r="CI1762" s="2">
        <v>1</v>
      </c>
      <c r="CJ1762" s="2">
        <v>1</v>
      </c>
      <c r="CK1762" s="2">
        <v>21</v>
      </c>
      <c r="CL1762" s="2" t="s">
        <v>85</v>
      </c>
      <c r="CM1762" s="2"/>
    </row>
    <row r="1763" spans="1:91">
      <c r="A1763" s="2" t="s">
        <v>71</v>
      </c>
      <c r="B1763" s="2" t="s">
        <v>72</v>
      </c>
      <c r="C1763" s="2" t="s">
        <v>73</v>
      </c>
      <c r="D1763" s="2"/>
      <c r="E1763" s="2" t="str">
        <f>"FES1162575448"</f>
        <v>FES1162575448</v>
      </c>
      <c r="F1763" s="3">
        <v>42991</v>
      </c>
      <c r="G1763" s="2">
        <v>201803</v>
      </c>
      <c r="H1763" s="2" t="s">
        <v>78</v>
      </c>
      <c r="I1763" s="2" t="s">
        <v>79</v>
      </c>
      <c r="J1763" s="2" t="s">
        <v>80</v>
      </c>
      <c r="K1763" s="2" t="s">
        <v>77</v>
      </c>
      <c r="L1763" s="2" t="s">
        <v>326</v>
      </c>
      <c r="M1763" s="2" t="s">
        <v>326</v>
      </c>
      <c r="N1763" s="2" t="s">
        <v>611</v>
      </c>
      <c r="O1763" s="2" t="s">
        <v>81</v>
      </c>
      <c r="P1763" s="2" t="str">
        <f>"2170590327                    "</f>
        <v xml:space="preserve">2170590327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4.55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1.5</v>
      </c>
      <c r="BJ1763" s="2">
        <v>1</v>
      </c>
      <c r="BK1763" s="2">
        <v>1.5</v>
      </c>
      <c r="BL1763" s="2">
        <v>41.99</v>
      </c>
      <c r="BM1763" s="2">
        <v>5.88</v>
      </c>
      <c r="BN1763" s="2">
        <v>47.87</v>
      </c>
      <c r="BO1763" s="2">
        <v>47.87</v>
      </c>
      <c r="BP1763" s="2"/>
      <c r="BQ1763" s="2" t="s">
        <v>99</v>
      </c>
      <c r="BR1763" s="2" t="s">
        <v>82</v>
      </c>
      <c r="BS1763" s="3">
        <v>42992</v>
      </c>
      <c r="BT1763" s="4">
        <v>0.47916666666666669</v>
      </c>
      <c r="BU1763" s="2" t="s">
        <v>2214</v>
      </c>
      <c r="BV1763" s="2" t="s">
        <v>95</v>
      </c>
      <c r="BW1763" s="2"/>
      <c r="BX1763" s="2"/>
      <c r="BY1763" s="2">
        <v>4915.67</v>
      </c>
      <c r="BZ1763" s="2"/>
      <c r="CA1763" s="2" t="s">
        <v>1714</v>
      </c>
      <c r="CB1763" s="2"/>
      <c r="CC1763" s="2" t="s">
        <v>326</v>
      </c>
      <c r="CD1763" s="2">
        <v>7646</v>
      </c>
      <c r="CE1763" s="2" t="s">
        <v>126</v>
      </c>
      <c r="CF1763" s="5">
        <v>42992</v>
      </c>
      <c r="CG1763" s="2"/>
      <c r="CH1763" s="2"/>
      <c r="CI1763" s="2">
        <v>1</v>
      </c>
      <c r="CJ1763" s="2">
        <v>1</v>
      </c>
      <c r="CK1763" s="2">
        <v>21</v>
      </c>
      <c r="CL1763" s="2" t="s">
        <v>85</v>
      </c>
      <c r="CM1763" s="2"/>
    </row>
    <row r="1764" spans="1:91">
      <c r="A1764" s="2" t="s">
        <v>71</v>
      </c>
      <c r="B1764" s="2" t="s">
        <v>72</v>
      </c>
      <c r="C1764" s="2" t="s">
        <v>73</v>
      </c>
      <c r="D1764" s="2"/>
      <c r="E1764" s="2" t="str">
        <f>"FES1162575441"</f>
        <v>FES1162575441</v>
      </c>
      <c r="F1764" s="3">
        <v>42991</v>
      </c>
      <c r="G1764" s="2">
        <v>201803</v>
      </c>
      <c r="H1764" s="2" t="s">
        <v>78</v>
      </c>
      <c r="I1764" s="2" t="s">
        <v>79</v>
      </c>
      <c r="J1764" s="2" t="s">
        <v>80</v>
      </c>
      <c r="K1764" s="2" t="s">
        <v>77</v>
      </c>
      <c r="L1764" s="2" t="s">
        <v>175</v>
      </c>
      <c r="M1764" s="2" t="s">
        <v>176</v>
      </c>
      <c r="N1764" s="2" t="s">
        <v>1386</v>
      </c>
      <c r="O1764" s="2" t="s">
        <v>81</v>
      </c>
      <c r="P1764" s="2" t="str">
        <f>"2170590368                    "</f>
        <v xml:space="preserve">2170590368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4.55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1</v>
      </c>
      <c r="BI1764" s="2">
        <v>1.4</v>
      </c>
      <c r="BJ1764" s="2">
        <v>0.7</v>
      </c>
      <c r="BK1764" s="2">
        <v>1.5</v>
      </c>
      <c r="BL1764" s="2">
        <v>41.99</v>
      </c>
      <c r="BM1764" s="2">
        <v>5.88</v>
      </c>
      <c r="BN1764" s="2">
        <v>47.87</v>
      </c>
      <c r="BO1764" s="2">
        <v>47.87</v>
      </c>
      <c r="BP1764" s="2"/>
      <c r="BQ1764" s="2" t="s">
        <v>99</v>
      </c>
      <c r="BR1764" s="2" t="s">
        <v>82</v>
      </c>
      <c r="BS1764" s="3">
        <v>42992</v>
      </c>
      <c r="BT1764" s="4">
        <v>0.41666666666666669</v>
      </c>
      <c r="BU1764" s="2" t="s">
        <v>2132</v>
      </c>
      <c r="BV1764" s="2" t="s">
        <v>95</v>
      </c>
      <c r="BW1764" s="2"/>
      <c r="BX1764" s="2"/>
      <c r="BY1764" s="2">
        <v>3421.86</v>
      </c>
      <c r="BZ1764" s="2"/>
      <c r="CA1764" s="2"/>
      <c r="CB1764" s="2"/>
      <c r="CC1764" s="2" t="s">
        <v>176</v>
      </c>
      <c r="CD1764" s="2">
        <v>6850</v>
      </c>
      <c r="CE1764" s="2" t="s">
        <v>126</v>
      </c>
      <c r="CF1764" s="5">
        <v>42993</v>
      </c>
      <c r="CG1764" s="2"/>
      <c r="CH1764" s="2"/>
      <c r="CI1764" s="2">
        <v>3</v>
      </c>
      <c r="CJ1764" s="2">
        <v>1</v>
      </c>
      <c r="CK1764" s="2">
        <v>21</v>
      </c>
      <c r="CL1764" s="2" t="s">
        <v>85</v>
      </c>
      <c r="CM1764" s="2"/>
    </row>
    <row r="1765" spans="1:91">
      <c r="A1765" s="2" t="s">
        <v>71</v>
      </c>
      <c r="B1765" s="2" t="s">
        <v>72</v>
      </c>
      <c r="C1765" s="2" t="s">
        <v>73</v>
      </c>
      <c r="D1765" s="2"/>
      <c r="E1765" s="2" t="str">
        <f>"FES1162575296"</f>
        <v>FES1162575296</v>
      </c>
      <c r="F1765" s="3">
        <v>42991</v>
      </c>
      <c r="G1765" s="2">
        <v>201803</v>
      </c>
      <c r="H1765" s="2" t="s">
        <v>78</v>
      </c>
      <c r="I1765" s="2" t="s">
        <v>79</v>
      </c>
      <c r="J1765" s="2" t="s">
        <v>80</v>
      </c>
      <c r="K1765" s="2" t="s">
        <v>77</v>
      </c>
      <c r="L1765" s="2" t="s">
        <v>1950</v>
      </c>
      <c r="M1765" s="2" t="s">
        <v>1951</v>
      </c>
      <c r="N1765" s="2" t="s">
        <v>1952</v>
      </c>
      <c r="O1765" s="2" t="s">
        <v>81</v>
      </c>
      <c r="P1765" s="2" t="str">
        <f>"2170590352                    "</f>
        <v xml:space="preserve">2170590352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30.68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1</v>
      </c>
      <c r="BI1765" s="2">
        <v>7.5</v>
      </c>
      <c r="BJ1765" s="2">
        <v>6.6</v>
      </c>
      <c r="BK1765" s="2">
        <v>7.5</v>
      </c>
      <c r="BL1765" s="2">
        <v>283.39999999999998</v>
      </c>
      <c r="BM1765" s="2">
        <v>39.68</v>
      </c>
      <c r="BN1765" s="2">
        <v>323.08</v>
      </c>
      <c r="BO1765" s="2">
        <v>323.08</v>
      </c>
      <c r="BP1765" s="2"/>
      <c r="BQ1765" s="2" t="s">
        <v>2215</v>
      </c>
      <c r="BR1765" s="2" t="s">
        <v>82</v>
      </c>
      <c r="BS1765" s="3">
        <v>42992</v>
      </c>
      <c r="BT1765" s="4">
        <v>0.63055555555555554</v>
      </c>
      <c r="BU1765" s="2" t="s">
        <v>2216</v>
      </c>
      <c r="BV1765" s="2" t="s">
        <v>95</v>
      </c>
      <c r="BW1765" s="2"/>
      <c r="BX1765" s="2"/>
      <c r="BY1765" s="2">
        <v>33247.5</v>
      </c>
      <c r="BZ1765" s="2"/>
      <c r="CA1765" s="2" t="s">
        <v>2217</v>
      </c>
      <c r="CB1765" s="2"/>
      <c r="CC1765" s="2" t="s">
        <v>1951</v>
      </c>
      <c r="CD1765" s="2">
        <v>4252</v>
      </c>
      <c r="CE1765" s="2" t="s">
        <v>185</v>
      </c>
      <c r="CF1765" s="5">
        <v>42993</v>
      </c>
      <c r="CG1765" s="2"/>
      <c r="CH1765" s="2"/>
      <c r="CI1765" s="2">
        <v>1</v>
      </c>
      <c r="CJ1765" s="2">
        <v>1</v>
      </c>
      <c r="CK1765" s="2">
        <v>23</v>
      </c>
      <c r="CL1765" s="2" t="s">
        <v>85</v>
      </c>
      <c r="CM1765" s="2"/>
    </row>
    <row r="1766" spans="1:91">
      <c r="A1766" s="2" t="s">
        <v>71</v>
      </c>
      <c r="B1766" s="2" t="s">
        <v>72</v>
      </c>
      <c r="C1766" s="2" t="s">
        <v>73</v>
      </c>
      <c r="D1766" s="2"/>
      <c r="E1766" s="2" t="str">
        <f>"FES1162575231"</f>
        <v>FES1162575231</v>
      </c>
      <c r="F1766" s="3">
        <v>42991</v>
      </c>
      <c r="G1766" s="2">
        <v>201803</v>
      </c>
      <c r="H1766" s="2" t="s">
        <v>78</v>
      </c>
      <c r="I1766" s="2" t="s">
        <v>79</v>
      </c>
      <c r="J1766" s="2" t="s">
        <v>80</v>
      </c>
      <c r="K1766" s="2" t="s">
        <v>77</v>
      </c>
      <c r="L1766" s="2" t="s">
        <v>74</v>
      </c>
      <c r="M1766" s="2" t="s">
        <v>75</v>
      </c>
      <c r="N1766" s="2" t="s">
        <v>712</v>
      </c>
      <c r="O1766" s="2" t="s">
        <v>81</v>
      </c>
      <c r="P1766" s="2" t="str">
        <f>"2170587728                    "</f>
        <v xml:space="preserve">2170587728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4.55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1</v>
      </c>
      <c r="BI1766" s="2">
        <v>1</v>
      </c>
      <c r="BJ1766" s="2">
        <v>0.2</v>
      </c>
      <c r="BK1766" s="2">
        <v>1</v>
      </c>
      <c r="BL1766" s="2">
        <v>41.99</v>
      </c>
      <c r="BM1766" s="2">
        <v>5.88</v>
      </c>
      <c r="BN1766" s="2">
        <v>47.87</v>
      </c>
      <c r="BO1766" s="2">
        <v>47.87</v>
      </c>
      <c r="BP1766" s="2"/>
      <c r="BQ1766" s="2" t="s">
        <v>111</v>
      </c>
      <c r="BR1766" s="2" t="s">
        <v>82</v>
      </c>
      <c r="BS1766" s="3">
        <v>42992</v>
      </c>
      <c r="BT1766" s="4">
        <v>0.4375</v>
      </c>
      <c r="BU1766" s="2" t="s">
        <v>742</v>
      </c>
      <c r="BV1766" s="2" t="s">
        <v>95</v>
      </c>
      <c r="BW1766" s="2"/>
      <c r="BX1766" s="2"/>
      <c r="BY1766" s="2">
        <v>1200</v>
      </c>
      <c r="BZ1766" s="2"/>
      <c r="CA1766" s="2"/>
      <c r="CB1766" s="2"/>
      <c r="CC1766" s="2" t="s">
        <v>75</v>
      </c>
      <c r="CD1766" s="2">
        <v>3201</v>
      </c>
      <c r="CE1766" s="2" t="s">
        <v>89</v>
      </c>
      <c r="CF1766" s="5">
        <v>42992</v>
      </c>
      <c r="CG1766" s="2"/>
      <c r="CH1766" s="2"/>
      <c r="CI1766" s="2">
        <v>1</v>
      </c>
      <c r="CJ1766" s="2">
        <v>1</v>
      </c>
      <c r="CK1766" s="2">
        <v>21</v>
      </c>
      <c r="CL1766" s="2" t="s">
        <v>85</v>
      </c>
      <c r="CM1766" s="2"/>
    </row>
    <row r="1767" spans="1:91">
      <c r="A1767" s="2" t="s">
        <v>71</v>
      </c>
      <c r="B1767" s="2" t="s">
        <v>72</v>
      </c>
      <c r="C1767" s="2" t="s">
        <v>73</v>
      </c>
      <c r="D1767" s="2"/>
      <c r="E1767" s="2" t="str">
        <f>"FES1162575230"</f>
        <v>FES1162575230</v>
      </c>
      <c r="F1767" s="3">
        <v>42991</v>
      </c>
      <c r="G1767" s="2">
        <v>201803</v>
      </c>
      <c r="H1767" s="2" t="s">
        <v>78</v>
      </c>
      <c r="I1767" s="2" t="s">
        <v>79</v>
      </c>
      <c r="J1767" s="2" t="s">
        <v>80</v>
      </c>
      <c r="K1767" s="2" t="s">
        <v>77</v>
      </c>
      <c r="L1767" s="2" t="s">
        <v>74</v>
      </c>
      <c r="M1767" s="2" t="s">
        <v>75</v>
      </c>
      <c r="N1767" s="2" t="s">
        <v>712</v>
      </c>
      <c r="O1767" s="2" t="s">
        <v>81</v>
      </c>
      <c r="P1767" s="2" t="str">
        <f>"2170587727                    "</f>
        <v xml:space="preserve">2170587727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4.55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1</v>
      </c>
      <c r="BI1767" s="2">
        <v>1</v>
      </c>
      <c r="BJ1767" s="2">
        <v>0.2</v>
      </c>
      <c r="BK1767" s="2">
        <v>1</v>
      </c>
      <c r="BL1767" s="2">
        <v>41.99</v>
      </c>
      <c r="BM1767" s="2">
        <v>5.88</v>
      </c>
      <c r="BN1767" s="2">
        <v>47.87</v>
      </c>
      <c r="BO1767" s="2">
        <v>47.87</v>
      </c>
      <c r="BP1767" s="2"/>
      <c r="BQ1767" s="2" t="s">
        <v>111</v>
      </c>
      <c r="BR1767" s="2" t="s">
        <v>82</v>
      </c>
      <c r="BS1767" s="3">
        <v>42992</v>
      </c>
      <c r="BT1767" s="4">
        <v>0.4375</v>
      </c>
      <c r="BU1767" s="2" t="s">
        <v>742</v>
      </c>
      <c r="BV1767" s="2" t="s">
        <v>95</v>
      </c>
      <c r="BW1767" s="2"/>
      <c r="BX1767" s="2"/>
      <c r="BY1767" s="2">
        <v>1200</v>
      </c>
      <c r="BZ1767" s="2"/>
      <c r="CA1767" s="2"/>
      <c r="CB1767" s="2"/>
      <c r="CC1767" s="2" t="s">
        <v>75</v>
      </c>
      <c r="CD1767" s="2">
        <v>3201</v>
      </c>
      <c r="CE1767" s="2" t="s">
        <v>89</v>
      </c>
      <c r="CF1767" s="5">
        <v>42992</v>
      </c>
      <c r="CG1767" s="2"/>
      <c r="CH1767" s="2"/>
      <c r="CI1767" s="2">
        <v>1</v>
      </c>
      <c r="CJ1767" s="2">
        <v>1</v>
      </c>
      <c r="CK1767" s="2">
        <v>21</v>
      </c>
      <c r="CL1767" s="2" t="s">
        <v>85</v>
      </c>
      <c r="CM1767" s="2"/>
    </row>
    <row r="1768" spans="1:91">
      <c r="A1768" s="2" t="s">
        <v>71</v>
      </c>
      <c r="B1768" s="2" t="s">
        <v>72</v>
      </c>
      <c r="C1768" s="2" t="s">
        <v>73</v>
      </c>
      <c r="D1768" s="2"/>
      <c r="E1768" s="2" t="str">
        <f>"FES1162575262"</f>
        <v>FES1162575262</v>
      </c>
      <c r="F1768" s="3">
        <v>42991</v>
      </c>
      <c r="G1768" s="2">
        <v>201803</v>
      </c>
      <c r="H1768" s="2" t="s">
        <v>78</v>
      </c>
      <c r="I1768" s="2" t="s">
        <v>79</v>
      </c>
      <c r="J1768" s="2" t="s">
        <v>80</v>
      </c>
      <c r="K1768" s="2" t="s">
        <v>77</v>
      </c>
      <c r="L1768" s="2" t="s">
        <v>74</v>
      </c>
      <c r="M1768" s="2" t="s">
        <v>75</v>
      </c>
      <c r="N1768" s="2" t="s">
        <v>712</v>
      </c>
      <c r="O1768" s="2" t="s">
        <v>81</v>
      </c>
      <c r="P1768" s="2" t="str">
        <f>"2170587089                    "</f>
        <v xml:space="preserve">2170587089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4.55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1</v>
      </c>
      <c r="BJ1768" s="2">
        <v>0.2</v>
      </c>
      <c r="BK1768" s="2">
        <v>1</v>
      </c>
      <c r="BL1768" s="2">
        <v>41.99</v>
      </c>
      <c r="BM1768" s="2">
        <v>5.88</v>
      </c>
      <c r="BN1768" s="2">
        <v>47.87</v>
      </c>
      <c r="BO1768" s="2">
        <v>47.87</v>
      </c>
      <c r="BP1768" s="2"/>
      <c r="BQ1768" s="2" t="s">
        <v>111</v>
      </c>
      <c r="BR1768" s="2" t="s">
        <v>82</v>
      </c>
      <c r="BS1768" s="3">
        <v>42992</v>
      </c>
      <c r="BT1768" s="4">
        <v>0.4375</v>
      </c>
      <c r="BU1768" s="2" t="s">
        <v>742</v>
      </c>
      <c r="BV1768" s="2" t="s">
        <v>95</v>
      </c>
      <c r="BW1768" s="2"/>
      <c r="BX1768" s="2"/>
      <c r="BY1768" s="2">
        <v>1200</v>
      </c>
      <c r="BZ1768" s="2"/>
      <c r="CA1768" s="2"/>
      <c r="CB1768" s="2"/>
      <c r="CC1768" s="2" t="s">
        <v>75</v>
      </c>
      <c r="CD1768" s="2">
        <v>3201</v>
      </c>
      <c r="CE1768" s="2" t="s">
        <v>89</v>
      </c>
      <c r="CF1768" s="5">
        <v>42992</v>
      </c>
      <c r="CG1768" s="2"/>
      <c r="CH1768" s="2"/>
      <c r="CI1768" s="2">
        <v>1</v>
      </c>
      <c r="CJ1768" s="2">
        <v>1</v>
      </c>
      <c r="CK1768" s="2">
        <v>21</v>
      </c>
      <c r="CL1768" s="2" t="s">
        <v>85</v>
      </c>
      <c r="CM1768" s="2"/>
    </row>
    <row r="1769" spans="1:91">
      <c r="A1769" s="2" t="s">
        <v>71</v>
      </c>
      <c r="B1769" s="2" t="s">
        <v>72</v>
      </c>
      <c r="C1769" s="2" t="s">
        <v>73</v>
      </c>
      <c r="D1769" s="2"/>
      <c r="E1769" s="2" t="str">
        <f>"FES1162575465"</f>
        <v>FES1162575465</v>
      </c>
      <c r="F1769" s="3">
        <v>42991</v>
      </c>
      <c r="G1769" s="2">
        <v>201803</v>
      </c>
      <c r="H1769" s="2" t="s">
        <v>78</v>
      </c>
      <c r="I1769" s="2" t="s">
        <v>79</v>
      </c>
      <c r="J1769" s="2" t="s">
        <v>80</v>
      </c>
      <c r="K1769" s="2" t="s">
        <v>77</v>
      </c>
      <c r="L1769" s="2" t="s">
        <v>74</v>
      </c>
      <c r="M1769" s="2" t="s">
        <v>75</v>
      </c>
      <c r="N1769" s="2" t="s">
        <v>552</v>
      </c>
      <c r="O1769" s="2" t="s">
        <v>81</v>
      </c>
      <c r="P1769" s="2" t="str">
        <f>"2170589014                    "</f>
        <v xml:space="preserve">2170589014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4.55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0.4</v>
      </c>
      <c r="BJ1769" s="2">
        <v>1.8</v>
      </c>
      <c r="BK1769" s="2">
        <v>2</v>
      </c>
      <c r="BL1769" s="2">
        <v>41.99</v>
      </c>
      <c r="BM1769" s="2">
        <v>5.88</v>
      </c>
      <c r="BN1769" s="2">
        <v>47.87</v>
      </c>
      <c r="BO1769" s="2">
        <v>47.87</v>
      </c>
      <c r="BP1769" s="2"/>
      <c r="BQ1769" s="2" t="s">
        <v>2218</v>
      </c>
      <c r="BR1769" s="2" t="s">
        <v>82</v>
      </c>
      <c r="BS1769" s="3">
        <v>42992</v>
      </c>
      <c r="BT1769" s="4">
        <v>0.40833333333333338</v>
      </c>
      <c r="BU1769" s="2" t="s">
        <v>2219</v>
      </c>
      <c r="BV1769" s="2" t="s">
        <v>95</v>
      </c>
      <c r="BW1769" s="2"/>
      <c r="BX1769" s="2"/>
      <c r="BY1769" s="2">
        <v>8940.65</v>
      </c>
      <c r="BZ1769" s="2"/>
      <c r="CA1769" s="2" t="s">
        <v>426</v>
      </c>
      <c r="CB1769" s="2"/>
      <c r="CC1769" s="2" t="s">
        <v>75</v>
      </c>
      <c r="CD1769" s="2">
        <v>3201</v>
      </c>
      <c r="CE1769" s="2" t="s">
        <v>89</v>
      </c>
      <c r="CF1769" s="5">
        <v>42993</v>
      </c>
      <c r="CG1769" s="2"/>
      <c r="CH1769" s="2"/>
      <c r="CI1769" s="2">
        <v>1</v>
      </c>
      <c r="CJ1769" s="2">
        <v>1</v>
      </c>
      <c r="CK1769" s="2">
        <v>21</v>
      </c>
      <c r="CL1769" s="2" t="s">
        <v>85</v>
      </c>
      <c r="CM1769" s="2"/>
    </row>
    <row r="1770" spans="1:91">
      <c r="A1770" s="2" t="s">
        <v>71</v>
      </c>
      <c r="B1770" s="2" t="s">
        <v>72</v>
      </c>
      <c r="C1770" s="2" t="s">
        <v>73</v>
      </c>
      <c r="D1770" s="2"/>
      <c r="E1770" s="2" t="str">
        <f>"FES1162575303"</f>
        <v>FES1162575303</v>
      </c>
      <c r="F1770" s="3">
        <v>42991</v>
      </c>
      <c r="G1770" s="2">
        <v>201803</v>
      </c>
      <c r="H1770" s="2" t="s">
        <v>78</v>
      </c>
      <c r="I1770" s="2" t="s">
        <v>79</v>
      </c>
      <c r="J1770" s="2" t="s">
        <v>80</v>
      </c>
      <c r="K1770" s="2" t="s">
        <v>77</v>
      </c>
      <c r="L1770" s="2" t="s">
        <v>159</v>
      </c>
      <c r="M1770" s="2" t="s">
        <v>160</v>
      </c>
      <c r="N1770" s="2" t="s">
        <v>161</v>
      </c>
      <c r="O1770" s="2" t="s">
        <v>81</v>
      </c>
      <c r="P1770" s="2" t="str">
        <f>"2170590361                    "</f>
        <v xml:space="preserve">2170590361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3.55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1</v>
      </c>
      <c r="BJ1770" s="2">
        <v>0.2</v>
      </c>
      <c r="BK1770" s="2">
        <v>1</v>
      </c>
      <c r="BL1770" s="2">
        <v>32.799999999999997</v>
      </c>
      <c r="BM1770" s="2">
        <v>4.59</v>
      </c>
      <c r="BN1770" s="2">
        <v>37.39</v>
      </c>
      <c r="BO1770" s="2">
        <v>37.39</v>
      </c>
      <c r="BP1770" s="2"/>
      <c r="BQ1770" s="2" t="s">
        <v>99</v>
      </c>
      <c r="BR1770" s="2" t="s">
        <v>82</v>
      </c>
      <c r="BS1770" s="3">
        <v>42992</v>
      </c>
      <c r="BT1770" s="4">
        <v>0.36388888888888887</v>
      </c>
      <c r="BU1770" s="2" t="s">
        <v>1004</v>
      </c>
      <c r="BV1770" s="2" t="s">
        <v>95</v>
      </c>
      <c r="BW1770" s="2"/>
      <c r="BX1770" s="2"/>
      <c r="BY1770" s="2">
        <v>1200</v>
      </c>
      <c r="BZ1770" s="2"/>
      <c r="CA1770" s="2" t="s">
        <v>1005</v>
      </c>
      <c r="CB1770" s="2"/>
      <c r="CC1770" s="2" t="s">
        <v>160</v>
      </c>
      <c r="CD1770" s="2">
        <v>2094</v>
      </c>
      <c r="CE1770" s="2" t="s">
        <v>89</v>
      </c>
      <c r="CF1770" s="5">
        <v>42993</v>
      </c>
      <c r="CG1770" s="2"/>
      <c r="CH1770" s="2"/>
      <c r="CI1770" s="2">
        <v>1</v>
      </c>
      <c r="CJ1770" s="2">
        <v>1</v>
      </c>
      <c r="CK1770" s="2">
        <v>22</v>
      </c>
      <c r="CL1770" s="2" t="s">
        <v>85</v>
      </c>
      <c r="CM1770" s="2"/>
    </row>
    <row r="1771" spans="1:91">
      <c r="A1771" s="2" t="s">
        <v>71</v>
      </c>
      <c r="B1771" s="2" t="s">
        <v>72</v>
      </c>
      <c r="C1771" s="2" t="s">
        <v>73</v>
      </c>
      <c r="D1771" s="2"/>
      <c r="E1771" s="2" t="str">
        <f>"FES1162575334"</f>
        <v>FES1162575334</v>
      </c>
      <c r="F1771" s="3">
        <v>42991</v>
      </c>
      <c r="G1771" s="2">
        <v>201803</v>
      </c>
      <c r="H1771" s="2" t="s">
        <v>78</v>
      </c>
      <c r="I1771" s="2" t="s">
        <v>79</v>
      </c>
      <c r="J1771" s="2" t="s">
        <v>80</v>
      </c>
      <c r="K1771" s="2" t="s">
        <v>77</v>
      </c>
      <c r="L1771" s="2" t="s">
        <v>394</v>
      </c>
      <c r="M1771" s="2" t="s">
        <v>395</v>
      </c>
      <c r="N1771" s="2" t="s">
        <v>1011</v>
      </c>
      <c r="O1771" s="2" t="s">
        <v>81</v>
      </c>
      <c r="P1771" s="2" t="str">
        <f>"2170590375                    "</f>
        <v xml:space="preserve">2170590375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3.55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1</v>
      </c>
      <c r="BJ1771" s="2">
        <v>0.2</v>
      </c>
      <c r="BK1771" s="2">
        <v>1</v>
      </c>
      <c r="BL1771" s="2">
        <v>32.799999999999997</v>
      </c>
      <c r="BM1771" s="2">
        <v>4.59</v>
      </c>
      <c r="BN1771" s="2">
        <v>37.39</v>
      </c>
      <c r="BO1771" s="2">
        <v>37.39</v>
      </c>
      <c r="BP1771" s="2"/>
      <c r="BQ1771" s="2" t="s">
        <v>1012</v>
      </c>
      <c r="BR1771" s="2" t="s">
        <v>82</v>
      </c>
      <c r="BS1771" s="3">
        <v>42992</v>
      </c>
      <c r="BT1771" s="4">
        <v>0.4375</v>
      </c>
      <c r="BU1771" s="2" t="s">
        <v>1013</v>
      </c>
      <c r="BV1771" s="2" t="s">
        <v>95</v>
      </c>
      <c r="BW1771" s="2"/>
      <c r="BX1771" s="2"/>
      <c r="BY1771" s="2">
        <v>1200</v>
      </c>
      <c r="BZ1771" s="2"/>
      <c r="CA1771" s="2" t="s">
        <v>658</v>
      </c>
      <c r="CB1771" s="2"/>
      <c r="CC1771" s="2" t="s">
        <v>395</v>
      </c>
      <c r="CD1771" s="2">
        <v>2163</v>
      </c>
      <c r="CE1771" s="2" t="s">
        <v>89</v>
      </c>
      <c r="CF1771" s="5">
        <v>42993</v>
      </c>
      <c r="CG1771" s="2"/>
      <c r="CH1771" s="2"/>
      <c r="CI1771" s="2">
        <v>1</v>
      </c>
      <c r="CJ1771" s="2">
        <v>1</v>
      </c>
      <c r="CK1771" s="2">
        <v>22</v>
      </c>
      <c r="CL1771" s="2" t="s">
        <v>85</v>
      </c>
      <c r="CM1771" s="2"/>
    </row>
    <row r="1772" spans="1:91">
      <c r="A1772" s="2" t="s">
        <v>71</v>
      </c>
      <c r="B1772" s="2" t="s">
        <v>72</v>
      </c>
      <c r="C1772" s="2" t="s">
        <v>73</v>
      </c>
      <c r="D1772" s="2"/>
      <c r="E1772" s="2" t="str">
        <f>"FES1162575014"</f>
        <v>FES1162575014</v>
      </c>
      <c r="F1772" s="3">
        <v>42991</v>
      </c>
      <c r="G1772" s="2">
        <v>201803</v>
      </c>
      <c r="H1772" s="2" t="s">
        <v>78</v>
      </c>
      <c r="I1772" s="2" t="s">
        <v>79</v>
      </c>
      <c r="J1772" s="2" t="s">
        <v>80</v>
      </c>
      <c r="K1772" s="2" t="s">
        <v>77</v>
      </c>
      <c r="L1772" s="2" t="s">
        <v>78</v>
      </c>
      <c r="M1772" s="2" t="s">
        <v>79</v>
      </c>
      <c r="N1772" s="2" t="s">
        <v>2220</v>
      </c>
      <c r="O1772" s="2" t="s">
        <v>81</v>
      </c>
      <c r="P1772" s="2" t="str">
        <f>"2170590161                    "</f>
        <v xml:space="preserve">2170590161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3.55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1</v>
      </c>
      <c r="BJ1772" s="2">
        <v>0.2</v>
      </c>
      <c r="BK1772" s="2">
        <v>1</v>
      </c>
      <c r="BL1772" s="2">
        <v>32.799999999999997</v>
      </c>
      <c r="BM1772" s="2">
        <v>4.59</v>
      </c>
      <c r="BN1772" s="2">
        <v>37.39</v>
      </c>
      <c r="BO1772" s="2">
        <v>37.39</v>
      </c>
      <c r="BP1772" s="2"/>
      <c r="BQ1772" s="2" t="s">
        <v>111</v>
      </c>
      <c r="BR1772" s="2" t="s">
        <v>82</v>
      </c>
      <c r="BS1772" s="3">
        <v>42993</v>
      </c>
      <c r="BT1772" s="4">
        <v>0.4375</v>
      </c>
      <c r="BU1772" s="2" t="s">
        <v>294</v>
      </c>
      <c r="BV1772" s="2" t="s">
        <v>85</v>
      </c>
      <c r="BW1772" s="2" t="s">
        <v>113</v>
      </c>
      <c r="BX1772" s="2" t="s">
        <v>295</v>
      </c>
      <c r="BY1772" s="2">
        <v>1200</v>
      </c>
      <c r="BZ1772" s="2"/>
      <c r="CA1772" s="2"/>
      <c r="CB1772" s="2"/>
      <c r="CC1772" s="2" t="s">
        <v>79</v>
      </c>
      <c r="CD1772" s="2">
        <v>1682</v>
      </c>
      <c r="CE1772" s="2" t="s">
        <v>89</v>
      </c>
      <c r="CF1772" s="5">
        <v>42996</v>
      </c>
      <c r="CG1772" s="2"/>
      <c r="CH1772" s="2"/>
      <c r="CI1772" s="2">
        <v>1</v>
      </c>
      <c r="CJ1772" s="2">
        <v>2</v>
      </c>
      <c r="CK1772" s="2">
        <v>22</v>
      </c>
      <c r="CL1772" s="2" t="s">
        <v>85</v>
      </c>
      <c r="CM1772" s="2"/>
    </row>
    <row r="1773" spans="1:91">
      <c r="A1773" s="2" t="s">
        <v>71</v>
      </c>
      <c r="B1773" s="2" t="s">
        <v>72</v>
      </c>
      <c r="C1773" s="2" t="s">
        <v>73</v>
      </c>
      <c r="D1773" s="2"/>
      <c r="E1773" s="2" t="str">
        <f>"FES1162575316"</f>
        <v>FES1162575316</v>
      </c>
      <c r="F1773" s="3">
        <v>42991</v>
      </c>
      <c r="G1773" s="2">
        <v>201803</v>
      </c>
      <c r="H1773" s="2" t="s">
        <v>78</v>
      </c>
      <c r="I1773" s="2" t="s">
        <v>79</v>
      </c>
      <c r="J1773" s="2" t="s">
        <v>80</v>
      </c>
      <c r="K1773" s="2" t="s">
        <v>77</v>
      </c>
      <c r="L1773" s="2" t="s">
        <v>399</v>
      </c>
      <c r="M1773" s="2" t="s">
        <v>400</v>
      </c>
      <c r="N1773" s="2" t="s">
        <v>1723</v>
      </c>
      <c r="O1773" s="2" t="s">
        <v>81</v>
      </c>
      <c r="P1773" s="2" t="str">
        <f>"2170588261                    "</f>
        <v xml:space="preserve">2170588261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3.55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1</v>
      </c>
      <c r="BJ1773" s="2">
        <v>0.2</v>
      </c>
      <c r="BK1773" s="2">
        <v>1</v>
      </c>
      <c r="BL1773" s="2">
        <v>32.799999999999997</v>
      </c>
      <c r="BM1773" s="2">
        <v>4.59</v>
      </c>
      <c r="BN1773" s="2">
        <v>37.39</v>
      </c>
      <c r="BO1773" s="2">
        <v>37.39</v>
      </c>
      <c r="BP1773" s="2"/>
      <c r="BQ1773" s="2" t="s">
        <v>1724</v>
      </c>
      <c r="BR1773" s="2" t="s">
        <v>82</v>
      </c>
      <c r="BS1773" s="3">
        <v>42992</v>
      </c>
      <c r="BT1773" s="4">
        <v>0.58888888888888891</v>
      </c>
      <c r="BU1773" s="2" t="s">
        <v>2221</v>
      </c>
      <c r="BV1773" s="2" t="s">
        <v>85</v>
      </c>
      <c r="BW1773" s="2" t="s">
        <v>86</v>
      </c>
      <c r="BX1773" s="2" t="s">
        <v>87</v>
      </c>
      <c r="BY1773" s="2">
        <v>1200</v>
      </c>
      <c r="BZ1773" s="2"/>
      <c r="CA1773" s="2" t="s">
        <v>776</v>
      </c>
      <c r="CB1773" s="2"/>
      <c r="CC1773" s="2" t="s">
        <v>400</v>
      </c>
      <c r="CD1773" s="2">
        <v>1501</v>
      </c>
      <c r="CE1773" s="2" t="s">
        <v>89</v>
      </c>
      <c r="CF1773" s="5">
        <v>42993</v>
      </c>
      <c r="CG1773" s="2"/>
      <c r="CH1773" s="2"/>
      <c r="CI1773" s="2">
        <v>1</v>
      </c>
      <c r="CJ1773" s="2">
        <v>1</v>
      </c>
      <c r="CK1773" s="2">
        <v>22</v>
      </c>
      <c r="CL1773" s="2" t="s">
        <v>85</v>
      </c>
      <c r="CM1773" s="2"/>
    </row>
    <row r="1774" spans="1:91">
      <c r="A1774" s="2" t="s">
        <v>71</v>
      </c>
      <c r="B1774" s="2" t="s">
        <v>72</v>
      </c>
      <c r="C1774" s="2" t="s">
        <v>73</v>
      </c>
      <c r="D1774" s="2"/>
      <c r="E1774" s="2" t="str">
        <f>"FES1162575386"</f>
        <v>FES1162575386</v>
      </c>
      <c r="F1774" s="3">
        <v>42991</v>
      </c>
      <c r="G1774" s="2">
        <v>201803</v>
      </c>
      <c r="H1774" s="2" t="s">
        <v>78</v>
      </c>
      <c r="I1774" s="2" t="s">
        <v>79</v>
      </c>
      <c r="J1774" s="2" t="s">
        <v>80</v>
      </c>
      <c r="K1774" s="2" t="s">
        <v>77</v>
      </c>
      <c r="L1774" s="2" t="s">
        <v>361</v>
      </c>
      <c r="M1774" s="2" t="s">
        <v>362</v>
      </c>
      <c r="N1774" s="2" t="s">
        <v>363</v>
      </c>
      <c r="O1774" s="2" t="s">
        <v>81</v>
      </c>
      <c r="P1774" s="2" t="str">
        <f>"2170590448                    "</f>
        <v xml:space="preserve">2170590448 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3.55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1</v>
      </c>
      <c r="BJ1774" s="2">
        <v>0.2</v>
      </c>
      <c r="BK1774" s="2">
        <v>1</v>
      </c>
      <c r="BL1774" s="2">
        <v>32.799999999999997</v>
      </c>
      <c r="BM1774" s="2">
        <v>4.59</v>
      </c>
      <c r="BN1774" s="2">
        <v>37.39</v>
      </c>
      <c r="BO1774" s="2">
        <v>37.39</v>
      </c>
      <c r="BP1774" s="2"/>
      <c r="BQ1774" s="2"/>
      <c r="BR1774" s="2" t="s">
        <v>82</v>
      </c>
      <c r="BS1774" s="3">
        <v>42992</v>
      </c>
      <c r="BT1774" s="4">
        <v>0.36388888888888887</v>
      </c>
      <c r="BU1774" s="2" t="s">
        <v>1162</v>
      </c>
      <c r="BV1774" s="2" t="s">
        <v>95</v>
      </c>
      <c r="BW1774" s="2"/>
      <c r="BX1774" s="2"/>
      <c r="BY1774" s="2">
        <v>1200</v>
      </c>
      <c r="BZ1774" s="2"/>
      <c r="CA1774" s="2" t="s">
        <v>1010</v>
      </c>
      <c r="CB1774" s="2"/>
      <c r="CC1774" s="2" t="s">
        <v>362</v>
      </c>
      <c r="CD1774" s="2">
        <v>1451</v>
      </c>
      <c r="CE1774" s="2" t="s">
        <v>89</v>
      </c>
      <c r="CF1774" s="5">
        <v>42993</v>
      </c>
      <c r="CG1774" s="2"/>
      <c r="CH1774" s="2"/>
      <c r="CI1774" s="2">
        <v>1</v>
      </c>
      <c r="CJ1774" s="2">
        <v>1</v>
      </c>
      <c r="CK1774" s="2">
        <v>22</v>
      </c>
      <c r="CL1774" s="2" t="s">
        <v>85</v>
      </c>
      <c r="CM1774" s="2"/>
    </row>
    <row r="1775" spans="1:91">
      <c r="A1775" s="2" t="s">
        <v>71</v>
      </c>
      <c r="B1775" s="2" t="s">
        <v>72</v>
      </c>
      <c r="C1775" s="2" t="s">
        <v>73</v>
      </c>
      <c r="D1775" s="2"/>
      <c r="E1775" s="2" t="str">
        <f>"FES1162575350"</f>
        <v>FES1162575350</v>
      </c>
      <c r="F1775" s="3">
        <v>42991</v>
      </c>
      <c r="G1775" s="2">
        <v>201803</v>
      </c>
      <c r="H1775" s="2" t="s">
        <v>78</v>
      </c>
      <c r="I1775" s="2" t="s">
        <v>79</v>
      </c>
      <c r="J1775" s="2" t="s">
        <v>80</v>
      </c>
      <c r="K1775" s="2" t="s">
        <v>77</v>
      </c>
      <c r="L1775" s="2" t="s">
        <v>216</v>
      </c>
      <c r="M1775" s="2" t="s">
        <v>217</v>
      </c>
      <c r="N1775" s="2" t="s">
        <v>748</v>
      </c>
      <c r="O1775" s="2" t="s">
        <v>81</v>
      </c>
      <c r="P1775" s="2" t="str">
        <f>"2170590391                    "</f>
        <v xml:space="preserve">2170590391  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6.39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1</v>
      </c>
      <c r="BI1775" s="2">
        <v>1</v>
      </c>
      <c r="BJ1775" s="2">
        <v>0.2</v>
      </c>
      <c r="BK1775" s="2">
        <v>1</v>
      </c>
      <c r="BL1775" s="2">
        <v>59.04</v>
      </c>
      <c r="BM1775" s="2">
        <v>8.27</v>
      </c>
      <c r="BN1775" s="2">
        <v>67.31</v>
      </c>
      <c r="BO1775" s="2">
        <v>67.31</v>
      </c>
      <c r="BP1775" s="2"/>
      <c r="BQ1775" s="2" t="s">
        <v>111</v>
      </c>
      <c r="BR1775" s="2" t="s">
        <v>82</v>
      </c>
      <c r="BS1775" s="3">
        <v>42993</v>
      </c>
      <c r="BT1775" s="4">
        <v>0.34722222222222227</v>
      </c>
      <c r="BU1775" s="2" t="s">
        <v>1034</v>
      </c>
      <c r="BV1775" s="2" t="s">
        <v>95</v>
      </c>
      <c r="BW1775" s="2"/>
      <c r="BX1775" s="2"/>
      <c r="BY1775" s="2">
        <v>1200</v>
      </c>
      <c r="BZ1775" s="2"/>
      <c r="CA1775" s="2" t="s">
        <v>1035</v>
      </c>
      <c r="CB1775" s="2"/>
      <c r="CC1775" s="2" t="s">
        <v>217</v>
      </c>
      <c r="CD1775" s="2">
        <v>1739</v>
      </c>
      <c r="CE1775" s="2" t="s">
        <v>89</v>
      </c>
      <c r="CF1775" s="5">
        <v>42996</v>
      </c>
      <c r="CG1775" s="2"/>
      <c r="CH1775" s="2"/>
      <c r="CI1775" s="2">
        <v>1</v>
      </c>
      <c r="CJ1775" s="2">
        <v>1</v>
      </c>
      <c r="CK1775" s="2">
        <v>24</v>
      </c>
      <c r="CL1775" s="2" t="s">
        <v>85</v>
      </c>
      <c r="CM1775" s="2"/>
    </row>
    <row r="1776" spans="1:91">
      <c r="A1776" s="2" t="s">
        <v>71</v>
      </c>
      <c r="B1776" s="2" t="s">
        <v>72</v>
      </c>
      <c r="C1776" s="2" t="s">
        <v>73</v>
      </c>
      <c r="D1776" s="2"/>
      <c r="E1776" s="2" t="str">
        <f>"FES1162575429"</f>
        <v>FES1162575429</v>
      </c>
      <c r="F1776" s="3">
        <v>42991</v>
      </c>
      <c r="G1776" s="2">
        <v>201803</v>
      </c>
      <c r="H1776" s="2" t="s">
        <v>78</v>
      </c>
      <c r="I1776" s="2" t="s">
        <v>79</v>
      </c>
      <c r="J1776" s="2" t="s">
        <v>80</v>
      </c>
      <c r="K1776" s="2" t="s">
        <v>77</v>
      </c>
      <c r="L1776" s="2" t="s">
        <v>203</v>
      </c>
      <c r="M1776" s="2" t="s">
        <v>204</v>
      </c>
      <c r="N1776" s="2" t="s">
        <v>2123</v>
      </c>
      <c r="O1776" s="2" t="s">
        <v>81</v>
      </c>
      <c r="P1776" s="2" t="str">
        <f>"2170590202                    "</f>
        <v xml:space="preserve">2170590202 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3.55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3</v>
      </c>
      <c r="BJ1776" s="2">
        <v>1.5</v>
      </c>
      <c r="BK1776" s="2">
        <v>3</v>
      </c>
      <c r="BL1776" s="2">
        <v>32.799999999999997</v>
      </c>
      <c r="BM1776" s="2">
        <v>4.59</v>
      </c>
      <c r="BN1776" s="2">
        <v>37.39</v>
      </c>
      <c r="BO1776" s="2">
        <v>37.39</v>
      </c>
      <c r="BP1776" s="2"/>
      <c r="BQ1776" s="2" t="s">
        <v>111</v>
      </c>
      <c r="BR1776" s="2" t="s">
        <v>82</v>
      </c>
      <c r="BS1776" s="3">
        <v>42992</v>
      </c>
      <c r="BT1776" s="4">
        <v>0.42291666666666666</v>
      </c>
      <c r="BU1776" s="2" t="s">
        <v>1617</v>
      </c>
      <c r="BV1776" s="2" t="s">
        <v>95</v>
      </c>
      <c r="BW1776" s="2"/>
      <c r="BX1776" s="2"/>
      <c r="BY1776" s="2">
        <v>7540</v>
      </c>
      <c r="BZ1776" s="2"/>
      <c r="CA1776" s="2" t="s">
        <v>1705</v>
      </c>
      <c r="CB1776" s="2"/>
      <c r="CC1776" s="2" t="s">
        <v>204</v>
      </c>
      <c r="CD1776" s="2">
        <v>1401</v>
      </c>
      <c r="CE1776" s="2" t="s">
        <v>126</v>
      </c>
      <c r="CF1776" s="5">
        <v>42993</v>
      </c>
      <c r="CG1776" s="2"/>
      <c r="CH1776" s="2"/>
      <c r="CI1776" s="2">
        <v>1</v>
      </c>
      <c r="CJ1776" s="2">
        <v>1</v>
      </c>
      <c r="CK1776" s="2">
        <v>22</v>
      </c>
      <c r="CL1776" s="2" t="s">
        <v>85</v>
      </c>
      <c r="CM1776" s="2"/>
    </row>
    <row r="1777" spans="1:91">
      <c r="A1777" s="2" t="s">
        <v>71</v>
      </c>
      <c r="B1777" s="2" t="s">
        <v>72</v>
      </c>
      <c r="C1777" s="2" t="s">
        <v>73</v>
      </c>
      <c r="D1777" s="2"/>
      <c r="E1777" s="2" t="str">
        <f>"FES1162575115"</f>
        <v>FES1162575115</v>
      </c>
      <c r="F1777" s="3">
        <v>42991</v>
      </c>
      <c r="G1777" s="2">
        <v>201803</v>
      </c>
      <c r="H1777" s="2" t="s">
        <v>78</v>
      </c>
      <c r="I1777" s="2" t="s">
        <v>79</v>
      </c>
      <c r="J1777" s="2" t="s">
        <v>80</v>
      </c>
      <c r="K1777" s="2" t="s">
        <v>77</v>
      </c>
      <c r="L1777" s="2" t="s">
        <v>74</v>
      </c>
      <c r="M1777" s="2" t="s">
        <v>75</v>
      </c>
      <c r="N1777" s="2" t="s">
        <v>712</v>
      </c>
      <c r="O1777" s="2" t="s">
        <v>81</v>
      </c>
      <c r="P1777" s="2" t="str">
        <f>"2170587190                    "</f>
        <v xml:space="preserve">2170587190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4.55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</v>
      </c>
      <c r="BJ1777" s="2">
        <v>0.2</v>
      </c>
      <c r="BK1777" s="2">
        <v>1</v>
      </c>
      <c r="BL1777" s="2">
        <v>41.99</v>
      </c>
      <c r="BM1777" s="2">
        <v>5.88</v>
      </c>
      <c r="BN1777" s="2">
        <v>47.87</v>
      </c>
      <c r="BO1777" s="2">
        <v>47.87</v>
      </c>
      <c r="BP1777" s="2"/>
      <c r="BQ1777" s="2" t="s">
        <v>111</v>
      </c>
      <c r="BR1777" s="2" t="s">
        <v>82</v>
      </c>
      <c r="BS1777" s="3">
        <v>42992</v>
      </c>
      <c r="BT1777" s="4">
        <v>0.70833333333333337</v>
      </c>
      <c r="BU1777" s="2" t="s">
        <v>2151</v>
      </c>
      <c r="BV1777" s="2" t="s">
        <v>85</v>
      </c>
      <c r="BW1777" s="2"/>
      <c r="BX1777" s="2"/>
      <c r="BY1777" s="2">
        <v>1200</v>
      </c>
      <c r="BZ1777" s="2"/>
      <c r="CA1777" s="2" t="s">
        <v>2080</v>
      </c>
      <c r="CB1777" s="2"/>
      <c r="CC1777" s="2" t="s">
        <v>75</v>
      </c>
      <c r="CD1777" s="2">
        <v>3201</v>
      </c>
      <c r="CE1777" s="2" t="s">
        <v>89</v>
      </c>
      <c r="CF1777" s="5">
        <v>42992</v>
      </c>
      <c r="CG1777" s="2"/>
      <c r="CH1777" s="2"/>
      <c r="CI1777" s="2">
        <v>1</v>
      </c>
      <c r="CJ1777" s="2">
        <v>1</v>
      </c>
      <c r="CK1777" s="2">
        <v>21</v>
      </c>
      <c r="CL1777" s="2" t="s">
        <v>85</v>
      </c>
      <c r="CM1777" s="2"/>
    </row>
    <row r="1778" spans="1:91">
      <c r="A1778" s="2" t="s">
        <v>71</v>
      </c>
      <c r="B1778" s="2" t="s">
        <v>72</v>
      </c>
      <c r="C1778" s="2" t="s">
        <v>73</v>
      </c>
      <c r="D1778" s="2"/>
      <c r="E1778" s="2" t="str">
        <f>"FES1162575195"</f>
        <v>FES1162575195</v>
      </c>
      <c r="F1778" s="3">
        <v>42991</v>
      </c>
      <c r="G1778" s="2">
        <v>201803</v>
      </c>
      <c r="H1778" s="2" t="s">
        <v>78</v>
      </c>
      <c r="I1778" s="2" t="s">
        <v>79</v>
      </c>
      <c r="J1778" s="2" t="s">
        <v>80</v>
      </c>
      <c r="K1778" s="2" t="s">
        <v>77</v>
      </c>
      <c r="L1778" s="2" t="s">
        <v>120</v>
      </c>
      <c r="M1778" s="2" t="s">
        <v>121</v>
      </c>
      <c r="N1778" s="2" t="s">
        <v>2222</v>
      </c>
      <c r="O1778" s="2" t="s">
        <v>81</v>
      </c>
      <c r="P1778" s="2" t="str">
        <f>"2170590320                    "</f>
        <v xml:space="preserve">2170590320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4.55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1</v>
      </c>
      <c r="BI1778" s="2">
        <v>1</v>
      </c>
      <c r="BJ1778" s="2">
        <v>0.2</v>
      </c>
      <c r="BK1778" s="2">
        <v>1</v>
      </c>
      <c r="BL1778" s="2">
        <v>41.99</v>
      </c>
      <c r="BM1778" s="2">
        <v>5.88</v>
      </c>
      <c r="BN1778" s="2">
        <v>47.87</v>
      </c>
      <c r="BO1778" s="2">
        <v>47.87</v>
      </c>
      <c r="BP1778" s="2"/>
      <c r="BQ1778" s="2" t="s">
        <v>99</v>
      </c>
      <c r="BR1778" s="2" t="s">
        <v>82</v>
      </c>
      <c r="BS1778" s="3">
        <v>42992</v>
      </c>
      <c r="BT1778" s="4">
        <v>0.43333333333333335</v>
      </c>
      <c r="BU1778" s="2" t="s">
        <v>2223</v>
      </c>
      <c r="BV1778" s="2" t="s">
        <v>95</v>
      </c>
      <c r="BW1778" s="2"/>
      <c r="BX1778" s="2"/>
      <c r="BY1778" s="2">
        <v>1200</v>
      </c>
      <c r="BZ1778" s="2"/>
      <c r="CA1778" s="2" t="s">
        <v>1268</v>
      </c>
      <c r="CB1778" s="2"/>
      <c r="CC1778" s="2" t="s">
        <v>121</v>
      </c>
      <c r="CD1778" s="2">
        <v>7530</v>
      </c>
      <c r="CE1778" s="2" t="s">
        <v>89</v>
      </c>
      <c r="CF1778" s="5">
        <v>42993</v>
      </c>
      <c r="CG1778" s="2"/>
      <c r="CH1778" s="2"/>
      <c r="CI1778" s="2">
        <v>1</v>
      </c>
      <c r="CJ1778" s="2">
        <v>1</v>
      </c>
      <c r="CK1778" s="2">
        <v>21</v>
      </c>
      <c r="CL1778" s="2" t="s">
        <v>85</v>
      </c>
      <c r="CM1778" s="2"/>
    </row>
    <row r="1779" spans="1:91">
      <c r="A1779" s="2" t="s">
        <v>71</v>
      </c>
      <c r="B1779" s="2" t="s">
        <v>72</v>
      </c>
      <c r="C1779" s="2" t="s">
        <v>73</v>
      </c>
      <c r="D1779" s="2"/>
      <c r="E1779" s="2" t="str">
        <f>"FES1162575418"</f>
        <v>FES1162575418</v>
      </c>
      <c r="F1779" s="3">
        <v>42991</v>
      </c>
      <c r="G1779" s="2">
        <v>201803</v>
      </c>
      <c r="H1779" s="2" t="s">
        <v>78</v>
      </c>
      <c r="I1779" s="2" t="s">
        <v>79</v>
      </c>
      <c r="J1779" s="2" t="s">
        <v>80</v>
      </c>
      <c r="K1779" s="2" t="s">
        <v>77</v>
      </c>
      <c r="L1779" s="2" t="s">
        <v>120</v>
      </c>
      <c r="M1779" s="2" t="s">
        <v>121</v>
      </c>
      <c r="N1779" s="2" t="s">
        <v>366</v>
      </c>
      <c r="O1779" s="2" t="s">
        <v>81</v>
      </c>
      <c r="P1779" s="2" t="str">
        <f>"217059043                     "</f>
        <v xml:space="preserve">217059043 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4.55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1</v>
      </c>
      <c r="BI1779" s="2">
        <v>1</v>
      </c>
      <c r="BJ1779" s="2">
        <v>0.2</v>
      </c>
      <c r="BK1779" s="2">
        <v>1</v>
      </c>
      <c r="BL1779" s="2">
        <v>41.99</v>
      </c>
      <c r="BM1779" s="2">
        <v>5.88</v>
      </c>
      <c r="BN1779" s="2">
        <v>47.87</v>
      </c>
      <c r="BO1779" s="2">
        <v>47.87</v>
      </c>
      <c r="BP1779" s="2"/>
      <c r="BQ1779" s="2" t="s">
        <v>99</v>
      </c>
      <c r="BR1779" s="2" t="s">
        <v>82</v>
      </c>
      <c r="BS1779" s="3">
        <v>42992</v>
      </c>
      <c r="BT1779" s="4">
        <v>0.38125000000000003</v>
      </c>
      <c r="BU1779" s="2" t="s">
        <v>2224</v>
      </c>
      <c r="BV1779" s="2" t="s">
        <v>95</v>
      </c>
      <c r="BW1779" s="2"/>
      <c r="BX1779" s="2"/>
      <c r="BY1779" s="2">
        <v>1200</v>
      </c>
      <c r="BZ1779" s="2"/>
      <c r="CA1779" s="2" t="s">
        <v>404</v>
      </c>
      <c r="CB1779" s="2"/>
      <c r="CC1779" s="2" t="s">
        <v>121</v>
      </c>
      <c r="CD1779" s="2">
        <v>7405</v>
      </c>
      <c r="CE1779" s="2" t="s">
        <v>89</v>
      </c>
      <c r="CF1779" s="5">
        <v>42993</v>
      </c>
      <c r="CG1779" s="2"/>
      <c r="CH1779" s="2"/>
      <c r="CI1779" s="2">
        <v>1</v>
      </c>
      <c r="CJ1779" s="2">
        <v>1</v>
      </c>
      <c r="CK1779" s="2">
        <v>21</v>
      </c>
      <c r="CL1779" s="2" t="s">
        <v>85</v>
      </c>
      <c r="CM1779" s="2"/>
    </row>
    <row r="1780" spans="1:91">
      <c r="A1780" s="2" t="s">
        <v>71</v>
      </c>
      <c r="B1780" s="2" t="s">
        <v>72</v>
      </c>
      <c r="C1780" s="2" t="s">
        <v>73</v>
      </c>
      <c r="D1780" s="2"/>
      <c r="E1780" s="2" t="str">
        <f>"FES1162575374"</f>
        <v>FES1162575374</v>
      </c>
      <c r="F1780" s="3">
        <v>42991</v>
      </c>
      <c r="G1780" s="2">
        <v>201803</v>
      </c>
      <c r="H1780" s="2" t="s">
        <v>78</v>
      </c>
      <c r="I1780" s="2" t="s">
        <v>79</v>
      </c>
      <c r="J1780" s="2" t="s">
        <v>80</v>
      </c>
      <c r="K1780" s="2" t="s">
        <v>77</v>
      </c>
      <c r="L1780" s="2" t="s">
        <v>120</v>
      </c>
      <c r="M1780" s="2" t="s">
        <v>121</v>
      </c>
      <c r="N1780" s="2" t="s">
        <v>2225</v>
      </c>
      <c r="O1780" s="2" t="s">
        <v>81</v>
      </c>
      <c r="P1780" s="2" t="str">
        <f>"2170590435                    "</f>
        <v xml:space="preserve">2170590435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4.55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1</v>
      </c>
      <c r="BJ1780" s="2">
        <v>0.2</v>
      </c>
      <c r="BK1780" s="2">
        <v>1</v>
      </c>
      <c r="BL1780" s="2">
        <v>41.99</v>
      </c>
      <c r="BM1780" s="2">
        <v>5.88</v>
      </c>
      <c r="BN1780" s="2">
        <v>47.87</v>
      </c>
      <c r="BO1780" s="2">
        <v>47.87</v>
      </c>
      <c r="BP1780" s="2"/>
      <c r="BQ1780" s="2" t="s">
        <v>111</v>
      </c>
      <c r="BR1780" s="2" t="s">
        <v>82</v>
      </c>
      <c r="BS1780" s="3">
        <v>42992</v>
      </c>
      <c r="BT1780" s="4">
        <v>0.39583333333333331</v>
      </c>
      <c r="BU1780" s="2" t="s">
        <v>2226</v>
      </c>
      <c r="BV1780" s="2" t="s">
        <v>95</v>
      </c>
      <c r="BW1780" s="2"/>
      <c r="BX1780" s="2"/>
      <c r="BY1780" s="2">
        <v>1200</v>
      </c>
      <c r="BZ1780" s="2"/>
      <c r="CA1780" s="2" t="s">
        <v>2227</v>
      </c>
      <c r="CB1780" s="2"/>
      <c r="CC1780" s="2" t="s">
        <v>121</v>
      </c>
      <c r="CD1780" s="2">
        <v>7780</v>
      </c>
      <c r="CE1780" s="2" t="s">
        <v>89</v>
      </c>
      <c r="CF1780" s="5">
        <v>42993</v>
      </c>
      <c r="CG1780" s="2"/>
      <c r="CH1780" s="2"/>
      <c r="CI1780" s="2">
        <v>1</v>
      </c>
      <c r="CJ1780" s="2">
        <v>1</v>
      </c>
      <c r="CK1780" s="2">
        <v>21</v>
      </c>
      <c r="CL1780" s="2" t="s">
        <v>85</v>
      </c>
      <c r="CM1780" s="2"/>
    </row>
    <row r="1781" spans="1:91">
      <c r="A1781" s="2" t="s">
        <v>71</v>
      </c>
      <c r="B1781" s="2" t="s">
        <v>72</v>
      </c>
      <c r="C1781" s="2" t="s">
        <v>73</v>
      </c>
      <c r="D1781" s="2"/>
      <c r="E1781" s="2" t="str">
        <f>"FES1162575339"</f>
        <v>FES1162575339</v>
      </c>
      <c r="F1781" s="3">
        <v>42991</v>
      </c>
      <c r="G1781" s="2">
        <v>201803</v>
      </c>
      <c r="H1781" s="2" t="s">
        <v>78</v>
      </c>
      <c r="I1781" s="2" t="s">
        <v>79</v>
      </c>
      <c r="J1781" s="2" t="s">
        <v>80</v>
      </c>
      <c r="K1781" s="2" t="s">
        <v>77</v>
      </c>
      <c r="L1781" s="2" t="s">
        <v>120</v>
      </c>
      <c r="M1781" s="2" t="s">
        <v>121</v>
      </c>
      <c r="N1781" s="2" t="s">
        <v>183</v>
      </c>
      <c r="O1781" s="2" t="s">
        <v>81</v>
      </c>
      <c r="P1781" s="2" t="str">
        <f>"2170590383                    "</f>
        <v xml:space="preserve">2170590383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4.55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1</v>
      </c>
      <c r="BJ1781" s="2">
        <v>0.2</v>
      </c>
      <c r="BK1781" s="2">
        <v>1</v>
      </c>
      <c r="BL1781" s="2">
        <v>41.99</v>
      </c>
      <c r="BM1781" s="2">
        <v>5.88</v>
      </c>
      <c r="BN1781" s="2">
        <v>47.87</v>
      </c>
      <c r="BO1781" s="2">
        <v>47.87</v>
      </c>
      <c r="BP1781" s="2"/>
      <c r="BQ1781" s="2" t="s">
        <v>111</v>
      </c>
      <c r="BR1781" s="2" t="s">
        <v>82</v>
      </c>
      <c r="BS1781" s="3">
        <v>42992</v>
      </c>
      <c r="BT1781" s="4">
        <v>0.41597222222222219</v>
      </c>
      <c r="BU1781" s="2" t="s">
        <v>2131</v>
      </c>
      <c r="BV1781" s="2" t="s">
        <v>95</v>
      </c>
      <c r="BW1781" s="2"/>
      <c r="BX1781" s="2"/>
      <c r="BY1781" s="2">
        <v>1200</v>
      </c>
      <c r="BZ1781" s="2"/>
      <c r="CA1781" s="2" t="s">
        <v>404</v>
      </c>
      <c r="CB1781" s="2"/>
      <c r="CC1781" s="2" t="s">
        <v>121</v>
      </c>
      <c r="CD1781" s="2">
        <v>7405</v>
      </c>
      <c r="CE1781" s="2" t="s">
        <v>89</v>
      </c>
      <c r="CF1781" s="5">
        <v>42993</v>
      </c>
      <c r="CG1781" s="2"/>
      <c r="CH1781" s="2"/>
      <c r="CI1781" s="2">
        <v>1</v>
      </c>
      <c r="CJ1781" s="2">
        <v>1</v>
      </c>
      <c r="CK1781" s="2">
        <v>21</v>
      </c>
      <c r="CL1781" s="2" t="s">
        <v>85</v>
      </c>
      <c r="CM1781" s="2"/>
    </row>
    <row r="1782" spans="1:91">
      <c r="A1782" s="2" t="s">
        <v>71</v>
      </c>
      <c r="B1782" s="2" t="s">
        <v>72</v>
      </c>
      <c r="C1782" s="2" t="s">
        <v>73</v>
      </c>
      <c r="D1782" s="2"/>
      <c r="E1782" s="2" t="str">
        <f>"FES1162575379"</f>
        <v>FES1162575379</v>
      </c>
      <c r="F1782" s="3">
        <v>42991</v>
      </c>
      <c r="G1782" s="2">
        <v>201803</v>
      </c>
      <c r="H1782" s="2" t="s">
        <v>78</v>
      </c>
      <c r="I1782" s="2" t="s">
        <v>79</v>
      </c>
      <c r="J1782" s="2" t="s">
        <v>80</v>
      </c>
      <c r="K1782" s="2" t="s">
        <v>77</v>
      </c>
      <c r="L1782" s="2" t="s">
        <v>175</v>
      </c>
      <c r="M1782" s="2" t="s">
        <v>176</v>
      </c>
      <c r="N1782" s="2" t="s">
        <v>1469</v>
      </c>
      <c r="O1782" s="2" t="s">
        <v>81</v>
      </c>
      <c r="P1782" s="2" t="str">
        <f>"2170590443                    "</f>
        <v xml:space="preserve">2170590443                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4.55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1</v>
      </c>
      <c r="BI1782" s="2">
        <v>1</v>
      </c>
      <c r="BJ1782" s="2">
        <v>0.2</v>
      </c>
      <c r="BK1782" s="2">
        <v>1</v>
      </c>
      <c r="BL1782" s="2">
        <v>41.99</v>
      </c>
      <c r="BM1782" s="2">
        <v>5.88</v>
      </c>
      <c r="BN1782" s="2">
        <v>47.87</v>
      </c>
      <c r="BO1782" s="2">
        <v>47.87</v>
      </c>
      <c r="BP1782" s="2"/>
      <c r="BQ1782" s="2" t="s">
        <v>99</v>
      </c>
      <c r="BR1782" s="2" t="s">
        <v>82</v>
      </c>
      <c r="BS1782" s="3">
        <v>42992</v>
      </c>
      <c r="BT1782" s="4">
        <v>0.41666666666666669</v>
      </c>
      <c r="BU1782" s="2" t="s">
        <v>2228</v>
      </c>
      <c r="BV1782" s="2" t="s">
        <v>95</v>
      </c>
      <c r="BW1782" s="2"/>
      <c r="BX1782" s="2"/>
      <c r="BY1782" s="2">
        <v>1200</v>
      </c>
      <c r="BZ1782" s="2"/>
      <c r="CA1782" s="2"/>
      <c r="CB1782" s="2"/>
      <c r="CC1782" s="2" t="s">
        <v>176</v>
      </c>
      <c r="CD1782" s="2">
        <v>6850</v>
      </c>
      <c r="CE1782" s="2" t="s">
        <v>89</v>
      </c>
      <c r="CF1782" s="5">
        <v>42993</v>
      </c>
      <c r="CG1782" s="2"/>
      <c r="CH1782" s="2"/>
      <c r="CI1782" s="2">
        <v>3</v>
      </c>
      <c r="CJ1782" s="2">
        <v>1</v>
      </c>
      <c r="CK1782" s="2">
        <v>21</v>
      </c>
      <c r="CL1782" s="2" t="s">
        <v>85</v>
      </c>
      <c r="CM1782" s="2"/>
    </row>
    <row r="1783" spans="1:91">
      <c r="A1783" s="2" t="s">
        <v>71</v>
      </c>
      <c r="B1783" s="2" t="s">
        <v>72</v>
      </c>
      <c r="C1783" s="2" t="s">
        <v>73</v>
      </c>
      <c r="D1783" s="2"/>
      <c r="E1783" s="2" t="str">
        <f>"FES1162575376"</f>
        <v>FES1162575376</v>
      </c>
      <c r="F1783" s="3">
        <v>42991</v>
      </c>
      <c r="G1783" s="2">
        <v>201803</v>
      </c>
      <c r="H1783" s="2" t="s">
        <v>78</v>
      </c>
      <c r="I1783" s="2" t="s">
        <v>79</v>
      </c>
      <c r="J1783" s="2" t="s">
        <v>80</v>
      </c>
      <c r="K1783" s="2" t="s">
        <v>77</v>
      </c>
      <c r="L1783" s="2" t="s">
        <v>120</v>
      </c>
      <c r="M1783" s="2" t="s">
        <v>121</v>
      </c>
      <c r="N1783" s="2" t="s">
        <v>371</v>
      </c>
      <c r="O1783" s="2" t="s">
        <v>81</v>
      </c>
      <c r="P1783" s="2" t="str">
        <f>"2170590331                    "</f>
        <v xml:space="preserve">2170590331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4.55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1</v>
      </c>
      <c r="BJ1783" s="2">
        <v>0.2</v>
      </c>
      <c r="BK1783" s="2">
        <v>1</v>
      </c>
      <c r="BL1783" s="2">
        <v>41.99</v>
      </c>
      <c r="BM1783" s="2">
        <v>5.88</v>
      </c>
      <c r="BN1783" s="2">
        <v>47.87</v>
      </c>
      <c r="BO1783" s="2">
        <v>47.87</v>
      </c>
      <c r="BP1783" s="2"/>
      <c r="BQ1783" s="2" t="s">
        <v>111</v>
      </c>
      <c r="BR1783" s="2" t="s">
        <v>82</v>
      </c>
      <c r="BS1783" s="3">
        <v>42992</v>
      </c>
      <c r="BT1783" s="4">
        <v>0.41180555555555554</v>
      </c>
      <c r="BU1783" s="2" t="s">
        <v>2153</v>
      </c>
      <c r="BV1783" s="2" t="s">
        <v>95</v>
      </c>
      <c r="BW1783" s="2"/>
      <c r="BX1783" s="2"/>
      <c r="BY1783" s="2">
        <v>1200</v>
      </c>
      <c r="BZ1783" s="2"/>
      <c r="CA1783" s="2" t="s">
        <v>125</v>
      </c>
      <c r="CB1783" s="2"/>
      <c r="CC1783" s="2" t="s">
        <v>121</v>
      </c>
      <c r="CD1783" s="2">
        <v>7490</v>
      </c>
      <c r="CE1783" s="2" t="s">
        <v>89</v>
      </c>
      <c r="CF1783" s="5">
        <v>42992</v>
      </c>
      <c r="CG1783" s="2"/>
      <c r="CH1783" s="2"/>
      <c r="CI1783" s="2">
        <v>1</v>
      </c>
      <c r="CJ1783" s="2">
        <v>1</v>
      </c>
      <c r="CK1783" s="2">
        <v>21</v>
      </c>
      <c r="CL1783" s="2" t="s">
        <v>85</v>
      </c>
      <c r="CM1783" s="2"/>
    </row>
    <row r="1784" spans="1:91">
      <c r="A1784" s="2" t="s">
        <v>71</v>
      </c>
      <c r="B1784" s="2" t="s">
        <v>72</v>
      </c>
      <c r="C1784" s="2" t="s">
        <v>73</v>
      </c>
      <c r="D1784" s="2"/>
      <c r="E1784" s="2" t="str">
        <f>"FES1162575426"</f>
        <v>FES1162575426</v>
      </c>
      <c r="F1784" s="3">
        <v>42991</v>
      </c>
      <c r="G1784" s="2">
        <v>201803</v>
      </c>
      <c r="H1784" s="2" t="s">
        <v>78</v>
      </c>
      <c r="I1784" s="2" t="s">
        <v>79</v>
      </c>
      <c r="J1784" s="2" t="s">
        <v>80</v>
      </c>
      <c r="K1784" s="2" t="s">
        <v>77</v>
      </c>
      <c r="L1784" s="2" t="s">
        <v>2229</v>
      </c>
      <c r="M1784" s="2" t="s">
        <v>2230</v>
      </c>
      <c r="N1784" s="2" t="s">
        <v>2231</v>
      </c>
      <c r="O1784" s="2" t="s">
        <v>81</v>
      </c>
      <c r="P1784" s="2" t="str">
        <f>"2170590501                    "</f>
        <v xml:space="preserve">2170590501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14.77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2.2000000000000002</v>
      </c>
      <c r="BJ1784" s="2">
        <v>3.3</v>
      </c>
      <c r="BK1784" s="2">
        <v>3.5</v>
      </c>
      <c r="BL1784" s="2">
        <v>136.44999999999999</v>
      </c>
      <c r="BM1784" s="2">
        <v>19.100000000000001</v>
      </c>
      <c r="BN1784" s="2">
        <v>155.55000000000001</v>
      </c>
      <c r="BO1784" s="2">
        <v>155.55000000000001</v>
      </c>
      <c r="BP1784" s="2"/>
      <c r="BQ1784" s="2"/>
      <c r="BR1784" s="2" t="s">
        <v>82</v>
      </c>
      <c r="BS1784" s="3">
        <v>42992</v>
      </c>
      <c r="BT1784" s="4">
        <v>0.6118055555555556</v>
      </c>
      <c r="BU1784" s="2" t="s">
        <v>2232</v>
      </c>
      <c r="BV1784" s="2" t="s">
        <v>95</v>
      </c>
      <c r="BW1784" s="2"/>
      <c r="BX1784" s="2"/>
      <c r="BY1784" s="2">
        <v>16749.88</v>
      </c>
      <c r="BZ1784" s="2"/>
      <c r="CA1784" s="2"/>
      <c r="CB1784" s="2"/>
      <c r="CC1784" s="2" t="s">
        <v>2230</v>
      </c>
      <c r="CD1784" s="2">
        <v>5850</v>
      </c>
      <c r="CE1784" s="2" t="s">
        <v>185</v>
      </c>
      <c r="CF1784" s="5">
        <v>42996</v>
      </c>
      <c r="CG1784" s="2"/>
      <c r="CH1784" s="2"/>
      <c r="CI1784" s="2">
        <v>3</v>
      </c>
      <c r="CJ1784" s="2">
        <v>1</v>
      </c>
      <c r="CK1784" s="2">
        <v>23</v>
      </c>
      <c r="CL1784" s="2" t="s">
        <v>85</v>
      </c>
      <c r="CM1784" s="2"/>
    </row>
    <row r="1785" spans="1:91">
      <c r="A1785" s="2" t="s">
        <v>71</v>
      </c>
      <c r="B1785" s="2" t="s">
        <v>72</v>
      </c>
      <c r="C1785" s="2" t="s">
        <v>73</v>
      </c>
      <c r="D1785" s="2"/>
      <c r="E1785" s="2" t="str">
        <f>"FES1162575424"</f>
        <v>FES1162575424</v>
      </c>
      <c r="F1785" s="3">
        <v>42991</v>
      </c>
      <c r="G1785" s="2">
        <v>201803</v>
      </c>
      <c r="H1785" s="2" t="s">
        <v>78</v>
      </c>
      <c r="I1785" s="2" t="s">
        <v>79</v>
      </c>
      <c r="J1785" s="2" t="s">
        <v>80</v>
      </c>
      <c r="K1785" s="2" t="s">
        <v>77</v>
      </c>
      <c r="L1785" s="2" t="s">
        <v>127</v>
      </c>
      <c r="M1785" s="2" t="s">
        <v>128</v>
      </c>
      <c r="N1785" s="2" t="s">
        <v>2233</v>
      </c>
      <c r="O1785" s="2" t="s">
        <v>81</v>
      </c>
      <c r="P1785" s="2" t="str">
        <f>"21705904499                   "</f>
        <v xml:space="preserve">21705904499          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4.55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1</v>
      </c>
      <c r="BJ1785" s="2">
        <v>0.2</v>
      </c>
      <c r="BK1785" s="2">
        <v>1</v>
      </c>
      <c r="BL1785" s="2">
        <v>41.99</v>
      </c>
      <c r="BM1785" s="2">
        <v>5.88</v>
      </c>
      <c r="BN1785" s="2">
        <v>47.87</v>
      </c>
      <c r="BO1785" s="2">
        <v>47.87</v>
      </c>
      <c r="BP1785" s="2"/>
      <c r="BQ1785" s="2"/>
      <c r="BR1785" s="2" t="s">
        <v>82</v>
      </c>
      <c r="BS1785" s="3">
        <v>42992</v>
      </c>
      <c r="BT1785" s="4">
        <v>0.3125</v>
      </c>
      <c r="BU1785" s="2" t="s">
        <v>1999</v>
      </c>
      <c r="BV1785" s="2" t="s">
        <v>95</v>
      </c>
      <c r="BW1785" s="2"/>
      <c r="BX1785" s="2"/>
      <c r="BY1785" s="2">
        <v>1200</v>
      </c>
      <c r="BZ1785" s="2"/>
      <c r="CA1785" s="2" t="s">
        <v>784</v>
      </c>
      <c r="CB1785" s="2"/>
      <c r="CC1785" s="2" t="s">
        <v>128</v>
      </c>
      <c r="CD1785" s="2">
        <v>6045</v>
      </c>
      <c r="CE1785" s="2" t="s">
        <v>89</v>
      </c>
      <c r="CF1785" s="5">
        <v>42993</v>
      </c>
      <c r="CG1785" s="2"/>
      <c r="CH1785" s="2"/>
      <c r="CI1785" s="2">
        <v>1</v>
      </c>
      <c r="CJ1785" s="2">
        <v>1</v>
      </c>
      <c r="CK1785" s="2">
        <v>21</v>
      </c>
      <c r="CL1785" s="2" t="s">
        <v>85</v>
      </c>
      <c r="CM1785" s="2"/>
    </row>
    <row r="1786" spans="1:91">
      <c r="A1786" s="2" t="s">
        <v>71</v>
      </c>
      <c r="B1786" s="2" t="s">
        <v>72</v>
      </c>
      <c r="C1786" s="2" t="s">
        <v>73</v>
      </c>
      <c r="D1786" s="2"/>
      <c r="E1786" s="2" t="str">
        <f>"FES1162575408"</f>
        <v>FES1162575408</v>
      </c>
      <c r="F1786" s="3">
        <v>42991</v>
      </c>
      <c r="G1786" s="2">
        <v>201803</v>
      </c>
      <c r="H1786" s="2" t="s">
        <v>78</v>
      </c>
      <c r="I1786" s="2" t="s">
        <v>79</v>
      </c>
      <c r="J1786" s="2" t="s">
        <v>80</v>
      </c>
      <c r="K1786" s="2" t="s">
        <v>77</v>
      </c>
      <c r="L1786" s="2" t="s">
        <v>127</v>
      </c>
      <c r="M1786" s="2" t="s">
        <v>128</v>
      </c>
      <c r="N1786" s="2" t="s">
        <v>2094</v>
      </c>
      <c r="O1786" s="2" t="s">
        <v>81</v>
      </c>
      <c r="P1786" s="2" t="str">
        <f>"2170590481                    "</f>
        <v xml:space="preserve">2170590481            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4.55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1</v>
      </c>
      <c r="BI1786" s="2">
        <v>1</v>
      </c>
      <c r="BJ1786" s="2">
        <v>0.2</v>
      </c>
      <c r="BK1786" s="2">
        <v>1</v>
      </c>
      <c r="BL1786" s="2">
        <v>41.99</v>
      </c>
      <c r="BM1786" s="2">
        <v>5.88</v>
      </c>
      <c r="BN1786" s="2">
        <v>47.87</v>
      </c>
      <c r="BO1786" s="2">
        <v>47.87</v>
      </c>
      <c r="BP1786" s="2"/>
      <c r="BQ1786" s="2"/>
      <c r="BR1786" s="2" t="s">
        <v>82</v>
      </c>
      <c r="BS1786" s="3">
        <v>42992</v>
      </c>
      <c r="BT1786" s="4">
        <v>0.3923611111111111</v>
      </c>
      <c r="BU1786" s="2" t="s">
        <v>2095</v>
      </c>
      <c r="BV1786" s="2" t="s">
        <v>95</v>
      </c>
      <c r="BW1786" s="2"/>
      <c r="BX1786" s="2"/>
      <c r="BY1786" s="2">
        <v>1200</v>
      </c>
      <c r="BZ1786" s="2"/>
      <c r="CA1786" s="2" t="s">
        <v>368</v>
      </c>
      <c r="CB1786" s="2"/>
      <c r="CC1786" s="2" t="s">
        <v>128</v>
      </c>
      <c r="CD1786" s="2">
        <v>6001</v>
      </c>
      <c r="CE1786" s="2" t="s">
        <v>89</v>
      </c>
      <c r="CF1786" s="5">
        <v>42992</v>
      </c>
      <c r="CG1786" s="2"/>
      <c r="CH1786" s="2"/>
      <c r="CI1786" s="2">
        <v>1</v>
      </c>
      <c r="CJ1786" s="2">
        <v>1</v>
      </c>
      <c r="CK1786" s="2">
        <v>21</v>
      </c>
      <c r="CL1786" s="2" t="s">
        <v>85</v>
      </c>
      <c r="CM1786" s="2"/>
    </row>
    <row r="1787" spans="1:91">
      <c r="A1787" s="2" t="s">
        <v>71</v>
      </c>
      <c r="B1787" s="2" t="s">
        <v>72</v>
      </c>
      <c r="C1787" s="2" t="s">
        <v>73</v>
      </c>
      <c r="D1787" s="2"/>
      <c r="E1787" s="2" t="str">
        <f>"FES1162575416"</f>
        <v>FES1162575416</v>
      </c>
      <c r="F1787" s="3">
        <v>42991</v>
      </c>
      <c r="G1787" s="2">
        <v>201803</v>
      </c>
      <c r="H1787" s="2" t="s">
        <v>78</v>
      </c>
      <c r="I1787" s="2" t="s">
        <v>79</v>
      </c>
      <c r="J1787" s="2" t="s">
        <v>80</v>
      </c>
      <c r="K1787" s="2" t="s">
        <v>77</v>
      </c>
      <c r="L1787" s="2" t="s">
        <v>127</v>
      </c>
      <c r="M1787" s="2" t="s">
        <v>128</v>
      </c>
      <c r="N1787" s="2" t="s">
        <v>1662</v>
      </c>
      <c r="O1787" s="2" t="s">
        <v>81</v>
      </c>
      <c r="P1787" s="2" t="str">
        <f>"2170590490                    "</f>
        <v xml:space="preserve">2170590490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13.64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5.8</v>
      </c>
      <c r="BJ1787" s="2">
        <v>2.5</v>
      </c>
      <c r="BK1787" s="2">
        <v>6</v>
      </c>
      <c r="BL1787" s="2">
        <v>125.96</v>
      </c>
      <c r="BM1787" s="2">
        <v>17.63</v>
      </c>
      <c r="BN1787" s="2">
        <v>143.59</v>
      </c>
      <c r="BO1787" s="2">
        <v>143.59</v>
      </c>
      <c r="BP1787" s="2"/>
      <c r="BQ1787" s="2" t="s">
        <v>1663</v>
      </c>
      <c r="BR1787" s="2" t="s">
        <v>82</v>
      </c>
      <c r="BS1787" s="3">
        <v>42992</v>
      </c>
      <c r="BT1787" s="4">
        <v>0.35347222222222219</v>
      </c>
      <c r="BU1787" s="2" t="s">
        <v>1664</v>
      </c>
      <c r="BV1787" s="2" t="s">
        <v>95</v>
      </c>
      <c r="BW1787" s="2"/>
      <c r="BX1787" s="2"/>
      <c r="BY1787" s="2">
        <v>12659.79</v>
      </c>
      <c r="BZ1787" s="2"/>
      <c r="CA1787" s="2" t="s">
        <v>165</v>
      </c>
      <c r="CB1787" s="2"/>
      <c r="CC1787" s="2" t="s">
        <v>128</v>
      </c>
      <c r="CD1787" s="2">
        <v>6210</v>
      </c>
      <c r="CE1787" s="2" t="s">
        <v>185</v>
      </c>
      <c r="CF1787" s="5">
        <v>42993</v>
      </c>
      <c r="CG1787" s="2"/>
      <c r="CH1787" s="2"/>
      <c r="CI1787" s="2">
        <v>1</v>
      </c>
      <c r="CJ1787" s="2">
        <v>1</v>
      </c>
      <c r="CK1787" s="2">
        <v>21</v>
      </c>
      <c r="CL1787" s="2" t="s">
        <v>85</v>
      </c>
      <c r="CM1787" s="2"/>
    </row>
    <row r="1788" spans="1:91">
      <c r="A1788" s="2" t="s">
        <v>71</v>
      </c>
      <c r="B1788" s="2" t="s">
        <v>72</v>
      </c>
      <c r="C1788" s="2" t="s">
        <v>73</v>
      </c>
      <c r="D1788" s="2"/>
      <c r="E1788" s="2" t="str">
        <f>"FES1162576388"</f>
        <v>FES1162576388</v>
      </c>
      <c r="F1788" s="3">
        <v>42997</v>
      </c>
      <c r="G1788" s="2">
        <v>201803</v>
      </c>
      <c r="H1788" s="2" t="s">
        <v>78</v>
      </c>
      <c r="I1788" s="2" t="s">
        <v>79</v>
      </c>
      <c r="J1788" s="2" t="s">
        <v>80</v>
      </c>
      <c r="K1788" s="2" t="s">
        <v>77</v>
      </c>
      <c r="L1788" s="2" t="s">
        <v>1042</v>
      </c>
      <c r="M1788" s="2" t="s">
        <v>1043</v>
      </c>
      <c r="N1788" s="2" t="s">
        <v>1044</v>
      </c>
      <c r="O1788" s="2" t="s">
        <v>81</v>
      </c>
      <c r="P1788" s="2" t="str">
        <f>"2170589580                    "</f>
        <v xml:space="preserve">2170589580 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8.81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1</v>
      </c>
      <c r="BJ1788" s="2">
        <v>0.2</v>
      </c>
      <c r="BK1788" s="2">
        <v>1</v>
      </c>
      <c r="BL1788" s="2">
        <v>81.349999999999994</v>
      </c>
      <c r="BM1788" s="2">
        <v>11.39</v>
      </c>
      <c r="BN1788" s="2">
        <v>92.74</v>
      </c>
      <c r="BO1788" s="2">
        <v>92.74</v>
      </c>
      <c r="BP1788" s="2"/>
      <c r="BQ1788" s="2" t="s">
        <v>99</v>
      </c>
      <c r="BR1788" s="2" t="s">
        <v>82</v>
      </c>
      <c r="BS1788" s="3">
        <v>42998</v>
      </c>
      <c r="BT1788" s="4">
        <v>0.66666666666666663</v>
      </c>
      <c r="BU1788" s="2" t="s">
        <v>1045</v>
      </c>
      <c r="BV1788" s="2" t="s">
        <v>95</v>
      </c>
      <c r="BW1788" s="2"/>
      <c r="BX1788" s="2"/>
      <c r="BY1788" s="2">
        <v>1200</v>
      </c>
      <c r="BZ1788" s="2"/>
      <c r="CA1788" s="2" t="s">
        <v>2234</v>
      </c>
      <c r="CB1788" s="2"/>
      <c r="CC1788" s="2" t="s">
        <v>1043</v>
      </c>
      <c r="CD1788" s="2">
        <v>5605</v>
      </c>
      <c r="CE1788" s="2" t="s">
        <v>89</v>
      </c>
      <c r="CF1788" s="5">
        <v>43007</v>
      </c>
      <c r="CG1788" s="2"/>
      <c r="CH1788" s="2"/>
      <c r="CI1788" s="2">
        <v>4</v>
      </c>
      <c r="CJ1788" s="2">
        <v>1</v>
      </c>
      <c r="CK1788" s="2">
        <v>23</v>
      </c>
      <c r="CL1788" s="2" t="s">
        <v>85</v>
      </c>
      <c r="CM1788" s="2"/>
    </row>
    <row r="1789" spans="1:91">
      <c r="A1789" s="2" t="s">
        <v>71</v>
      </c>
      <c r="B1789" s="2" t="s">
        <v>72</v>
      </c>
      <c r="C1789" s="2" t="s">
        <v>73</v>
      </c>
      <c r="D1789" s="2"/>
      <c r="E1789" s="2" t="str">
        <f>"FES1162576077"</f>
        <v>FES1162576077</v>
      </c>
      <c r="F1789" s="3">
        <v>42996</v>
      </c>
      <c r="G1789" s="2">
        <v>201803</v>
      </c>
      <c r="H1789" s="2" t="s">
        <v>78</v>
      </c>
      <c r="I1789" s="2" t="s">
        <v>79</v>
      </c>
      <c r="J1789" s="2" t="s">
        <v>80</v>
      </c>
      <c r="K1789" s="2" t="s">
        <v>77</v>
      </c>
      <c r="L1789" s="2" t="s">
        <v>78</v>
      </c>
      <c r="M1789" s="2" t="s">
        <v>79</v>
      </c>
      <c r="N1789" s="2" t="s">
        <v>1514</v>
      </c>
      <c r="O1789" s="2" t="s">
        <v>81</v>
      </c>
      <c r="P1789" s="2" t="str">
        <f>"2170588173 12333              "</f>
        <v xml:space="preserve">2170588173 12333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3.55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1.2</v>
      </c>
      <c r="BJ1789" s="2">
        <v>3.3</v>
      </c>
      <c r="BK1789" s="2">
        <v>4</v>
      </c>
      <c r="BL1789" s="2">
        <v>32.799999999999997</v>
      </c>
      <c r="BM1789" s="2">
        <v>4.59</v>
      </c>
      <c r="BN1789" s="2">
        <v>37.39</v>
      </c>
      <c r="BO1789" s="2">
        <v>37.39</v>
      </c>
      <c r="BP1789" s="2"/>
      <c r="BQ1789" s="2" t="s">
        <v>111</v>
      </c>
      <c r="BR1789" s="2" t="s">
        <v>82</v>
      </c>
      <c r="BS1789" s="3">
        <v>42999</v>
      </c>
      <c r="BT1789" s="4">
        <v>0.32777777777777778</v>
      </c>
      <c r="BU1789" s="2" t="s">
        <v>211</v>
      </c>
      <c r="BV1789" s="2" t="s">
        <v>85</v>
      </c>
      <c r="BW1789" s="2" t="s">
        <v>113</v>
      </c>
      <c r="BX1789" s="2" t="s">
        <v>87</v>
      </c>
      <c r="BY1789" s="2">
        <v>16354.04</v>
      </c>
      <c r="BZ1789" s="2" t="s">
        <v>27</v>
      </c>
      <c r="CA1789" s="2" t="s">
        <v>2126</v>
      </c>
      <c r="CB1789" s="2"/>
      <c r="CC1789" s="2" t="s">
        <v>79</v>
      </c>
      <c r="CD1789" s="2">
        <v>1600</v>
      </c>
      <c r="CE1789" s="2" t="s">
        <v>126</v>
      </c>
      <c r="CF1789" s="5">
        <v>43000</v>
      </c>
      <c r="CG1789" s="2"/>
      <c r="CH1789" s="2"/>
      <c r="CI1789" s="2">
        <v>1</v>
      </c>
      <c r="CJ1789" s="2">
        <v>3</v>
      </c>
      <c r="CK1789" s="2">
        <v>22</v>
      </c>
      <c r="CL1789" s="2" t="s">
        <v>85</v>
      </c>
      <c r="CM1789" s="2"/>
    </row>
    <row r="1790" spans="1:91">
      <c r="A1790" s="2" t="s">
        <v>71</v>
      </c>
      <c r="B1790" s="2" t="s">
        <v>72</v>
      </c>
      <c r="C1790" s="2" t="s">
        <v>73</v>
      </c>
      <c r="D1790" s="2"/>
      <c r="E1790" s="2" t="str">
        <f>"FES1162576382"</f>
        <v>FES1162576382</v>
      </c>
      <c r="F1790" s="3">
        <v>42997</v>
      </c>
      <c r="G1790" s="2">
        <v>201803</v>
      </c>
      <c r="H1790" s="2" t="s">
        <v>78</v>
      </c>
      <c r="I1790" s="2" t="s">
        <v>79</v>
      </c>
      <c r="J1790" s="2" t="s">
        <v>989</v>
      </c>
      <c r="K1790" s="2" t="s">
        <v>77</v>
      </c>
      <c r="L1790" s="2" t="s">
        <v>225</v>
      </c>
      <c r="M1790" s="2" t="s">
        <v>226</v>
      </c>
      <c r="N1790" s="2" t="s">
        <v>1350</v>
      </c>
      <c r="O1790" s="2" t="s">
        <v>81</v>
      </c>
      <c r="P1790" s="2" t="str">
        <f>"217088407                     "</f>
        <v xml:space="preserve">217088407 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4.55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1</v>
      </c>
      <c r="BJ1790" s="2">
        <v>0.2</v>
      </c>
      <c r="BK1790" s="2">
        <v>1</v>
      </c>
      <c r="BL1790" s="2">
        <v>41.99</v>
      </c>
      <c r="BM1790" s="2">
        <v>5.88</v>
      </c>
      <c r="BN1790" s="2">
        <v>47.87</v>
      </c>
      <c r="BO1790" s="2">
        <v>47.87</v>
      </c>
      <c r="BP1790" s="2"/>
      <c r="BQ1790" s="2" t="s">
        <v>130</v>
      </c>
      <c r="BR1790" s="2" t="s">
        <v>1250</v>
      </c>
      <c r="BS1790" s="3">
        <v>42999</v>
      </c>
      <c r="BT1790" s="4">
        <v>0.4375</v>
      </c>
      <c r="BU1790" s="2" t="s">
        <v>789</v>
      </c>
      <c r="BV1790" s="2" t="s">
        <v>85</v>
      </c>
      <c r="BW1790" s="2"/>
      <c r="BX1790" s="2"/>
      <c r="BY1790" s="2">
        <v>1200</v>
      </c>
      <c r="BZ1790" s="2" t="s">
        <v>27</v>
      </c>
      <c r="CA1790" s="2" t="s">
        <v>2235</v>
      </c>
      <c r="CB1790" s="2"/>
      <c r="CC1790" s="2" t="s">
        <v>226</v>
      </c>
      <c r="CD1790" s="2">
        <v>186</v>
      </c>
      <c r="CE1790" s="2" t="s">
        <v>89</v>
      </c>
      <c r="CF1790" s="5">
        <v>42999</v>
      </c>
      <c r="CG1790" s="2"/>
      <c r="CH1790" s="2"/>
      <c r="CI1790" s="2">
        <v>1</v>
      </c>
      <c r="CJ1790" s="2">
        <v>2</v>
      </c>
      <c r="CK1790" s="2">
        <v>21</v>
      </c>
      <c r="CL1790" s="2" t="s">
        <v>85</v>
      </c>
      <c r="CM1790" s="2"/>
    </row>
    <row r="1791" spans="1:91">
      <c r="A1791" s="2" t="s">
        <v>71</v>
      </c>
      <c r="B1791" s="2" t="s">
        <v>72</v>
      </c>
      <c r="C1791" s="2" t="s">
        <v>73</v>
      </c>
      <c r="D1791" s="2"/>
      <c r="E1791" s="2" t="str">
        <f>"009932186861"</f>
        <v>009932186861</v>
      </c>
      <c r="F1791" s="3">
        <v>42994</v>
      </c>
      <c r="G1791" s="2">
        <v>201803</v>
      </c>
      <c r="H1791" s="2" t="s">
        <v>78</v>
      </c>
      <c r="I1791" s="2" t="s">
        <v>79</v>
      </c>
      <c r="J1791" s="2" t="s">
        <v>989</v>
      </c>
      <c r="K1791" s="2" t="s">
        <v>77</v>
      </c>
      <c r="L1791" s="2" t="s">
        <v>127</v>
      </c>
      <c r="M1791" s="2" t="s">
        <v>128</v>
      </c>
      <c r="N1791" s="2" t="s">
        <v>2236</v>
      </c>
      <c r="O1791" s="2" t="s">
        <v>1391</v>
      </c>
      <c r="P1791" s="2" t="str">
        <f>"PAQ4862480                    "</f>
        <v xml:space="preserve">PAQ4862480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0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1</v>
      </c>
      <c r="BJ1791" s="2">
        <v>0.2</v>
      </c>
      <c r="BK1791" s="2">
        <v>1</v>
      </c>
      <c r="BL1791" s="2">
        <v>435.6</v>
      </c>
      <c r="BM1791" s="2">
        <v>60.98</v>
      </c>
      <c r="BN1791" s="2">
        <v>496.58</v>
      </c>
      <c r="BO1791" s="2">
        <v>496.58</v>
      </c>
      <c r="BP1791" s="2" t="s">
        <v>2237</v>
      </c>
      <c r="BQ1791" s="2"/>
      <c r="BR1791" s="2" t="s">
        <v>2238</v>
      </c>
      <c r="BS1791" s="3">
        <v>42998</v>
      </c>
      <c r="BT1791" s="4">
        <v>0.39930555555555558</v>
      </c>
      <c r="BU1791" s="2" t="s">
        <v>2086</v>
      </c>
      <c r="BV1791" s="2" t="s">
        <v>95</v>
      </c>
      <c r="BW1791" s="2"/>
      <c r="BX1791" s="2"/>
      <c r="BY1791" s="2">
        <v>1200</v>
      </c>
      <c r="BZ1791" s="2" t="s">
        <v>2239</v>
      </c>
      <c r="CA1791" s="2"/>
      <c r="CB1791" s="2"/>
      <c r="CC1791" s="2" t="s">
        <v>128</v>
      </c>
      <c r="CD1791" s="2">
        <v>6000</v>
      </c>
      <c r="CE1791" s="2" t="s">
        <v>126</v>
      </c>
      <c r="CF1791" s="5">
        <v>42999</v>
      </c>
      <c r="CG1791" s="2"/>
      <c r="CH1791" s="2"/>
      <c r="CI1791" s="2">
        <v>0</v>
      </c>
      <c r="CJ1791" s="2">
        <v>0</v>
      </c>
      <c r="CK1791" s="2">
        <v>-1</v>
      </c>
      <c r="CL1791" s="2" t="s">
        <v>85</v>
      </c>
      <c r="CM1791" s="2"/>
    </row>
    <row r="1792" spans="1:91">
      <c r="A1792" s="2" t="s">
        <v>71</v>
      </c>
      <c r="B1792" s="2" t="s">
        <v>72</v>
      </c>
      <c r="C1792" s="2" t="s">
        <v>73</v>
      </c>
      <c r="D1792" s="2"/>
      <c r="E1792" s="2" t="str">
        <f>"019910968829"</f>
        <v>019910968829</v>
      </c>
      <c r="F1792" s="3">
        <v>42998</v>
      </c>
      <c r="G1792" s="2">
        <v>201803</v>
      </c>
      <c r="H1792" s="2" t="s">
        <v>120</v>
      </c>
      <c r="I1792" s="2" t="s">
        <v>121</v>
      </c>
      <c r="J1792" s="2" t="s">
        <v>2240</v>
      </c>
      <c r="K1792" s="2" t="s">
        <v>77</v>
      </c>
      <c r="L1792" s="2" t="s">
        <v>74</v>
      </c>
      <c r="M1792" s="2" t="s">
        <v>75</v>
      </c>
      <c r="N1792" s="2" t="s">
        <v>2241</v>
      </c>
      <c r="O1792" s="2" t="s">
        <v>1391</v>
      </c>
      <c r="P1792" s="2" t="str">
        <f>"jnb380411                     "</f>
        <v xml:space="preserve">jnb380411 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351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110.79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30</v>
      </c>
      <c r="BJ1792" s="2">
        <v>7.7</v>
      </c>
      <c r="BK1792" s="2">
        <v>30</v>
      </c>
      <c r="BL1792" s="2">
        <v>1023.39</v>
      </c>
      <c r="BM1792" s="2">
        <v>143.27000000000001</v>
      </c>
      <c r="BN1792" s="2">
        <v>1166.6600000000001</v>
      </c>
      <c r="BO1792" s="2">
        <v>1166.6600000000001</v>
      </c>
      <c r="BP1792" s="2" t="s">
        <v>2242</v>
      </c>
      <c r="BQ1792" s="2"/>
      <c r="BR1792" s="2" t="s">
        <v>2243</v>
      </c>
      <c r="BS1792" s="3">
        <v>42999</v>
      </c>
      <c r="BT1792" s="4">
        <v>0.33333333333333331</v>
      </c>
      <c r="BU1792" s="2" t="s">
        <v>2244</v>
      </c>
      <c r="BV1792" s="2" t="s">
        <v>85</v>
      </c>
      <c r="BW1792" s="2"/>
      <c r="BX1792" s="2"/>
      <c r="BY1792" s="2">
        <v>38440</v>
      </c>
      <c r="BZ1792" s="2" t="s">
        <v>1395</v>
      </c>
      <c r="CA1792" s="2"/>
      <c r="CB1792" s="2"/>
      <c r="CC1792" s="2" t="s">
        <v>75</v>
      </c>
      <c r="CD1792" s="2">
        <v>3200</v>
      </c>
      <c r="CE1792" s="2" t="s">
        <v>126</v>
      </c>
      <c r="CF1792" s="5">
        <v>43000</v>
      </c>
      <c r="CG1792" s="2"/>
      <c r="CH1792" s="2"/>
      <c r="CI1792" s="2">
        <v>0</v>
      </c>
      <c r="CJ1792" s="2">
        <v>1</v>
      </c>
      <c r="CK1792" s="2">
        <v>21</v>
      </c>
      <c r="CL1792" s="2" t="s">
        <v>85</v>
      </c>
      <c r="CM1792" s="2"/>
    </row>
    <row r="1793" spans="1:91">
      <c r="A1793" s="2" t="s">
        <v>71</v>
      </c>
      <c r="B1793" s="2" t="s">
        <v>72</v>
      </c>
      <c r="C1793" s="2" t="s">
        <v>73</v>
      </c>
      <c r="D1793" s="2"/>
      <c r="E1793" s="2" t="str">
        <f>"FES1162575346"</f>
        <v>FES1162575346</v>
      </c>
      <c r="F1793" s="3">
        <v>42991</v>
      </c>
      <c r="G1793" s="2">
        <v>201803</v>
      </c>
      <c r="H1793" s="2" t="s">
        <v>78</v>
      </c>
      <c r="I1793" s="2" t="s">
        <v>79</v>
      </c>
      <c r="J1793" s="2" t="s">
        <v>80</v>
      </c>
      <c r="K1793" s="2" t="s">
        <v>77</v>
      </c>
      <c r="L1793" s="2" t="s">
        <v>1264</v>
      </c>
      <c r="M1793" s="2" t="s">
        <v>226</v>
      </c>
      <c r="N1793" s="2" t="s">
        <v>1799</v>
      </c>
      <c r="O1793" s="2" t="s">
        <v>1249</v>
      </c>
      <c r="P1793" s="2" t="str">
        <f>"2170590392                    "</f>
        <v xml:space="preserve">2170590392  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7.81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3.8</v>
      </c>
      <c r="BJ1793" s="2">
        <v>1.6</v>
      </c>
      <c r="BK1793" s="2">
        <v>4</v>
      </c>
      <c r="BL1793" s="2">
        <v>77.16</v>
      </c>
      <c r="BM1793" s="2">
        <v>10.8</v>
      </c>
      <c r="BN1793" s="2">
        <v>87.96</v>
      </c>
      <c r="BO1793" s="2">
        <v>87.96</v>
      </c>
      <c r="BP1793" s="2"/>
      <c r="BQ1793" s="2" t="s">
        <v>2245</v>
      </c>
      <c r="BR1793" s="2" t="s">
        <v>82</v>
      </c>
      <c r="BS1793" s="3">
        <v>42992</v>
      </c>
      <c r="BT1793" s="4">
        <v>0.37638888888888888</v>
      </c>
      <c r="BU1793" s="2" t="s">
        <v>200</v>
      </c>
      <c r="BV1793" s="2"/>
      <c r="BW1793" s="2"/>
      <c r="BX1793" s="2"/>
      <c r="BY1793" s="2">
        <v>7768.53</v>
      </c>
      <c r="BZ1793" s="2"/>
      <c r="CA1793" s="2"/>
      <c r="CB1793" s="2"/>
      <c r="CC1793" s="2" t="s">
        <v>226</v>
      </c>
      <c r="CD1793" s="2">
        <v>184</v>
      </c>
      <c r="CE1793" s="2" t="s">
        <v>126</v>
      </c>
      <c r="CF1793" s="5">
        <v>42993</v>
      </c>
      <c r="CG1793" s="2"/>
      <c r="CH1793" s="2"/>
      <c r="CI1793" s="2">
        <v>0</v>
      </c>
      <c r="CJ1793" s="2">
        <v>0</v>
      </c>
      <c r="CK1793" s="2" t="s">
        <v>1257</v>
      </c>
      <c r="CL1793" s="2" t="s">
        <v>85</v>
      </c>
      <c r="CM1793" s="2"/>
    </row>
    <row r="1794" spans="1:91">
      <c r="A1794" s="2" t="s">
        <v>71</v>
      </c>
      <c r="B1794" s="2" t="s">
        <v>72</v>
      </c>
      <c r="C1794" s="2" t="s">
        <v>73</v>
      </c>
      <c r="D1794" s="2"/>
      <c r="E1794" s="2" t="str">
        <f>"080001735597"</f>
        <v>080001735597</v>
      </c>
      <c r="F1794" s="3">
        <v>42990</v>
      </c>
      <c r="G1794" s="2">
        <v>201803</v>
      </c>
      <c r="H1794" s="2" t="s">
        <v>188</v>
      </c>
      <c r="I1794" s="2" t="s">
        <v>189</v>
      </c>
      <c r="J1794" s="2" t="s">
        <v>2246</v>
      </c>
      <c r="K1794" s="2" t="s">
        <v>77</v>
      </c>
      <c r="L1794" s="2" t="s">
        <v>78</v>
      </c>
      <c r="M1794" s="2" t="s">
        <v>79</v>
      </c>
      <c r="N1794" s="2" t="s">
        <v>989</v>
      </c>
      <c r="O1794" s="2" t="s">
        <v>1249</v>
      </c>
      <c r="P1794" s="2" t="str">
        <f>"REPIAR                        "</f>
        <v xml:space="preserve">REPIAR    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9.26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20.100000000000001</v>
      </c>
      <c r="BJ1794" s="2">
        <v>3</v>
      </c>
      <c r="BK1794" s="2">
        <v>21</v>
      </c>
      <c r="BL1794" s="2">
        <v>90.55</v>
      </c>
      <c r="BM1794" s="2">
        <v>12.68</v>
      </c>
      <c r="BN1794" s="2">
        <v>103.23</v>
      </c>
      <c r="BO1794" s="2">
        <v>103.23</v>
      </c>
      <c r="BP1794" s="2" t="s">
        <v>2247</v>
      </c>
      <c r="BQ1794" s="2" t="s">
        <v>1303</v>
      </c>
      <c r="BR1794" s="2" t="s">
        <v>2248</v>
      </c>
      <c r="BS1794" s="3">
        <v>42992</v>
      </c>
      <c r="BT1794" s="4">
        <v>0.42430555555555555</v>
      </c>
      <c r="BU1794" s="2" t="s">
        <v>2249</v>
      </c>
      <c r="BV1794" s="2"/>
      <c r="BW1794" s="2"/>
      <c r="BX1794" s="2"/>
      <c r="BY1794" s="2">
        <v>14800</v>
      </c>
      <c r="BZ1794" s="2"/>
      <c r="CA1794" s="2" t="s">
        <v>180</v>
      </c>
      <c r="CB1794" s="2"/>
      <c r="CC1794" s="2" t="s">
        <v>79</v>
      </c>
      <c r="CD1794" s="2">
        <v>1600</v>
      </c>
      <c r="CE1794" s="2" t="s">
        <v>126</v>
      </c>
      <c r="CF1794" s="5">
        <v>42993</v>
      </c>
      <c r="CG1794" s="2"/>
      <c r="CH1794" s="2"/>
      <c r="CI1794" s="2">
        <v>0</v>
      </c>
      <c r="CJ1794" s="2">
        <v>0</v>
      </c>
      <c r="CK1794" s="2" t="s">
        <v>2036</v>
      </c>
      <c r="CL1794" s="2" t="s">
        <v>85</v>
      </c>
      <c r="CM1794" s="2"/>
    </row>
    <row r="1795" spans="1:91">
      <c r="A1795" s="2" t="s">
        <v>71</v>
      </c>
      <c r="B1795" s="2" t="s">
        <v>72</v>
      </c>
      <c r="C1795" s="2" t="s">
        <v>73</v>
      </c>
      <c r="D1795" s="2"/>
      <c r="E1795" s="2" t="str">
        <f>"FES1162575410"</f>
        <v>FES1162575410</v>
      </c>
      <c r="F1795" s="3">
        <v>42991</v>
      </c>
      <c r="G1795" s="2">
        <v>201803</v>
      </c>
      <c r="H1795" s="2" t="s">
        <v>78</v>
      </c>
      <c r="I1795" s="2" t="s">
        <v>79</v>
      </c>
      <c r="J1795" s="2" t="s">
        <v>80</v>
      </c>
      <c r="K1795" s="2" t="s">
        <v>77</v>
      </c>
      <c r="L1795" s="2" t="s">
        <v>193</v>
      </c>
      <c r="M1795" s="2" t="s">
        <v>194</v>
      </c>
      <c r="N1795" s="2" t="s">
        <v>478</v>
      </c>
      <c r="O1795" s="2" t="s">
        <v>1249</v>
      </c>
      <c r="P1795" s="2" t="str">
        <f>"2170585711                    "</f>
        <v xml:space="preserve">2170585711 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13.29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2</v>
      </c>
      <c r="BI1795" s="2">
        <v>23</v>
      </c>
      <c r="BJ1795" s="2">
        <v>24.6</v>
      </c>
      <c r="BK1795" s="2">
        <v>25</v>
      </c>
      <c r="BL1795" s="2">
        <v>127.73</v>
      </c>
      <c r="BM1795" s="2">
        <v>17.88</v>
      </c>
      <c r="BN1795" s="2">
        <v>145.61000000000001</v>
      </c>
      <c r="BO1795" s="2">
        <v>145.61000000000001</v>
      </c>
      <c r="BP1795" s="2"/>
      <c r="BQ1795" s="2" t="s">
        <v>479</v>
      </c>
      <c r="BR1795" s="2" t="s">
        <v>82</v>
      </c>
      <c r="BS1795" s="3">
        <v>42993</v>
      </c>
      <c r="BT1795" s="4">
        <v>0.47430555555555554</v>
      </c>
      <c r="BU1795" s="2" t="s">
        <v>1036</v>
      </c>
      <c r="BV1795" s="2" t="s">
        <v>95</v>
      </c>
      <c r="BW1795" s="2"/>
      <c r="BX1795" s="2"/>
      <c r="BY1795" s="2">
        <v>122814.52</v>
      </c>
      <c r="BZ1795" s="2"/>
      <c r="CA1795" s="2" t="s">
        <v>481</v>
      </c>
      <c r="CB1795" s="2"/>
      <c r="CC1795" s="2" t="s">
        <v>194</v>
      </c>
      <c r="CD1795" s="2">
        <v>7130</v>
      </c>
      <c r="CE1795" s="2" t="s">
        <v>185</v>
      </c>
      <c r="CF1795" s="5">
        <v>42996</v>
      </c>
      <c r="CG1795" s="2"/>
      <c r="CH1795" s="2"/>
      <c r="CI1795" s="2">
        <v>2</v>
      </c>
      <c r="CJ1795" s="2">
        <v>2</v>
      </c>
      <c r="CK1795" s="2" t="s">
        <v>1251</v>
      </c>
      <c r="CL1795" s="2" t="s">
        <v>85</v>
      </c>
      <c r="CM1795" s="2"/>
    </row>
    <row r="1796" spans="1:91">
      <c r="A1796" s="2" t="s">
        <v>71</v>
      </c>
      <c r="B1796" s="2" t="s">
        <v>72</v>
      </c>
      <c r="C1796" s="2" t="s">
        <v>73</v>
      </c>
      <c r="D1796" s="2"/>
      <c r="E1796" s="2" t="str">
        <f>"FES1162575398"</f>
        <v>FES1162575398</v>
      </c>
      <c r="F1796" s="3">
        <v>42991</v>
      </c>
      <c r="G1796" s="2">
        <v>201803</v>
      </c>
      <c r="H1796" s="2" t="s">
        <v>78</v>
      </c>
      <c r="I1796" s="2" t="s">
        <v>79</v>
      </c>
      <c r="J1796" s="2" t="s">
        <v>80</v>
      </c>
      <c r="K1796" s="2" t="s">
        <v>77</v>
      </c>
      <c r="L1796" s="2" t="s">
        <v>127</v>
      </c>
      <c r="M1796" s="2" t="s">
        <v>128</v>
      </c>
      <c r="N1796" s="2" t="s">
        <v>1337</v>
      </c>
      <c r="O1796" s="2" t="s">
        <v>1249</v>
      </c>
      <c r="P1796" s="2" t="str">
        <f>"2170590467                    "</f>
        <v xml:space="preserve">2170590467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24.44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2</v>
      </c>
      <c r="BI1796" s="2">
        <v>52.8</v>
      </c>
      <c r="BJ1796" s="2">
        <v>35.9</v>
      </c>
      <c r="BK1796" s="2">
        <v>53</v>
      </c>
      <c r="BL1796" s="2">
        <v>230.72</v>
      </c>
      <c r="BM1796" s="2">
        <v>32.299999999999997</v>
      </c>
      <c r="BN1796" s="2">
        <v>263.02</v>
      </c>
      <c r="BO1796" s="2">
        <v>263.02</v>
      </c>
      <c r="BP1796" s="2"/>
      <c r="BQ1796" s="2" t="s">
        <v>99</v>
      </c>
      <c r="BR1796" s="2" t="s">
        <v>82</v>
      </c>
      <c r="BS1796" s="3">
        <v>42992</v>
      </c>
      <c r="BT1796" s="4">
        <v>0.4465277777777778</v>
      </c>
      <c r="BU1796" s="2" t="s">
        <v>2250</v>
      </c>
      <c r="BV1796" s="2" t="s">
        <v>95</v>
      </c>
      <c r="BW1796" s="2"/>
      <c r="BX1796" s="2"/>
      <c r="BY1796" s="2">
        <v>179371.94</v>
      </c>
      <c r="BZ1796" s="2"/>
      <c r="CA1796" s="2" t="s">
        <v>368</v>
      </c>
      <c r="CB1796" s="2"/>
      <c r="CC1796" s="2" t="s">
        <v>128</v>
      </c>
      <c r="CD1796" s="2">
        <v>6001</v>
      </c>
      <c r="CE1796" s="2" t="s">
        <v>126</v>
      </c>
      <c r="CF1796" s="5">
        <v>42992</v>
      </c>
      <c r="CG1796" s="2"/>
      <c r="CH1796" s="2"/>
      <c r="CI1796" s="2">
        <v>2</v>
      </c>
      <c r="CJ1796" s="2">
        <v>1</v>
      </c>
      <c r="CK1796" s="2" t="s">
        <v>1251</v>
      </c>
      <c r="CL1796" s="2" t="s">
        <v>85</v>
      </c>
      <c r="CM1796" s="2"/>
    </row>
    <row r="1797" spans="1:91">
      <c r="A1797" s="2" t="s">
        <v>71</v>
      </c>
      <c r="B1797" s="2" t="s">
        <v>72</v>
      </c>
      <c r="C1797" s="2" t="s">
        <v>73</v>
      </c>
      <c r="D1797" s="2"/>
      <c r="E1797" s="2" t="str">
        <f>"FES1162575384"</f>
        <v>FES1162575384</v>
      </c>
      <c r="F1797" s="3">
        <v>42991</v>
      </c>
      <c r="G1797" s="2">
        <v>201803</v>
      </c>
      <c r="H1797" s="2" t="s">
        <v>78</v>
      </c>
      <c r="I1797" s="2" t="s">
        <v>79</v>
      </c>
      <c r="J1797" s="2" t="s">
        <v>80</v>
      </c>
      <c r="K1797" s="2" t="s">
        <v>77</v>
      </c>
      <c r="L1797" s="2" t="s">
        <v>120</v>
      </c>
      <c r="M1797" s="2" t="s">
        <v>121</v>
      </c>
      <c r="N1797" s="2" t="s">
        <v>1566</v>
      </c>
      <c r="O1797" s="2" t="s">
        <v>1249</v>
      </c>
      <c r="P1797" s="2" t="str">
        <f>"2170589999                    "</f>
        <v xml:space="preserve">2170589999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12.89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2</v>
      </c>
      <c r="BI1797" s="2">
        <v>24</v>
      </c>
      <c r="BJ1797" s="2">
        <v>14</v>
      </c>
      <c r="BK1797" s="2">
        <v>24</v>
      </c>
      <c r="BL1797" s="2">
        <v>124.05</v>
      </c>
      <c r="BM1797" s="2">
        <v>17.37</v>
      </c>
      <c r="BN1797" s="2">
        <v>141.41999999999999</v>
      </c>
      <c r="BO1797" s="2">
        <v>141.41999999999999</v>
      </c>
      <c r="BP1797" s="2"/>
      <c r="BQ1797" s="2" t="s">
        <v>2251</v>
      </c>
      <c r="BR1797" s="2" t="s">
        <v>82</v>
      </c>
      <c r="BS1797" s="3">
        <v>42996</v>
      </c>
      <c r="BT1797" s="4">
        <v>0.41666666666666669</v>
      </c>
      <c r="BU1797" s="2" t="s">
        <v>2252</v>
      </c>
      <c r="BV1797" s="2" t="s">
        <v>85</v>
      </c>
      <c r="BW1797" s="2" t="s">
        <v>86</v>
      </c>
      <c r="BX1797" s="2" t="s">
        <v>2253</v>
      </c>
      <c r="BY1797" s="2">
        <v>70200</v>
      </c>
      <c r="BZ1797" s="2"/>
      <c r="CA1797" s="2"/>
      <c r="CB1797" s="2"/>
      <c r="CC1797" s="2" t="s">
        <v>121</v>
      </c>
      <c r="CD1797" s="2">
        <v>7530</v>
      </c>
      <c r="CE1797" s="2" t="s">
        <v>185</v>
      </c>
      <c r="CF1797" s="5">
        <v>42997</v>
      </c>
      <c r="CG1797" s="2"/>
      <c r="CH1797" s="2"/>
      <c r="CI1797" s="2">
        <v>2</v>
      </c>
      <c r="CJ1797" s="2">
        <v>3</v>
      </c>
      <c r="CK1797" s="2" t="s">
        <v>1251</v>
      </c>
      <c r="CL1797" s="2" t="s">
        <v>85</v>
      </c>
      <c r="CM1797" s="2"/>
    </row>
    <row r="1798" spans="1:91">
      <c r="A1798" s="2" t="s">
        <v>71</v>
      </c>
      <c r="B1798" s="2" t="s">
        <v>72</v>
      </c>
      <c r="C1798" s="2" t="s">
        <v>73</v>
      </c>
      <c r="D1798" s="2"/>
      <c r="E1798" s="2" t="str">
        <f>"FES1162575165"</f>
        <v>FES1162575165</v>
      </c>
      <c r="F1798" s="3">
        <v>42991</v>
      </c>
      <c r="G1798" s="2">
        <v>201803</v>
      </c>
      <c r="H1798" s="2" t="s">
        <v>78</v>
      </c>
      <c r="I1798" s="2" t="s">
        <v>79</v>
      </c>
      <c r="J1798" s="2" t="s">
        <v>80</v>
      </c>
      <c r="K1798" s="2" t="s">
        <v>77</v>
      </c>
      <c r="L1798" s="2" t="s">
        <v>74</v>
      </c>
      <c r="M1798" s="2" t="s">
        <v>75</v>
      </c>
      <c r="N1798" s="2" t="s">
        <v>267</v>
      </c>
      <c r="O1798" s="2" t="s">
        <v>1249</v>
      </c>
      <c r="P1798" s="2" t="str">
        <f>"2170590291                    "</f>
        <v xml:space="preserve">2170590291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40.97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87</v>
      </c>
      <c r="BJ1798" s="2">
        <v>100.8</v>
      </c>
      <c r="BK1798" s="2">
        <v>101</v>
      </c>
      <c r="BL1798" s="2">
        <v>383.46</v>
      </c>
      <c r="BM1798" s="2">
        <v>53.68</v>
      </c>
      <c r="BN1798" s="2">
        <v>437.14</v>
      </c>
      <c r="BO1798" s="2">
        <v>437.14</v>
      </c>
      <c r="BP1798" s="2"/>
      <c r="BQ1798" s="2" t="s">
        <v>111</v>
      </c>
      <c r="BR1798" s="2" t="s">
        <v>82</v>
      </c>
      <c r="BS1798" s="3">
        <v>42992</v>
      </c>
      <c r="BT1798" s="4">
        <v>0.48194444444444445</v>
      </c>
      <c r="BU1798" s="2" t="s">
        <v>716</v>
      </c>
      <c r="BV1798" s="2" t="s">
        <v>95</v>
      </c>
      <c r="BW1798" s="2"/>
      <c r="BX1798" s="2"/>
      <c r="BY1798" s="2">
        <v>503982</v>
      </c>
      <c r="BZ1798" s="2"/>
      <c r="CA1798" s="2" t="s">
        <v>2080</v>
      </c>
      <c r="CB1798" s="2"/>
      <c r="CC1798" s="2" t="s">
        <v>75</v>
      </c>
      <c r="CD1798" s="2">
        <v>3200</v>
      </c>
      <c r="CE1798" s="2" t="s">
        <v>1513</v>
      </c>
      <c r="CF1798" s="5">
        <v>42993</v>
      </c>
      <c r="CG1798" s="2"/>
      <c r="CH1798" s="2"/>
      <c r="CI1798" s="2">
        <v>1</v>
      </c>
      <c r="CJ1798" s="2">
        <v>1</v>
      </c>
      <c r="CK1798" s="2" t="s">
        <v>1517</v>
      </c>
      <c r="CL1798" s="2" t="s">
        <v>85</v>
      </c>
      <c r="CM1798" s="2"/>
    </row>
    <row r="1799" spans="1:91">
      <c r="A1799" s="2" t="s">
        <v>71</v>
      </c>
      <c r="B1799" s="2" t="s">
        <v>72</v>
      </c>
      <c r="C1799" s="2" t="s">
        <v>73</v>
      </c>
      <c r="D1799" s="2"/>
      <c r="E1799" s="2" t="str">
        <f>"FES1162575158"</f>
        <v>FES1162575158</v>
      </c>
      <c r="F1799" s="3">
        <v>42991</v>
      </c>
      <c r="G1799" s="2">
        <v>201803</v>
      </c>
      <c r="H1799" s="2" t="s">
        <v>78</v>
      </c>
      <c r="I1799" s="2" t="s">
        <v>79</v>
      </c>
      <c r="J1799" s="2" t="s">
        <v>80</v>
      </c>
      <c r="K1799" s="2" t="s">
        <v>77</v>
      </c>
      <c r="L1799" s="2" t="s">
        <v>171</v>
      </c>
      <c r="M1799" s="2" t="s">
        <v>172</v>
      </c>
      <c r="N1799" s="2" t="s">
        <v>457</v>
      </c>
      <c r="O1799" s="2" t="s">
        <v>1249</v>
      </c>
      <c r="P1799" s="2" t="str">
        <f>"2170590272                    "</f>
        <v xml:space="preserve">2170590272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8.1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2</v>
      </c>
      <c r="BI1799" s="2">
        <v>19.8</v>
      </c>
      <c r="BJ1799" s="2">
        <v>22.3</v>
      </c>
      <c r="BK1799" s="2">
        <v>23</v>
      </c>
      <c r="BL1799" s="2">
        <v>79.83</v>
      </c>
      <c r="BM1799" s="2">
        <v>11.18</v>
      </c>
      <c r="BN1799" s="2">
        <v>91.01</v>
      </c>
      <c r="BO1799" s="2">
        <v>91.01</v>
      </c>
      <c r="BP1799" s="2"/>
      <c r="BQ1799" s="2" t="s">
        <v>111</v>
      </c>
      <c r="BR1799" s="2" t="s">
        <v>82</v>
      </c>
      <c r="BS1799" s="3">
        <v>42992</v>
      </c>
      <c r="BT1799" s="4">
        <v>0.63472222222222219</v>
      </c>
      <c r="BU1799" s="2" t="s">
        <v>1222</v>
      </c>
      <c r="BV1799" s="2" t="s">
        <v>95</v>
      </c>
      <c r="BW1799" s="2"/>
      <c r="BX1799" s="2"/>
      <c r="BY1799" s="2">
        <v>111703.02</v>
      </c>
      <c r="BZ1799" s="2"/>
      <c r="CA1799" s="2" t="s">
        <v>2254</v>
      </c>
      <c r="CB1799" s="2"/>
      <c r="CC1799" s="2" t="s">
        <v>172</v>
      </c>
      <c r="CD1799" s="2">
        <v>1459</v>
      </c>
      <c r="CE1799" s="2" t="s">
        <v>708</v>
      </c>
      <c r="CF1799" s="5">
        <v>42993</v>
      </c>
      <c r="CG1799" s="2"/>
      <c r="CH1799" s="2"/>
      <c r="CI1799" s="2">
        <v>1</v>
      </c>
      <c r="CJ1799" s="2">
        <v>1</v>
      </c>
      <c r="CK1799" s="2" t="s">
        <v>1259</v>
      </c>
      <c r="CL1799" s="2" t="s">
        <v>85</v>
      </c>
      <c r="CM1799" s="2"/>
    </row>
    <row r="1800" spans="1:91">
      <c r="A1800" s="2" t="s">
        <v>71</v>
      </c>
      <c r="B1800" s="2" t="s">
        <v>72</v>
      </c>
      <c r="C1800" s="2" t="s">
        <v>73</v>
      </c>
      <c r="D1800" s="2"/>
      <c r="E1800" s="2" t="str">
        <f>"FES1162575151"</f>
        <v>FES1162575151</v>
      </c>
      <c r="F1800" s="3">
        <v>42991</v>
      </c>
      <c r="G1800" s="2">
        <v>201803</v>
      </c>
      <c r="H1800" s="2" t="s">
        <v>78</v>
      </c>
      <c r="I1800" s="2" t="s">
        <v>79</v>
      </c>
      <c r="J1800" s="2" t="s">
        <v>80</v>
      </c>
      <c r="K1800" s="2" t="s">
        <v>77</v>
      </c>
      <c r="L1800" s="2" t="s">
        <v>1264</v>
      </c>
      <c r="M1800" s="2" t="s">
        <v>226</v>
      </c>
      <c r="N1800" s="2" t="s">
        <v>1020</v>
      </c>
      <c r="O1800" s="2" t="s">
        <v>1249</v>
      </c>
      <c r="P1800" s="2" t="str">
        <f>"2170590257                    "</f>
        <v xml:space="preserve">2170590257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17.96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57</v>
      </c>
      <c r="BJ1800" s="2">
        <v>43.7</v>
      </c>
      <c r="BK1800" s="2">
        <v>57</v>
      </c>
      <c r="BL1800" s="2">
        <v>170.89</v>
      </c>
      <c r="BM1800" s="2">
        <v>23.92</v>
      </c>
      <c r="BN1800" s="2">
        <v>194.81</v>
      </c>
      <c r="BO1800" s="2">
        <v>194.81</v>
      </c>
      <c r="BP1800" s="2"/>
      <c r="BQ1800" s="2" t="s">
        <v>143</v>
      </c>
      <c r="BR1800" s="2" t="s">
        <v>82</v>
      </c>
      <c r="BS1800" s="3">
        <v>42992</v>
      </c>
      <c r="BT1800" s="4">
        <v>0.53819444444444442</v>
      </c>
      <c r="BU1800" s="2" t="s">
        <v>2255</v>
      </c>
      <c r="BV1800" s="2"/>
      <c r="BW1800" s="2"/>
      <c r="BX1800" s="2"/>
      <c r="BY1800" s="2">
        <v>218612</v>
      </c>
      <c r="BZ1800" s="2"/>
      <c r="CA1800" s="2"/>
      <c r="CB1800" s="2"/>
      <c r="CC1800" s="2" t="s">
        <v>226</v>
      </c>
      <c r="CD1800" s="2">
        <v>82</v>
      </c>
      <c r="CE1800" s="2" t="s">
        <v>185</v>
      </c>
      <c r="CF1800" s="5">
        <v>42993</v>
      </c>
      <c r="CG1800" s="2"/>
      <c r="CH1800" s="2"/>
      <c r="CI1800" s="2">
        <v>0</v>
      </c>
      <c r="CJ1800" s="2">
        <v>0</v>
      </c>
      <c r="CK1800" s="2" t="s">
        <v>1257</v>
      </c>
      <c r="CL1800" s="2" t="s">
        <v>85</v>
      </c>
      <c r="CM1800" s="2"/>
    </row>
    <row r="1801" spans="1:91">
      <c r="A1801" s="2" t="s">
        <v>71</v>
      </c>
      <c r="B1801" s="2" t="s">
        <v>72</v>
      </c>
      <c r="C1801" s="2" t="s">
        <v>73</v>
      </c>
      <c r="D1801" s="2"/>
      <c r="E1801" s="2" t="str">
        <f>"FES1162575124"</f>
        <v>FES1162575124</v>
      </c>
      <c r="F1801" s="3">
        <v>42991</v>
      </c>
      <c r="G1801" s="2">
        <v>201803</v>
      </c>
      <c r="H1801" s="2" t="s">
        <v>78</v>
      </c>
      <c r="I1801" s="2" t="s">
        <v>79</v>
      </c>
      <c r="J1801" s="2" t="s">
        <v>80</v>
      </c>
      <c r="K1801" s="2" t="s">
        <v>77</v>
      </c>
      <c r="L1801" s="2" t="s">
        <v>1264</v>
      </c>
      <c r="M1801" s="2" t="s">
        <v>226</v>
      </c>
      <c r="N1801" s="2" t="s">
        <v>613</v>
      </c>
      <c r="O1801" s="2" t="s">
        <v>1249</v>
      </c>
      <c r="P1801" s="2" t="str">
        <f>"2170588531                    "</f>
        <v xml:space="preserve">2170588531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7.81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9.1</v>
      </c>
      <c r="BJ1801" s="2">
        <v>3.5</v>
      </c>
      <c r="BK1801" s="2">
        <v>10</v>
      </c>
      <c r="BL1801" s="2">
        <v>77.16</v>
      </c>
      <c r="BM1801" s="2">
        <v>10.8</v>
      </c>
      <c r="BN1801" s="2">
        <v>87.96</v>
      </c>
      <c r="BO1801" s="2">
        <v>87.96</v>
      </c>
      <c r="BP1801" s="2"/>
      <c r="BQ1801" s="2" t="s">
        <v>99</v>
      </c>
      <c r="BR1801" s="2" t="s">
        <v>82</v>
      </c>
      <c r="BS1801" s="3">
        <v>42992</v>
      </c>
      <c r="BT1801" s="4">
        <v>0.38819444444444445</v>
      </c>
      <c r="BU1801" s="2" t="s">
        <v>614</v>
      </c>
      <c r="BV1801" s="2"/>
      <c r="BW1801" s="2"/>
      <c r="BX1801" s="2"/>
      <c r="BY1801" s="2">
        <v>17589.57</v>
      </c>
      <c r="BZ1801" s="2"/>
      <c r="CA1801" s="2"/>
      <c r="CB1801" s="2"/>
      <c r="CC1801" s="2" t="s">
        <v>226</v>
      </c>
      <c r="CD1801" s="2">
        <v>1</v>
      </c>
      <c r="CE1801" s="2" t="s">
        <v>126</v>
      </c>
      <c r="CF1801" s="5">
        <v>42993</v>
      </c>
      <c r="CG1801" s="2"/>
      <c r="CH1801" s="2"/>
      <c r="CI1801" s="2">
        <v>0</v>
      </c>
      <c r="CJ1801" s="2">
        <v>0</v>
      </c>
      <c r="CK1801" s="2" t="s">
        <v>1257</v>
      </c>
      <c r="CL1801" s="2" t="s">
        <v>85</v>
      </c>
      <c r="CM1801" s="2"/>
    </row>
    <row r="1802" spans="1:91">
      <c r="A1802" s="2" t="s">
        <v>71</v>
      </c>
      <c r="B1802" s="2" t="s">
        <v>72</v>
      </c>
      <c r="C1802" s="2" t="s">
        <v>73</v>
      </c>
      <c r="D1802" s="2"/>
      <c r="E1802" s="2" t="str">
        <f>"FES1162560800"</f>
        <v>FES1162560800</v>
      </c>
      <c r="F1802" s="3">
        <v>42991</v>
      </c>
      <c r="G1802" s="2">
        <v>201803</v>
      </c>
      <c r="H1802" s="2" t="s">
        <v>78</v>
      </c>
      <c r="I1802" s="2" t="s">
        <v>79</v>
      </c>
      <c r="J1802" s="2" t="s">
        <v>80</v>
      </c>
      <c r="K1802" s="2" t="s">
        <v>77</v>
      </c>
      <c r="L1802" s="2" t="s">
        <v>2256</v>
      </c>
      <c r="M1802" s="2" t="s">
        <v>2257</v>
      </c>
      <c r="N1802" s="2" t="s">
        <v>2258</v>
      </c>
      <c r="O1802" s="2" t="s">
        <v>1249</v>
      </c>
      <c r="P1802" s="2" t="str">
        <f>"21705777577                   "</f>
        <v xml:space="preserve">21705777577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6.66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15.8</v>
      </c>
      <c r="BJ1802" s="2">
        <v>4.8</v>
      </c>
      <c r="BK1802" s="2">
        <v>16</v>
      </c>
      <c r="BL1802" s="2">
        <v>66.53</v>
      </c>
      <c r="BM1802" s="2">
        <v>9.31</v>
      </c>
      <c r="BN1802" s="2">
        <v>75.84</v>
      </c>
      <c r="BO1802" s="2">
        <v>75.84</v>
      </c>
      <c r="BP1802" s="2"/>
      <c r="BQ1802" s="2"/>
      <c r="BR1802" s="2" t="s">
        <v>82</v>
      </c>
      <c r="BS1802" s="3">
        <v>42992</v>
      </c>
      <c r="BT1802" s="4">
        <v>0.45833333333333331</v>
      </c>
      <c r="BU1802" s="2" t="s">
        <v>2259</v>
      </c>
      <c r="BV1802" s="2" t="s">
        <v>95</v>
      </c>
      <c r="BW1802" s="2"/>
      <c r="BX1802" s="2"/>
      <c r="BY1802" s="2">
        <v>24186.23</v>
      </c>
      <c r="BZ1802" s="2"/>
      <c r="CA1802" s="2" t="s">
        <v>2260</v>
      </c>
      <c r="CB1802" s="2"/>
      <c r="CC1802" s="2" t="s">
        <v>2257</v>
      </c>
      <c r="CD1802" s="2">
        <v>699</v>
      </c>
      <c r="CE1802" s="2" t="s">
        <v>185</v>
      </c>
      <c r="CF1802" s="5">
        <v>42996</v>
      </c>
      <c r="CG1802" s="2"/>
      <c r="CH1802" s="2"/>
      <c r="CI1802" s="2">
        <v>1</v>
      </c>
      <c r="CJ1802" s="2">
        <v>1</v>
      </c>
      <c r="CK1802" s="2" t="s">
        <v>2261</v>
      </c>
      <c r="CL1802" s="2" t="s">
        <v>85</v>
      </c>
      <c r="CM1802" s="2"/>
    </row>
    <row r="1803" spans="1:91">
      <c r="A1803" s="2" t="s">
        <v>71</v>
      </c>
      <c r="B1803" s="2" t="s">
        <v>72</v>
      </c>
      <c r="C1803" s="2" t="s">
        <v>73</v>
      </c>
      <c r="D1803" s="2"/>
      <c r="E1803" s="2" t="str">
        <f>"FES1162575309"</f>
        <v>FES1162575309</v>
      </c>
      <c r="F1803" s="3">
        <v>42991</v>
      </c>
      <c r="G1803" s="2">
        <v>201803</v>
      </c>
      <c r="H1803" s="2" t="s">
        <v>78</v>
      </c>
      <c r="I1803" s="2" t="s">
        <v>79</v>
      </c>
      <c r="J1803" s="2" t="s">
        <v>80</v>
      </c>
      <c r="K1803" s="2" t="s">
        <v>77</v>
      </c>
      <c r="L1803" s="2" t="s">
        <v>1264</v>
      </c>
      <c r="M1803" s="2" t="s">
        <v>226</v>
      </c>
      <c r="N1803" s="2" t="s">
        <v>953</v>
      </c>
      <c r="O1803" s="2" t="s">
        <v>1249</v>
      </c>
      <c r="P1803" s="2" t="str">
        <f>"2170584500                    "</f>
        <v xml:space="preserve">2170584500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11.68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15.7</v>
      </c>
      <c r="BJ1803" s="2">
        <v>30.3</v>
      </c>
      <c r="BK1803" s="2">
        <v>31</v>
      </c>
      <c r="BL1803" s="2">
        <v>112.87</v>
      </c>
      <c r="BM1803" s="2">
        <v>15.8</v>
      </c>
      <c r="BN1803" s="2">
        <v>128.66999999999999</v>
      </c>
      <c r="BO1803" s="2">
        <v>128.66999999999999</v>
      </c>
      <c r="BP1803" s="2"/>
      <c r="BQ1803" s="2" t="s">
        <v>111</v>
      </c>
      <c r="BR1803" s="2" t="s">
        <v>82</v>
      </c>
      <c r="BS1803" s="3">
        <v>42993</v>
      </c>
      <c r="BT1803" s="4">
        <v>0.5625</v>
      </c>
      <c r="BU1803" s="2" t="s">
        <v>2262</v>
      </c>
      <c r="BV1803" s="2"/>
      <c r="BW1803" s="2"/>
      <c r="BX1803" s="2"/>
      <c r="BY1803" s="2">
        <v>151282.17000000001</v>
      </c>
      <c r="BZ1803" s="2"/>
      <c r="CA1803" s="2" t="s">
        <v>2263</v>
      </c>
      <c r="CB1803" s="2"/>
      <c r="CC1803" s="2" t="s">
        <v>226</v>
      </c>
      <c r="CD1803" s="2">
        <v>117</v>
      </c>
      <c r="CE1803" s="2" t="s">
        <v>126</v>
      </c>
      <c r="CF1803" s="5">
        <v>42996</v>
      </c>
      <c r="CG1803" s="2"/>
      <c r="CH1803" s="2"/>
      <c r="CI1803" s="2">
        <v>0</v>
      </c>
      <c r="CJ1803" s="2">
        <v>0</v>
      </c>
      <c r="CK1803" s="2" t="s">
        <v>1257</v>
      </c>
      <c r="CL1803" s="2" t="s">
        <v>85</v>
      </c>
      <c r="CM1803" s="2"/>
    </row>
    <row r="1804" spans="1:91">
      <c r="A1804" s="2" t="s">
        <v>71</v>
      </c>
      <c r="B1804" s="2" t="s">
        <v>72</v>
      </c>
      <c r="C1804" s="2" t="s">
        <v>73</v>
      </c>
      <c r="D1804" s="2"/>
      <c r="E1804" s="2" t="str">
        <f>"FES1162575113"</f>
        <v>FES1162575113</v>
      </c>
      <c r="F1804" s="3">
        <v>42991</v>
      </c>
      <c r="G1804" s="2">
        <v>201803</v>
      </c>
      <c r="H1804" s="2" t="s">
        <v>78</v>
      </c>
      <c r="I1804" s="2" t="s">
        <v>79</v>
      </c>
      <c r="J1804" s="2" t="s">
        <v>80</v>
      </c>
      <c r="K1804" s="2" t="s">
        <v>77</v>
      </c>
      <c r="L1804" s="2" t="s">
        <v>74</v>
      </c>
      <c r="M1804" s="2" t="s">
        <v>75</v>
      </c>
      <c r="N1804" s="2" t="s">
        <v>712</v>
      </c>
      <c r="O1804" s="2" t="s">
        <v>81</v>
      </c>
      <c r="P1804" s="2" t="str">
        <f>"2170587093                    "</f>
        <v xml:space="preserve">2170587093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13.64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2</v>
      </c>
      <c r="BI1804" s="2">
        <v>5.9</v>
      </c>
      <c r="BJ1804" s="2">
        <v>1.8</v>
      </c>
      <c r="BK1804" s="2">
        <v>6</v>
      </c>
      <c r="BL1804" s="2">
        <v>125.96</v>
      </c>
      <c r="BM1804" s="2">
        <v>17.63</v>
      </c>
      <c r="BN1804" s="2">
        <v>143.59</v>
      </c>
      <c r="BO1804" s="2">
        <v>143.59</v>
      </c>
      <c r="BP1804" s="2"/>
      <c r="BQ1804" s="2" t="s">
        <v>111</v>
      </c>
      <c r="BR1804" s="2" t="s">
        <v>82</v>
      </c>
      <c r="BS1804" s="3">
        <v>42992</v>
      </c>
      <c r="BT1804" s="4">
        <v>0.4375</v>
      </c>
      <c r="BU1804" s="2" t="s">
        <v>742</v>
      </c>
      <c r="BV1804" s="2" t="s">
        <v>95</v>
      </c>
      <c r="BW1804" s="2"/>
      <c r="BX1804" s="2"/>
      <c r="BY1804" s="2">
        <v>8939</v>
      </c>
      <c r="BZ1804" s="2"/>
      <c r="CA1804" s="2"/>
      <c r="CB1804" s="2"/>
      <c r="CC1804" s="2" t="s">
        <v>75</v>
      </c>
      <c r="CD1804" s="2">
        <v>3201</v>
      </c>
      <c r="CE1804" s="2" t="s">
        <v>89</v>
      </c>
      <c r="CF1804" s="5">
        <v>42992</v>
      </c>
      <c r="CG1804" s="2"/>
      <c r="CH1804" s="2"/>
      <c r="CI1804" s="2">
        <v>1</v>
      </c>
      <c r="CJ1804" s="2">
        <v>1</v>
      </c>
      <c r="CK1804" s="2">
        <v>21</v>
      </c>
      <c r="CL1804" s="2" t="s">
        <v>85</v>
      </c>
      <c r="CM1804" s="2"/>
    </row>
    <row r="1805" spans="1:91">
      <c r="A1805" s="2" t="s">
        <v>71</v>
      </c>
      <c r="B1805" s="2" t="s">
        <v>72</v>
      </c>
      <c r="C1805" s="2" t="s">
        <v>73</v>
      </c>
      <c r="D1805" s="2"/>
      <c r="E1805" s="2" t="str">
        <f>"FES1162574953"</f>
        <v>FES1162574953</v>
      </c>
      <c r="F1805" s="3">
        <v>42990</v>
      </c>
      <c r="G1805" s="2">
        <v>201803</v>
      </c>
      <c r="H1805" s="2" t="s">
        <v>78</v>
      </c>
      <c r="I1805" s="2" t="s">
        <v>79</v>
      </c>
      <c r="J1805" s="2" t="s">
        <v>80</v>
      </c>
      <c r="K1805" s="2" t="s">
        <v>77</v>
      </c>
      <c r="L1805" s="2" t="s">
        <v>140</v>
      </c>
      <c r="M1805" s="2" t="s">
        <v>141</v>
      </c>
      <c r="N1805" s="2" t="s">
        <v>212</v>
      </c>
      <c r="O1805" s="2" t="s">
        <v>81</v>
      </c>
      <c r="P1805" s="2" t="str">
        <f>"2170590101                    "</f>
        <v xml:space="preserve">2170590101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6.39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1</v>
      </c>
      <c r="BJ1805" s="2">
        <v>0.2</v>
      </c>
      <c r="BK1805" s="2">
        <v>1</v>
      </c>
      <c r="BL1805" s="2">
        <v>59.04</v>
      </c>
      <c r="BM1805" s="2">
        <v>8.27</v>
      </c>
      <c r="BN1805" s="2">
        <v>67.31</v>
      </c>
      <c r="BO1805" s="2">
        <v>67.31</v>
      </c>
      <c r="BP1805" s="2"/>
      <c r="BQ1805" s="2" t="s">
        <v>589</v>
      </c>
      <c r="BR1805" s="2" t="s">
        <v>82</v>
      </c>
      <c r="BS1805" s="3">
        <v>42992</v>
      </c>
      <c r="BT1805" s="4">
        <v>0.56319444444444444</v>
      </c>
      <c r="BU1805" s="2" t="s">
        <v>213</v>
      </c>
      <c r="BV1805" s="2" t="s">
        <v>85</v>
      </c>
      <c r="BW1805" s="2"/>
      <c r="BX1805" s="2"/>
      <c r="BY1805" s="2">
        <v>1200</v>
      </c>
      <c r="BZ1805" s="2"/>
      <c r="CA1805" s="2"/>
      <c r="CB1805" s="2"/>
      <c r="CC1805" s="2" t="s">
        <v>141</v>
      </c>
      <c r="CD1805" s="2">
        <v>208</v>
      </c>
      <c r="CE1805" s="2" t="s">
        <v>89</v>
      </c>
      <c r="CF1805" s="5">
        <v>42993</v>
      </c>
      <c r="CG1805" s="2"/>
      <c r="CH1805" s="2"/>
      <c r="CI1805" s="2">
        <v>1</v>
      </c>
      <c r="CJ1805" s="2">
        <v>2</v>
      </c>
      <c r="CK1805" s="2">
        <v>24</v>
      </c>
      <c r="CL1805" s="2" t="s">
        <v>85</v>
      </c>
      <c r="CM1805" s="2"/>
    </row>
    <row r="1806" spans="1:91">
      <c r="A1806" s="2" t="s">
        <v>71</v>
      </c>
      <c r="B1806" s="2" t="s">
        <v>72</v>
      </c>
      <c r="C1806" s="2" t="s">
        <v>73</v>
      </c>
      <c r="D1806" s="2"/>
      <c r="E1806" s="2" t="str">
        <f>"FES1162575130"</f>
        <v>FES1162575130</v>
      </c>
      <c r="F1806" s="3">
        <v>42991</v>
      </c>
      <c r="G1806" s="2">
        <v>201803</v>
      </c>
      <c r="H1806" s="2" t="s">
        <v>78</v>
      </c>
      <c r="I1806" s="2" t="s">
        <v>79</v>
      </c>
      <c r="J1806" s="2" t="s">
        <v>80</v>
      </c>
      <c r="K1806" s="2" t="s">
        <v>77</v>
      </c>
      <c r="L1806" s="2" t="s">
        <v>670</v>
      </c>
      <c r="M1806" s="2" t="s">
        <v>671</v>
      </c>
      <c r="N1806" s="2" t="s">
        <v>1326</v>
      </c>
      <c r="O1806" s="2" t="s">
        <v>81</v>
      </c>
      <c r="P1806" s="2" t="str">
        <f>"2170589385                    "</f>
        <v xml:space="preserve">2170589385 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4.55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1</v>
      </c>
      <c r="BJ1806" s="2">
        <v>0.2</v>
      </c>
      <c r="BK1806" s="2">
        <v>1</v>
      </c>
      <c r="BL1806" s="2">
        <v>41.99</v>
      </c>
      <c r="BM1806" s="2">
        <v>5.88</v>
      </c>
      <c r="BN1806" s="2">
        <v>47.87</v>
      </c>
      <c r="BO1806" s="2">
        <v>47.87</v>
      </c>
      <c r="BP1806" s="2"/>
      <c r="BQ1806" s="2" t="s">
        <v>99</v>
      </c>
      <c r="BR1806" s="2" t="s">
        <v>82</v>
      </c>
      <c r="BS1806" s="3">
        <v>42992</v>
      </c>
      <c r="BT1806" s="4">
        <v>0.41666666666666669</v>
      </c>
      <c r="BU1806" s="2" t="s">
        <v>1327</v>
      </c>
      <c r="BV1806" s="2" t="s">
        <v>95</v>
      </c>
      <c r="BW1806" s="2"/>
      <c r="BX1806" s="2"/>
      <c r="BY1806" s="2">
        <v>1200</v>
      </c>
      <c r="BZ1806" s="2"/>
      <c r="CA1806" s="2"/>
      <c r="CB1806" s="2"/>
      <c r="CC1806" s="2" t="s">
        <v>671</v>
      </c>
      <c r="CD1806" s="2">
        <v>7600</v>
      </c>
      <c r="CE1806" s="2" t="s">
        <v>89</v>
      </c>
      <c r="CF1806" s="5">
        <v>42993</v>
      </c>
      <c r="CG1806" s="2"/>
      <c r="CH1806" s="2"/>
      <c r="CI1806" s="2">
        <v>1</v>
      </c>
      <c r="CJ1806" s="2">
        <v>1</v>
      </c>
      <c r="CK1806" s="2">
        <v>21</v>
      </c>
      <c r="CL1806" s="2" t="s">
        <v>85</v>
      </c>
      <c r="CM1806" s="2"/>
    </row>
    <row r="1807" spans="1:91">
      <c r="A1807" s="2" t="s">
        <v>71</v>
      </c>
      <c r="B1807" s="2" t="s">
        <v>72</v>
      </c>
      <c r="C1807" s="2" t="s">
        <v>73</v>
      </c>
      <c r="D1807" s="2"/>
      <c r="E1807" s="2" t="str">
        <f>"FES1162575298"</f>
        <v>FES1162575298</v>
      </c>
      <c r="F1807" s="3">
        <v>42991</v>
      </c>
      <c r="G1807" s="2">
        <v>201803</v>
      </c>
      <c r="H1807" s="2" t="s">
        <v>78</v>
      </c>
      <c r="I1807" s="2" t="s">
        <v>79</v>
      </c>
      <c r="J1807" s="2" t="s">
        <v>80</v>
      </c>
      <c r="K1807" s="2" t="s">
        <v>77</v>
      </c>
      <c r="L1807" s="2" t="s">
        <v>120</v>
      </c>
      <c r="M1807" s="2" t="s">
        <v>121</v>
      </c>
      <c r="N1807" s="2" t="s">
        <v>371</v>
      </c>
      <c r="O1807" s="2" t="s">
        <v>81</v>
      </c>
      <c r="P1807" s="2" t="str">
        <f>"2170590354                    "</f>
        <v xml:space="preserve">2170590354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4.55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1</v>
      </c>
      <c r="BJ1807" s="2">
        <v>0.2</v>
      </c>
      <c r="BK1807" s="2">
        <v>1</v>
      </c>
      <c r="BL1807" s="2">
        <v>41.99</v>
      </c>
      <c r="BM1807" s="2">
        <v>5.88</v>
      </c>
      <c r="BN1807" s="2">
        <v>47.87</v>
      </c>
      <c r="BO1807" s="2">
        <v>47.87</v>
      </c>
      <c r="BP1807" s="2"/>
      <c r="BQ1807" s="2" t="s">
        <v>111</v>
      </c>
      <c r="BR1807" s="2" t="s">
        <v>82</v>
      </c>
      <c r="BS1807" s="3">
        <v>42992</v>
      </c>
      <c r="BT1807" s="4">
        <v>0.41180555555555554</v>
      </c>
      <c r="BU1807" s="2" t="s">
        <v>2153</v>
      </c>
      <c r="BV1807" s="2" t="s">
        <v>95</v>
      </c>
      <c r="BW1807" s="2"/>
      <c r="BX1807" s="2"/>
      <c r="BY1807" s="2">
        <v>1200</v>
      </c>
      <c r="BZ1807" s="2"/>
      <c r="CA1807" s="2" t="s">
        <v>125</v>
      </c>
      <c r="CB1807" s="2"/>
      <c r="CC1807" s="2" t="s">
        <v>121</v>
      </c>
      <c r="CD1807" s="2">
        <v>7490</v>
      </c>
      <c r="CE1807" s="2" t="s">
        <v>89</v>
      </c>
      <c r="CF1807" s="5">
        <v>42993</v>
      </c>
      <c r="CG1807" s="2"/>
      <c r="CH1807" s="2"/>
      <c r="CI1807" s="2">
        <v>1</v>
      </c>
      <c r="CJ1807" s="2">
        <v>1</v>
      </c>
      <c r="CK1807" s="2">
        <v>21</v>
      </c>
      <c r="CL1807" s="2" t="s">
        <v>85</v>
      </c>
      <c r="CM1807" s="2"/>
    </row>
    <row r="1808" spans="1:91">
      <c r="A1808" s="2" t="s">
        <v>71</v>
      </c>
      <c r="B1808" s="2" t="s">
        <v>72</v>
      </c>
      <c r="C1808" s="2" t="s">
        <v>73</v>
      </c>
      <c r="D1808" s="2"/>
      <c r="E1808" s="2" t="str">
        <f>"FES1162575289"</f>
        <v>FES1162575289</v>
      </c>
      <c r="F1808" s="3">
        <v>42991</v>
      </c>
      <c r="G1808" s="2">
        <v>201803</v>
      </c>
      <c r="H1808" s="2" t="s">
        <v>78</v>
      </c>
      <c r="I1808" s="2" t="s">
        <v>79</v>
      </c>
      <c r="J1808" s="2" t="s">
        <v>80</v>
      </c>
      <c r="K1808" s="2" t="s">
        <v>77</v>
      </c>
      <c r="L1808" s="2" t="s">
        <v>120</v>
      </c>
      <c r="M1808" s="2" t="s">
        <v>121</v>
      </c>
      <c r="N1808" s="2" t="s">
        <v>952</v>
      </c>
      <c r="O1808" s="2" t="s">
        <v>81</v>
      </c>
      <c r="P1808" s="2" t="str">
        <f>"2170588672                    "</f>
        <v xml:space="preserve">2170588672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4.55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1</v>
      </c>
      <c r="BJ1808" s="2">
        <v>0.2</v>
      </c>
      <c r="BK1808" s="2">
        <v>1</v>
      </c>
      <c r="BL1808" s="2">
        <v>41.99</v>
      </c>
      <c r="BM1808" s="2">
        <v>5.88</v>
      </c>
      <c r="BN1808" s="2">
        <v>47.87</v>
      </c>
      <c r="BO1808" s="2">
        <v>47.87</v>
      </c>
      <c r="BP1808" s="2"/>
      <c r="BQ1808" s="2" t="s">
        <v>2264</v>
      </c>
      <c r="BR1808" s="2" t="s">
        <v>82</v>
      </c>
      <c r="BS1808" s="3">
        <v>42992</v>
      </c>
      <c r="BT1808" s="4">
        <v>0.39166666666666666</v>
      </c>
      <c r="BU1808" s="2" t="s">
        <v>200</v>
      </c>
      <c r="BV1808" s="2" t="s">
        <v>95</v>
      </c>
      <c r="BW1808" s="2"/>
      <c r="BX1808" s="2"/>
      <c r="BY1808" s="2">
        <v>1200</v>
      </c>
      <c r="BZ1808" s="2"/>
      <c r="CA1808" s="2" t="s">
        <v>683</v>
      </c>
      <c r="CB1808" s="2"/>
      <c r="CC1808" s="2" t="s">
        <v>121</v>
      </c>
      <c r="CD1808" s="2">
        <v>7441</v>
      </c>
      <c r="CE1808" s="2" t="s">
        <v>89</v>
      </c>
      <c r="CF1808" s="5">
        <v>42993</v>
      </c>
      <c r="CG1808" s="2"/>
      <c r="CH1808" s="2"/>
      <c r="CI1808" s="2">
        <v>1</v>
      </c>
      <c r="CJ1808" s="2">
        <v>1</v>
      </c>
      <c r="CK1808" s="2">
        <v>21</v>
      </c>
      <c r="CL1808" s="2" t="s">
        <v>85</v>
      </c>
      <c r="CM1808" s="2"/>
    </row>
    <row r="1809" spans="1:91">
      <c r="A1809" s="2" t="s">
        <v>71</v>
      </c>
      <c r="B1809" s="2" t="s">
        <v>72</v>
      </c>
      <c r="C1809" s="2" t="s">
        <v>73</v>
      </c>
      <c r="D1809" s="2"/>
      <c r="E1809" s="2" t="str">
        <f>"FES1162575142"</f>
        <v>FES1162575142</v>
      </c>
      <c r="F1809" s="3">
        <v>42991</v>
      </c>
      <c r="G1809" s="2">
        <v>201803</v>
      </c>
      <c r="H1809" s="2" t="s">
        <v>78</v>
      </c>
      <c r="I1809" s="2" t="s">
        <v>79</v>
      </c>
      <c r="J1809" s="2" t="s">
        <v>80</v>
      </c>
      <c r="K1809" s="2" t="s">
        <v>77</v>
      </c>
      <c r="L1809" s="2" t="s">
        <v>120</v>
      </c>
      <c r="M1809" s="2" t="s">
        <v>121</v>
      </c>
      <c r="N1809" s="2" t="s">
        <v>2265</v>
      </c>
      <c r="O1809" s="2" t="s">
        <v>81</v>
      </c>
      <c r="P1809" s="2" t="str">
        <f>"2170590424                    "</f>
        <v xml:space="preserve">2170590424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4.55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1</v>
      </c>
      <c r="BJ1809" s="2">
        <v>0.2</v>
      </c>
      <c r="BK1809" s="2">
        <v>1</v>
      </c>
      <c r="BL1809" s="2">
        <v>41.99</v>
      </c>
      <c r="BM1809" s="2">
        <v>5.88</v>
      </c>
      <c r="BN1809" s="2">
        <v>47.87</v>
      </c>
      <c r="BO1809" s="2">
        <v>47.87</v>
      </c>
      <c r="BP1809" s="2"/>
      <c r="BQ1809" s="2" t="s">
        <v>2266</v>
      </c>
      <c r="BR1809" s="2" t="s">
        <v>82</v>
      </c>
      <c r="BS1809" s="3">
        <v>42992</v>
      </c>
      <c r="BT1809" s="4">
        <v>0.36527777777777781</v>
      </c>
      <c r="BU1809" s="2" t="s">
        <v>2267</v>
      </c>
      <c r="BV1809" s="2" t="s">
        <v>95</v>
      </c>
      <c r="BW1809" s="2"/>
      <c r="BX1809" s="2"/>
      <c r="BY1809" s="2">
        <v>1200</v>
      </c>
      <c r="BZ1809" s="2"/>
      <c r="CA1809" s="2" t="s">
        <v>1568</v>
      </c>
      <c r="CB1809" s="2"/>
      <c r="CC1809" s="2" t="s">
        <v>121</v>
      </c>
      <c r="CD1809" s="2">
        <v>7530</v>
      </c>
      <c r="CE1809" s="2" t="s">
        <v>89</v>
      </c>
      <c r="CF1809" s="5">
        <v>42993</v>
      </c>
      <c r="CG1809" s="2"/>
      <c r="CH1809" s="2"/>
      <c r="CI1809" s="2">
        <v>1</v>
      </c>
      <c r="CJ1809" s="2">
        <v>1</v>
      </c>
      <c r="CK1809" s="2">
        <v>21</v>
      </c>
      <c r="CL1809" s="2" t="s">
        <v>85</v>
      </c>
      <c r="CM1809" s="2"/>
    </row>
    <row r="1810" spans="1:91">
      <c r="A1810" s="2" t="s">
        <v>71</v>
      </c>
      <c r="B1810" s="2" t="s">
        <v>72</v>
      </c>
      <c r="C1810" s="2" t="s">
        <v>73</v>
      </c>
      <c r="D1810" s="2"/>
      <c r="E1810" s="2" t="str">
        <f>"FES1162575164"</f>
        <v>FES1162575164</v>
      </c>
      <c r="F1810" s="3">
        <v>42991</v>
      </c>
      <c r="G1810" s="2">
        <v>201803</v>
      </c>
      <c r="H1810" s="2" t="s">
        <v>78</v>
      </c>
      <c r="I1810" s="2" t="s">
        <v>79</v>
      </c>
      <c r="J1810" s="2" t="s">
        <v>80</v>
      </c>
      <c r="K1810" s="2" t="s">
        <v>77</v>
      </c>
      <c r="L1810" s="2" t="s">
        <v>193</v>
      </c>
      <c r="M1810" s="2" t="s">
        <v>194</v>
      </c>
      <c r="N1810" s="2" t="s">
        <v>1240</v>
      </c>
      <c r="O1810" s="2" t="s">
        <v>81</v>
      </c>
      <c r="P1810" s="2" t="str">
        <f>"2170590290                    "</f>
        <v xml:space="preserve">2170590290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4.55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1</v>
      </c>
      <c r="BJ1810" s="2">
        <v>0.2</v>
      </c>
      <c r="BK1810" s="2">
        <v>1</v>
      </c>
      <c r="BL1810" s="2">
        <v>41.99</v>
      </c>
      <c r="BM1810" s="2">
        <v>5.88</v>
      </c>
      <c r="BN1810" s="2">
        <v>47.87</v>
      </c>
      <c r="BO1810" s="2">
        <v>47.87</v>
      </c>
      <c r="BP1810" s="2"/>
      <c r="BQ1810" s="2" t="s">
        <v>99</v>
      </c>
      <c r="BR1810" s="2" t="s">
        <v>82</v>
      </c>
      <c r="BS1810" s="3">
        <v>42992</v>
      </c>
      <c r="BT1810" s="4">
        <v>0.43055555555555558</v>
      </c>
      <c r="BU1810" s="2" t="s">
        <v>2268</v>
      </c>
      <c r="BV1810" s="2" t="s">
        <v>95</v>
      </c>
      <c r="BW1810" s="2"/>
      <c r="BX1810" s="2"/>
      <c r="BY1810" s="2">
        <v>1200</v>
      </c>
      <c r="BZ1810" s="2"/>
      <c r="CA1810" s="2" t="s">
        <v>198</v>
      </c>
      <c r="CB1810" s="2"/>
      <c r="CC1810" s="2" t="s">
        <v>194</v>
      </c>
      <c r="CD1810" s="2">
        <v>7130</v>
      </c>
      <c r="CE1810" s="2" t="s">
        <v>89</v>
      </c>
      <c r="CF1810" s="5">
        <v>42993</v>
      </c>
      <c r="CG1810" s="2"/>
      <c r="CH1810" s="2"/>
      <c r="CI1810" s="2">
        <v>1</v>
      </c>
      <c r="CJ1810" s="2">
        <v>1</v>
      </c>
      <c r="CK1810" s="2">
        <v>21</v>
      </c>
      <c r="CL1810" s="2" t="s">
        <v>85</v>
      </c>
      <c r="CM1810" s="2"/>
    </row>
    <row r="1811" spans="1:91">
      <c r="A1811" s="2" t="s">
        <v>71</v>
      </c>
      <c r="B1811" s="2" t="s">
        <v>72</v>
      </c>
      <c r="C1811" s="2" t="s">
        <v>73</v>
      </c>
      <c r="D1811" s="2"/>
      <c r="E1811" s="2" t="str">
        <f>"FES1162575270"</f>
        <v>FES1162575270</v>
      </c>
      <c r="F1811" s="3">
        <v>42991</v>
      </c>
      <c r="G1811" s="2">
        <v>201803</v>
      </c>
      <c r="H1811" s="2" t="s">
        <v>78</v>
      </c>
      <c r="I1811" s="2" t="s">
        <v>79</v>
      </c>
      <c r="J1811" s="2" t="s">
        <v>80</v>
      </c>
      <c r="K1811" s="2" t="s">
        <v>77</v>
      </c>
      <c r="L1811" s="2" t="s">
        <v>326</v>
      </c>
      <c r="M1811" s="2" t="s">
        <v>326</v>
      </c>
      <c r="N1811" s="2" t="s">
        <v>327</v>
      </c>
      <c r="O1811" s="2" t="s">
        <v>81</v>
      </c>
      <c r="P1811" s="2" t="str">
        <f>"2170589853                    "</f>
        <v xml:space="preserve">2170589853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4.55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1</v>
      </c>
      <c r="BJ1811" s="2">
        <v>0.2</v>
      </c>
      <c r="BK1811" s="2">
        <v>1</v>
      </c>
      <c r="BL1811" s="2">
        <v>41.99</v>
      </c>
      <c r="BM1811" s="2">
        <v>5.88</v>
      </c>
      <c r="BN1811" s="2">
        <v>47.87</v>
      </c>
      <c r="BO1811" s="2">
        <v>47.87</v>
      </c>
      <c r="BP1811" s="2"/>
      <c r="BQ1811" s="2" t="s">
        <v>111</v>
      </c>
      <c r="BR1811" s="2" t="s">
        <v>82</v>
      </c>
      <c r="BS1811" s="3">
        <v>42992</v>
      </c>
      <c r="BT1811" s="4">
        <v>0.47222222222222227</v>
      </c>
      <c r="BU1811" s="2" t="s">
        <v>2110</v>
      </c>
      <c r="BV1811" s="2" t="s">
        <v>95</v>
      </c>
      <c r="BW1811" s="2"/>
      <c r="BX1811" s="2"/>
      <c r="BY1811" s="2">
        <v>1200</v>
      </c>
      <c r="BZ1811" s="2"/>
      <c r="CA1811" s="2" t="s">
        <v>1714</v>
      </c>
      <c r="CB1811" s="2"/>
      <c r="CC1811" s="2" t="s">
        <v>326</v>
      </c>
      <c r="CD1811" s="2">
        <v>7646</v>
      </c>
      <c r="CE1811" s="2" t="s">
        <v>89</v>
      </c>
      <c r="CF1811" s="5">
        <v>42992</v>
      </c>
      <c r="CG1811" s="2"/>
      <c r="CH1811" s="2"/>
      <c r="CI1811" s="2">
        <v>1</v>
      </c>
      <c r="CJ1811" s="2">
        <v>1</v>
      </c>
      <c r="CK1811" s="2">
        <v>21</v>
      </c>
      <c r="CL1811" s="2" t="s">
        <v>85</v>
      </c>
      <c r="CM1811" s="2"/>
    </row>
    <row r="1812" spans="1:91">
      <c r="A1812" s="2" t="s">
        <v>71</v>
      </c>
      <c r="B1812" s="2" t="s">
        <v>72</v>
      </c>
      <c r="C1812" s="2" t="s">
        <v>73</v>
      </c>
      <c r="D1812" s="2"/>
      <c r="E1812" s="2" t="str">
        <f>"FES1162575255"</f>
        <v>FES1162575255</v>
      </c>
      <c r="F1812" s="3">
        <v>42991</v>
      </c>
      <c r="G1812" s="2">
        <v>201803</v>
      </c>
      <c r="H1812" s="2" t="s">
        <v>78</v>
      </c>
      <c r="I1812" s="2" t="s">
        <v>79</v>
      </c>
      <c r="J1812" s="2" t="s">
        <v>80</v>
      </c>
      <c r="K1812" s="2" t="s">
        <v>77</v>
      </c>
      <c r="L1812" s="2" t="s">
        <v>120</v>
      </c>
      <c r="M1812" s="2" t="s">
        <v>121</v>
      </c>
      <c r="N1812" s="2" t="s">
        <v>371</v>
      </c>
      <c r="O1812" s="2" t="s">
        <v>81</v>
      </c>
      <c r="P1812" s="2" t="str">
        <f>"2170581254                    "</f>
        <v xml:space="preserve">2170581254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4.55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1</v>
      </c>
      <c r="BJ1812" s="2">
        <v>0.2</v>
      </c>
      <c r="BK1812" s="2">
        <v>1</v>
      </c>
      <c r="BL1812" s="2">
        <v>41.99</v>
      </c>
      <c r="BM1812" s="2">
        <v>5.88</v>
      </c>
      <c r="BN1812" s="2">
        <v>47.87</v>
      </c>
      <c r="BO1812" s="2">
        <v>47.87</v>
      </c>
      <c r="BP1812" s="2"/>
      <c r="BQ1812" s="2" t="s">
        <v>111</v>
      </c>
      <c r="BR1812" s="2" t="s">
        <v>82</v>
      </c>
      <c r="BS1812" s="3">
        <v>42992</v>
      </c>
      <c r="BT1812" s="4">
        <v>0.41180555555555554</v>
      </c>
      <c r="BU1812" s="2" t="s">
        <v>2153</v>
      </c>
      <c r="BV1812" s="2" t="s">
        <v>95</v>
      </c>
      <c r="BW1812" s="2"/>
      <c r="BX1812" s="2"/>
      <c r="BY1812" s="2">
        <v>1200</v>
      </c>
      <c r="BZ1812" s="2"/>
      <c r="CA1812" s="2" t="s">
        <v>125</v>
      </c>
      <c r="CB1812" s="2"/>
      <c r="CC1812" s="2" t="s">
        <v>121</v>
      </c>
      <c r="CD1812" s="2">
        <v>7490</v>
      </c>
      <c r="CE1812" s="2" t="s">
        <v>89</v>
      </c>
      <c r="CF1812" s="5">
        <v>42992</v>
      </c>
      <c r="CG1812" s="2"/>
      <c r="CH1812" s="2"/>
      <c r="CI1812" s="2">
        <v>1</v>
      </c>
      <c r="CJ1812" s="2">
        <v>1</v>
      </c>
      <c r="CK1812" s="2">
        <v>21</v>
      </c>
      <c r="CL1812" s="2" t="s">
        <v>85</v>
      </c>
      <c r="CM1812" s="2"/>
    </row>
    <row r="1813" spans="1:91">
      <c r="A1813" s="2" t="s">
        <v>71</v>
      </c>
      <c r="B1813" s="2" t="s">
        <v>72</v>
      </c>
      <c r="C1813" s="2" t="s">
        <v>73</v>
      </c>
      <c r="D1813" s="2"/>
      <c r="E1813" s="2" t="str">
        <f>"FES1162575251"</f>
        <v>FES1162575251</v>
      </c>
      <c r="F1813" s="3">
        <v>42991</v>
      </c>
      <c r="G1813" s="2">
        <v>201803</v>
      </c>
      <c r="H1813" s="2" t="s">
        <v>78</v>
      </c>
      <c r="I1813" s="2" t="s">
        <v>79</v>
      </c>
      <c r="J1813" s="2" t="s">
        <v>80</v>
      </c>
      <c r="K1813" s="2" t="s">
        <v>77</v>
      </c>
      <c r="L1813" s="2" t="s">
        <v>120</v>
      </c>
      <c r="M1813" s="2" t="s">
        <v>121</v>
      </c>
      <c r="N1813" s="2" t="s">
        <v>371</v>
      </c>
      <c r="O1813" s="2" t="s">
        <v>81</v>
      </c>
      <c r="P1813" s="2" t="str">
        <f>"2170580195                    "</f>
        <v xml:space="preserve">2170580195  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4.55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1</v>
      </c>
      <c r="BI1813" s="2">
        <v>1</v>
      </c>
      <c r="BJ1813" s="2">
        <v>0.2</v>
      </c>
      <c r="BK1813" s="2">
        <v>1</v>
      </c>
      <c r="BL1813" s="2">
        <v>41.99</v>
      </c>
      <c r="BM1813" s="2">
        <v>5.88</v>
      </c>
      <c r="BN1813" s="2">
        <v>47.87</v>
      </c>
      <c r="BO1813" s="2">
        <v>47.87</v>
      </c>
      <c r="BP1813" s="2"/>
      <c r="BQ1813" s="2" t="s">
        <v>111</v>
      </c>
      <c r="BR1813" s="2" t="s">
        <v>82</v>
      </c>
      <c r="BS1813" s="3">
        <v>42992</v>
      </c>
      <c r="BT1813" s="4">
        <v>0.41180555555555554</v>
      </c>
      <c r="BU1813" s="2" t="s">
        <v>2153</v>
      </c>
      <c r="BV1813" s="2" t="s">
        <v>95</v>
      </c>
      <c r="BW1813" s="2"/>
      <c r="BX1813" s="2"/>
      <c r="BY1813" s="2">
        <v>1200</v>
      </c>
      <c r="BZ1813" s="2"/>
      <c r="CA1813" s="2" t="s">
        <v>125</v>
      </c>
      <c r="CB1813" s="2"/>
      <c r="CC1813" s="2" t="s">
        <v>121</v>
      </c>
      <c r="CD1813" s="2">
        <v>7490</v>
      </c>
      <c r="CE1813" s="2" t="s">
        <v>89</v>
      </c>
      <c r="CF1813" s="5">
        <v>42992</v>
      </c>
      <c r="CG1813" s="2"/>
      <c r="CH1813" s="2"/>
      <c r="CI1813" s="2">
        <v>1</v>
      </c>
      <c r="CJ1813" s="2">
        <v>1</v>
      </c>
      <c r="CK1813" s="2">
        <v>21</v>
      </c>
      <c r="CL1813" s="2" t="s">
        <v>85</v>
      </c>
      <c r="CM1813" s="2"/>
    </row>
    <row r="1814" spans="1:91">
      <c r="A1814" s="2" t="s">
        <v>71</v>
      </c>
      <c r="B1814" s="2" t="s">
        <v>72</v>
      </c>
      <c r="C1814" s="2" t="s">
        <v>73</v>
      </c>
      <c r="D1814" s="2"/>
      <c r="E1814" s="2" t="str">
        <f>"FES1162575250"</f>
        <v>FES1162575250</v>
      </c>
      <c r="F1814" s="3">
        <v>42991</v>
      </c>
      <c r="G1814" s="2">
        <v>201803</v>
      </c>
      <c r="H1814" s="2" t="s">
        <v>78</v>
      </c>
      <c r="I1814" s="2" t="s">
        <v>79</v>
      </c>
      <c r="J1814" s="2" t="s">
        <v>80</v>
      </c>
      <c r="K1814" s="2" t="s">
        <v>77</v>
      </c>
      <c r="L1814" s="2" t="s">
        <v>120</v>
      </c>
      <c r="M1814" s="2" t="s">
        <v>121</v>
      </c>
      <c r="N1814" s="2" t="s">
        <v>371</v>
      </c>
      <c r="O1814" s="2" t="s">
        <v>81</v>
      </c>
      <c r="P1814" s="2" t="str">
        <f>"2170580173                    "</f>
        <v xml:space="preserve">2170580173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4.55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1</v>
      </c>
      <c r="BJ1814" s="2">
        <v>0.2</v>
      </c>
      <c r="BK1814" s="2">
        <v>1</v>
      </c>
      <c r="BL1814" s="2">
        <v>41.99</v>
      </c>
      <c r="BM1814" s="2">
        <v>5.88</v>
      </c>
      <c r="BN1814" s="2">
        <v>47.87</v>
      </c>
      <c r="BO1814" s="2">
        <v>47.87</v>
      </c>
      <c r="BP1814" s="2"/>
      <c r="BQ1814" s="2" t="s">
        <v>1276</v>
      </c>
      <c r="BR1814" s="2" t="s">
        <v>82</v>
      </c>
      <c r="BS1814" s="3">
        <v>42992</v>
      </c>
      <c r="BT1814" s="4">
        <v>0.41180555555555554</v>
      </c>
      <c r="BU1814" s="2" t="s">
        <v>2153</v>
      </c>
      <c r="BV1814" s="2" t="s">
        <v>95</v>
      </c>
      <c r="BW1814" s="2"/>
      <c r="BX1814" s="2"/>
      <c r="BY1814" s="2">
        <v>1200</v>
      </c>
      <c r="BZ1814" s="2"/>
      <c r="CA1814" s="2" t="s">
        <v>125</v>
      </c>
      <c r="CB1814" s="2"/>
      <c r="CC1814" s="2" t="s">
        <v>121</v>
      </c>
      <c r="CD1814" s="2">
        <v>7490</v>
      </c>
      <c r="CE1814" s="2" t="s">
        <v>89</v>
      </c>
      <c r="CF1814" s="5">
        <v>42992</v>
      </c>
      <c r="CG1814" s="2"/>
      <c r="CH1814" s="2"/>
      <c r="CI1814" s="2">
        <v>1</v>
      </c>
      <c r="CJ1814" s="2">
        <v>1</v>
      </c>
      <c r="CK1814" s="2">
        <v>21</v>
      </c>
      <c r="CL1814" s="2" t="s">
        <v>85</v>
      </c>
      <c r="CM1814" s="2"/>
    </row>
    <row r="1815" spans="1:91">
      <c r="A1815" s="2" t="s">
        <v>71</v>
      </c>
      <c r="B1815" s="2" t="s">
        <v>72</v>
      </c>
      <c r="C1815" s="2" t="s">
        <v>73</v>
      </c>
      <c r="D1815" s="2"/>
      <c r="E1815" s="2" t="str">
        <f>"FES1162575149"</f>
        <v>FES1162575149</v>
      </c>
      <c r="F1815" s="3">
        <v>42991</v>
      </c>
      <c r="G1815" s="2">
        <v>201803</v>
      </c>
      <c r="H1815" s="2" t="s">
        <v>78</v>
      </c>
      <c r="I1815" s="2" t="s">
        <v>79</v>
      </c>
      <c r="J1815" s="2" t="s">
        <v>80</v>
      </c>
      <c r="K1815" s="2" t="s">
        <v>77</v>
      </c>
      <c r="L1815" s="2" t="s">
        <v>175</v>
      </c>
      <c r="M1815" s="2" t="s">
        <v>176</v>
      </c>
      <c r="N1815" s="2" t="s">
        <v>2269</v>
      </c>
      <c r="O1815" s="2" t="s">
        <v>81</v>
      </c>
      <c r="P1815" s="2" t="str">
        <f>"2170590253                    "</f>
        <v xml:space="preserve">2170590253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4.55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1</v>
      </c>
      <c r="BJ1815" s="2">
        <v>0.2</v>
      </c>
      <c r="BK1815" s="2">
        <v>1</v>
      </c>
      <c r="BL1815" s="2">
        <v>41.99</v>
      </c>
      <c r="BM1815" s="2">
        <v>5.88</v>
      </c>
      <c r="BN1815" s="2">
        <v>47.87</v>
      </c>
      <c r="BO1815" s="2">
        <v>47.87</v>
      </c>
      <c r="BP1815" s="2"/>
      <c r="BQ1815" s="2" t="s">
        <v>130</v>
      </c>
      <c r="BR1815" s="2" t="s">
        <v>82</v>
      </c>
      <c r="BS1815" s="3">
        <v>42992</v>
      </c>
      <c r="BT1815" s="4">
        <v>0.41666666666666669</v>
      </c>
      <c r="BU1815" s="2" t="s">
        <v>2270</v>
      </c>
      <c r="BV1815" s="2" t="s">
        <v>95</v>
      </c>
      <c r="BW1815" s="2"/>
      <c r="BX1815" s="2"/>
      <c r="BY1815" s="2">
        <v>1200</v>
      </c>
      <c r="BZ1815" s="2"/>
      <c r="CA1815" s="2"/>
      <c r="CB1815" s="2"/>
      <c r="CC1815" s="2" t="s">
        <v>176</v>
      </c>
      <c r="CD1815" s="2">
        <v>6850</v>
      </c>
      <c r="CE1815" s="2" t="s">
        <v>89</v>
      </c>
      <c r="CF1815" s="5">
        <v>42993</v>
      </c>
      <c r="CG1815" s="2"/>
      <c r="CH1815" s="2"/>
      <c r="CI1815" s="2">
        <v>3</v>
      </c>
      <c r="CJ1815" s="2">
        <v>1</v>
      </c>
      <c r="CK1815" s="2">
        <v>21</v>
      </c>
      <c r="CL1815" s="2" t="s">
        <v>85</v>
      </c>
      <c r="CM1815" s="2"/>
    </row>
    <row r="1816" spans="1:91">
      <c r="A1816" s="2" t="s">
        <v>71</v>
      </c>
      <c r="B1816" s="2" t="s">
        <v>72</v>
      </c>
      <c r="C1816" s="2" t="s">
        <v>73</v>
      </c>
      <c r="D1816" s="2"/>
      <c r="E1816" s="2" t="str">
        <f>"FES1162575253"</f>
        <v>FES1162575253</v>
      </c>
      <c r="F1816" s="3">
        <v>42991</v>
      </c>
      <c r="G1816" s="2">
        <v>201803</v>
      </c>
      <c r="H1816" s="2" t="s">
        <v>78</v>
      </c>
      <c r="I1816" s="2" t="s">
        <v>79</v>
      </c>
      <c r="J1816" s="2" t="s">
        <v>80</v>
      </c>
      <c r="K1816" s="2" t="s">
        <v>77</v>
      </c>
      <c r="L1816" s="2" t="s">
        <v>120</v>
      </c>
      <c r="M1816" s="2" t="s">
        <v>121</v>
      </c>
      <c r="N1816" s="2" t="s">
        <v>371</v>
      </c>
      <c r="O1816" s="2" t="s">
        <v>81</v>
      </c>
      <c r="P1816" s="2" t="str">
        <f>"2170580342                    "</f>
        <v xml:space="preserve">2170580342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4.55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1</v>
      </c>
      <c r="BJ1816" s="2">
        <v>0.2</v>
      </c>
      <c r="BK1816" s="2">
        <v>1</v>
      </c>
      <c r="BL1816" s="2">
        <v>41.99</v>
      </c>
      <c r="BM1816" s="2">
        <v>5.88</v>
      </c>
      <c r="BN1816" s="2">
        <v>47.87</v>
      </c>
      <c r="BO1816" s="2">
        <v>47.87</v>
      </c>
      <c r="BP1816" s="2"/>
      <c r="BQ1816" s="2" t="s">
        <v>111</v>
      </c>
      <c r="BR1816" s="2" t="s">
        <v>82</v>
      </c>
      <c r="BS1816" s="3">
        <v>42992</v>
      </c>
      <c r="BT1816" s="4">
        <v>0.41180555555555554</v>
      </c>
      <c r="BU1816" s="2" t="s">
        <v>2153</v>
      </c>
      <c r="BV1816" s="2" t="s">
        <v>95</v>
      </c>
      <c r="BW1816" s="2"/>
      <c r="BX1816" s="2"/>
      <c r="BY1816" s="2">
        <v>1200</v>
      </c>
      <c r="BZ1816" s="2"/>
      <c r="CA1816" s="2" t="s">
        <v>125</v>
      </c>
      <c r="CB1816" s="2"/>
      <c r="CC1816" s="2" t="s">
        <v>121</v>
      </c>
      <c r="CD1816" s="2">
        <v>7490</v>
      </c>
      <c r="CE1816" s="2" t="s">
        <v>89</v>
      </c>
      <c r="CF1816" s="5">
        <v>42992</v>
      </c>
      <c r="CG1816" s="2"/>
      <c r="CH1816" s="2"/>
      <c r="CI1816" s="2">
        <v>1</v>
      </c>
      <c r="CJ1816" s="2">
        <v>1</v>
      </c>
      <c r="CK1816" s="2">
        <v>21</v>
      </c>
      <c r="CL1816" s="2" t="s">
        <v>85</v>
      </c>
      <c r="CM1816" s="2"/>
    </row>
    <row r="1817" spans="1:91">
      <c r="A1817" s="2" t="s">
        <v>71</v>
      </c>
      <c r="B1817" s="2" t="s">
        <v>72</v>
      </c>
      <c r="C1817" s="2" t="s">
        <v>73</v>
      </c>
      <c r="D1817" s="2"/>
      <c r="E1817" s="2" t="str">
        <f>"FES1162575254"</f>
        <v>FES1162575254</v>
      </c>
      <c r="F1817" s="3">
        <v>42991</v>
      </c>
      <c r="G1817" s="2">
        <v>201803</v>
      </c>
      <c r="H1817" s="2" t="s">
        <v>78</v>
      </c>
      <c r="I1817" s="2" t="s">
        <v>79</v>
      </c>
      <c r="J1817" s="2" t="s">
        <v>80</v>
      </c>
      <c r="K1817" s="2" t="s">
        <v>77</v>
      </c>
      <c r="L1817" s="2" t="s">
        <v>120</v>
      </c>
      <c r="M1817" s="2" t="s">
        <v>121</v>
      </c>
      <c r="N1817" s="2" t="s">
        <v>371</v>
      </c>
      <c r="O1817" s="2" t="s">
        <v>81</v>
      </c>
      <c r="P1817" s="2" t="str">
        <f>"2170580381                    "</f>
        <v xml:space="preserve">2170580381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4.55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1</v>
      </c>
      <c r="BJ1817" s="2">
        <v>0.2</v>
      </c>
      <c r="BK1817" s="2">
        <v>1</v>
      </c>
      <c r="BL1817" s="2">
        <v>41.99</v>
      </c>
      <c r="BM1817" s="2">
        <v>5.88</v>
      </c>
      <c r="BN1817" s="2">
        <v>47.87</v>
      </c>
      <c r="BO1817" s="2">
        <v>47.87</v>
      </c>
      <c r="BP1817" s="2"/>
      <c r="BQ1817" s="2" t="s">
        <v>111</v>
      </c>
      <c r="BR1817" s="2" t="s">
        <v>82</v>
      </c>
      <c r="BS1817" s="3">
        <v>42992</v>
      </c>
      <c r="BT1817" s="4">
        <v>0.41180555555555554</v>
      </c>
      <c r="BU1817" s="2" t="s">
        <v>2153</v>
      </c>
      <c r="BV1817" s="2" t="s">
        <v>95</v>
      </c>
      <c r="BW1817" s="2"/>
      <c r="BX1817" s="2"/>
      <c r="BY1817" s="2">
        <v>1200</v>
      </c>
      <c r="BZ1817" s="2"/>
      <c r="CA1817" s="2" t="s">
        <v>125</v>
      </c>
      <c r="CB1817" s="2"/>
      <c r="CC1817" s="2" t="s">
        <v>121</v>
      </c>
      <c r="CD1817" s="2">
        <v>7490</v>
      </c>
      <c r="CE1817" s="2" t="s">
        <v>89</v>
      </c>
      <c r="CF1817" s="5">
        <v>42992</v>
      </c>
      <c r="CG1817" s="2"/>
      <c r="CH1817" s="2"/>
      <c r="CI1817" s="2">
        <v>1</v>
      </c>
      <c r="CJ1817" s="2">
        <v>1</v>
      </c>
      <c r="CK1817" s="2">
        <v>21</v>
      </c>
      <c r="CL1817" s="2" t="s">
        <v>85</v>
      </c>
      <c r="CM1817" s="2"/>
    </row>
    <row r="1818" spans="1:91">
      <c r="A1818" s="2" t="s">
        <v>71</v>
      </c>
      <c r="B1818" s="2" t="s">
        <v>72</v>
      </c>
      <c r="C1818" s="2" t="s">
        <v>73</v>
      </c>
      <c r="D1818" s="2"/>
      <c r="E1818" s="2" t="str">
        <f>"FES1162575221"</f>
        <v>FES1162575221</v>
      </c>
      <c r="F1818" s="3">
        <v>42991</v>
      </c>
      <c r="G1818" s="2">
        <v>201803</v>
      </c>
      <c r="H1818" s="2" t="s">
        <v>78</v>
      </c>
      <c r="I1818" s="2" t="s">
        <v>79</v>
      </c>
      <c r="J1818" s="2" t="s">
        <v>80</v>
      </c>
      <c r="K1818" s="2" t="s">
        <v>77</v>
      </c>
      <c r="L1818" s="2" t="s">
        <v>326</v>
      </c>
      <c r="M1818" s="2" t="s">
        <v>326</v>
      </c>
      <c r="N1818" s="2" t="s">
        <v>678</v>
      </c>
      <c r="O1818" s="2" t="s">
        <v>81</v>
      </c>
      <c r="P1818" s="2" t="str">
        <f>"2170587549                    "</f>
        <v xml:space="preserve">2170587549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4.55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1</v>
      </c>
      <c r="BJ1818" s="2">
        <v>0.2</v>
      </c>
      <c r="BK1818" s="2">
        <v>1</v>
      </c>
      <c r="BL1818" s="2">
        <v>41.99</v>
      </c>
      <c r="BM1818" s="2">
        <v>5.88</v>
      </c>
      <c r="BN1818" s="2">
        <v>47.87</v>
      </c>
      <c r="BO1818" s="2">
        <v>47.87</v>
      </c>
      <c r="BP1818" s="2"/>
      <c r="BQ1818" s="2" t="s">
        <v>130</v>
      </c>
      <c r="BR1818" s="2" t="s">
        <v>82</v>
      </c>
      <c r="BS1818" s="3">
        <v>42992</v>
      </c>
      <c r="BT1818" s="4">
        <v>0.49027777777777781</v>
      </c>
      <c r="BU1818" s="2" t="s">
        <v>1384</v>
      </c>
      <c r="BV1818" s="2" t="s">
        <v>95</v>
      </c>
      <c r="BW1818" s="2"/>
      <c r="BX1818" s="2"/>
      <c r="BY1818" s="2">
        <v>1200</v>
      </c>
      <c r="BZ1818" s="2"/>
      <c r="CA1818" s="2" t="s">
        <v>1714</v>
      </c>
      <c r="CB1818" s="2"/>
      <c r="CC1818" s="2" t="s">
        <v>326</v>
      </c>
      <c r="CD1818" s="2">
        <v>7620</v>
      </c>
      <c r="CE1818" s="2" t="s">
        <v>89</v>
      </c>
      <c r="CF1818" s="5">
        <v>42992</v>
      </c>
      <c r="CG1818" s="2"/>
      <c r="CH1818" s="2"/>
      <c r="CI1818" s="2">
        <v>1</v>
      </c>
      <c r="CJ1818" s="2">
        <v>1</v>
      </c>
      <c r="CK1818" s="2">
        <v>21</v>
      </c>
      <c r="CL1818" s="2" t="s">
        <v>85</v>
      </c>
      <c r="CM1818" s="2"/>
    </row>
    <row r="1819" spans="1:91">
      <c r="A1819" s="2" t="s">
        <v>71</v>
      </c>
      <c r="B1819" s="2" t="s">
        <v>72</v>
      </c>
      <c r="C1819" s="2" t="s">
        <v>73</v>
      </c>
      <c r="D1819" s="2"/>
      <c r="E1819" s="2" t="str">
        <f>"FES1162575315"</f>
        <v>FES1162575315</v>
      </c>
      <c r="F1819" s="3">
        <v>42991</v>
      </c>
      <c r="G1819" s="2">
        <v>201803</v>
      </c>
      <c r="H1819" s="2" t="s">
        <v>78</v>
      </c>
      <c r="I1819" s="2" t="s">
        <v>79</v>
      </c>
      <c r="J1819" s="2" t="s">
        <v>80</v>
      </c>
      <c r="K1819" s="2" t="s">
        <v>77</v>
      </c>
      <c r="L1819" s="2" t="s">
        <v>175</v>
      </c>
      <c r="M1819" s="2" t="s">
        <v>176</v>
      </c>
      <c r="N1819" s="2" t="s">
        <v>1386</v>
      </c>
      <c r="O1819" s="2" t="s">
        <v>81</v>
      </c>
      <c r="P1819" s="2" t="str">
        <f>"2170587897                    "</f>
        <v xml:space="preserve">2170587897 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4.55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1</v>
      </c>
      <c r="BJ1819" s="2">
        <v>0.2</v>
      </c>
      <c r="BK1819" s="2">
        <v>1</v>
      </c>
      <c r="BL1819" s="2">
        <v>41.99</v>
      </c>
      <c r="BM1819" s="2">
        <v>5.88</v>
      </c>
      <c r="BN1819" s="2">
        <v>47.87</v>
      </c>
      <c r="BO1819" s="2">
        <v>47.87</v>
      </c>
      <c r="BP1819" s="2"/>
      <c r="BQ1819" s="2" t="s">
        <v>99</v>
      </c>
      <c r="BR1819" s="2" t="s">
        <v>82</v>
      </c>
      <c r="BS1819" s="3">
        <v>42992</v>
      </c>
      <c r="BT1819" s="4">
        <v>0.41666666666666669</v>
      </c>
      <c r="BU1819" s="2" t="s">
        <v>2132</v>
      </c>
      <c r="BV1819" s="2" t="s">
        <v>95</v>
      </c>
      <c r="BW1819" s="2"/>
      <c r="BX1819" s="2"/>
      <c r="BY1819" s="2">
        <v>1200</v>
      </c>
      <c r="BZ1819" s="2"/>
      <c r="CA1819" s="2"/>
      <c r="CB1819" s="2"/>
      <c r="CC1819" s="2" t="s">
        <v>176</v>
      </c>
      <c r="CD1819" s="2">
        <v>6850</v>
      </c>
      <c r="CE1819" s="2" t="s">
        <v>89</v>
      </c>
      <c r="CF1819" s="5">
        <v>42993</v>
      </c>
      <c r="CG1819" s="2"/>
      <c r="CH1819" s="2"/>
      <c r="CI1819" s="2">
        <v>3</v>
      </c>
      <c r="CJ1819" s="2">
        <v>1</v>
      </c>
      <c r="CK1819" s="2">
        <v>21</v>
      </c>
      <c r="CL1819" s="2" t="s">
        <v>85</v>
      </c>
      <c r="CM1819" s="2"/>
    </row>
    <row r="1820" spans="1:91">
      <c r="A1820" s="2" t="s">
        <v>71</v>
      </c>
      <c r="B1820" s="2" t="s">
        <v>72</v>
      </c>
      <c r="C1820" s="2" t="s">
        <v>73</v>
      </c>
      <c r="D1820" s="2"/>
      <c r="E1820" s="2" t="str">
        <f>"FES1162575223"</f>
        <v>FES1162575223</v>
      </c>
      <c r="F1820" s="3">
        <v>42991</v>
      </c>
      <c r="G1820" s="2">
        <v>201803</v>
      </c>
      <c r="H1820" s="2" t="s">
        <v>78</v>
      </c>
      <c r="I1820" s="2" t="s">
        <v>79</v>
      </c>
      <c r="J1820" s="2" t="s">
        <v>80</v>
      </c>
      <c r="K1820" s="2" t="s">
        <v>77</v>
      </c>
      <c r="L1820" s="2" t="s">
        <v>127</v>
      </c>
      <c r="M1820" s="2" t="s">
        <v>128</v>
      </c>
      <c r="N1820" s="2" t="s">
        <v>640</v>
      </c>
      <c r="O1820" s="2" t="s">
        <v>81</v>
      </c>
      <c r="P1820" s="2" t="str">
        <f>"2170587562                    "</f>
        <v xml:space="preserve">2170587562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4.55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1</v>
      </c>
      <c r="BJ1820" s="2">
        <v>0.2</v>
      </c>
      <c r="BK1820" s="2">
        <v>1</v>
      </c>
      <c r="BL1820" s="2">
        <v>41.99</v>
      </c>
      <c r="BM1820" s="2">
        <v>5.88</v>
      </c>
      <c r="BN1820" s="2">
        <v>47.87</v>
      </c>
      <c r="BO1820" s="2">
        <v>47.87</v>
      </c>
      <c r="BP1820" s="2"/>
      <c r="BQ1820" s="2" t="s">
        <v>99</v>
      </c>
      <c r="BR1820" s="2" t="s">
        <v>82</v>
      </c>
      <c r="BS1820" s="3">
        <v>42992</v>
      </c>
      <c r="BT1820" s="4">
        <v>0.34375</v>
      </c>
      <c r="BU1820" s="2" t="s">
        <v>1019</v>
      </c>
      <c r="BV1820" s="2" t="s">
        <v>95</v>
      </c>
      <c r="BW1820" s="2"/>
      <c r="BX1820" s="2"/>
      <c r="BY1820" s="2">
        <v>1200</v>
      </c>
      <c r="BZ1820" s="2"/>
      <c r="CA1820" s="2" t="s">
        <v>132</v>
      </c>
      <c r="CB1820" s="2"/>
      <c r="CC1820" s="2" t="s">
        <v>128</v>
      </c>
      <c r="CD1820" s="2">
        <v>6001</v>
      </c>
      <c r="CE1820" s="2" t="s">
        <v>89</v>
      </c>
      <c r="CF1820" s="5">
        <v>42993</v>
      </c>
      <c r="CG1820" s="2"/>
      <c r="CH1820" s="2"/>
      <c r="CI1820" s="2">
        <v>1</v>
      </c>
      <c r="CJ1820" s="2">
        <v>1</v>
      </c>
      <c r="CK1820" s="2">
        <v>21</v>
      </c>
      <c r="CL1820" s="2" t="s">
        <v>85</v>
      </c>
      <c r="CM1820" s="2"/>
    </row>
    <row r="1821" spans="1:91">
      <c r="A1821" s="2" t="s">
        <v>71</v>
      </c>
      <c r="B1821" s="2" t="s">
        <v>72</v>
      </c>
      <c r="C1821" s="2" t="s">
        <v>73</v>
      </c>
      <c r="D1821" s="2"/>
      <c r="E1821" s="2" t="str">
        <f>"FES1162575311"</f>
        <v>FES1162575311</v>
      </c>
      <c r="F1821" s="3">
        <v>42991</v>
      </c>
      <c r="G1821" s="2">
        <v>201803</v>
      </c>
      <c r="H1821" s="2" t="s">
        <v>78</v>
      </c>
      <c r="I1821" s="2" t="s">
        <v>79</v>
      </c>
      <c r="J1821" s="2" t="s">
        <v>80</v>
      </c>
      <c r="K1821" s="2" t="s">
        <v>77</v>
      </c>
      <c r="L1821" s="2" t="s">
        <v>120</v>
      </c>
      <c r="M1821" s="2" t="s">
        <v>121</v>
      </c>
      <c r="N1821" s="2" t="s">
        <v>369</v>
      </c>
      <c r="O1821" s="2" t="s">
        <v>81</v>
      </c>
      <c r="P1821" s="2" t="str">
        <f>"2170586694                    "</f>
        <v xml:space="preserve">2170586694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4.55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1</v>
      </c>
      <c r="BJ1821" s="2">
        <v>0.2</v>
      </c>
      <c r="BK1821" s="2">
        <v>1</v>
      </c>
      <c r="BL1821" s="2">
        <v>41.99</v>
      </c>
      <c r="BM1821" s="2">
        <v>5.88</v>
      </c>
      <c r="BN1821" s="2">
        <v>47.87</v>
      </c>
      <c r="BO1821" s="2">
        <v>47.87</v>
      </c>
      <c r="BP1821" s="2"/>
      <c r="BQ1821" s="2" t="s">
        <v>111</v>
      </c>
      <c r="BR1821" s="2" t="s">
        <v>82</v>
      </c>
      <c r="BS1821" s="3">
        <v>42992</v>
      </c>
      <c r="BT1821" s="4">
        <v>0.46111111111111108</v>
      </c>
      <c r="BU1821" s="2" t="s">
        <v>2271</v>
      </c>
      <c r="BV1821" s="2" t="s">
        <v>85</v>
      </c>
      <c r="BW1821" s="2" t="s">
        <v>113</v>
      </c>
      <c r="BX1821" s="2" t="s">
        <v>1198</v>
      </c>
      <c r="BY1821" s="2">
        <v>1200</v>
      </c>
      <c r="BZ1821" s="2"/>
      <c r="CA1821" s="2" t="s">
        <v>683</v>
      </c>
      <c r="CB1821" s="2"/>
      <c r="CC1821" s="2" t="s">
        <v>121</v>
      </c>
      <c r="CD1821" s="2">
        <v>7441</v>
      </c>
      <c r="CE1821" s="2" t="s">
        <v>89</v>
      </c>
      <c r="CF1821" s="5">
        <v>42993</v>
      </c>
      <c r="CG1821" s="2"/>
      <c r="CH1821" s="2"/>
      <c r="CI1821" s="2">
        <v>1</v>
      </c>
      <c r="CJ1821" s="2">
        <v>1</v>
      </c>
      <c r="CK1821" s="2">
        <v>21</v>
      </c>
      <c r="CL1821" s="2" t="s">
        <v>85</v>
      </c>
      <c r="CM1821" s="2"/>
    </row>
    <row r="1822" spans="1:91">
      <c r="A1822" s="2" t="s">
        <v>71</v>
      </c>
      <c r="B1822" s="2" t="s">
        <v>72</v>
      </c>
      <c r="C1822" s="2" t="s">
        <v>73</v>
      </c>
      <c r="D1822" s="2"/>
      <c r="E1822" s="2" t="str">
        <f>"FES1162575053"</f>
        <v>FES1162575053</v>
      </c>
      <c r="F1822" s="3">
        <v>42991</v>
      </c>
      <c r="G1822" s="2">
        <v>201803</v>
      </c>
      <c r="H1822" s="2" t="s">
        <v>78</v>
      </c>
      <c r="I1822" s="2" t="s">
        <v>79</v>
      </c>
      <c r="J1822" s="2" t="s">
        <v>80</v>
      </c>
      <c r="K1822" s="2" t="s">
        <v>77</v>
      </c>
      <c r="L1822" s="2" t="s">
        <v>361</v>
      </c>
      <c r="M1822" s="2" t="s">
        <v>362</v>
      </c>
      <c r="N1822" s="2" t="s">
        <v>1378</v>
      </c>
      <c r="O1822" s="2" t="s">
        <v>81</v>
      </c>
      <c r="P1822" s="2" t="str">
        <f>"2170590160                    "</f>
        <v xml:space="preserve">2170590160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3.55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1</v>
      </c>
      <c r="BI1822" s="2">
        <v>2</v>
      </c>
      <c r="BJ1822" s="2">
        <v>7.4</v>
      </c>
      <c r="BK1822" s="2">
        <v>8</v>
      </c>
      <c r="BL1822" s="2">
        <v>32.799999999999997</v>
      </c>
      <c r="BM1822" s="2">
        <v>4.59</v>
      </c>
      <c r="BN1822" s="2">
        <v>37.39</v>
      </c>
      <c r="BO1822" s="2">
        <v>37.39</v>
      </c>
      <c r="BP1822" s="2"/>
      <c r="BQ1822" s="2"/>
      <c r="BR1822" s="2" t="s">
        <v>82</v>
      </c>
      <c r="BS1822" s="3">
        <v>42992</v>
      </c>
      <c r="BT1822" s="4">
        <v>0.4375</v>
      </c>
      <c r="BU1822" s="2" t="s">
        <v>2272</v>
      </c>
      <c r="BV1822" s="2" t="s">
        <v>95</v>
      </c>
      <c r="BW1822" s="2"/>
      <c r="BX1822" s="2"/>
      <c r="BY1822" s="2">
        <v>37200</v>
      </c>
      <c r="BZ1822" s="2"/>
      <c r="CA1822" s="2" t="s">
        <v>1010</v>
      </c>
      <c r="CB1822" s="2"/>
      <c r="CC1822" s="2" t="s">
        <v>362</v>
      </c>
      <c r="CD1822" s="2">
        <v>1451</v>
      </c>
      <c r="CE1822" s="2" t="s">
        <v>89</v>
      </c>
      <c r="CF1822" s="5">
        <v>42993</v>
      </c>
      <c r="CG1822" s="2"/>
      <c r="CH1822" s="2"/>
      <c r="CI1822" s="2">
        <v>1</v>
      </c>
      <c r="CJ1822" s="2">
        <v>1</v>
      </c>
      <c r="CK1822" s="2">
        <v>22</v>
      </c>
      <c r="CL1822" s="2" t="s">
        <v>85</v>
      </c>
      <c r="CM1822" s="2"/>
    </row>
    <row r="1823" spans="1:91">
      <c r="A1823" s="2" t="s">
        <v>71</v>
      </c>
      <c r="B1823" s="2" t="s">
        <v>72</v>
      </c>
      <c r="C1823" s="2" t="s">
        <v>73</v>
      </c>
      <c r="D1823" s="2"/>
      <c r="E1823" s="2" t="str">
        <f>"FES1162574204"</f>
        <v>FES1162574204</v>
      </c>
      <c r="F1823" s="3">
        <v>42985</v>
      </c>
      <c r="G1823" s="2">
        <v>201803</v>
      </c>
      <c r="H1823" s="2" t="s">
        <v>78</v>
      </c>
      <c r="I1823" s="2" t="s">
        <v>79</v>
      </c>
      <c r="J1823" s="2" t="s">
        <v>989</v>
      </c>
      <c r="K1823" s="2" t="s">
        <v>77</v>
      </c>
      <c r="L1823" s="2" t="s">
        <v>216</v>
      </c>
      <c r="M1823" s="2" t="s">
        <v>217</v>
      </c>
      <c r="N1823" s="2" t="s">
        <v>363</v>
      </c>
      <c r="O1823" s="2" t="s">
        <v>1249</v>
      </c>
      <c r="P1823" s="2" t="str">
        <f>"2170589498                    "</f>
        <v xml:space="preserve">2170589498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6.39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12</v>
      </c>
      <c r="BJ1823" s="2">
        <v>6.1</v>
      </c>
      <c r="BK1823" s="2">
        <v>12</v>
      </c>
      <c r="BL1823" s="2">
        <v>64.040000000000006</v>
      </c>
      <c r="BM1823" s="2">
        <v>8.9700000000000006</v>
      </c>
      <c r="BN1823" s="2">
        <v>73.010000000000005</v>
      </c>
      <c r="BO1823" s="2">
        <v>73.010000000000005</v>
      </c>
      <c r="BP1823" s="2"/>
      <c r="BQ1823" s="2" t="s">
        <v>99</v>
      </c>
      <c r="BR1823" s="2" t="s">
        <v>1250</v>
      </c>
      <c r="BS1823" s="3">
        <v>42986</v>
      </c>
      <c r="BT1823" s="4">
        <v>0.29166666666666669</v>
      </c>
      <c r="BU1823" s="2" t="s">
        <v>2273</v>
      </c>
      <c r="BV1823" s="2" t="s">
        <v>95</v>
      </c>
      <c r="BW1823" s="2"/>
      <c r="BX1823" s="2"/>
      <c r="BY1823" s="2">
        <v>30400</v>
      </c>
      <c r="BZ1823" s="2"/>
      <c r="CA1823" s="2"/>
      <c r="CB1823" s="2"/>
      <c r="CC1823" s="2" t="s">
        <v>217</v>
      </c>
      <c r="CD1823" s="2">
        <v>1754</v>
      </c>
      <c r="CE1823" s="2" t="s">
        <v>126</v>
      </c>
      <c r="CF1823" s="5">
        <v>42989</v>
      </c>
      <c r="CG1823" s="2"/>
      <c r="CH1823" s="2"/>
      <c r="CI1823" s="2">
        <v>1</v>
      </c>
      <c r="CJ1823" s="2">
        <v>1</v>
      </c>
      <c r="CK1823" s="2" t="s">
        <v>1259</v>
      </c>
      <c r="CL1823" s="2" t="s">
        <v>85</v>
      </c>
      <c r="CM1823" s="2"/>
    </row>
    <row r="1824" spans="1:91">
      <c r="A1824" s="2" t="s">
        <v>71</v>
      </c>
      <c r="B1824" s="2" t="s">
        <v>72</v>
      </c>
      <c r="C1824" s="2" t="s">
        <v>73</v>
      </c>
      <c r="D1824" s="2"/>
      <c r="E1824" s="2" t="str">
        <f>"FES1162575264"</f>
        <v>FES1162575264</v>
      </c>
      <c r="F1824" s="3">
        <v>42991</v>
      </c>
      <c r="G1824" s="2">
        <v>201803</v>
      </c>
      <c r="H1824" s="2" t="s">
        <v>78</v>
      </c>
      <c r="I1824" s="2" t="s">
        <v>79</v>
      </c>
      <c r="J1824" s="2" t="s">
        <v>80</v>
      </c>
      <c r="K1824" s="2" t="s">
        <v>77</v>
      </c>
      <c r="L1824" s="2" t="s">
        <v>127</v>
      </c>
      <c r="M1824" s="2" t="s">
        <v>128</v>
      </c>
      <c r="N1824" s="2" t="s">
        <v>640</v>
      </c>
      <c r="O1824" s="2" t="s">
        <v>81</v>
      </c>
      <c r="P1824" s="2" t="str">
        <f>"2170587562                    "</f>
        <v xml:space="preserve">2170587562 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4.55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1</v>
      </c>
      <c r="BJ1824" s="2">
        <v>0.2</v>
      </c>
      <c r="BK1824" s="2">
        <v>1</v>
      </c>
      <c r="BL1824" s="2">
        <v>41.99</v>
      </c>
      <c r="BM1824" s="2">
        <v>5.88</v>
      </c>
      <c r="BN1824" s="2">
        <v>47.87</v>
      </c>
      <c r="BO1824" s="2">
        <v>47.87</v>
      </c>
      <c r="BP1824" s="2"/>
      <c r="BQ1824" s="2" t="s">
        <v>99</v>
      </c>
      <c r="BR1824" s="2" t="s">
        <v>82</v>
      </c>
      <c r="BS1824" s="3">
        <v>42992</v>
      </c>
      <c r="BT1824" s="4">
        <v>0.4375</v>
      </c>
      <c r="BU1824" s="2" t="s">
        <v>1019</v>
      </c>
      <c r="BV1824" s="2" t="s">
        <v>95</v>
      </c>
      <c r="BW1824" s="2"/>
      <c r="BX1824" s="2"/>
      <c r="BY1824" s="2">
        <v>1200</v>
      </c>
      <c r="BZ1824" s="2"/>
      <c r="CA1824" s="2" t="s">
        <v>132</v>
      </c>
      <c r="CB1824" s="2"/>
      <c r="CC1824" s="2" t="s">
        <v>128</v>
      </c>
      <c r="CD1824" s="2">
        <v>6001</v>
      </c>
      <c r="CE1824" s="2" t="s">
        <v>89</v>
      </c>
      <c r="CF1824" s="5">
        <v>42992</v>
      </c>
      <c r="CG1824" s="2"/>
      <c r="CH1824" s="2"/>
      <c r="CI1824" s="2">
        <v>1</v>
      </c>
      <c r="CJ1824" s="2">
        <v>1</v>
      </c>
      <c r="CK1824" s="2">
        <v>21</v>
      </c>
      <c r="CL1824" s="2" t="s">
        <v>85</v>
      </c>
      <c r="CM1824" s="2"/>
    </row>
    <row r="1825" spans="1:91">
      <c r="A1825" s="2" t="s">
        <v>71</v>
      </c>
      <c r="B1825" s="2" t="s">
        <v>72</v>
      </c>
      <c r="C1825" s="2" t="s">
        <v>73</v>
      </c>
      <c r="D1825" s="2"/>
      <c r="E1825" s="2" t="str">
        <f>"FES1162574379"</f>
        <v>FES1162574379</v>
      </c>
      <c r="F1825" s="3">
        <v>42986</v>
      </c>
      <c r="G1825" s="2">
        <v>201803</v>
      </c>
      <c r="H1825" s="2" t="s">
        <v>159</v>
      </c>
      <c r="I1825" s="2" t="s">
        <v>160</v>
      </c>
      <c r="J1825" s="2" t="s">
        <v>2274</v>
      </c>
      <c r="K1825" s="2" t="s">
        <v>77</v>
      </c>
      <c r="L1825" s="2" t="s">
        <v>120</v>
      </c>
      <c r="M1825" s="2" t="s">
        <v>121</v>
      </c>
      <c r="N1825" s="2" t="s">
        <v>2275</v>
      </c>
      <c r="O1825" s="2" t="s">
        <v>81</v>
      </c>
      <c r="P1825" s="2" t="str">
        <f>"NO REF                        "</f>
        <v xml:space="preserve">NO REF    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4.55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1.5</v>
      </c>
      <c r="BJ1825" s="2">
        <v>1</v>
      </c>
      <c r="BK1825" s="2">
        <v>1.5</v>
      </c>
      <c r="BL1825" s="2">
        <v>41.99</v>
      </c>
      <c r="BM1825" s="2">
        <v>5.88</v>
      </c>
      <c r="BN1825" s="2">
        <v>47.87</v>
      </c>
      <c r="BO1825" s="2">
        <v>47.87</v>
      </c>
      <c r="BP1825" s="2"/>
      <c r="BQ1825" s="2" t="s">
        <v>2276</v>
      </c>
      <c r="BR1825" s="2" t="s">
        <v>1276</v>
      </c>
      <c r="BS1825" s="3">
        <v>42990</v>
      </c>
      <c r="BT1825" s="4">
        <v>0.40902777777777777</v>
      </c>
      <c r="BU1825" s="2" t="s">
        <v>1630</v>
      </c>
      <c r="BV1825" s="2" t="s">
        <v>85</v>
      </c>
      <c r="BW1825" s="2" t="s">
        <v>106</v>
      </c>
      <c r="BX1825" s="2" t="s">
        <v>1198</v>
      </c>
      <c r="BY1825" s="2">
        <v>5064.6400000000003</v>
      </c>
      <c r="BZ1825" s="2" t="s">
        <v>27</v>
      </c>
      <c r="CA1825" s="2"/>
      <c r="CB1825" s="2"/>
      <c r="CC1825" s="2" t="s">
        <v>121</v>
      </c>
      <c r="CD1825" s="2">
        <v>7945</v>
      </c>
      <c r="CE1825" s="2" t="s">
        <v>126</v>
      </c>
      <c r="CF1825" s="5">
        <v>42991</v>
      </c>
      <c r="CG1825" s="2"/>
      <c r="CH1825" s="2"/>
      <c r="CI1825" s="2">
        <v>1</v>
      </c>
      <c r="CJ1825" s="2">
        <v>2</v>
      </c>
      <c r="CK1825" s="2">
        <v>21</v>
      </c>
      <c r="CL1825" s="2" t="s">
        <v>85</v>
      </c>
      <c r="CM1825" s="2"/>
    </row>
    <row r="1826" spans="1:91">
      <c r="A1826" s="2" t="s">
        <v>71</v>
      </c>
      <c r="B1826" s="2" t="s">
        <v>72</v>
      </c>
      <c r="C1826" s="2" t="s">
        <v>73</v>
      </c>
      <c r="D1826" s="2"/>
      <c r="E1826" s="2" t="str">
        <f>"FES1162572956"</f>
        <v>FES1162572956</v>
      </c>
      <c r="F1826" s="3">
        <v>42982</v>
      </c>
      <c r="G1826" s="2">
        <v>201803</v>
      </c>
      <c r="H1826" s="2" t="s">
        <v>78</v>
      </c>
      <c r="I1826" s="2" t="s">
        <v>79</v>
      </c>
      <c r="J1826" s="2" t="s">
        <v>989</v>
      </c>
      <c r="K1826" s="2" t="s">
        <v>77</v>
      </c>
      <c r="L1826" s="2" t="s">
        <v>278</v>
      </c>
      <c r="M1826" s="2" t="s">
        <v>279</v>
      </c>
      <c r="N1826" s="2" t="s">
        <v>532</v>
      </c>
      <c r="O1826" s="2" t="s">
        <v>1249</v>
      </c>
      <c r="P1826" s="2" t="str">
        <f>"2170572641                    "</f>
        <v xml:space="preserve">2170572641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6.88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8.1999999999999993</v>
      </c>
      <c r="BJ1826" s="2">
        <v>3.4</v>
      </c>
      <c r="BK1826" s="2">
        <v>9</v>
      </c>
      <c r="BL1826" s="2">
        <v>76.23</v>
      </c>
      <c r="BM1826" s="2">
        <v>10.67</v>
      </c>
      <c r="BN1826" s="2">
        <v>86.9</v>
      </c>
      <c r="BO1826" s="2">
        <v>86.9</v>
      </c>
      <c r="BP1826" s="2"/>
      <c r="BQ1826" s="2" t="s">
        <v>99</v>
      </c>
      <c r="BR1826" s="2" t="s">
        <v>1250</v>
      </c>
      <c r="BS1826" s="3">
        <v>42983</v>
      </c>
      <c r="BT1826" s="4">
        <v>0.3611111111111111</v>
      </c>
      <c r="BU1826" s="2" t="s">
        <v>750</v>
      </c>
      <c r="BV1826" s="2" t="s">
        <v>95</v>
      </c>
      <c r="BW1826" s="2"/>
      <c r="BX1826" s="2"/>
      <c r="BY1826" s="2">
        <v>16825.330000000002</v>
      </c>
      <c r="BZ1826" s="2"/>
      <c r="CA1826" s="2"/>
      <c r="CB1826" s="2"/>
      <c r="CC1826" s="2" t="s">
        <v>279</v>
      </c>
      <c r="CD1826" s="2">
        <v>157</v>
      </c>
      <c r="CE1826" s="2" t="s">
        <v>126</v>
      </c>
      <c r="CF1826" s="5">
        <v>42984</v>
      </c>
      <c r="CG1826" s="2"/>
      <c r="CH1826" s="2"/>
      <c r="CI1826" s="2">
        <v>0</v>
      </c>
      <c r="CJ1826" s="2">
        <v>0</v>
      </c>
      <c r="CK1826" s="2" t="s">
        <v>1257</v>
      </c>
      <c r="CL1826" s="2" t="s">
        <v>85</v>
      </c>
      <c r="CM1826" s="2"/>
    </row>
    <row r="1827" spans="1:91">
      <c r="A1827" s="2" t="s">
        <v>71</v>
      </c>
      <c r="B1827" s="2" t="s">
        <v>72</v>
      </c>
      <c r="C1827" s="2" t="s">
        <v>73</v>
      </c>
      <c r="D1827" s="2"/>
      <c r="E1827" s="2" t="str">
        <f>"FES1162574993"</f>
        <v>FES1162574993</v>
      </c>
      <c r="F1827" s="3">
        <v>42990</v>
      </c>
      <c r="G1827" s="2">
        <v>201803</v>
      </c>
      <c r="H1827" s="2" t="s">
        <v>78</v>
      </c>
      <c r="I1827" s="2" t="s">
        <v>79</v>
      </c>
      <c r="J1827" s="2" t="s">
        <v>989</v>
      </c>
      <c r="K1827" s="2" t="s">
        <v>77</v>
      </c>
      <c r="L1827" s="2" t="s">
        <v>188</v>
      </c>
      <c r="M1827" s="2" t="s">
        <v>189</v>
      </c>
      <c r="N1827" s="2" t="s">
        <v>337</v>
      </c>
      <c r="O1827" s="2" t="s">
        <v>1192</v>
      </c>
      <c r="P1827" s="2" t="str">
        <f>"217057797                     "</f>
        <v xml:space="preserve">217057797 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6.39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3</v>
      </c>
      <c r="BJ1827" s="2">
        <v>1</v>
      </c>
      <c r="BK1827" s="2">
        <v>3</v>
      </c>
      <c r="BL1827" s="2">
        <v>59.04</v>
      </c>
      <c r="BM1827" s="2">
        <v>8.27</v>
      </c>
      <c r="BN1827" s="2">
        <v>67.31</v>
      </c>
      <c r="BO1827" s="2">
        <v>67.31</v>
      </c>
      <c r="BP1827" s="2"/>
      <c r="BQ1827" s="2" t="s">
        <v>99</v>
      </c>
      <c r="BR1827" s="2" t="s">
        <v>1250</v>
      </c>
      <c r="BS1827" s="3">
        <v>42991</v>
      </c>
      <c r="BT1827" s="4">
        <v>0.43402777777777773</v>
      </c>
      <c r="BU1827" s="2" t="s">
        <v>1908</v>
      </c>
      <c r="BV1827" s="2" t="s">
        <v>95</v>
      </c>
      <c r="BW1827" s="2"/>
      <c r="BX1827" s="2"/>
      <c r="BY1827" s="2">
        <v>4926.38</v>
      </c>
      <c r="BZ1827" s="2" t="s">
        <v>27</v>
      </c>
      <c r="CA1827" s="2" t="s">
        <v>339</v>
      </c>
      <c r="CB1827" s="2"/>
      <c r="CC1827" s="2" t="s">
        <v>189</v>
      </c>
      <c r="CD1827" s="2">
        <v>250</v>
      </c>
      <c r="CE1827" s="2" t="s">
        <v>126</v>
      </c>
      <c r="CF1827" s="5">
        <v>42993</v>
      </c>
      <c r="CG1827" s="2"/>
      <c r="CH1827" s="2"/>
      <c r="CI1827" s="2">
        <v>1</v>
      </c>
      <c r="CJ1827" s="2">
        <v>1</v>
      </c>
      <c r="CK1827" s="2">
        <v>34</v>
      </c>
      <c r="CL1827" s="2" t="s">
        <v>85</v>
      </c>
      <c r="CM1827" s="2"/>
    </row>
    <row r="1828" spans="1:91">
      <c r="A1828" s="2" t="s">
        <v>71</v>
      </c>
      <c r="B1828" s="2" t="s">
        <v>72</v>
      </c>
      <c r="C1828" s="2" t="s">
        <v>73</v>
      </c>
      <c r="D1828" s="2"/>
      <c r="E1828" s="2" t="str">
        <f>"FES1162575382"</f>
        <v>FES1162575382</v>
      </c>
      <c r="F1828" s="3">
        <v>42991</v>
      </c>
      <c r="G1828" s="2">
        <v>201803</v>
      </c>
      <c r="H1828" s="2" t="s">
        <v>78</v>
      </c>
      <c r="I1828" s="2" t="s">
        <v>79</v>
      </c>
      <c r="J1828" s="2" t="s">
        <v>80</v>
      </c>
      <c r="K1828" s="2" t="s">
        <v>77</v>
      </c>
      <c r="L1828" s="2" t="s">
        <v>233</v>
      </c>
      <c r="M1828" s="2" t="s">
        <v>234</v>
      </c>
      <c r="N1828" s="2" t="s">
        <v>766</v>
      </c>
      <c r="O1828" s="2" t="s">
        <v>1249</v>
      </c>
      <c r="P1828" s="2" t="str">
        <f>"2170585878                    "</f>
        <v xml:space="preserve">2170585878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8.0500000000000007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1</v>
      </c>
      <c r="BI1828" s="2">
        <v>3</v>
      </c>
      <c r="BJ1828" s="2">
        <v>15.3</v>
      </c>
      <c r="BK1828" s="2">
        <v>16</v>
      </c>
      <c r="BL1828" s="2">
        <v>79.39</v>
      </c>
      <c r="BM1828" s="2">
        <v>11.11</v>
      </c>
      <c r="BN1828" s="2">
        <v>90.5</v>
      </c>
      <c r="BO1828" s="2">
        <v>90.5</v>
      </c>
      <c r="BP1828" s="2"/>
      <c r="BQ1828" s="2" t="s">
        <v>99</v>
      </c>
      <c r="BR1828" s="2" t="s">
        <v>82</v>
      </c>
      <c r="BS1828" s="3">
        <v>42992</v>
      </c>
      <c r="BT1828" s="4">
        <v>0.52430555555555558</v>
      </c>
      <c r="BU1828" s="2" t="s">
        <v>760</v>
      </c>
      <c r="BV1828" s="2" t="s">
        <v>95</v>
      </c>
      <c r="BW1828" s="2"/>
      <c r="BX1828" s="2"/>
      <c r="BY1828" s="2">
        <v>76500</v>
      </c>
      <c r="BZ1828" s="2"/>
      <c r="CA1828" s="2"/>
      <c r="CB1828" s="2"/>
      <c r="CC1828" s="2" t="s">
        <v>234</v>
      </c>
      <c r="CD1828" s="2">
        <v>1939</v>
      </c>
      <c r="CE1828" s="2" t="s">
        <v>185</v>
      </c>
      <c r="CF1828" s="5">
        <v>42993</v>
      </c>
      <c r="CG1828" s="2"/>
      <c r="CH1828" s="2"/>
      <c r="CI1828" s="2">
        <v>1</v>
      </c>
      <c r="CJ1828" s="2">
        <v>1</v>
      </c>
      <c r="CK1828" s="2" t="s">
        <v>1257</v>
      </c>
      <c r="CL1828" s="2" t="s">
        <v>85</v>
      </c>
      <c r="CM1828" s="2"/>
    </row>
    <row r="1829" spans="1:91">
      <c r="A1829" s="2" t="s">
        <v>71</v>
      </c>
      <c r="B1829" s="2" t="s">
        <v>72</v>
      </c>
      <c r="C1829" s="2" t="s">
        <v>73</v>
      </c>
      <c r="D1829" s="2"/>
      <c r="E1829" s="2" t="str">
        <f>"FES1162573876"</f>
        <v>FES1162573876</v>
      </c>
      <c r="F1829" s="3">
        <v>42984</v>
      </c>
      <c r="G1829" s="2">
        <v>201803</v>
      </c>
      <c r="H1829" s="2" t="s">
        <v>78</v>
      </c>
      <c r="I1829" s="2" t="s">
        <v>79</v>
      </c>
      <c r="J1829" s="2" t="s">
        <v>989</v>
      </c>
      <c r="K1829" s="2" t="s">
        <v>77</v>
      </c>
      <c r="L1829" s="2" t="s">
        <v>233</v>
      </c>
      <c r="M1829" s="2" t="s">
        <v>234</v>
      </c>
      <c r="N1829" s="2" t="s">
        <v>766</v>
      </c>
      <c r="O1829" s="2" t="s">
        <v>1192</v>
      </c>
      <c r="P1829" s="2" t="str">
        <f>"2170585878                    "</f>
        <v xml:space="preserve">2170585878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6.39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1</v>
      </c>
      <c r="BI1829" s="2">
        <v>2.7</v>
      </c>
      <c r="BJ1829" s="2">
        <v>2.5</v>
      </c>
      <c r="BK1829" s="2">
        <v>3</v>
      </c>
      <c r="BL1829" s="2">
        <v>59.04</v>
      </c>
      <c r="BM1829" s="2">
        <v>8.27</v>
      </c>
      <c r="BN1829" s="2">
        <v>67.31</v>
      </c>
      <c r="BO1829" s="2">
        <v>67.31</v>
      </c>
      <c r="BP1829" s="2"/>
      <c r="BQ1829" s="2" t="s">
        <v>99</v>
      </c>
      <c r="BR1829" s="2" t="s">
        <v>1250</v>
      </c>
      <c r="BS1829" s="3">
        <v>42985</v>
      </c>
      <c r="BT1829" s="4">
        <v>0.55555555555555558</v>
      </c>
      <c r="BU1829" s="2" t="s">
        <v>2277</v>
      </c>
      <c r="BV1829" s="2" t="s">
        <v>95</v>
      </c>
      <c r="BW1829" s="2"/>
      <c r="BX1829" s="2"/>
      <c r="BY1829" s="2">
        <v>12710.63</v>
      </c>
      <c r="BZ1829" s="2" t="s">
        <v>27</v>
      </c>
      <c r="CA1829" s="2"/>
      <c r="CB1829" s="2"/>
      <c r="CC1829" s="2" t="s">
        <v>234</v>
      </c>
      <c r="CD1829" s="2">
        <v>1939</v>
      </c>
      <c r="CE1829" s="2" t="s">
        <v>1373</v>
      </c>
      <c r="CF1829" s="5">
        <v>42986</v>
      </c>
      <c r="CG1829" s="2"/>
      <c r="CH1829" s="2"/>
      <c r="CI1829" s="2">
        <v>1</v>
      </c>
      <c r="CJ1829" s="2">
        <v>1</v>
      </c>
      <c r="CK1829" s="2">
        <v>34</v>
      </c>
      <c r="CL1829" s="2" t="s">
        <v>85</v>
      </c>
      <c r="CM1829" s="2"/>
    </row>
    <row r="1830" spans="1:91">
      <c r="A1830" s="2" t="s">
        <v>71</v>
      </c>
      <c r="B1830" s="2" t="s">
        <v>72</v>
      </c>
      <c r="C1830" s="2" t="s">
        <v>73</v>
      </c>
      <c r="D1830" s="2"/>
      <c r="E1830" s="2" t="str">
        <f>"FES1162573289"</f>
        <v>FES1162573289</v>
      </c>
      <c r="F1830" s="3">
        <v>42983</v>
      </c>
      <c r="G1830" s="2">
        <v>201803</v>
      </c>
      <c r="H1830" s="2" t="s">
        <v>78</v>
      </c>
      <c r="I1830" s="2" t="s">
        <v>79</v>
      </c>
      <c r="J1830" s="2" t="s">
        <v>989</v>
      </c>
      <c r="K1830" s="2" t="s">
        <v>77</v>
      </c>
      <c r="L1830" s="2" t="s">
        <v>78</v>
      </c>
      <c r="M1830" s="2" t="s">
        <v>79</v>
      </c>
      <c r="N1830" s="2" t="s">
        <v>723</v>
      </c>
      <c r="O1830" s="2" t="s">
        <v>1249</v>
      </c>
      <c r="P1830" s="2" t="str">
        <f>"2170585844                    "</f>
        <v xml:space="preserve">2170585844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6.38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14.2</v>
      </c>
      <c r="BJ1830" s="2">
        <v>18.899999999999999</v>
      </c>
      <c r="BK1830" s="2">
        <v>19</v>
      </c>
      <c r="BL1830" s="2">
        <v>71.069999999999993</v>
      </c>
      <c r="BM1830" s="2">
        <v>9.9499999999999993</v>
      </c>
      <c r="BN1830" s="2">
        <v>81.02</v>
      </c>
      <c r="BO1830" s="2">
        <v>81.02</v>
      </c>
      <c r="BP1830" s="2"/>
      <c r="BQ1830" s="2" t="s">
        <v>99</v>
      </c>
      <c r="BR1830" s="2" t="s">
        <v>1250</v>
      </c>
      <c r="BS1830" s="3">
        <v>42984</v>
      </c>
      <c r="BT1830" s="4">
        <v>0.33888888888888885</v>
      </c>
      <c r="BU1830" s="2" t="s">
        <v>294</v>
      </c>
      <c r="BV1830" s="2" t="s">
        <v>95</v>
      </c>
      <c r="BW1830" s="2"/>
      <c r="BX1830" s="2"/>
      <c r="BY1830" s="2">
        <v>94301.24</v>
      </c>
      <c r="BZ1830" s="2"/>
      <c r="CA1830" s="2"/>
      <c r="CB1830" s="2"/>
      <c r="CC1830" s="2" t="s">
        <v>79</v>
      </c>
      <c r="CD1830" s="2">
        <v>1600</v>
      </c>
      <c r="CE1830" s="2" t="s">
        <v>126</v>
      </c>
      <c r="CF1830" s="5">
        <v>42985</v>
      </c>
      <c r="CG1830" s="2"/>
      <c r="CH1830" s="2"/>
      <c r="CI1830" s="2">
        <v>1</v>
      </c>
      <c r="CJ1830" s="2">
        <v>1</v>
      </c>
      <c r="CK1830" s="2" t="s">
        <v>1259</v>
      </c>
      <c r="CL1830" s="2" t="s">
        <v>85</v>
      </c>
      <c r="CM1830" s="2"/>
    </row>
    <row r="1831" spans="1:91">
      <c r="A1831" s="2" t="s">
        <v>71</v>
      </c>
      <c r="B1831" s="2" t="s">
        <v>72</v>
      </c>
      <c r="C1831" s="2" t="s">
        <v>73</v>
      </c>
      <c r="D1831" s="2"/>
      <c r="E1831" s="2" t="str">
        <f>"FES1162575539"</f>
        <v>FES1162575539</v>
      </c>
      <c r="F1831" s="3">
        <v>42992</v>
      </c>
      <c r="G1831" s="2">
        <v>201803</v>
      </c>
      <c r="H1831" s="2" t="s">
        <v>78</v>
      </c>
      <c r="I1831" s="2" t="s">
        <v>79</v>
      </c>
      <c r="J1831" s="2" t="s">
        <v>80</v>
      </c>
      <c r="K1831" s="2" t="s">
        <v>77</v>
      </c>
      <c r="L1831" s="2" t="s">
        <v>127</v>
      </c>
      <c r="M1831" s="2" t="s">
        <v>128</v>
      </c>
      <c r="N1831" s="2" t="s">
        <v>640</v>
      </c>
      <c r="O1831" s="2" t="s">
        <v>81</v>
      </c>
      <c r="P1831" s="2" t="str">
        <f>"2170581201                    "</f>
        <v xml:space="preserve">2170581201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19.32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4.2</v>
      </c>
      <c r="BJ1831" s="2">
        <v>8.4</v>
      </c>
      <c r="BK1831" s="2">
        <v>8.5</v>
      </c>
      <c r="BL1831" s="2">
        <v>178.44</v>
      </c>
      <c r="BM1831" s="2">
        <v>24.98</v>
      </c>
      <c r="BN1831" s="2">
        <v>203.42</v>
      </c>
      <c r="BO1831" s="2">
        <v>203.42</v>
      </c>
      <c r="BP1831" s="2"/>
      <c r="BQ1831" s="2" t="s">
        <v>99</v>
      </c>
      <c r="BR1831" s="2" t="s">
        <v>82</v>
      </c>
      <c r="BS1831" s="3">
        <v>42993</v>
      </c>
      <c r="BT1831" s="4">
        <v>0.34722222222222227</v>
      </c>
      <c r="BU1831" s="2" t="s">
        <v>1019</v>
      </c>
      <c r="BV1831" s="2" t="s">
        <v>95</v>
      </c>
      <c r="BW1831" s="2"/>
      <c r="BX1831" s="2"/>
      <c r="BY1831" s="2">
        <v>41967.199999999997</v>
      </c>
      <c r="BZ1831" s="2"/>
      <c r="CA1831" s="2" t="s">
        <v>132</v>
      </c>
      <c r="CB1831" s="2"/>
      <c r="CC1831" s="2" t="s">
        <v>128</v>
      </c>
      <c r="CD1831" s="2">
        <v>6001</v>
      </c>
      <c r="CE1831" s="2" t="s">
        <v>185</v>
      </c>
      <c r="CF1831" s="5">
        <v>42996</v>
      </c>
      <c r="CG1831" s="2"/>
      <c r="CH1831" s="2"/>
      <c r="CI1831" s="2">
        <v>1</v>
      </c>
      <c r="CJ1831" s="2">
        <v>1</v>
      </c>
      <c r="CK1831" s="2">
        <v>21</v>
      </c>
      <c r="CL1831" s="2" t="s">
        <v>85</v>
      </c>
      <c r="CM1831" s="2"/>
    </row>
    <row r="1832" spans="1:91">
      <c r="A1832" s="2" t="s">
        <v>71</v>
      </c>
      <c r="B1832" s="2" t="s">
        <v>72</v>
      </c>
      <c r="C1832" s="2" t="s">
        <v>73</v>
      </c>
      <c r="D1832" s="2"/>
      <c r="E1832" s="2" t="str">
        <f>"FES1162575489"</f>
        <v>FES1162575489</v>
      </c>
      <c r="F1832" s="3">
        <v>42992</v>
      </c>
      <c r="G1832" s="2">
        <v>201803</v>
      </c>
      <c r="H1832" s="2" t="s">
        <v>78</v>
      </c>
      <c r="I1832" s="2" t="s">
        <v>79</v>
      </c>
      <c r="J1832" s="2" t="s">
        <v>80</v>
      </c>
      <c r="K1832" s="2" t="s">
        <v>77</v>
      </c>
      <c r="L1832" s="2" t="s">
        <v>193</v>
      </c>
      <c r="M1832" s="2" t="s">
        <v>194</v>
      </c>
      <c r="N1832" s="2" t="s">
        <v>195</v>
      </c>
      <c r="O1832" s="2" t="s">
        <v>81</v>
      </c>
      <c r="P1832" s="2" t="str">
        <f>"2170589602                    "</f>
        <v xml:space="preserve">2170589602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4.55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2</v>
      </c>
      <c r="BJ1832" s="2">
        <v>1.4</v>
      </c>
      <c r="BK1832" s="2">
        <v>2</v>
      </c>
      <c r="BL1832" s="2">
        <v>41.99</v>
      </c>
      <c r="BM1832" s="2">
        <v>5.88</v>
      </c>
      <c r="BN1832" s="2">
        <v>47.87</v>
      </c>
      <c r="BO1832" s="2">
        <v>47.87</v>
      </c>
      <c r="BP1832" s="2"/>
      <c r="BQ1832" s="2" t="s">
        <v>196</v>
      </c>
      <c r="BR1832" s="2" t="s">
        <v>82</v>
      </c>
      <c r="BS1832" s="3">
        <v>42993</v>
      </c>
      <c r="BT1832" s="4">
        <v>0.51527777777777783</v>
      </c>
      <c r="BU1832" s="2" t="s">
        <v>200</v>
      </c>
      <c r="BV1832" s="2" t="s">
        <v>95</v>
      </c>
      <c r="BW1832" s="2"/>
      <c r="BX1832" s="2"/>
      <c r="BY1832" s="2">
        <v>7106.19</v>
      </c>
      <c r="BZ1832" s="2"/>
      <c r="CA1832" s="2" t="s">
        <v>198</v>
      </c>
      <c r="CB1832" s="2"/>
      <c r="CC1832" s="2" t="s">
        <v>194</v>
      </c>
      <c r="CD1832" s="2">
        <v>7130</v>
      </c>
      <c r="CE1832" s="2" t="s">
        <v>126</v>
      </c>
      <c r="CF1832" s="5">
        <v>42993</v>
      </c>
      <c r="CG1832" s="2"/>
      <c r="CH1832" s="2"/>
      <c r="CI1832" s="2">
        <v>1</v>
      </c>
      <c r="CJ1832" s="2">
        <v>1</v>
      </c>
      <c r="CK1832" s="2">
        <v>21</v>
      </c>
      <c r="CL1832" s="2" t="s">
        <v>85</v>
      </c>
      <c r="CM1832" s="2"/>
    </row>
    <row r="1833" spans="1:91">
      <c r="A1833" s="2" t="s">
        <v>71</v>
      </c>
      <c r="B1833" s="2" t="s">
        <v>72</v>
      </c>
      <c r="C1833" s="2" t="s">
        <v>73</v>
      </c>
      <c r="D1833" s="2"/>
      <c r="E1833" s="2" t="str">
        <f>"FES1162574760"</f>
        <v>FES1162574760</v>
      </c>
      <c r="F1833" s="3">
        <v>42990</v>
      </c>
      <c r="G1833" s="2">
        <v>201803</v>
      </c>
      <c r="H1833" s="2" t="s">
        <v>78</v>
      </c>
      <c r="I1833" s="2" t="s">
        <v>79</v>
      </c>
      <c r="J1833" s="2" t="s">
        <v>80</v>
      </c>
      <c r="K1833" s="2" t="s">
        <v>77</v>
      </c>
      <c r="L1833" s="2" t="s">
        <v>78</v>
      </c>
      <c r="M1833" s="2" t="s">
        <v>79</v>
      </c>
      <c r="N1833" s="2" t="s">
        <v>230</v>
      </c>
      <c r="O1833" s="2" t="s">
        <v>81</v>
      </c>
      <c r="P1833" s="2" t="str">
        <f>"2170589958                    "</f>
        <v xml:space="preserve">2170589958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3.55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4</v>
      </c>
      <c r="BJ1833" s="2">
        <v>6</v>
      </c>
      <c r="BK1833" s="2">
        <v>6</v>
      </c>
      <c r="BL1833" s="2">
        <v>32.799999999999997</v>
      </c>
      <c r="BM1833" s="2">
        <v>4.59</v>
      </c>
      <c r="BN1833" s="2">
        <v>37.39</v>
      </c>
      <c r="BO1833" s="2">
        <v>37.39</v>
      </c>
      <c r="BP1833" s="2"/>
      <c r="BQ1833" s="2" t="s">
        <v>111</v>
      </c>
      <c r="BR1833" s="2" t="s">
        <v>82</v>
      </c>
      <c r="BS1833" s="3">
        <v>42992</v>
      </c>
      <c r="BT1833" s="4">
        <v>0.34583333333333338</v>
      </c>
      <c r="BU1833" s="2" t="s">
        <v>211</v>
      </c>
      <c r="BV1833" s="2" t="s">
        <v>85</v>
      </c>
      <c r="BW1833" s="2" t="s">
        <v>113</v>
      </c>
      <c r="BX1833" s="2" t="s">
        <v>87</v>
      </c>
      <c r="BY1833" s="2">
        <v>29952</v>
      </c>
      <c r="BZ1833" s="2"/>
      <c r="CA1833" s="2" t="s">
        <v>232</v>
      </c>
      <c r="CB1833" s="2"/>
      <c r="CC1833" s="2" t="s">
        <v>79</v>
      </c>
      <c r="CD1833" s="2">
        <v>1609</v>
      </c>
      <c r="CE1833" s="2" t="s">
        <v>126</v>
      </c>
      <c r="CF1833" s="5">
        <v>42993</v>
      </c>
      <c r="CG1833" s="2"/>
      <c r="CH1833" s="2"/>
      <c r="CI1833" s="2">
        <v>1</v>
      </c>
      <c r="CJ1833" s="2">
        <v>2</v>
      </c>
      <c r="CK1833" s="2">
        <v>22</v>
      </c>
      <c r="CL1833" s="2" t="s">
        <v>85</v>
      </c>
      <c r="CM1833" s="2"/>
    </row>
    <row r="1834" spans="1:91">
      <c r="A1834" s="2" t="s">
        <v>71</v>
      </c>
      <c r="B1834" s="2" t="s">
        <v>72</v>
      </c>
      <c r="C1834" s="2" t="s">
        <v>73</v>
      </c>
      <c r="D1834" s="2"/>
      <c r="E1834" s="2" t="str">
        <f>"FES1162575546"</f>
        <v>FES1162575546</v>
      </c>
      <c r="F1834" s="3">
        <v>42992</v>
      </c>
      <c r="G1834" s="2">
        <v>201803</v>
      </c>
      <c r="H1834" s="2" t="s">
        <v>78</v>
      </c>
      <c r="I1834" s="2" t="s">
        <v>79</v>
      </c>
      <c r="J1834" s="2" t="s">
        <v>80</v>
      </c>
      <c r="K1834" s="2" t="s">
        <v>77</v>
      </c>
      <c r="L1834" s="2" t="s">
        <v>127</v>
      </c>
      <c r="M1834" s="2" t="s">
        <v>128</v>
      </c>
      <c r="N1834" s="2" t="s">
        <v>640</v>
      </c>
      <c r="O1834" s="2" t="s">
        <v>81</v>
      </c>
      <c r="P1834" s="2" t="str">
        <f>"2170586043                    "</f>
        <v xml:space="preserve">2170586043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18.18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2</v>
      </c>
      <c r="BI1834" s="2">
        <v>3.7</v>
      </c>
      <c r="BJ1834" s="2">
        <v>7.8</v>
      </c>
      <c r="BK1834" s="2">
        <v>8</v>
      </c>
      <c r="BL1834" s="2">
        <v>167.94</v>
      </c>
      <c r="BM1834" s="2">
        <v>23.51</v>
      </c>
      <c r="BN1834" s="2">
        <v>191.45</v>
      </c>
      <c r="BO1834" s="2">
        <v>191.45</v>
      </c>
      <c r="BP1834" s="2"/>
      <c r="BQ1834" s="2" t="s">
        <v>99</v>
      </c>
      <c r="BR1834" s="2" t="s">
        <v>82</v>
      </c>
      <c r="BS1834" s="3">
        <v>42993</v>
      </c>
      <c r="BT1834" s="4">
        <v>0.34722222222222227</v>
      </c>
      <c r="BU1834" s="2" t="s">
        <v>1019</v>
      </c>
      <c r="BV1834" s="2" t="s">
        <v>95</v>
      </c>
      <c r="BW1834" s="2"/>
      <c r="BX1834" s="2"/>
      <c r="BY1834" s="2">
        <v>39127.5</v>
      </c>
      <c r="BZ1834" s="2"/>
      <c r="CA1834" s="2" t="s">
        <v>132</v>
      </c>
      <c r="CB1834" s="2"/>
      <c r="CC1834" s="2" t="s">
        <v>128</v>
      </c>
      <c r="CD1834" s="2">
        <v>6001</v>
      </c>
      <c r="CE1834" s="2" t="s">
        <v>89</v>
      </c>
      <c r="CF1834" s="5">
        <v>42996</v>
      </c>
      <c r="CG1834" s="2"/>
      <c r="CH1834" s="2"/>
      <c r="CI1834" s="2">
        <v>1</v>
      </c>
      <c r="CJ1834" s="2">
        <v>1</v>
      </c>
      <c r="CK1834" s="2">
        <v>21</v>
      </c>
      <c r="CL1834" s="2" t="s">
        <v>85</v>
      </c>
      <c r="CM1834" s="2"/>
    </row>
    <row r="1835" spans="1:91">
      <c r="A1835" s="2" t="s">
        <v>71</v>
      </c>
      <c r="B1835" s="2" t="s">
        <v>72</v>
      </c>
      <c r="C1835" s="2" t="s">
        <v>73</v>
      </c>
      <c r="D1835" s="2"/>
      <c r="E1835" s="2" t="str">
        <f>"FES1162575725"</f>
        <v>FES1162575725</v>
      </c>
      <c r="F1835" s="3">
        <v>42992</v>
      </c>
      <c r="G1835" s="2">
        <v>201803</v>
      </c>
      <c r="H1835" s="2" t="s">
        <v>78</v>
      </c>
      <c r="I1835" s="2" t="s">
        <v>79</v>
      </c>
      <c r="J1835" s="2" t="s">
        <v>80</v>
      </c>
      <c r="K1835" s="2" t="s">
        <v>77</v>
      </c>
      <c r="L1835" s="2" t="s">
        <v>269</v>
      </c>
      <c r="M1835" s="2" t="s">
        <v>270</v>
      </c>
      <c r="N1835" s="2" t="s">
        <v>378</v>
      </c>
      <c r="O1835" s="2" t="s">
        <v>81</v>
      </c>
      <c r="P1835" s="2" t="str">
        <f>"2170588251                    "</f>
        <v xml:space="preserve">2170588251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3.55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1</v>
      </c>
      <c r="BJ1835" s="2">
        <v>0.2</v>
      </c>
      <c r="BK1835" s="2">
        <v>1</v>
      </c>
      <c r="BL1835" s="2">
        <v>32.799999999999997</v>
      </c>
      <c r="BM1835" s="2">
        <v>4.59</v>
      </c>
      <c r="BN1835" s="2">
        <v>37.39</v>
      </c>
      <c r="BO1835" s="2">
        <v>37.39</v>
      </c>
      <c r="BP1835" s="2"/>
      <c r="BQ1835" s="2" t="s">
        <v>130</v>
      </c>
      <c r="BR1835" s="2" t="s">
        <v>82</v>
      </c>
      <c r="BS1835" s="3">
        <v>42993</v>
      </c>
      <c r="BT1835" s="4">
        <v>0.39583333333333331</v>
      </c>
      <c r="BU1835" s="2" t="s">
        <v>2278</v>
      </c>
      <c r="BV1835" s="2" t="s">
        <v>95</v>
      </c>
      <c r="BW1835" s="2"/>
      <c r="BX1835" s="2"/>
      <c r="BY1835" s="2">
        <v>1200</v>
      </c>
      <c r="BZ1835" s="2"/>
      <c r="CA1835" s="2"/>
      <c r="CB1835" s="2"/>
      <c r="CC1835" s="2" t="s">
        <v>270</v>
      </c>
      <c r="CD1835" s="2">
        <v>1559</v>
      </c>
      <c r="CE1835" s="2" t="s">
        <v>89</v>
      </c>
      <c r="CF1835" s="5">
        <v>42996</v>
      </c>
      <c r="CG1835" s="2"/>
      <c r="CH1835" s="2"/>
      <c r="CI1835" s="2">
        <v>1</v>
      </c>
      <c r="CJ1835" s="2">
        <v>1</v>
      </c>
      <c r="CK1835" s="2">
        <v>22</v>
      </c>
      <c r="CL1835" s="2" t="s">
        <v>85</v>
      </c>
      <c r="CM1835" s="2"/>
    </row>
    <row r="1836" spans="1:91">
      <c r="A1836" s="2" t="s">
        <v>71</v>
      </c>
      <c r="B1836" s="2" t="s">
        <v>72</v>
      </c>
      <c r="C1836" s="2" t="s">
        <v>73</v>
      </c>
      <c r="D1836" s="2"/>
      <c r="E1836" s="2" t="str">
        <f>"FES1162575547"</f>
        <v>FES1162575547</v>
      </c>
      <c r="F1836" s="3">
        <v>42992</v>
      </c>
      <c r="G1836" s="2">
        <v>201803</v>
      </c>
      <c r="H1836" s="2" t="s">
        <v>78</v>
      </c>
      <c r="I1836" s="2" t="s">
        <v>79</v>
      </c>
      <c r="J1836" s="2" t="s">
        <v>80</v>
      </c>
      <c r="K1836" s="2" t="s">
        <v>77</v>
      </c>
      <c r="L1836" s="2" t="s">
        <v>127</v>
      </c>
      <c r="M1836" s="2" t="s">
        <v>128</v>
      </c>
      <c r="N1836" s="2" t="s">
        <v>834</v>
      </c>
      <c r="O1836" s="2" t="s">
        <v>81</v>
      </c>
      <c r="P1836" s="2" t="str">
        <f>"2170586827                    "</f>
        <v xml:space="preserve">2170586827 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10.23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4.3</v>
      </c>
      <c r="BJ1836" s="2">
        <v>3.6</v>
      </c>
      <c r="BK1836" s="2">
        <v>4.5</v>
      </c>
      <c r="BL1836" s="2">
        <v>94.47</v>
      </c>
      <c r="BM1836" s="2">
        <v>13.23</v>
      </c>
      <c r="BN1836" s="2">
        <v>107.7</v>
      </c>
      <c r="BO1836" s="2">
        <v>107.7</v>
      </c>
      <c r="BP1836" s="2"/>
      <c r="BQ1836" s="2" t="s">
        <v>111</v>
      </c>
      <c r="BR1836" s="2" t="s">
        <v>82</v>
      </c>
      <c r="BS1836" s="3">
        <v>42993</v>
      </c>
      <c r="BT1836" s="4">
        <v>0.47083333333333338</v>
      </c>
      <c r="BU1836" s="2" t="s">
        <v>2279</v>
      </c>
      <c r="BV1836" s="2" t="s">
        <v>85</v>
      </c>
      <c r="BW1836" s="2"/>
      <c r="BX1836" s="2"/>
      <c r="BY1836" s="2">
        <v>18029.400000000001</v>
      </c>
      <c r="BZ1836" s="2"/>
      <c r="CA1836" s="2" t="s">
        <v>2280</v>
      </c>
      <c r="CB1836" s="2"/>
      <c r="CC1836" s="2" t="s">
        <v>128</v>
      </c>
      <c r="CD1836" s="2">
        <v>6001</v>
      </c>
      <c r="CE1836" s="2" t="s">
        <v>185</v>
      </c>
      <c r="CF1836" s="5">
        <v>42996</v>
      </c>
      <c r="CG1836" s="2"/>
      <c r="CH1836" s="2"/>
      <c r="CI1836" s="2">
        <v>1</v>
      </c>
      <c r="CJ1836" s="2">
        <v>1</v>
      </c>
      <c r="CK1836" s="2">
        <v>21</v>
      </c>
      <c r="CL1836" s="2" t="s">
        <v>85</v>
      </c>
      <c r="CM1836" s="2"/>
    </row>
    <row r="1837" spans="1:91">
      <c r="A1837" s="2" t="s">
        <v>71</v>
      </c>
      <c r="B1837" s="2" t="s">
        <v>72</v>
      </c>
      <c r="C1837" s="2" t="s">
        <v>73</v>
      </c>
      <c r="D1837" s="2"/>
      <c r="E1837" s="2" t="str">
        <f>"FES1162575578"</f>
        <v>FES1162575578</v>
      </c>
      <c r="F1837" s="3">
        <v>42992</v>
      </c>
      <c r="G1837" s="2">
        <v>201803</v>
      </c>
      <c r="H1837" s="2" t="s">
        <v>78</v>
      </c>
      <c r="I1837" s="2" t="s">
        <v>79</v>
      </c>
      <c r="J1837" s="2" t="s">
        <v>80</v>
      </c>
      <c r="K1837" s="2" t="s">
        <v>77</v>
      </c>
      <c r="L1837" s="2" t="s">
        <v>171</v>
      </c>
      <c r="M1837" s="2" t="s">
        <v>172</v>
      </c>
      <c r="N1837" s="2" t="s">
        <v>2281</v>
      </c>
      <c r="O1837" s="2" t="s">
        <v>81</v>
      </c>
      <c r="P1837" s="2" t="str">
        <f>"2170588824                    "</f>
        <v xml:space="preserve">2170588824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3.55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1</v>
      </c>
      <c r="BJ1837" s="2">
        <v>0.2</v>
      </c>
      <c r="BK1837" s="2">
        <v>1</v>
      </c>
      <c r="BL1837" s="2">
        <v>32.799999999999997</v>
      </c>
      <c r="BM1837" s="2">
        <v>4.59</v>
      </c>
      <c r="BN1837" s="2">
        <v>37.39</v>
      </c>
      <c r="BO1837" s="2">
        <v>37.39</v>
      </c>
      <c r="BP1837" s="2"/>
      <c r="BQ1837" s="2"/>
      <c r="BR1837" s="2" t="s">
        <v>82</v>
      </c>
      <c r="BS1837" s="3">
        <v>42993</v>
      </c>
      <c r="BT1837" s="4">
        <v>0.42222222222222222</v>
      </c>
      <c r="BU1837" s="2" t="s">
        <v>2282</v>
      </c>
      <c r="BV1837" s="2" t="s">
        <v>95</v>
      </c>
      <c r="BW1837" s="2"/>
      <c r="BX1837" s="2"/>
      <c r="BY1837" s="2">
        <v>1200</v>
      </c>
      <c r="BZ1837" s="2"/>
      <c r="CA1837" s="2" t="s">
        <v>776</v>
      </c>
      <c r="CB1837" s="2"/>
      <c r="CC1837" s="2" t="s">
        <v>172</v>
      </c>
      <c r="CD1837" s="2">
        <v>1460</v>
      </c>
      <c r="CE1837" s="2" t="s">
        <v>89</v>
      </c>
      <c r="CF1837" s="5">
        <v>42996</v>
      </c>
      <c r="CG1837" s="2"/>
      <c r="CH1837" s="2"/>
      <c r="CI1837" s="2">
        <v>1</v>
      </c>
      <c r="CJ1837" s="2">
        <v>1</v>
      </c>
      <c r="CK1837" s="2">
        <v>22</v>
      </c>
      <c r="CL1837" s="2" t="s">
        <v>85</v>
      </c>
      <c r="CM1837" s="2"/>
    </row>
    <row r="1838" spans="1:91">
      <c r="A1838" s="2" t="s">
        <v>71</v>
      </c>
      <c r="B1838" s="2" t="s">
        <v>72</v>
      </c>
      <c r="C1838" s="2" t="s">
        <v>73</v>
      </c>
      <c r="D1838" s="2"/>
      <c r="E1838" s="2" t="str">
        <f>"FES1162575363"</f>
        <v>FES1162575363</v>
      </c>
      <c r="F1838" s="3">
        <v>42992</v>
      </c>
      <c r="G1838" s="2">
        <v>201803</v>
      </c>
      <c r="H1838" s="2" t="s">
        <v>78</v>
      </c>
      <c r="I1838" s="2" t="s">
        <v>79</v>
      </c>
      <c r="J1838" s="2" t="s">
        <v>80</v>
      </c>
      <c r="K1838" s="2" t="s">
        <v>77</v>
      </c>
      <c r="L1838" s="2" t="s">
        <v>361</v>
      </c>
      <c r="M1838" s="2" t="s">
        <v>362</v>
      </c>
      <c r="N1838" s="2" t="s">
        <v>2283</v>
      </c>
      <c r="O1838" s="2" t="s">
        <v>81</v>
      </c>
      <c r="P1838" s="2" t="str">
        <f>"2170590415                    "</f>
        <v xml:space="preserve">2170590415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3.55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2.9</v>
      </c>
      <c r="BJ1838" s="2">
        <v>4.4000000000000004</v>
      </c>
      <c r="BK1838" s="2">
        <v>5</v>
      </c>
      <c r="BL1838" s="2">
        <v>32.799999999999997</v>
      </c>
      <c r="BM1838" s="2">
        <v>4.59</v>
      </c>
      <c r="BN1838" s="2">
        <v>37.39</v>
      </c>
      <c r="BO1838" s="2">
        <v>37.39</v>
      </c>
      <c r="BP1838" s="2"/>
      <c r="BQ1838" s="2" t="s">
        <v>2284</v>
      </c>
      <c r="BR1838" s="2" t="s">
        <v>82</v>
      </c>
      <c r="BS1838" s="3">
        <v>42993</v>
      </c>
      <c r="BT1838" s="4">
        <v>0.4375</v>
      </c>
      <c r="BU1838" s="2" t="s">
        <v>2285</v>
      </c>
      <c r="BV1838" s="2" t="s">
        <v>95</v>
      </c>
      <c r="BW1838" s="2"/>
      <c r="BX1838" s="2"/>
      <c r="BY1838" s="2">
        <v>22074.69</v>
      </c>
      <c r="BZ1838" s="2"/>
      <c r="CA1838" s="2"/>
      <c r="CB1838" s="2"/>
      <c r="CC1838" s="2" t="s">
        <v>362</v>
      </c>
      <c r="CD1838" s="2">
        <v>1451</v>
      </c>
      <c r="CE1838" s="2" t="s">
        <v>126</v>
      </c>
      <c r="CF1838" s="5">
        <v>42996</v>
      </c>
      <c r="CG1838" s="2"/>
      <c r="CH1838" s="2"/>
      <c r="CI1838" s="2">
        <v>1</v>
      </c>
      <c r="CJ1838" s="2">
        <v>1</v>
      </c>
      <c r="CK1838" s="2">
        <v>22</v>
      </c>
      <c r="CL1838" s="2" t="s">
        <v>85</v>
      </c>
      <c r="CM1838" s="2"/>
    </row>
    <row r="1839" spans="1:91">
      <c r="A1839" s="2" t="s">
        <v>71</v>
      </c>
      <c r="B1839" s="2" t="s">
        <v>72</v>
      </c>
      <c r="C1839" s="2" t="s">
        <v>73</v>
      </c>
      <c r="D1839" s="2"/>
      <c r="E1839" s="2" t="str">
        <f>"FES1162575615"</f>
        <v>FES1162575615</v>
      </c>
      <c r="F1839" s="3">
        <v>42992</v>
      </c>
      <c r="G1839" s="2">
        <v>201803</v>
      </c>
      <c r="H1839" s="2" t="s">
        <v>78</v>
      </c>
      <c r="I1839" s="2" t="s">
        <v>79</v>
      </c>
      <c r="J1839" s="2" t="s">
        <v>80</v>
      </c>
      <c r="K1839" s="2" t="s">
        <v>77</v>
      </c>
      <c r="L1839" s="2" t="s">
        <v>171</v>
      </c>
      <c r="M1839" s="2" t="s">
        <v>172</v>
      </c>
      <c r="N1839" s="2" t="s">
        <v>274</v>
      </c>
      <c r="O1839" s="2" t="s">
        <v>81</v>
      </c>
      <c r="P1839" s="2" t="str">
        <f>"2170587414                    "</f>
        <v xml:space="preserve">2170587414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3.55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1</v>
      </c>
      <c r="BJ1839" s="2">
        <v>0.2</v>
      </c>
      <c r="BK1839" s="2">
        <v>1</v>
      </c>
      <c r="BL1839" s="2">
        <v>32.799999999999997</v>
      </c>
      <c r="BM1839" s="2">
        <v>4.59</v>
      </c>
      <c r="BN1839" s="2">
        <v>37.39</v>
      </c>
      <c r="BO1839" s="2">
        <v>37.39</v>
      </c>
      <c r="BP1839" s="2"/>
      <c r="BQ1839" s="2"/>
      <c r="BR1839" s="2" t="s">
        <v>82</v>
      </c>
      <c r="BS1839" s="3">
        <v>42993</v>
      </c>
      <c r="BT1839" s="4">
        <v>0.34513888888888888</v>
      </c>
      <c r="BU1839" s="2" t="s">
        <v>2286</v>
      </c>
      <c r="BV1839" s="2" t="s">
        <v>95</v>
      </c>
      <c r="BW1839" s="2"/>
      <c r="BX1839" s="2"/>
      <c r="BY1839" s="2">
        <v>1200</v>
      </c>
      <c r="BZ1839" s="2"/>
      <c r="CA1839" s="2" t="s">
        <v>718</v>
      </c>
      <c r="CB1839" s="2"/>
      <c r="CC1839" s="2" t="s">
        <v>172</v>
      </c>
      <c r="CD1839" s="2">
        <v>1459</v>
      </c>
      <c r="CE1839" s="2" t="s">
        <v>89</v>
      </c>
      <c r="CF1839" s="5">
        <v>42996</v>
      </c>
      <c r="CG1839" s="2"/>
      <c r="CH1839" s="2"/>
      <c r="CI1839" s="2">
        <v>1</v>
      </c>
      <c r="CJ1839" s="2">
        <v>1</v>
      </c>
      <c r="CK1839" s="2">
        <v>22</v>
      </c>
      <c r="CL1839" s="2" t="s">
        <v>85</v>
      </c>
      <c r="CM1839" s="2"/>
    </row>
    <row r="1840" spans="1:91">
      <c r="A1840" s="2" t="s">
        <v>71</v>
      </c>
      <c r="B1840" s="2" t="s">
        <v>72</v>
      </c>
      <c r="C1840" s="2" t="s">
        <v>73</v>
      </c>
      <c r="D1840" s="2"/>
      <c r="E1840" s="2" t="str">
        <f>"FES1162575542"</f>
        <v>FES1162575542</v>
      </c>
      <c r="F1840" s="3">
        <v>42992</v>
      </c>
      <c r="G1840" s="2">
        <v>201803</v>
      </c>
      <c r="H1840" s="2" t="s">
        <v>78</v>
      </c>
      <c r="I1840" s="2" t="s">
        <v>79</v>
      </c>
      <c r="J1840" s="2" t="s">
        <v>80</v>
      </c>
      <c r="K1840" s="2" t="s">
        <v>77</v>
      </c>
      <c r="L1840" s="2" t="s">
        <v>127</v>
      </c>
      <c r="M1840" s="2" t="s">
        <v>128</v>
      </c>
      <c r="N1840" s="2" t="s">
        <v>640</v>
      </c>
      <c r="O1840" s="2" t="s">
        <v>81</v>
      </c>
      <c r="P1840" s="2" t="str">
        <f>"2170584640                    "</f>
        <v xml:space="preserve">2170584640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26.13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2</v>
      </c>
      <c r="BI1840" s="2">
        <v>4.5999999999999996</v>
      </c>
      <c r="BJ1840" s="2">
        <v>11.5</v>
      </c>
      <c r="BK1840" s="2">
        <v>11.5</v>
      </c>
      <c r="BL1840" s="2">
        <v>241.41</v>
      </c>
      <c r="BM1840" s="2">
        <v>33.799999999999997</v>
      </c>
      <c r="BN1840" s="2">
        <v>275.20999999999998</v>
      </c>
      <c r="BO1840" s="2">
        <v>275.20999999999998</v>
      </c>
      <c r="BP1840" s="2"/>
      <c r="BQ1840" s="2" t="s">
        <v>99</v>
      </c>
      <c r="BR1840" s="2" t="s">
        <v>82</v>
      </c>
      <c r="BS1840" s="3">
        <v>42993</v>
      </c>
      <c r="BT1840" s="4">
        <v>0.34722222222222227</v>
      </c>
      <c r="BU1840" s="2" t="s">
        <v>1019</v>
      </c>
      <c r="BV1840" s="2" t="s">
        <v>95</v>
      </c>
      <c r="BW1840" s="2"/>
      <c r="BX1840" s="2"/>
      <c r="BY1840" s="2">
        <v>57469.62</v>
      </c>
      <c r="BZ1840" s="2"/>
      <c r="CA1840" s="2" t="s">
        <v>132</v>
      </c>
      <c r="CB1840" s="2"/>
      <c r="CC1840" s="2" t="s">
        <v>128</v>
      </c>
      <c r="CD1840" s="2">
        <v>6001</v>
      </c>
      <c r="CE1840" s="2" t="s">
        <v>126</v>
      </c>
      <c r="CF1840" s="5">
        <v>42996</v>
      </c>
      <c r="CG1840" s="2"/>
      <c r="CH1840" s="2"/>
      <c r="CI1840" s="2">
        <v>1</v>
      </c>
      <c r="CJ1840" s="2">
        <v>1</v>
      </c>
      <c r="CK1840" s="2">
        <v>21</v>
      </c>
      <c r="CL1840" s="2" t="s">
        <v>85</v>
      </c>
      <c r="CM1840" s="2"/>
    </row>
    <row r="1841" spans="1:91">
      <c r="A1841" s="2" t="s">
        <v>71</v>
      </c>
      <c r="B1841" s="2" t="s">
        <v>72</v>
      </c>
      <c r="C1841" s="2" t="s">
        <v>73</v>
      </c>
      <c r="D1841" s="2"/>
      <c r="E1841" s="2" t="str">
        <f>"FES1162575735"</f>
        <v>FES1162575735</v>
      </c>
      <c r="F1841" s="3">
        <v>42992</v>
      </c>
      <c r="G1841" s="2">
        <v>201803</v>
      </c>
      <c r="H1841" s="2" t="s">
        <v>78</v>
      </c>
      <c r="I1841" s="2" t="s">
        <v>79</v>
      </c>
      <c r="J1841" s="2" t="s">
        <v>80</v>
      </c>
      <c r="K1841" s="2" t="s">
        <v>77</v>
      </c>
      <c r="L1841" s="2" t="s">
        <v>159</v>
      </c>
      <c r="M1841" s="2" t="s">
        <v>160</v>
      </c>
      <c r="N1841" s="2" t="s">
        <v>2287</v>
      </c>
      <c r="O1841" s="2" t="s">
        <v>81</v>
      </c>
      <c r="P1841" s="2" t="str">
        <f>"2170590730                    "</f>
        <v xml:space="preserve">2170590730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3.55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1</v>
      </c>
      <c r="BJ1841" s="2">
        <v>0.2</v>
      </c>
      <c r="BK1841" s="2">
        <v>1</v>
      </c>
      <c r="BL1841" s="2">
        <v>32.799999999999997</v>
      </c>
      <c r="BM1841" s="2">
        <v>4.59</v>
      </c>
      <c r="BN1841" s="2">
        <v>37.39</v>
      </c>
      <c r="BO1841" s="2">
        <v>37.39</v>
      </c>
      <c r="BP1841" s="2"/>
      <c r="BQ1841" s="2" t="s">
        <v>99</v>
      </c>
      <c r="BR1841" s="2" t="s">
        <v>82</v>
      </c>
      <c r="BS1841" s="3">
        <v>42993</v>
      </c>
      <c r="BT1841" s="4">
        <v>0.40208333333333335</v>
      </c>
      <c r="BU1841" s="2" t="s">
        <v>2288</v>
      </c>
      <c r="BV1841" s="2" t="s">
        <v>95</v>
      </c>
      <c r="BW1841" s="2"/>
      <c r="BX1841" s="2"/>
      <c r="BY1841" s="2">
        <v>1200</v>
      </c>
      <c r="BZ1841" s="2"/>
      <c r="CA1841" s="2" t="s">
        <v>1402</v>
      </c>
      <c r="CB1841" s="2"/>
      <c r="CC1841" s="2" t="s">
        <v>160</v>
      </c>
      <c r="CD1841" s="2">
        <v>2115</v>
      </c>
      <c r="CE1841" s="2" t="s">
        <v>89</v>
      </c>
      <c r="CF1841" s="5">
        <v>42996</v>
      </c>
      <c r="CG1841" s="2"/>
      <c r="CH1841" s="2"/>
      <c r="CI1841" s="2">
        <v>1</v>
      </c>
      <c r="CJ1841" s="2">
        <v>1</v>
      </c>
      <c r="CK1841" s="2">
        <v>22</v>
      </c>
      <c r="CL1841" s="2" t="s">
        <v>85</v>
      </c>
      <c r="CM1841" s="2"/>
    </row>
    <row r="1842" spans="1:91">
      <c r="A1842" s="2" t="s">
        <v>71</v>
      </c>
      <c r="B1842" s="2" t="s">
        <v>72</v>
      </c>
      <c r="C1842" s="2" t="s">
        <v>73</v>
      </c>
      <c r="D1842" s="2"/>
      <c r="E1842" s="2" t="str">
        <f>"FES1162575594"</f>
        <v>FES1162575594</v>
      </c>
      <c r="F1842" s="3">
        <v>42992</v>
      </c>
      <c r="G1842" s="2">
        <v>201803</v>
      </c>
      <c r="H1842" s="2" t="s">
        <v>78</v>
      </c>
      <c r="I1842" s="2" t="s">
        <v>79</v>
      </c>
      <c r="J1842" s="2" t="s">
        <v>80</v>
      </c>
      <c r="K1842" s="2" t="s">
        <v>77</v>
      </c>
      <c r="L1842" s="2" t="s">
        <v>2289</v>
      </c>
      <c r="M1842" s="2" t="s">
        <v>2290</v>
      </c>
      <c r="N1842" s="2" t="s">
        <v>2291</v>
      </c>
      <c r="O1842" s="2" t="s">
        <v>81</v>
      </c>
      <c r="P1842" s="2" t="str">
        <f>"2170590644                    "</f>
        <v xml:space="preserve">2170590644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8.81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1</v>
      </c>
      <c r="BJ1842" s="2">
        <v>0.2</v>
      </c>
      <c r="BK1842" s="2">
        <v>1</v>
      </c>
      <c r="BL1842" s="2">
        <v>81.349999999999994</v>
      </c>
      <c r="BM1842" s="2">
        <v>11.39</v>
      </c>
      <c r="BN1842" s="2">
        <v>92.74</v>
      </c>
      <c r="BO1842" s="2">
        <v>92.74</v>
      </c>
      <c r="BP1842" s="2"/>
      <c r="BQ1842" s="2"/>
      <c r="BR1842" s="2" t="s">
        <v>82</v>
      </c>
      <c r="BS1842" s="3">
        <v>42993</v>
      </c>
      <c r="BT1842" s="4">
        <v>0.41666666666666669</v>
      </c>
      <c r="BU1842" s="2" t="s">
        <v>2292</v>
      </c>
      <c r="BV1842" s="2" t="s">
        <v>95</v>
      </c>
      <c r="BW1842" s="2"/>
      <c r="BX1842" s="2"/>
      <c r="BY1842" s="2">
        <v>1200</v>
      </c>
      <c r="BZ1842" s="2"/>
      <c r="CA1842" s="2"/>
      <c r="CB1842" s="2"/>
      <c r="CC1842" s="2" t="s">
        <v>2290</v>
      </c>
      <c r="CD1842" s="2">
        <v>9499</v>
      </c>
      <c r="CE1842" s="2" t="s">
        <v>89</v>
      </c>
      <c r="CF1842" s="5">
        <v>42997</v>
      </c>
      <c r="CG1842" s="2"/>
      <c r="CH1842" s="2"/>
      <c r="CI1842" s="2">
        <v>1</v>
      </c>
      <c r="CJ1842" s="2">
        <v>1</v>
      </c>
      <c r="CK1842" s="2">
        <v>23</v>
      </c>
      <c r="CL1842" s="2" t="s">
        <v>85</v>
      </c>
      <c r="CM1842" s="2"/>
    </row>
    <row r="1843" spans="1:91">
      <c r="A1843" s="2" t="s">
        <v>71</v>
      </c>
      <c r="B1843" s="2" t="s">
        <v>72</v>
      </c>
      <c r="C1843" s="2" t="s">
        <v>73</v>
      </c>
      <c r="D1843" s="2"/>
      <c r="E1843" s="2" t="str">
        <f>"FES116575617"</f>
        <v>FES116575617</v>
      </c>
      <c r="F1843" s="3">
        <v>42992</v>
      </c>
      <c r="G1843" s="2">
        <v>201803</v>
      </c>
      <c r="H1843" s="2" t="s">
        <v>78</v>
      </c>
      <c r="I1843" s="2" t="s">
        <v>79</v>
      </c>
      <c r="J1843" s="2" t="s">
        <v>80</v>
      </c>
      <c r="K1843" s="2" t="s">
        <v>77</v>
      </c>
      <c r="L1843" s="2" t="s">
        <v>203</v>
      </c>
      <c r="M1843" s="2" t="s">
        <v>204</v>
      </c>
      <c r="N1843" s="2" t="s">
        <v>1602</v>
      </c>
      <c r="O1843" s="2" t="s">
        <v>81</v>
      </c>
      <c r="P1843" s="2" t="str">
        <f>"2170587458                    "</f>
        <v xml:space="preserve">2170587458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3.55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1.2</v>
      </c>
      <c r="BJ1843" s="2">
        <v>3.3</v>
      </c>
      <c r="BK1843" s="2">
        <v>4</v>
      </c>
      <c r="BL1843" s="2">
        <v>32.799999999999997</v>
      </c>
      <c r="BM1843" s="2">
        <v>4.59</v>
      </c>
      <c r="BN1843" s="2">
        <v>37.39</v>
      </c>
      <c r="BO1843" s="2">
        <v>37.39</v>
      </c>
      <c r="BP1843" s="2"/>
      <c r="BQ1843" s="2" t="s">
        <v>111</v>
      </c>
      <c r="BR1843" s="2" t="s">
        <v>82</v>
      </c>
      <c r="BS1843" s="3">
        <v>42993</v>
      </c>
      <c r="BT1843" s="4">
        <v>0.44722222222222219</v>
      </c>
      <c r="BU1843" s="2" t="s">
        <v>2200</v>
      </c>
      <c r="BV1843" s="2" t="s">
        <v>95</v>
      </c>
      <c r="BW1843" s="2"/>
      <c r="BX1843" s="2"/>
      <c r="BY1843" s="2">
        <v>16626.46</v>
      </c>
      <c r="BZ1843" s="2"/>
      <c r="CA1843" s="2" t="s">
        <v>365</v>
      </c>
      <c r="CB1843" s="2"/>
      <c r="CC1843" s="2" t="s">
        <v>204</v>
      </c>
      <c r="CD1843" s="2">
        <v>1422</v>
      </c>
      <c r="CE1843" s="2" t="s">
        <v>126</v>
      </c>
      <c r="CF1843" s="5">
        <v>42996</v>
      </c>
      <c r="CG1843" s="2"/>
      <c r="CH1843" s="2"/>
      <c r="CI1843" s="2">
        <v>1</v>
      </c>
      <c r="CJ1843" s="2">
        <v>1</v>
      </c>
      <c r="CK1843" s="2">
        <v>22</v>
      </c>
      <c r="CL1843" s="2" t="s">
        <v>85</v>
      </c>
      <c r="CM1843" s="2"/>
    </row>
    <row r="1844" spans="1:91">
      <c r="A1844" s="2" t="s">
        <v>71</v>
      </c>
      <c r="B1844" s="2" t="s">
        <v>72</v>
      </c>
      <c r="C1844" s="2" t="s">
        <v>73</v>
      </c>
      <c r="D1844" s="2"/>
      <c r="E1844" s="2" t="str">
        <f>"FES1162575683"</f>
        <v>FES1162575683</v>
      </c>
      <c r="F1844" s="3">
        <v>42992</v>
      </c>
      <c r="G1844" s="2">
        <v>201803</v>
      </c>
      <c r="H1844" s="2" t="s">
        <v>78</v>
      </c>
      <c r="I1844" s="2" t="s">
        <v>79</v>
      </c>
      <c r="J1844" s="2" t="s">
        <v>80</v>
      </c>
      <c r="K1844" s="2" t="s">
        <v>77</v>
      </c>
      <c r="L1844" s="2" t="s">
        <v>659</v>
      </c>
      <c r="M1844" s="2" t="s">
        <v>660</v>
      </c>
      <c r="N1844" s="2" t="s">
        <v>661</v>
      </c>
      <c r="O1844" s="2" t="s">
        <v>81</v>
      </c>
      <c r="P1844" s="2" t="str">
        <f>"2170590680                    "</f>
        <v xml:space="preserve">2170590680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7.95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3.5</v>
      </c>
      <c r="BJ1844" s="2">
        <v>3.1</v>
      </c>
      <c r="BK1844" s="2">
        <v>3.5</v>
      </c>
      <c r="BL1844" s="2">
        <v>73.47</v>
      </c>
      <c r="BM1844" s="2">
        <v>10.29</v>
      </c>
      <c r="BN1844" s="2">
        <v>83.76</v>
      </c>
      <c r="BO1844" s="2">
        <v>83.76</v>
      </c>
      <c r="BP1844" s="2"/>
      <c r="BQ1844" s="2" t="s">
        <v>99</v>
      </c>
      <c r="BR1844" s="2" t="s">
        <v>82</v>
      </c>
      <c r="BS1844" s="3">
        <v>42993</v>
      </c>
      <c r="BT1844" s="4">
        <v>0.40902777777777777</v>
      </c>
      <c r="BU1844" s="2" t="s">
        <v>740</v>
      </c>
      <c r="BV1844" s="2" t="s">
        <v>95</v>
      </c>
      <c r="BW1844" s="2"/>
      <c r="BX1844" s="2"/>
      <c r="BY1844" s="2">
        <v>15451.83</v>
      </c>
      <c r="BZ1844" s="2"/>
      <c r="CA1844" s="2" t="s">
        <v>165</v>
      </c>
      <c r="CB1844" s="2"/>
      <c r="CC1844" s="2" t="s">
        <v>660</v>
      </c>
      <c r="CD1844" s="2">
        <v>6220</v>
      </c>
      <c r="CE1844" s="2" t="s">
        <v>126</v>
      </c>
      <c r="CF1844" s="5">
        <v>42996</v>
      </c>
      <c r="CG1844" s="2"/>
      <c r="CH1844" s="2"/>
      <c r="CI1844" s="2">
        <v>1</v>
      </c>
      <c r="CJ1844" s="2">
        <v>1</v>
      </c>
      <c r="CK1844" s="2">
        <v>21</v>
      </c>
      <c r="CL1844" s="2" t="s">
        <v>85</v>
      </c>
      <c r="CM1844" s="2"/>
    </row>
    <row r="1845" spans="1:91">
      <c r="A1845" s="2" t="s">
        <v>71</v>
      </c>
      <c r="B1845" s="2" t="s">
        <v>72</v>
      </c>
      <c r="C1845" s="2" t="s">
        <v>73</v>
      </c>
      <c r="D1845" s="2"/>
      <c r="E1845" s="2" t="str">
        <f>"FES1162575317"</f>
        <v>FES1162575317</v>
      </c>
      <c r="F1845" s="3">
        <v>42992</v>
      </c>
      <c r="G1845" s="2">
        <v>201803</v>
      </c>
      <c r="H1845" s="2" t="s">
        <v>78</v>
      </c>
      <c r="I1845" s="2" t="s">
        <v>79</v>
      </c>
      <c r="J1845" s="2" t="s">
        <v>80</v>
      </c>
      <c r="K1845" s="2" t="s">
        <v>77</v>
      </c>
      <c r="L1845" s="2" t="s">
        <v>90</v>
      </c>
      <c r="M1845" s="2" t="s">
        <v>91</v>
      </c>
      <c r="N1845" s="2" t="s">
        <v>509</v>
      </c>
      <c r="O1845" s="2" t="s">
        <v>81</v>
      </c>
      <c r="P1845" s="2" t="str">
        <f>"2170588308                    "</f>
        <v xml:space="preserve">2170588308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4.55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1.4</v>
      </c>
      <c r="BJ1845" s="2">
        <v>0.9</v>
      </c>
      <c r="BK1845" s="2">
        <v>1.5</v>
      </c>
      <c r="BL1845" s="2">
        <v>41.99</v>
      </c>
      <c r="BM1845" s="2">
        <v>5.88</v>
      </c>
      <c r="BN1845" s="2">
        <v>47.87</v>
      </c>
      <c r="BO1845" s="2">
        <v>47.87</v>
      </c>
      <c r="BP1845" s="2"/>
      <c r="BQ1845" s="2" t="s">
        <v>99</v>
      </c>
      <c r="BR1845" s="2" t="s">
        <v>82</v>
      </c>
      <c r="BS1845" s="3">
        <v>42993</v>
      </c>
      <c r="BT1845" s="4">
        <v>0.34861111111111115</v>
      </c>
      <c r="BU1845" s="2" t="s">
        <v>2293</v>
      </c>
      <c r="BV1845" s="2" t="s">
        <v>95</v>
      </c>
      <c r="BW1845" s="2"/>
      <c r="BX1845" s="2"/>
      <c r="BY1845" s="2">
        <v>4518.1400000000003</v>
      </c>
      <c r="BZ1845" s="2"/>
      <c r="CA1845" s="2" t="s">
        <v>1143</v>
      </c>
      <c r="CB1845" s="2"/>
      <c r="CC1845" s="2" t="s">
        <v>91</v>
      </c>
      <c r="CD1845" s="2">
        <v>4094</v>
      </c>
      <c r="CE1845" s="2" t="s">
        <v>185</v>
      </c>
      <c r="CF1845" s="5">
        <v>42996</v>
      </c>
      <c r="CG1845" s="2"/>
      <c r="CH1845" s="2"/>
      <c r="CI1845" s="2">
        <v>1</v>
      </c>
      <c r="CJ1845" s="2">
        <v>1</v>
      </c>
      <c r="CK1845" s="2">
        <v>21</v>
      </c>
      <c r="CL1845" s="2" t="s">
        <v>85</v>
      </c>
      <c r="CM1845" s="2"/>
    </row>
    <row r="1846" spans="1:91">
      <c r="A1846" s="2" t="s">
        <v>71</v>
      </c>
      <c r="B1846" s="2" t="s">
        <v>72</v>
      </c>
      <c r="C1846" s="2" t="s">
        <v>73</v>
      </c>
      <c r="D1846" s="2"/>
      <c r="E1846" s="2" t="str">
        <f>"FES1162575500"</f>
        <v>FES1162575500</v>
      </c>
      <c r="F1846" s="3">
        <v>42992</v>
      </c>
      <c r="G1846" s="2">
        <v>201803</v>
      </c>
      <c r="H1846" s="2" t="s">
        <v>78</v>
      </c>
      <c r="I1846" s="2" t="s">
        <v>79</v>
      </c>
      <c r="J1846" s="2" t="s">
        <v>80</v>
      </c>
      <c r="K1846" s="2" t="s">
        <v>77</v>
      </c>
      <c r="L1846" s="2" t="s">
        <v>90</v>
      </c>
      <c r="M1846" s="2" t="s">
        <v>91</v>
      </c>
      <c r="N1846" s="2" t="s">
        <v>539</v>
      </c>
      <c r="O1846" s="2" t="s">
        <v>81</v>
      </c>
      <c r="P1846" s="2" t="str">
        <f>"2170590554                    "</f>
        <v xml:space="preserve">2170590554 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6.82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1</v>
      </c>
      <c r="BI1846" s="2">
        <v>1.8</v>
      </c>
      <c r="BJ1846" s="2">
        <v>2.9</v>
      </c>
      <c r="BK1846" s="2">
        <v>3</v>
      </c>
      <c r="BL1846" s="2">
        <v>62.98</v>
      </c>
      <c r="BM1846" s="2">
        <v>8.82</v>
      </c>
      <c r="BN1846" s="2">
        <v>71.8</v>
      </c>
      <c r="BO1846" s="2">
        <v>71.8</v>
      </c>
      <c r="BP1846" s="2"/>
      <c r="BQ1846" s="2" t="s">
        <v>99</v>
      </c>
      <c r="BR1846" s="2" t="s">
        <v>82</v>
      </c>
      <c r="BS1846" s="3">
        <v>42996</v>
      </c>
      <c r="BT1846" s="4">
        <v>0.36805555555555558</v>
      </c>
      <c r="BU1846" s="2" t="s">
        <v>2294</v>
      </c>
      <c r="BV1846" s="2" t="s">
        <v>85</v>
      </c>
      <c r="BW1846" s="2" t="s">
        <v>113</v>
      </c>
      <c r="BX1846" s="2" t="s">
        <v>114</v>
      </c>
      <c r="BY1846" s="2">
        <v>14485.63</v>
      </c>
      <c r="BZ1846" s="2"/>
      <c r="CA1846" s="2" t="s">
        <v>1143</v>
      </c>
      <c r="CB1846" s="2"/>
      <c r="CC1846" s="2" t="s">
        <v>91</v>
      </c>
      <c r="CD1846" s="2">
        <v>4051</v>
      </c>
      <c r="CE1846" s="2" t="s">
        <v>185</v>
      </c>
      <c r="CF1846" s="5">
        <v>42997</v>
      </c>
      <c r="CG1846" s="2"/>
      <c r="CH1846" s="2"/>
      <c r="CI1846" s="2">
        <v>1</v>
      </c>
      <c r="CJ1846" s="2">
        <v>2</v>
      </c>
      <c r="CK1846" s="2">
        <v>21</v>
      </c>
      <c r="CL1846" s="2" t="s">
        <v>85</v>
      </c>
      <c r="CM1846" s="2"/>
    </row>
    <row r="1847" spans="1:91">
      <c r="A1847" s="2" t="s">
        <v>71</v>
      </c>
      <c r="B1847" s="2" t="s">
        <v>72</v>
      </c>
      <c r="C1847" s="2" t="s">
        <v>73</v>
      </c>
      <c r="D1847" s="2"/>
      <c r="E1847" s="2" t="str">
        <f>"FES1162575561"</f>
        <v>FES1162575561</v>
      </c>
      <c r="F1847" s="3">
        <v>42992</v>
      </c>
      <c r="G1847" s="2">
        <v>201803</v>
      </c>
      <c r="H1847" s="2" t="s">
        <v>78</v>
      </c>
      <c r="I1847" s="2" t="s">
        <v>79</v>
      </c>
      <c r="J1847" s="2" t="s">
        <v>80</v>
      </c>
      <c r="K1847" s="2" t="s">
        <v>77</v>
      </c>
      <c r="L1847" s="2" t="s">
        <v>74</v>
      </c>
      <c r="M1847" s="2" t="s">
        <v>75</v>
      </c>
      <c r="N1847" s="2" t="s">
        <v>375</v>
      </c>
      <c r="O1847" s="2" t="s">
        <v>81</v>
      </c>
      <c r="P1847" s="2" t="str">
        <f>"2170590620                    "</f>
        <v xml:space="preserve">2170590620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12.5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3.9</v>
      </c>
      <c r="BJ1847" s="2">
        <v>5.2</v>
      </c>
      <c r="BK1847" s="2">
        <v>5.5</v>
      </c>
      <c r="BL1847" s="2">
        <v>115.46</v>
      </c>
      <c r="BM1847" s="2">
        <v>16.16</v>
      </c>
      <c r="BN1847" s="2">
        <v>131.62</v>
      </c>
      <c r="BO1847" s="2">
        <v>131.62</v>
      </c>
      <c r="BP1847" s="2"/>
      <c r="BQ1847" s="2" t="s">
        <v>376</v>
      </c>
      <c r="BR1847" s="2" t="s">
        <v>82</v>
      </c>
      <c r="BS1847" s="3">
        <v>42993</v>
      </c>
      <c r="BT1847" s="4">
        <v>0.4375</v>
      </c>
      <c r="BU1847" s="2" t="s">
        <v>2295</v>
      </c>
      <c r="BV1847" s="2" t="s">
        <v>95</v>
      </c>
      <c r="BW1847" s="2"/>
      <c r="BX1847" s="2"/>
      <c r="BY1847" s="2">
        <v>26056.62</v>
      </c>
      <c r="BZ1847" s="2"/>
      <c r="CA1847" s="2" t="s">
        <v>711</v>
      </c>
      <c r="CB1847" s="2"/>
      <c r="CC1847" s="2" t="s">
        <v>75</v>
      </c>
      <c r="CD1847" s="2">
        <v>3201</v>
      </c>
      <c r="CE1847" s="2" t="s">
        <v>185</v>
      </c>
      <c r="CF1847" s="5">
        <v>42996</v>
      </c>
      <c r="CG1847" s="2"/>
      <c r="CH1847" s="2"/>
      <c r="CI1847" s="2">
        <v>1</v>
      </c>
      <c r="CJ1847" s="2">
        <v>1</v>
      </c>
      <c r="CK1847" s="2">
        <v>21</v>
      </c>
      <c r="CL1847" s="2" t="s">
        <v>85</v>
      </c>
      <c r="CM1847" s="2"/>
    </row>
    <row r="1848" spans="1:91">
      <c r="A1848" s="2" t="s">
        <v>71</v>
      </c>
      <c r="B1848" s="2" t="s">
        <v>72</v>
      </c>
      <c r="C1848" s="2" t="s">
        <v>73</v>
      </c>
      <c r="D1848" s="2"/>
      <c r="E1848" s="2" t="str">
        <f>"FES1162575543"</f>
        <v>FES1162575543</v>
      </c>
      <c r="F1848" s="3">
        <v>42992</v>
      </c>
      <c r="G1848" s="2">
        <v>201803</v>
      </c>
      <c r="H1848" s="2" t="s">
        <v>78</v>
      </c>
      <c r="I1848" s="2" t="s">
        <v>79</v>
      </c>
      <c r="J1848" s="2" t="s">
        <v>80</v>
      </c>
      <c r="K1848" s="2" t="s">
        <v>77</v>
      </c>
      <c r="L1848" s="2" t="s">
        <v>127</v>
      </c>
      <c r="M1848" s="2" t="s">
        <v>128</v>
      </c>
      <c r="N1848" s="2" t="s">
        <v>640</v>
      </c>
      <c r="O1848" s="2" t="s">
        <v>81</v>
      </c>
      <c r="P1848" s="2" t="str">
        <f>"2170584970                    "</f>
        <v xml:space="preserve">2170584970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18.18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2</v>
      </c>
      <c r="BI1848" s="2">
        <v>2.8</v>
      </c>
      <c r="BJ1848" s="2">
        <v>7.9</v>
      </c>
      <c r="BK1848" s="2">
        <v>8</v>
      </c>
      <c r="BL1848" s="2">
        <v>167.94</v>
      </c>
      <c r="BM1848" s="2">
        <v>23.51</v>
      </c>
      <c r="BN1848" s="2">
        <v>191.45</v>
      </c>
      <c r="BO1848" s="2">
        <v>191.45</v>
      </c>
      <c r="BP1848" s="2"/>
      <c r="BQ1848" s="2" t="s">
        <v>99</v>
      </c>
      <c r="BR1848" s="2" t="s">
        <v>82</v>
      </c>
      <c r="BS1848" s="3">
        <v>42993</v>
      </c>
      <c r="BT1848" s="4">
        <v>0.34722222222222227</v>
      </c>
      <c r="BU1848" s="2" t="s">
        <v>1019</v>
      </c>
      <c r="BV1848" s="2" t="s">
        <v>95</v>
      </c>
      <c r="BW1848" s="2"/>
      <c r="BX1848" s="2"/>
      <c r="BY1848" s="2">
        <v>39589.03</v>
      </c>
      <c r="BZ1848" s="2"/>
      <c r="CA1848" s="2" t="s">
        <v>132</v>
      </c>
      <c r="CB1848" s="2"/>
      <c r="CC1848" s="2" t="s">
        <v>128</v>
      </c>
      <c r="CD1848" s="2">
        <v>6001</v>
      </c>
      <c r="CE1848" s="2" t="s">
        <v>89</v>
      </c>
      <c r="CF1848" s="5">
        <v>42996</v>
      </c>
      <c r="CG1848" s="2"/>
      <c r="CH1848" s="2"/>
      <c r="CI1848" s="2">
        <v>1</v>
      </c>
      <c r="CJ1848" s="2">
        <v>1</v>
      </c>
      <c r="CK1848" s="2">
        <v>21</v>
      </c>
      <c r="CL1848" s="2" t="s">
        <v>85</v>
      </c>
      <c r="CM1848" s="2"/>
    </row>
    <row r="1849" spans="1:91">
      <c r="A1849" s="2" t="s">
        <v>71</v>
      </c>
      <c r="B1849" s="2" t="s">
        <v>72</v>
      </c>
      <c r="C1849" s="2" t="s">
        <v>73</v>
      </c>
      <c r="D1849" s="2"/>
      <c r="E1849" s="2" t="str">
        <f>"FES1162575541"</f>
        <v>FES1162575541</v>
      </c>
      <c r="F1849" s="3">
        <v>42992</v>
      </c>
      <c r="G1849" s="2">
        <v>201803</v>
      </c>
      <c r="H1849" s="2" t="s">
        <v>78</v>
      </c>
      <c r="I1849" s="2" t="s">
        <v>79</v>
      </c>
      <c r="J1849" s="2" t="s">
        <v>80</v>
      </c>
      <c r="K1849" s="2" t="s">
        <v>77</v>
      </c>
      <c r="L1849" s="2" t="s">
        <v>127</v>
      </c>
      <c r="M1849" s="2" t="s">
        <v>128</v>
      </c>
      <c r="N1849" s="2" t="s">
        <v>640</v>
      </c>
      <c r="O1849" s="2" t="s">
        <v>81</v>
      </c>
      <c r="P1849" s="2" t="str">
        <f>"2170584550                    "</f>
        <v xml:space="preserve">2170584550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18.18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2</v>
      </c>
      <c r="BI1849" s="2">
        <v>3.7</v>
      </c>
      <c r="BJ1849" s="2">
        <v>7.9</v>
      </c>
      <c r="BK1849" s="2">
        <v>8</v>
      </c>
      <c r="BL1849" s="2">
        <v>167.94</v>
      </c>
      <c r="BM1849" s="2">
        <v>23.51</v>
      </c>
      <c r="BN1849" s="2">
        <v>191.45</v>
      </c>
      <c r="BO1849" s="2">
        <v>191.45</v>
      </c>
      <c r="BP1849" s="2"/>
      <c r="BQ1849" s="2" t="s">
        <v>99</v>
      </c>
      <c r="BR1849" s="2" t="s">
        <v>82</v>
      </c>
      <c r="BS1849" s="3">
        <v>42993</v>
      </c>
      <c r="BT1849" s="4">
        <v>0.35069444444444442</v>
      </c>
      <c r="BU1849" s="2" t="s">
        <v>1019</v>
      </c>
      <c r="BV1849" s="2" t="s">
        <v>95</v>
      </c>
      <c r="BW1849" s="2"/>
      <c r="BX1849" s="2"/>
      <c r="BY1849" s="2">
        <v>39341.089999999997</v>
      </c>
      <c r="BZ1849" s="2"/>
      <c r="CA1849" s="2"/>
      <c r="CB1849" s="2"/>
      <c r="CC1849" s="2" t="s">
        <v>128</v>
      </c>
      <c r="CD1849" s="2">
        <v>6001</v>
      </c>
      <c r="CE1849" s="2" t="s">
        <v>89</v>
      </c>
      <c r="CF1849" s="5">
        <v>42996</v>
      </c>
      <c r="CG1849" s="2"/>
      <c r="CH1849" s="2"/>
      <c r="CI1849" s="2">
        <v>1</v>
      </c>
      <c r="CJ1849" s="2">
        <v>1</v>
      </c>
      <c r="CK1849" s="2">
        <v>21</v>
      </c>
      <c r="CL1849" s="2" t="s">
        <v>85</v>
      </c>
      <c r="CM1849" s="2"/>
    </row>
    <row r="1850" spans="1:91">
      <c r="A1850" s="2" t="s">
        <v>71</v>
      </c>
      <c r="B1850" s="2" t="s">
        <v>72</v>
      </c>
      <c r="C1850" s="2" t="s">
        <v>73</v>
      </c>
      <c r="D1850" s="2"/>
      <c r="E1850" s="2" t="str">
        <f>"FES1162575555"</f>
        <v>FES1162575555</v>
      </c>
      <c r="F1850" s="3">
        <v>42992</v>
      </c>
      <c r="G1850" s="2">
        <v>201803</v>
      </c>
      <c r="H1850" s="2" t="s">
        <v>78</v>
      </c>
      <c r="I1850" s="2" t="s">
        <v>79</v>
      </c>
      <c r="J1850" s="2" t="s">
        <v>80</v>
      </c>
      <c r="K1850" s="2" t="s">
        <v>77</v>
      </c>
      <c r="L1850" s="2" t="s">
        <v>258</v>
      </c>
      <c r="M1850" s="2" t="s">
        <v>259</v>
      </c>
      <c r="N1850" s="2" t="s">
        <v>607</v>
      </c>
      <c r="O1850" s="2" t="s">
        <v>81</v>
      </c>
      <c r="P1850" s="2" t="str">
        <f>"2170590608                    "</f>
        <v xml:space="preserve">2170590608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30.68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1</v>
      </c>
      <c r="BI1850" s="2">
        <v>10</v>
      </c>
      <c r="BJ1850" s="2">
        <v>13.3</v>
      </c>
      <c r="BK1850" s="2">
        <v>13.5</v>
      </c>
      <c r="BL1850" s="2">
        <v>283.39999999999998</v>
      </c>
      <c r="BM1850" s="2">
        <v>39.68</v>
      </c>
      <c r="BN1850" s="2">
        <v>323.08</v>
      </c>
      <c r="BO1850" s="2">
        <v>323.08</v>
      </c>
      <c r="BP1850" s="2"/>
      <c r="BQ1850" s="2" t="s">
        <v>99</v>
      </c>
      <c r="BR1850" s="2" t="s">
        <v>82</v>
      </c>
      <c r="BS1850" s="3">
        <v>42993</v>
      </c>
      <c r="BT1850" s="4">
        <v>0.36805555555555558</v>
      </c>
      <c r="BU1850" s="2" t="s">
        <v>608</v>
      </c>
      <c r="BV1850" s="2" t="s">
        <v>95</v>
      </c>
      <c r="BW1850" s="2"/>
      <c r="BX1850" s="2"/>
      <c r="BY1850" s="2">
        <v>66624.77</v>
      </c>
      <c r="BZ1850" s="2"/>
      <c r="CA1850" s="2" t="s">
        <v>609</v>
      </c>
      <c r="CB1850" s="2"/>
      <c r="CC1850" s="2" t="s">
        <v>259</v>
      </c>
      <c r="CD1850" s="2">
        <v>5201</v>
      </c>
      <c r="CE1850" s="2" t="s">
        <v>185</v>
      </c>
      <c r="CF1850" s="5">
        <v>42996</v>
      </c>
      <c r="CG1850" s="2"/>
      <c r="CH1850" s="2"/>
      <c r="CI1850" s="2">
        <v>1</v>
      </c>
      <c r="CJ1850" s="2">
        <v>1</v>
      </c>
      <c r="CK1850" s="2">
        <v>21</v>
      </c>
      <c r="CL1850" s="2" t="s">
        <v>85</v>
      </c>
      <c r="CM1850" s="2"/>
    </row>
    <row r="1851" spans="1:91">
      <c r="A1851" s="2" t="s">
        <v>71</v>
      </c>
      <c r="B1851" s="2" t="s">
        <v>72</v>
      </c>
      <c r="C1851" s="2" t="s">
        <v>73</v>
      </c>
      <c r="D1851" s="2"/>
      <c r="E1851" s="2" t="str">
        <f>"FES1162575535"</f>
        <v>FES1162575535</v>
      </c>
      <c r="F1851" s="3">
        <v>42992</v>
      </c>
      <c r="G1851" s="2">
        <v>201803</v>
      </c>
      <c r="H1851" s="2" t="s">
        <v>78</v>
      </c>
      <c r="I1851" s="2" t="s">
        <v>79</v>
      </c>
      <c r="J1851" s="2" t="s">
        <v>80</v>
      </c>
      <c r="K1851" s="2" t="s">
        <v>77</v>
      </c>
      <c r="L1851" s="2" t="s">
        <v>326</v>
      </c>
      <c r="M1851" s="2" t="s">
        <v>326</v>
      </c>
      <c r="N1851" s="2" t="s">
        <v>459</v>
      </c>
      <c r="O1851" s="2" t="s">
        <v>81</v>
      </c>
      <c r="P1851" s="2" t="str">
        <f>"2170584598                    "</f>
        <v xml:space="preserve">2170584598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6.82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0.8</v>
      </c>
      <c r="BJ1851" s="2">
        <v>2.8</v>
      </c>
      <c r="BK1851" s="2">
        <v>3</v>
      </c>
      <c r="BL1851" s="2">
        <v>62.98</v>
      </c>
      <c r="BM1851" s="2">
        <v>8.82</v>
      </c>
      <c r="BN1851" s="2">
        <v>71.8</v>
      </c>
      <c r="BO1851" s="2">
        <v>71.8</v>
      </c>
      <c r="BP1851" s="2"/>
      <c r="BQ1851" s="2" t="s">
        <v>111</v>
      </c>
      <c r="BR1851" s="2" t="s">
        <v>82</v>
      </c>
      <c r="BS1851" s="3">
        <v>42993</v>
      </c>
      <c r="BT1851" s="4">
        <v>0.47916666666666669</v>
      </c>
      <c r="BU1851" s="2" t="s">
        <v>1803</v>
      </c>
      <c r="BV1851" s="2" t="s">
        <v>95</v>
      </c>
      <c r="BW1851" s="2"/>
      <c r="BX1851" s="2"/>
      <c r="BY1851" s="2">
        <v>13772.45</v>
      </c>
      <c r="BZ1851" s="2"/>
      <c r="CA1851" s="2" t="s">
        <v>1714</v>
      </c>
      <c r="CB1851" s="2"/>
      <c r="CC1851" s="2" t="s">
        <v>326</v>
      </c>
      <c r="CD1851" s="2">
        <v>7646</v>
      </c>
      <c r="CE1851" s="2" t="s">
        <v>185</v>
      </c>
      <c r="CF1851" s="5">
        <v>42993</v>
      </c>
      <c r="CG1851" s="2"/>
      <c r="CH1851" s="2"/>
      <c r="CI1851" s="2">
        <v>1</v>
      </c>
      <c r="CJ1851" s="2">
        <v>1</v>
      </c>
      <c r="CK1851" s="2">
        <v>21</v>
      </c>
      <c r="CL1851" s="2" t="s">
        <v>85</v>
      </c>
      <c r="CM1851" s="2"/>
    </row>
    <row r="1852" spans="1:91">
      <c r="A1852" s="2" t="s">
        <v>71</v>
      </c>
      <c r="B1852" s="2" t="s">
        <v>72</v>
      </c>
      <c r="C1852" s="2" t="s">
        <v>73</v>
      </c>
      <c r="D1852" s="2"/>
      <c r="E1852" s="2" t="str">
        <f>"FES1162575544"</f>
        <v>FES1162575544</v>
      </c>
      <c r="F1852" s="3">
        <v>42992</v>
      </c>
      <c r="G1852" s="2">
        <v>201803</v>
      </c>
      <c r="H1852" s="2" t="s">
        <v>78</v>
      </c>
      <c r="I1852" s="2" t="s">
        <v>79</v>
      </c>
      <c r="J1852" s="2" t="s">
        <v>80</v>
      </c>
      <c r="K1852" s="2" t="s">
        <v>77</v>
      </c>
      <c r="L1852" s="2" t="s">
        <v>175</v>
      </c>
      <c r="M1852" s="2" t="s">
        <v>176</v>
      </c>
      <c r="N1852" s="2" t="s">
        <v>383</v>
      </c>
      <c r="O1852" s="2" t="s">
        <v>81</v>
      </c>
      <c r="P1852" s="2" t="str">
        <f>"2170585585                    "</f>
        <v xml:space="preserve">2170585585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4.55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1</v>
      </c>
      <c r="BJ1852" s="2">
        <v>0.2</v>
      </c>
      <c r="BK1852" s="2">
        <v>1</v>
      </c>
      <c r="BL1852" s="2">
        <v>41.99</v>
      </c>
      <c r="BM1852" s="2">
        <v>5.88</v>
      </c>
      <c r="BN1852" s="2">
        <v>47.87</v>
      </c>
      <c r="BO1852" s="2">
        <v>47.87</v>
      </c>
      <c r="BP1852" s="2"/>
      <c r="BQ1852" s="2" t="s">
        <v>130</v>
      </c>
      <c r="BR1852" s="2" t="s">
        <v>82</v>
      </c>
      <c r="BS1852" s="3">
        <v>42993</v>
      </c>
      <c r="BT1852" s="4">
        <v>0.44097222222222227</v>
      </c>
      <c r="BU1852" s="2" t="s">
        <v>2296</v>
      </c>
      <c r="BV1852" s="2" t="s">
        <v>95</v>
      </c>
      <c r="BW1852" s="2"/>
      <c r="BX1852" s="2"/>
      <c r="BY1852" s="2">
        <v>1200</v>
      </c>
      <c r="BZ1852" s="2"/>
      <c r="CA1852" s="2" t="s">
        <v>2297</v>
      </c>
      <c r="CB1852" s="2"/>
      <c r="CC1852" s="2" t="s">
        <v>176</v>
      </c>
      <c r="CD1852" s="2">
        <v>6850</v>
      </c>
      <c r="CE1852" s="2" t="s">
        <v>89</v>
      </c>
      <c r="CF1852" s="5">
        <v>42993</v>
      </c>
      <c r="CG1852" s="2"/>
      <c r="CH1852" s="2"/>
      <c r="CI1852" s="2">
        <v>3</v>
      </c>
      <c r="CJ1852" s="2">
        <v>1</v>
      </c>
      <c r="CK1852" s="2">
        <v>21</v>
      </c>
      <c r="CL1852" s="2" t="s">
        <v>85</v>
      </c>
      <c r="CM1852" s="2"/>
    </row>
    <row r="1853" spans="1:91">
      <c r="A1853" s="2" t="s">
        <v>71</v>
      </c>
      <c r="B1853" s="2" t="s">
        <v>72</v>
      </c>
      <c r="C1853" s="2" t="s">
        <v>73</v>
      </c>
      <c r="D1853" s="2"/>
      <c r="E1853" s="2" t="str">
        <f>"FES1162575566"</f>
        <v>FES1162575566</v>
      </c>
      <c r="F1853" s="3">
        <v>42992</v>
      </c>
      <c r="G1853" s="2">
        <v>201803</v>
      </c>
      <c r="H1853" s="2" t="s">
        <v>78</v>
      </c>
      <c r="I1853" s="2" t="s">
        <v>79</v>
      </c>
      <c r="J1853" s="2" t="s">
        <v>80</v>
      </c>
      <c r="K1853" s="2" t="s">
        <v>77</v>
      </c>
      <c r="L1853" s="2" t="s">
        <v>326</v>
      </c>
      <c r="M1853" s="2" t="s">
        <v>326</v>
      </c>
      <c r="N1853" s="2" t="s">
        <v>327</v>
      </c>
      <c r="O1853" s="2" t="s">
        <v>81</v>
      </c>
      <c r="P1853" s="2" t="str">
        <f>"2170590627                    "</f>
        <v xml:space="preserve">2170590627 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4.55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1</v>
      </c>
      <c r="BI1853" s="2">
        <v>1</v>
      </c>
      <c r="BJ1853" s="2">
        <v>0.2</v>
      </c>
      <c r="BK1853" s="2">
        <v>1</v>
      </c>
      <c r="BL1853" s="2">
        <v>41.99</v>
      </c>
      <c r="BM1853" s="2">
        <v>5.88</v>
      </c>
      <c r="BN1853" s="2">
        <v>47.87</v>
      </c>
      <c r="BO1853" s="2">
        <v>47.87</v>
      </c>
      <c r="BP1853" s="2"/>
      <c r="BQ1853" s="2" t="s">
        <v>111</v>
      </c>
      <c r="BR1853" s="2" t="s">
        <v>82</v>
      </c>
      <c r="BS1853" s="3">
        <v>42993</v>
      </c>
      <c r="BT1853" s="4">
        <v>0.46875</v>
      </c>
      <c r="BU1853" s="2" t="s">
        <v>913</v>
      </c>
      <c r="BV1853" s="2" t="s">
        <v>95</v>
      </c>
      <c r="BW1853" s="2"/>
      <c r="BX1853" s="2"/>
      <c r="BY1853" s="2">
        <v>1200</v>
      </c>
      <c r="BZ1853" s="2"/>
      <c r="CA1853" s="2" t="s">
        <v>1714</v>
      </c>
      <c r="CB1853" s="2"/>
      <c r="CC1853" s="2" t="s">
        <v>326</v>
      </c>
      <c r="CD1853" s="2">
        <v>7646</v>
      </c>
      <c r="CE1853" s="2" t="s">
        <v>89</v>
      </c>
      <c r="CF1853" s="5">
        <v>42993</v>
      </c>
      <c r="CG1853" s="2"/>
      <c r="CH1853" s="2"/>
      <c r="CI1853" s="2">
        <v>1</v>
      </c>
      <c r="CJ1853" s="2">
        <v>1</v>
      </c>
      <c r="CK1853" s="2">
        <v>21</v>
      </c>
      <c r="CL1853" s="2" t="s">
        <v>85</v>
      </c>
      <c r="CM1853" s="2"/>
    </row>
    <row r="1854" spans="1:91">
      <c r="A1854" s="2" t="s">
        <v>71</v>
      </c>
      <c r="B1854" s="2" t="s">
        <v>72</v>
      </c>
      <c r="C1854" s="2" t="s">
        <v>73</v>
      </c>
      <c r="D1854" s="2"/>
      <c r="E1854" s="2" t="str">
        <f>"FES1162575658"</f>
        <v>FES1162575658</v>
      </c>
      <c r="F1854" s="3">
        <v>42992</v>
      </c>
      <c r="G1854" s="2">
        <v>201803</v>
      </c>
      <c r="H1854" s="2" t="s">
        <v>78</v>
      </c>
      <c r="I1854" s="2" t="s">
        <v>79</v>
      </c>
      <c r="J1854" s="2" t="s">
        <v>80</v>
      </c>
      <c r="K1854" s="2" t="s">
        <v>77</v>
      </c>
      <c r="L1854" s="2" t="s">
        <v>258</v>
      </c>
      <c r="M1854" s="2" t="s">
        <v>259</v>
      </c>
      <c r="N1854" s="2" t="s">
        <v>2298</v>
      </c>
      <c r="O1854" s="2" t="s">
        <v>81</v>
      </c>
      <c r="P1854" s="2" t="str">
        <f>"21705906541                   "</f>
        <v xml:space="preserve">21705906541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11.36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3.5</v>
      </c>
      <c r="BJ1854" s="2">
        <v>5</v>
      </c>
      <c r="BK1854" s="2">
        <v>5</v>
      </c>
      <c r="BL1854" s="2">
        <v>104.96</v>
      </c>
      <c r="BM1854" s="2">
        <v>14.69</v>
      </c>
      <c r="BN1854" s="2">
        <v>119.65</v>
      </c>
      <c r="BO1854" s="2">
        <v>119.65</v>
      </c>
      <c r="BP1854" s="2"/>
      <c r="BQ1854" s="2" t="s">
        <v>376</v>
      </c>
      <c r="BR1854" s="2" t="s">
        <v>82</v>
      </c>
      <c r="BS1854" s="3">
        <v>42993</v>
      </c>
      <c r="BT1854" s="4">
        <v>0.39999999999999997</v>
      </c>
      <c r="BU1854" s="2" t="s">
        <v>2299</v>
      </c>
      <c r="BV1854" s="2" t="s">
        <v>95</v>
      </c>
      <c r="BW1854" s="2"/>
      <c r="BX1854" s="2"/>
      <c r="BY1854" s="2">
        <v>25042.61</v>
      </c>
      <c r="BZ1854" s="2"/>
      <c r="CA1854" s="2" t="s">
        <v>826</v>
      </c>
      <c r="CB1854" s="2"/>
      <c r="CC1854" s="2" t="s">
        <v>259</v>
      </c>
      <c r="CD1854" s="2">
        <v>5201</v>
      </c>
      <c r="CE1854" s="2" t="s">
        <v>185</v>
      </c>
      <c r="CF1854" s="5">
        <v>42997</v>
      </c>
      <c r="CG1854" s="2"/>
      <c r="CH1854" s="2"/>
      <c r="CI1854" s="2">
        <v>1</v>
      </c>
      <c r="CJ1854" s="2">
        <v>1</v>
      </c>
      <c r="CK1854" s="2">
        <v>21</v>
      </c>
      <c r="CL1854" s="2" t="s">
        <v>85</v>
      </c>
      <c r="CM1854" s="2"/>
    </row>
    <row r="1855" spans="1:91">
      <c r="A1855" s="2" t="s">
        <v>71</v>
      </c>
      <c r="B1855" s="2" t="s">
        <v>72</v>
      </c>
      <c r="C1855" s="2" t="s">
        <v>73</v>
      </c>
      <c r="D1855" s="2"/>
      <c r="E1855" s="2" t="str">
        <f>"FES1162575565"</f>
        <v>FES1162575565</v>
      </c>
      <c r="F1855" s="3">
        <v>42992</v>
      </c>
      <c r="G1855" s="2">
        <v>201803</v>
      </c>
      <c r="H1855" s="2" t="s">
        <v>78</v>
      </c>
      <c r="I1855" s="2" t="s">
        <v>79</v>
      </c>
      <c r="J1855" s="2" t="s">
        <v>80</v>
      </c>
      <c r="K1855" s="2" t="s">
        <v>77</v>
      </c>
      <c r="L1855" s="2" t="s">
        <v>127</v>
      </c>
      <c r="M1855" s="2" t="s">
        <v>128</v>
      </c>
      <c r="N1855" s="2" t="s">
        <v>181</v>
      </c>
      <c r="O1855" s="2" t="s">
        <v>81</v>
      </c>
      <c r="P1855" s="2" t="str">
        <f>"217090262                     "</f>
        <v xml:space="preserve">217090262 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10.23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1</v>
      </c>
      <c r="BI1855" s="2">
        <v>1.9</v>
      </c>
      <c r="BJ1855" s="2">
        <v>4.0999999999999996</v>
      </c>
      <c r="BK1855" s="2">
        <v>4.5</v>
      </c>
      <c r="BL1855" s="2">
        <v>94.47</v>
      </c>
      <c r="BM1855" s="2">
        <v>13.23</v>
      </c>
      <c r="BN1855" s="2">
        <v>107.7</v>
      </c>
      <c r="BO1855" s="2">
        <v>107.7</v>
      </c>
      <c r="BP1855" s="2"/>
      <c r="BQ1855" s="2" t="s">
        <v>111</v>
      </c>
      <c r="BR1855" s="2" t="s">
        <v>82</v>
      </c>
      <c r="BS1855" s="3">
        <v>42993</v>
      </c>
      <c r="BT1855" s="4">
        <v>0.35416666666666669</v>
      </c>
      <c r="BU1855" s="2" t="s">
        <v>2300</v>
      </c>
      <c r="BV1855" s="2" t="s">
        <v>95</v>
      </c>
      <c r="BW1855" s="2"/>
      <c r="BX1855" s="2"/>
      <c r="BY1855" s="2">
        <v>20700.41</v>
      </c>
      <c r="BZ1855" s="2"/>
      <c r="CA1855" s="2"/>
      <c r="CB1855" s="2"/>
      <c r="CC1855" s="2" t="s">
        <v>128</v>
      </c>
      <c r="CD1855" s="2">
        <v>6001</v>
      </c>
      <c r="CE1855" s="2" t="s">
        <v>185</v>
      </c>
      <c r="CF1855" s="5">
        <v>42996</v>
      </c>
      <c r="CG1855" s="2"/>
      <c r="CH1855" s="2"/>
      <c r="CI1855" s="2">
        <v>1</v>
      </c>
      <c r="CJ1855" s="2">
        <v>1</v>
      </c>
      <c r="CK1855" s="2">
        <v>21</v>
      </c>
      <c r="CL1855" s="2" t="s">
        <v>85</v>
      </c>
      <c r="CM1855" s="2"/>
    </row>
    <row r="1856" spans="1:91">
      <c r="A1856" s="2" t="s">
        <v>71</v>
      </c>
      <c r="B1856" s="2" t="s">
        <v>72</v>
      </c>
      <c r="C1856" s="2" t="s">
        <v>73</v>
      </c>
      <c r="D1856" s="2"/>
      <c r="E1856" s="2" t="str">
        <f>"FES1162575560"</f>
        <v>FES1162575560</v>
      </c>
      <c r="F1856" s="3">
        <v>42992</v>
      </c>
      <c r="G1856" s="2">
        <v>201803</v>
      </c>
      <c r="H1856" s="2" t="s">
        <v>78</v>
      </c>
      <c r="I1856" s="2" t="s">
        <v>79</v>
      </c>
      <c r="J1856" s="2" t="s">
        <v>80</v>
      </c>
      <c r="K1856" s="2" t="s">
        <v>77</v>
      </c>
      <c r="L1856" s="2" t="s">
        <v>225</v>
      </c>
      <c r="M1856" s="2" t="s">
        <v>226</v>
      </c>
      <c r="N1856" s="2" t="s">
        <v>613</v>
      </c>
      <c r="O1856" s="2" t="s">
        <v>81</v>
      </c>
      <c r="P1856" s="2" t="str">
        <f>"2170590618                    "</f>
        <v xml:space="preserve">2170590618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7.95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3.1</v>
      </c>
      <c r="BJ1856" s="2">
        <v>1.6</v>
      </c>
      <c r="BK1856" s="2">
        <v>3.5</v>
      </c>
      <c r="BL1856" s="2">
        <v>73.47</v>
      </c>
      <c r="BM1856" s="2">
        <v>10.29</v>
      </c>
      <c r="BN1856" s="2">
        <v>83.76</v>
      </c>
      <c r="BO1856" s="2">
        <v>83.76</v>
      </c>
      <c r="BP1856" s="2"/>
      <c r="BQ1856" s="2" t="s">
        <v>99</v>
      </c>
      <c r="BR1856" s="2" t="s">
        <v>82</v>
      </c>
      <c r="BS1856" s="3">
        <v>42993</v>
      </c>
      <c r="BT1856" s="4">
        <v>0.41666666666666669</v>
      </c>
      <c r="BU1856" s="2" t="s">
        <v>614</v>
      </c>
      <c r="BV1856" s="2" t="s">
        <v>95</v>
      </c>
      <c r="BW1856" s="2"/>
      <c r="BX1856" s="2"/>
      <c r="BY1856" s="2">
        <v>7962.4</v>
      </c>
      <c r="BZ1856" s="2"/>
      <c r="CA1856" s="2"/>
      <c r="CB1856" s="2"/>
      <c r="CC1856" s="2" t="s">
        <v>226</v>
      </c>
      <c r="CD1856" s="2">
        <v>1</v>
      </c>
      <c r="CE1856" s="2" t="s">
        <v>126</v>
      </c>
      <c r="CF1856" s="5">
        <v>42996</v>
      </c>
      <c r="CG1856" s="2"/>
      <c r="CH1856" s="2"/>
      <c r="CI1856" s="2">
        <v>1</v>
      </c>
      <c r="CJ1856" s="2">
        <v>1</v>
      </c>
      <c r="CK1856" s="2">
        <v>21</v>
      </c>
      <c r="CL1856" s="2" t="s">
        <v>85</v>
      </c>
      <c r="CM1856" s="2"/>
    </row>
    <row r="1857" spans="1:91">
      <c r="A1857" s="2" t="s">
        <v>71</v>
      </c>
      <c r="B1857" s="2" t="s">
        <v>72</v>
      </c>
      <c r="C1857" s="2" t="s">
        <v>73</v>
      </c>
      <c r="D1857" s="2"/>
      <c r="E1857" s="2" t="str">
        <f>"FES1162575526"</f>
        <v>FES1162575526</v>
      </c>
      <c r="F1857" s="3">
        <v>42992</v>
      </c>
      <c r="G1857" s="2">
        <v>201803</v>
      </c>
      <c r="H1857" s="2" t="s">
        <v>78</v>
      </c>
      <c r="I1857" s="2" t="s">
        <v>79</v>
      </c>
      <c r="J1857" s="2" t="s">
        <v>80</v>
      </c>
      <c r="K1857" s="2" t="s">
        <v>77</v>
      </c>
      <c r="L1857" s="2" t="s">
        <v>152</v>
      </c>
      <c r="M1857" s="2" t="s">
        <v>153</v>
      </c>
      <c r="N1857" s="2" t="s">
        <v>2301</v>
      </c>
      <c r="O1857" s="2" t="s">
        <v>81</v>
      </c>
      <c r="P1857" s="2" t="str">
        <f>"2170590589                    "</f>
        <v xml:space="preserve">2170590589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4.55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1</v>
      </c>
      <c r="BJ1857" s="2">
        <v>0.2</v>
      </c>
      <c r="BK1857" s="2">
        <v>1</v>
      </c>
      <c r="BL1857" s="2">
        <v>41.99</v>
      </c>
      <c r="BM1857" s="2">
        <v>5.88</v>
      </c>
      <c r="BN1857" s="2">
        <v>47.87</v>
      </c>
      <c r="BO1857" s="2">
        <v>47.87</v>
      </c>
      <c r="BP1857" s="2"/>
      <c r="BQ1857" s="2" t="s">
        <v>376</v>
      </c>
      <c r="BR1857" s="2" t="s">
        <v>82</v>
      </c>
      <c r="BS1857" s="3">
        <v>42993</v>
      </c>
      <c r="BT1857" s="4">
        <v>0.40833333333333338</v>
      </c>
      <c r="BU1857" s="2" t="s">
        <v>2302</v>
      </c>
      <c r="BV1857" s="2" t="s">
        <v>95</v>
      </c>
      <c r="BW1857" s="2"/>
      <c r="BX1857" s="2"/>
      <c r="BY1857" s="2">
        <v>1200</v>
      </c>
      <c r="BZ1857" s="2"/>
      <c r="CA1857" s="2" t="s">
        <v>2303</v>
      </c>
      <c r="CB1857" s="2"/>
      <c r="CC1857" s="2" t="s">
        <v>153</v>
      </c>
      <c r="CD1857" s="2">
        <v>1947</v>
      </c>
      <c r="CE1857" s="2" t="s">
        <v>89</v>
      </c>
      <c r="CF1857" s="5">
        <v>42996</v>
      </c>
      <c r="CG1857" s="2"/>
      <c r="CH1857" s="2"/>
      <c r="CI1857" s="2">
        <v>1</v>
      </c>
      <c r="CJ1857" s="2">
        <v>1</v>
      </c>
      <c r="CK1857" s="2">
        <v>21</v>
      </c>
      <c r="CL1857" s="2" t="s">
        <v>85</v>
      </c>
      <c r="CM1857" s="2"/>
    </row>
    <row r="1858" spans="1:91">
      <c r="A1858" s="2" t="s">
        <v>71</v>
      </c>
      <c r="B1858" s="2" t="s">
        <v>72</v>
      </c>
      <c r="C1858" s="2" t="s">
        <v>73</v>
      </c>
      <c r="D1858" s="2"/>
      <c r="E1858" s="2" t="str">
        <f>"FES1162575492"</f>
        <v>FES1162575492</v>
      </c>
      <c r="F1858" s="3">
        <v>42992</v>
      </c>
      <c r="G1858" s="2">
        <v>201803</v>
      </c>
      <c r="H1858" s="2" t="s">
        <v>78</v>
      </c>
      <c r="I1858" s="2" t="s">
        <v>79</v>
      </c>
      <c r="J1858" s="2" t="s">
        <v>80</v>
      </c>
      <c r="K1858" s="2" t="s">
        <v>77</v>
      </c>
      <c r="L1858" s="2" t="s">
        <v>563</v>
      </c>
      <c r="M1858" s="2" t="s">
        <v>564</v>
      </c>
      <c r="N1858" s="2" t="s">
        <v>149</v>
      </c>
      <c r="O1858" s="2" t="s">
        <v>81</v>
      </c>
      <c r="P1858" s="2" t="str">
        <f>"2170590275                    "</f>
        <v xml:space="preserve">2170590275  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4.55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1</v>
      </c>
      <c r="BJ1858" s="2">
        <v>0.2</v>
      </c>
      <c r="BK1858" s="2">
        <v>1</v>
      </c>
      <c r="BL1858" s="2">
        <v>41.99</v>
      </c>
      <c r="BM1858" s="2">
        <v>5.88</v>
      </c>
      <c r="BN1858" s="2">
        <v>47.87</v>
      </c>
      <c r="BO1858" s="2">
        <v>47.87</v>
      </c>
      <c r="BP1858" s="2"/>
      <c r="BQ1858" s="2" t="s">
        <v>99</v>
      </c>
      <c r="BR1858" s="2" t="s">
        <v>82</v>
      </c>
      <c r="BS1858" s="3">
        <v>42993</v>
      </c>
      <c r="BT1858" s="4">
        <v>0.43611111111111112</v>
      </c>
      <c r="BU1858" s="2" t="s">
        <v>608</v>
      </c>
      <c r="BV1858" s="2" t="s">
        <v>95</v>
      </c>
      <c r="BW1858" s="2"/>
      <c r="BX1858" s="2"/>
      <c r="BY1858" s="2">
        <v>1200</v>
      </c>
      <c r="BZ1858" s="2"/>
      <c r="CA1858" s="2" t="s">
        <v>568</v>
      </c>
      <c r="CB1858" s="2"/>
      <c r="CC1858" s="2" t="s">
        <v>564</v>
      </c>
      <c r="CD1858" s="2">
        <v>1911</v>
      </c>
      <c r="CE1858" s="2" t="s">
        <v>89</v>
      </c>
      <c r="CF1858" s="5">
        <v>42996</v>
      </c>
      <c r="CG1858" s="2"/>
      <c r="CH1858" s="2"/>
      <c r="CI1858" s="2">
        <v>1</v>
      </c>
      <c r="CJ1858" s="2">
        <v>1</v>
      </c>
      <c r="CK1858" s="2">
        <v>21</v>
      </c>
      <c r="CL1858" s="2" t="s">
        <v>85</v>
      </c>
      <c r="CM1858" s="2"/>
    </row>
    <row r="1859" spans="1:91">
      <c r="A1859" s="2" t="s">
        <v>71</v>
      </c>
      <c r="B1859" s="2" t="s">
        <v>72</v>
      </c>
      <c r="C1859" s="2" t="s">
        <v>73</v>
      </c>
      <c r="D1859" s="2"/>
      <c r="E1859" s="2" t="str">
        <f>"FES1162575591"</f>
        <v>FES1162575591</v>
      </c>
      <c r="F1859" s="3">
        <v>42992</v>
      </c>
      <c r="G1859" s="2">
        <v>201803</v>
      </c>
      <c r="H1859" s="2" t="s">
        <v>78</v>
      </c>
      <c r="I1859" s="2" t="s">
        <v>79</v>
      </c>
      <c r="J1859" s="2" t="s">
        <v>80</v>
      </c>
      <c r="K1859" s="2" t="s">
        <v>77</v>
      </c>
      <c r="L1859" s="2" t="s">
        <v>225</v>
      </c>
      <c r="M1859" s="2" t="s">
        <v>226</v>
      </c>
      <c r="N1859" s="2" t="s">
        <v>1102</v>
      </c>
      <c r="O1859" s="2" t="s">
        <v>81</v>
      </c>
      <c r="P1859" s="2" t="str">
        <f>"2170590641                    "</f>
        <v xml:space="preserve">2170590641  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4.55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1</v>
      </c>
      <c r="BJ1859" s="2">
        <v>0.2</v>
      </c>
      <c r="BK1859" s="2">
        <v>1</v>
      </c>
      <c r="BL1859" s="2">
        <v>41.99</v>
      </c>
      <c r="BM1859" s="2">
        <v>5.88</v>
      </c>
      <c r="BN1859" s="2">
        <v>47.87</v>
      </c>
      <c r="BO1859" s="2">
        <v>47.87</v>
      </c>
      <c r="BP1859" s="2"/>
      <c r="BQ1859" s="2" t="s">
        <v>111</v>
      </c>
      <c r="BR1859" s="2" t="s">
        <v>82</v>
      </c>
      <c r="BS1859" s="3">
        <v>42993</v>
      </c>
      <c r="BT1859" s="4">
        <v>0.4236111111111111</v>
      </c>
      <c r="BU1859" s="2" t="s">
        <v>200</v>
      </c>
      <c r="BV1859" s="2" t="s">
        <v>95</v>
      </c>
      <c r="BW1859" s="2"/>
      <c r="BX1859" s="2"/>
      <c r="BY1859" s="2">
        <v>1200</v>
      </c>
      <c r="BZ1859" s="2"/>
      <c r="CA1859" s="2"/>
      <c r="CB1859" s="2"/>
      <c r="CC1859" s="2" t="s">
        <v>226</v>
      </c>
      <c r="CD1859" s="2">
        <v>200</v>
      </c>
      <c r="CE1859" s="2" t="s">
        <v>89</v>
      </c>
      <c r="CF1859" s="5">
        <v>42996</v>
      </c>
      <c r="CG1859" s="2"/>
      <c r="CH1859" s="2"/>
      <c r="CI1859" s="2">
        <v>1</v>
      </c>
      <c r="CJ1859" s="2">
        <v>1</v>
      </c>
      <c r="CK1859" s="2">
        <v>21</v>
      </c>
      <c r="CL1859" s="2" t="s">
        <v>85</v>
      </c>
      <c r="CM1859" s="2"/>
    </row>
    <row r="1860" spans="1:91">
      <c r="A1860" s="2" t="s">
        <v>71</v>
      </c>
      <c r="B1860" s="2" t="s">
        <v>72</v>
      </c>
      <c r="C1860" s="2" t="s">
        <v>73</v>
      </c>
      <c r="D1860" s="2"/>
      <c r="E1860" s="2" t="str">
        <f>"FES1162575676"</f>
        <v>FES1162575676</v>
      </c>
      <c r="F1860" s="3">
        <v>42992</v>
      </c>
      <c r="G1860" s="2">
        <v>201803</v>
      </c>
      <c r="H1860" s="2" t="s">
        <v>78</v>
      </c>
      <c r="I1860" s="2" t="s">
        <v>79</v>
      </c>
      <c r="J1860" s="2" t="s">
        <v>80</v>
      </c>
      <c r="K1860" s="2" t="s">
        <v>77</v>
      </c>
      <c r="L1860" s="2" t="s">
        <v>278</v>
      </c>
      <c r="M1860" s="2" t="s">
        <v>279</v>
      </c>
      <c r="N1860" s="2" t="s">
        <v>2304</v>
      </c>
      <c r="O1860" s="2" t="s">
        <v>81</v>
      </c>
      <c r="P1860" s="2" t="str">
        <f>"2170590671                    "</f>
        <v xml:space="preserve">2170590671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4.55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1</v>
      </c>
      <c r="BI1860" s="2">
        <v>1</v>
      </c>
      <c r="BJ1860" s="2">
        <v>0.2</v>
      </c>
      <c r="BK1860" s="2">
        <v>1</v>
      </c>
      <c r="BL1860" s="2">
        <v>41.99</v>
      </c>
      <c r="BM1860" s="2">
        <v>5.88</v>
      </c>
      <c r="BN1860" s="2">
        <v>47.87</v>
      </c>
      <c r="BO1860" s="2">
        <v>47.87</v>
      </c>
      <c r="BP1860" s="2"/>
      <c r="BQ1860" s="2" t="s">
        <v>111</v>
      </c>
      <c r="BR1860" s="2" t="s">
        <v>82</v>
      </c>
      <c r="BS1860" s="3">
        <v>42993</v>
      </c>
      <c r="BT1860" s="4">
        <v>0.3527777777777778</v>
      </c>
      <c r="BU1860" s="2" t="s">
        <v>2305</v>
      </c>
      <c r="BV1860" s="2" t="s">
        <v>95</v>
      </c>
      <c r="BW1860" s="2"/>
      <c r="BX1860" s="2"/>
      <c r="BY1860" s="2">
        <v>1200</v>
      </c>
      <c r="BZ1860" s="2"/>
      <c r="CA1860" s="2"/>
      <c r="CB1860" s="2"/>
      <c r="CC1860" s="2" t="s">
        <v>279</v>
      </c>
      <c r="CD1860" s="2">
        <v>157</v>
      </c>
      <c r="CE1860" s="2" t="s">
        <v>89</v>
      </c>
      <c r="CF1860" s="5">
        <v>42996</v>
      </c>
      <c r="CG1860" s="2"/>
      <c r="CH1860" s="2"/>
      <c r="CI1860" s="2">
        <v>1</v>
      </c>
      <c r="CJ1860" s="2">
        <v>1</v>
      </c>
      <c r="CK1860" s="2">
        <v>21</v>
      </c>
      <c r="CL1860" s="2" t="s">
        <v>85</v>
      </c>
      <c r="CM1860" s="2"/>
    </row>
    <row r="1861" spans="1:91">
      <c r="A1861" s="2" t="s">
        <v>71</v>
      </c>
      <c r="B1861" s="2" t="s">
        <v>72</v>
      </c>
      <c r="C1861" s="2" t="s">
        <v>73</v>
      </c>
      <c r="D1861" s="2"/>
      <c r="E1861" s="2" t="str">
        <f>"FES1162575590"</f>
        <v>FES1162575590</v>
      </c>
      <c r="F1861" s="3">
        <v>42992</v>
      </c>
      <c r="G1861" s="2">
        <v>201803</v>
      </c>
      <c r="H1861" s="2" t="s">
        <v>78</v>
      </c>
      <c r="I1861" s="2" t="s">
        <v>79</v>
      </c>
      <c r="J1861" s="2" t="s">
        <v>80</v>
      </c>
      <c r="K1861" s="2" t="s">
        <v>77</v>
      </c>
      <c r="L1861" s="2" t="s">
        <v>127</v>
      </c>
      <c r="M1861" s="2" t="s">
        <v>128</v>
      </c>
      <c r="N1861" s="2" t="s">
        <v>1023</v>
      </c>
      <c r="O1861" s="2" t="s">
        <v>81</v>
      </c>
      <c r="P1861" s="2" t="str">
        <f>"2170590639                    "</f>
        <v xml:space="preserve">2170590639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9.09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2</v>
      </c>
      <c r="BI1861" s="2">
        <v>3.8</v>
      </c>
      <c r="BJ1861" s="2">
        <v>2.1</v>
      </c>
      <c r="BK1861" s="2">
        <v>4</v>
      </c>
      <c r="BL1861" s="2">
        <v>83.97</v>
      </c>
      <c r="BM1861" s="2">
        <v>11.76</v>
      </c>
      <c r="BN1861" s="2">
        <v>95.73</v>
      </c>
      <c r="BO1861" s="2">
        <v>95.73</v>
      </c>
      <c r="BP1861" s="2"/>
      <c r="BQ1861" s="2" t="s">
        <v>1024</v>
      </c>
      <c r="BR1861" s="2" t="s">
        <v>82</v>
      </c>
      <c r="BS1861" s="3">
        <v>42993</v>
      </c>
      <c r="BT1861" s="4">
        <v>0.33333333333333331</v>
      </c>
      <c r="BU1861" s="2" t="s">
        <v>1503</v>
      </c>
      <c r="BV1861" s="2" t="s">
        <v>95</v>
      </c>
      <c r="BW1861" s="2"/>
      <c r="BX1861" s="2"/>
      <c r="BY1861" s="2">
        <v>10340.040000000001</v>
      </c>
      <c r="BZ1861" s="2"/>
      <c r="CA1861" s="2" t="s">
        <v>132</v>
      </c>
      <c r="CB1861" s="2"/>
      <c r="CC1861" s="2" t="s">
        <v>128</v>
      </c>
      <c r="CD1861" s="2">
        <v>6001</v>
      </c>
      <c r="CE1861" s="2" t="s">
        <v>89</v>
      </c>
      <c r="CF1861" s="5">
        <v>42996</v>
      </c>
      <c r="CG1861" s="2"/>
      <c r="CH1861" s="2"/>
      <c r="CI1861" s="2">
        <v>1</v>
      </c>
      <c r="CJ1861" s="2">
        <v>1</v>
      </c>
      <c r="CK1861" s="2">
        <v>21</v>
      </c>
      <c r="CL1861" s="2" t="s">
        <v>85</v>
      </c>
      <c r="CM1861" s="2"/>
    </row>
    <row r="1862" spans="1:91">
      <c r="A1862" s="2" t="s">
        <v>71</v>
      </c>
      <c r="B1862" s="2" t="s">
        <v>72</v>
      </c>
      <c r="C1862" s="2" t="s">
        <v>73</v>
      </c>
      <c r="D1862" s="2"/>
      <c r="E1862" s="2" t="str">
        <f>"FES1162575621"</f>
        <v>FES1162575621</v>
      </c>
      <c r="F1862" s="3">
        <v>42992</v>
      </c>
      <c r="G1862" s="2">
        <v>201803</v>
      </c>
      <c r="H1862" s="2" t="s">
        <v>78</v>
      </c>
      <c r="I1862" s="2" t="s">
        <v>79</v>
      </c>
      <c r="J1862" s="2" t="s">
        <v>80</v>
      </c>
      <c r="K1862" s="2" t="s">
        <v>77</v>
      </c>
      <c r="L1862" s="2" t="s">
        <v>171</v>
      </c>
      <c r="M1862" s="2" t="s">
        <v>172</v>
      </c>
      <c r="N1862" s="2" t="s">
        <v>868</v>
      </c>
      <c r="O1862" s="2" t="s">
        <v>81</v>
      </c>
      <c r="P1862" s="2" t="str">
        <f>"2170587565                    "</f>
        <v xml:space="preserve">2170587565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3.55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1</v>
      </c>
      <c r="BJ1862" s="2">
        <v>0.2</v>
      </c>
      <c r="BK1862" s="2">
        <v>1</v>
      </c>
      <c r="BL1862" s="2">
        <v>32.799999999999997</v>
      </c>
      <c r="BM1862" s="2">
        <v>4.59</v>
      </c>
      <c r="BN1862" s="2">
        <v>37.39</v>
      </c>
      <c r="BO1862" s="2">
        <v>37.39</v>
      </c>
      <c r="BP1862" s="2"/>
      <c r="BQ1862" s="2" t="s">
        <v>111</v>
      </c>
      <c r="BR1862" s="2" t="s">
        <v>82</v>
      </c>
      <c r="BS1862" s="3">
        <v>42993</v>
      </c>
      <c r="BT1862" s="4">
        <v>0.41666666666666669</v>
      </c>
      <c r="BU1862" s="2" t="s">
        <v>306</v>
      </c>
      <c r="BV1862" s="2" t="s">
        <v>95</v>
      </c>
      <c r="BW1862" s="2"/>
      <c r="BX1862" s="2"/>
      <c r="BY1862" s="2">
        <v>1200</v>
      </c>
      <c r="BZ1862" s="2"/>
      <c r="CA1862" s="2"/>
      <c r="CB1862" s="2"/>
      <c r="CC1862" s="2" t="s">
        <v>172</v>
      </c>
      <c r="CD1862" s="2">
        <v>1459</v>
      </c>
      <c r="CE1862" s="2" t="s">
        <v>89</v>
      </c>
      <c r="CF1862" s="5">
        <v>42996</v>
      </c>
      <c r="CG1862" s="2"/>
      <c r="CH1862" s="2"/>
      <c r="CI1862" s="2">
        <v>1</v>
      </c>
      <c r="CJ1862" s="2">
        <v>1</v>
      </c>
      <c r="CK1862" s="2">
        <v>22</v>
      </c>
      <c r="CL1862" s="2" t="s">
        <v>85</v>
      </c>
      <c r="CM1862" s="2"/>
    </row>
    <row r="1863" spans="1:91">
      <c r="A1863" s="2" t="s">
        <v>71</v>
      </c>
      <c r="B1863" s="2" t="s">
        <v>72</v>
      </c>
      <c r="C1863" s="2" t="s">
        <v>73</v>
      </c>
      <c r="D1863" s="2"/>
      <c r="E1863" s="2" t="str">
        <f>"FES1162575530"</f>
        <v>FES1162575530</v>
      </c>
      <c r="F1863" s="3">
        <v>42992</v>
      </c>
      <c r="G1863" s="2">
        <v>201803</v>
      </c>
      <c r="H1863" s="2" t="s">
        <v>78</v>
      </c>
      <c r="I1863" s="2" t="s">
        <v>79</v>
      </c>
      <c r="J1863" s="2" t="s">
        <v>80</v>
      </c>
      <c r="K1863" s="2" t="s">
        <v>77</v>
      </c>
      <c r="L1863" s="2" t="s">
        <v>120</v>
      </c>
      <c r="M1863" s="2" t="s">
        <v>121</v>
      </c>
      <c r="N1863" s="2" t="s">
        <v>2306</v>
      </c>
      <c r="O1863" s="2" t="s">
        <v>81</v>
      </c>
      <c r="P1863" s="2" t="str">
        <f>"2170590594                    "</f>
        <v xml:space="preserve">2170590594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4.55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1</v>
      </c>
      <c r="BJ1863" s="2">
        <v>0.2</v>
      </c>
      <c r="BK1863" s="2">
        <v>1</v>
      </c>
      <c r="BL1863" s="2">
        <v>41.99</v>
      </c>
      <c r="BM1863" s="2">
        <v>5.88</v>
      </c>
      <c r="BN1863" s="2">
        <v>47.87</v>
      </c>
      <c r="BO1863" s="2">
        <v>47.87</v>
      </c>
      <c r="BP1863" s="2"/>
      <c r="BQ1863" s="2" t="s">
        <v>130</v>
      </c>
      <c r="BR1863" s="2" t="s">
        <v>82</v>
      </c>
      <c r="BS1863" s="3">
        <v>42993</v>
      </c>
      <c r="BT1863" s="4">
        <v>0.40972222222222227</v>
      </c>
      <c r="BU1863" s="2" t="s">
        <v>2307</v>
      </c>
      <c r="BV1863" s="2" t="s">
        <v>95</v>
      </c>
      <c r="BW1863" s="2"/>
      <c r="BX1863" s="2"/>
      <c r="BY1863" s="2">
        <v>1200</v>
      </c>
      <c r="BZ1863" s="2"/>
      <c r="CA1863" s="2"/>
      <c r="CB1863" s="2"/>
      <c r="CC1863" s="2" t="s">
        <v>121</v>
      </c>
      <c r="CD1863" s="2">
        <v>7945</v>
      </c>
      <c r="CE1863" s="2" t="s">
        <v>89</v>
      </c>
      <c r="CF1863" s="5">
        <v>42996</v>
      </c>
      <c r="CG1863" s="2"/>
      <c r="CH1863" s="2"/>
      <c r="CI1863" s="2">
        <v>1</v>
      </c>
      <c r="CJ1863" s="2">
        <v>1</v>
      </c>
      <c r="CK1863" s="2">
        <v>21</v>
      </c>
      <c r="CL1863" s="2" t="s">
        <v>85</v>
      </c>
      <c r="CM1863" s="2"/>
    </row>
    <row r="1864" spans="1:91">
      <c r="A1864" s="2" t="s">
        <v>71</v>
      </c>
      <c r="B1864" s="2" t="s">
        <v>72</v>
      </c>
      <c r="C1864" s="2" t="s">
        <v>73</v>
      </c>
      <c r="D1864" s="2"/>
      <c r="E1864" s="2" t="str">
        <f>"FES1162575611"</f>
        <v>FES1162575611</v>
      </c>
      <c r="F1864" s="3">
        <v>42992</v>
      </c>
      <c r="G1864" s="2">
        <v>201803</v>
      </c>
      <c r="H1864" s="2" t="s">
        <v>78</v>
      </c>
      <c r="I1864" s="2" t="s">
        <v>79</v>
      </c>
      <c r="J1864" s="2" t="s">
        <v>80</v>
      </c>
      <c r="K1864" s="2" t="s">
        <v>77</v>
      </c>
      <c r="L1864" s="2" t="s">
        <v>120</v>
      </c>
      <c r="M1864" s="2" t="s">
        <v>121</v>
      </c>
      <c r="N1864" s="2" t="s">
        <v>371</v>
      </c>
      <c r="O1864" s="2" t="s">
        <v>81</v>
      </c>
      <c r="P1864" s="2" t="str">
        <f>"2170587354                    "</f>
        <v xml:space="preserve">2170587354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4.55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1</v>
      </c>
      <c r="BJ1864" s="2">
        <v>0.2</v>
      </c>
      <c r="BK1864" s="2">
        <v>1</v>
      </c>
      <c r="BL1864" s="2">
        <v>41.99</v>
      </c>
      <c r="BM1864" s="2">
        <v>5.88</v>
      </c>
      <c r="BN1864" s="2">
        <v>47.87</v>
      </c>
      <c r="BO1864" s="2">
        <v>47.87</v>
      </c>
      <c r="BP1864" s="2"/>
      <c r="BQ1864" s="2" t="s">
        <v>111</v>
      </c>
      <c r="BR1864" s="2" t="s">
        <v>82</v>
      </c>
      <c r="BS1864" s="3">
        <v>42993</v>
      </c>
      <c r="BT1864" s="4">
        <v>0.39861111111111108</v>
      </c>
      <c r="BU1864" s="2" t="s">
        <v>2153</v>
      </c>
      <c r="BV1864" s="2" t="s">
        <v>95</v>
      </c>
      <c r="BW1864" s="2"/>
      <c r="BX1864" s="2"/>
      <c r="BY1864" s="2">
        <v>1200</v>
      </c>
      <c r="BZ1864" s="2"/>
      <c r="CA1864" s="2" t="s">
        <v>125</v>
      </c>
      <c r="CB1864" s="2"/>
      <c r="CC1864" s="2" t="s">
        <v>121</v>
      </c>
      <c r="CD1864" s="2">
        <v>7490</v>
      </c>
      <c r="CE1864" s="2" t="s">
        <v>89</v>
      </c>
      <c r="CF1864" s="5">
        <v>42993</v>
      </c>
      <c r="CG1864" s="2"/>
      <c r="CH1864" s="2"/>
      <c r="CI1864" s="2">
        <v>1</v>
      </c>
      <c r="CJ1864" s="2">
        <v>1</v>
      </c>
      <c r="CK1864" s="2">
        <v>21</v>
      </c>
      <c r="CL1864" s="2" t="s">
        <v>85</v>
      </c>
      <c r="CM1864" s="2"/>
    </row>
    <row r="1865" spans="1:91">
      <c r="A1865" s="2" t="s">
        <v>71</v>
      </c>
      <c r="B1865" s="2" t="s">
        <v>72</v>
      </c>
      <c r="C1865" s="2" t="s">
        <v>73</v>
      </c>
      <c r="D1865" s="2"/>
      <c r="E1865" s="2" t="str">
        <f>"FES1162575573"</f>
        <v>FES1162575573</v>
      </c>
      <c r="F1865" s="3">
        <v>42992</v>
      </c>
      <c r="G1865" s="2">
        <v>201803</v>
      </c>
      <c r="H1865" s="2" t="s">
        <v>78</v>
      </c>
      <c r="I1865" s="2" t="s">
        <v>79</v>
      </c>
      <c r="J1865" s="2" t="s">
        <v>80</v>
      </c>
      <c r="K1865" s="2" t="s">
        <v>77</v>
      </c>
      <c r="L1865" s="2" t="s">
        <v>203</v>
      </c>
      <c r="M1865" s="2" t="s">
        <v>204</v>
      </c>
      <c r="N1865" s="2" t="s">
        <v>1107</v>
      </c>
      <c r="O1865" s="2" t="s">
        <v>81</v>
      </c>
      <c r="P1865" s="2" t="str">
        <f>"2170588356                    "</f>
        <v xml:space="preserve">2170588356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3.55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1</v>
      </c>
      <c r="BJ1865" s="2">
        <v>0.2</v>
      </c>
      <c r="BK1865" s="2">
        <v>1</v>
      </c>
      <c r="BL1865" s="2">
        <v>32.799999999999997</v>
      </c>
      <c r="BM1865" s="2">
        <v>4.59</v>
      </c>
      <c r="BN1865" s="2">
        <v>37.39</v>
      </c>
      <c r="BO1865" s="2">
        <v>37.39</v>
      </c>
      <c r="BP1865" s="2"/>
      <c r="BQ1865" s="2" t="s">
        <v>1108</v>
      </c>
      <c r="BR1865" s="2" t="s">
        <v>82</v>
      </c>
      <c r="BS1865" s="3">
        <v>42993</v>
      </c>
      <c r="BT1865" s="4">
        <v>0.34027777777777773</v>
      </c>
      <c r="BU1865" s="2" t="s">
        <v>1109</v>
      </c>
      <c r="BV1865" s="2" t="s">
        <v>95</v>
      </c>
      <c r="BW1865" s="2"/>
      <c r="BX1865" s="2"/>
      <c r="BY1865" s="2">
        <v>1200</v>
      </c>
      <c r="BZ1865" s="2"/>
      <c r="CA1865" s="2" t="s">
        <v>365</v>
      </c>
      <c r="CB1865" s="2"/>
      <c r="CC1865" s="2" t="s">
        <v>204</v>
      </c>
      <c r="CD1865" s="2">
        <v>1428</v>
      </c>
      <c r="CE1865" s="2" t="s">
        <v>89</v>
      </c>
      <c r="CF1865" s="5">
        <v>42996</v>
      </c>
      <c r="CG1865" s="2"/>
      <c r="CH1865" s="2"/>
      <c r="CI1865" s="2">
        <v>1</v>
      </c>
      <c r="CJ1865" s="2">
        <v>1</v>
      </c>
      <c r="CK1865" s="2">
        <v>22</v>
      </c>
      <c r="CL1865" s="2" t="s">
        <v>85</v>
      </c>
      <c r="CM1865" s="2"/>
    </row>
    <row r="1866" spans="1:91">
      <c r="A1866" s="2" t="s">
        <v>71</v>
      </c>
      <c r="B1866" s="2" t="s">
        <v>72</v>
      </c>
      <c r="C1866" s="2" t="s">
        <v>73</v>
      </c>
      <c r="D1866" s="2"/>
      <c r="E1866" s="2" t="str">
        <f>"FES1162575479"</f>
        <v>FES1162575479</v>
      </c>
      <c r="F1866" s="3">
        <v>42992</v>
      </c>
      <c r="G1866" s="2">
        <v>201803</v>
      </c>
      <c r="H1866" s="2" t="s">
        <v>78</v>
      </c>
      <c r="I1866" s="2" t="s">
        <v>79</v>
      </c>
      <c r="J1866" s="2" t="s">
        <v>80</v>
      </c>
      <c r="K1866" s="2" t="s">
        <v>77</v>
      </c>
      <c r="L1866" s="2" t="s">
        <v>120</v>
      </c>
      <c r="M1866" s="2" t="s">
        <v>121</v>
      </c>
      <c r="N1866" s="2" t="s">
        <v>631</v>
      </c>
      <c r="O1866" s="2" t="s">
        <v>81</v>
      </c>
      <c r="P1866" s="2" t="str">
        <f>"2170586354                    "</f>
        <v xml:space="preserve">2170586354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4.55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1</v>
      </c>
      <c r="BJ1866" s="2">
        <v>0.2</v>
      </c>
      <c r="BK1866" s="2">
        <v>1</v>
      </c>
      <c r="BL1866" s="2">
        <v>41.99</v>
      </c>
      <c r="BM1866" s="2">
        <v>5.88</v>
      </c>
      <c r="BN1866" s="2">
        <v>47.87</v>
      </c>
      <c r="BO1866" s="2">
        <v>47.87</v>
      </c>
      <c r="BP1866" s="2"/>
      <c r="BQ1866" s="2" t="s">
        <v>118</v>
      </c>
      <c r="BR1866" s="2" t="s">
        <v>82</v>
      </c>
      <c r="BS1866" s="3">
        <v>42993</v>
      </c>
      <c r="BT1866" s="4">
        <v>0.33194444444444443</v>
      </c>
      <c r="BU1866" s="2" t="s">
        <v>2308</v>
      </c>
      <c r="BV1866" s="2" t="s">
        <v>95</v>
      </c>
      <c r="BW1866" s="2"/>
      <c r="BX1866" s="2"/>
      <c r="BY1866" s="2">
        <v>1200</v>
      </c>
      <c r="BZ1866" s="2"/>
      <c r="CA1866" s="2" t="s">
        <v>1903</v>
      </c>
      <c r="CB1866" s="2"/>
      <c r="CC1866" s="2" t="s">
        <v>121</v>
      </c>
      <c r="CD1866" s="2">
        <v>7460</v>
      </c>
      <c r="CE1866" s="2" t="s">
        <v>89</v>
      </c>
      <c r="CF1866" s="5">
        <v>42996</v>
      </c>
      <c r="CG1866" s="2"/>
      <c r="CH1866" s="2"/>
      <c r="CI1866" s="2">
        <v>1</v>
      </c>
      <c r="CJ1866" s="2">
        <v>1</v>
      </c>
      <c r="CK1866" s="2">
        <v>21</v>
      </c>
      <c r="CL1866" s="2" t="s">
        <v>85</v>
      </c>
      <c r="CM1866" s="2"/>
    </row>
    <row r="1867" spans="1:91">
      <c r="A1867" s="2" t="s">
        <v>71</v>
      </c>
      <c r="B1867" s="2" t="s">
        <v>72</v>
      </c>
      <c r="C1867" s="2" t="s">
        <v>73</v>
      </c>
      <c r="D1867" s="2"/>
      <c r="E1867" s="2" t="str">
        <f>"FES1162575633"</f>
        <v>FES1162575633</v>
      </c>
      <c r="F1867" s="3">
        <v>42992</v>
      </c>
      <c r="G1867" s="2">
        <v>201803</v>
      </c>
      <c r="H1867" s="2" t="s">
        <v>78</v>
      </c>
      <c r="I1867" s="2" t="s">
        <v>79</v>
      </c>
      <c r="J1867" s="2" t="s">
        <v>80</v>
      </c>
      <c r="K1867" s="2" t="s">
        <v>77</v>
      </c>
      <c r="L1867" s="2" t="s">
        <v>326</v>
      </c>
      <c r="M1867" s="2" t="s">
        <v>326</v>
      </c>
      <c r="N1867" s="2" t="s">
        <v>611</v>
      </c>
      <c r="O1867" s="2" t="s">
        <v>81</v>
      </c>
      <c r="P1867" s="2" t="str">
        <f>"2170587793                    "</f>
        <v xml:space="preserve">2170587793       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4.55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1</v>
      </c>
      <c r="BJ1867" s="2">
        <v>0.2</v>
      </c>
      <c r="BK1867" s="2">
        <v>1</v>
      </c>
      <c r="BL1867" s="2">
        <v>41.99</v>
      </c>
      <c r="BM1867" s="2">
        <v>5.88</v>
      </c>
      <c r="BN1867" s="2">
        <v>47.87</v>
      </c>
      <c r="BO1867" s="2">
        <v>47.87</v>
      </c>
      <c r="BP1867" s="2"/>
      <c r="BQ1867" s="2" t="s">
        <v>99</v>
      </c>
      <c r="BR1867" s="2" t="s">
        <v>82</v>
      </c>
      <c r="BS1867" s="3">
        <v>42993</v>
      </c>
      <c r="BT1867" s="4">
        <v>0.49861111111111112</v>
      </c>
      <c r="BU1867" s="2" t="s">
        <v>2309</v>
      </c>
      <c r="BV1867" s="2" t="s">
        <v>95</v>
      </c>
      <c r="BW1867" s="2"/>
      <c r="BX1867" s="2"/>
      <c r="BY1867" s="2">
        <v>1200</v>
      </c>
      <c r="BZ1867" s="2"/>
      <c r="CA1867" s="2" t="s">
        <v>1714</v>
      </c>
      <c r="CB1867" s="2"/>
      <c r="CC1867" s="2" t="s">
        <v>326</v>
      </c>
      <c r="CD1867" s="2">
        <v>7646</v>
      </c>
      <c r="CE1867" s="2" t="s">
        <v>89</v>
      </c>
      <c r="CF1867" s="5">
        <v>42993</v>
      </c>
      <c r="CG1867" s="2"/>
      <c r="CH1867" s="2"/>
      <c r="CI1867" s="2">
        <v>1</v>
      </c>
      <c r="CJ1867" s="2">
        <v>1</v>
      </c>
      <c r="CK1867" s="2">
        <v>21</v>
      </c>
      <c r="CL1867" s="2" t="s">
        <v>85</v>
      </c>
      <c r="CM1867" s="2"/>
    </row>
    <row r="1868" spans="1:91">
      <c r="A1868" s="2" t="s">
        <v>71</v>
      </c>
      <c r="B1868" s="2" t="s">
        <v>72</v>
      </c>
      <c r="C1868" s="2" t="s">
        <v>73</v>
      </c>
      <c r="D1868" s="2"/>
      <c r="E1868" s="2" t="str">
        <f>"FES1162575583"</f>
        <v>FES1162575583</v>
      </c>
      <c r="F1868" s="3">
        <v>42992</v>
      </c>
      <c r="G1868" s="2">
        <v>201803</v>
      </c>
      <c r="H1868" s="2" t="s">
        <v>78</v>
      </c>
      <c r="I1868" s="2" t="s">
        <v>79</v>
      </c>
      <c r="J1868" s="2" t="s">
        <v>80</v>
      </c>
      <c r="K1868" s="2" t="s">
        <v>77</v>
      </c>
      <c r="L1868" s="2" t="s">
        <v>120</v>
      </c>
      <c r="M1868" s="2" t="s">
        <v>121</v>
      </c>
      <c r="N1868" s="2" t="s">
        <v>2310</v>
      </c>
      <c r="O1868" s="2" t="s">
        <v>81</v>
      </c>
      <c r="P1868" s="2" t="str">
        <f>"2170590631                    "</f>
        <v xml:space="preserve">2170590631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4.55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1</v>
      </c>
      <c r="BJ1868" s="2">
        <v>0.2</v>
      </c>
      <c r="BK1868" s="2">
        <v>1</v>
      </c>
      <c r="BL1868" s="2">
        <v>41.99</v>
      </c>
      <c r="BM1868" s="2">
        <v>5.88</v>
      </c>
      <c r="BN1868" s="2">
        <v>47.87</v>
      </c>
      <c r="BO1868" s="2">
        <v>47.87</v>
      </c>
      <c r="BP1868" s="2"/>
      <c r="BQ1868" s="2" t="s">
        <v>2311</v>
      </c>
      <c r="BR1868" s="2" t="s">
        <v>82</v>
      </c>
      <c r="BS1868" s="3">
        <v>42993</v>
      </c>
      <c r="BT1868" s="4">
        <v>0.41666666666666669</v>
      </c>
      <c r="BU1868" s="2" t="s">
        <v>2312</v>
      </c>
      <c r="BV1868" s="2" t="s">
        <v>95</v>
      </c>
      <c r="BW1868" s="2"/>
      <c r="BX1868" s="2"/>
      <c r="BY1868" s="2">
        <v>1200</v>
      </c>
      <c r="BZ1868" s="2"/>
      <c r="CA1868" s="2"/>
      <c r="CB1868" s="2"/>
      <c r="CC1868" s="2" t="s">
        <v>121</v>
      </c>
      <c r="CD1868" s="2">
        <v>7580</v>
      </c>
      <c r="CE1868" s="2" t="s">
        <v>89</v>
      </c>
      <c r="CF1868" s="5">
        <v>42996</v>
      </c>
      <c r="CG1868" s="2"/>
      <c r="CH1868" s="2"/>
      <c r="CI1868" s="2">
        <v>1</v>
      </c>
      <c r="CJ1868" s="2">
        <v>1</v>
      </c>
      <c r="CK1868" s="2">
        <v>21</v>
      </c>
      <c r="CL1868" s="2" t="s">
        <v>85</v>
      </c>
      <c r="CM1868" s="2"/>
    </row>
    <row r="1869" spans="1:91">
      <c r="A1869" s="2" t="s">
        <v>71</v>
      </c>
      <c r="B1869" s="2" t="s">
        <v>72</v>
      </c>
      <c r="C1869" s="2" t="s">
        <v>73</v>
      </c>
      <c r="D1869" s="2"/>
      <c r="E1869" s="2" t="str">
        <f>"FES1162575491"</f>
        <v>FES1162575491</v>
      </c>
      <c r="F1869" s="3">
        <v>42992</v>
      </c>
      <c r="G1869" s="2">
        <v>201803</v>
      </c>
      <c r="H1869" s="2" t="s">
        <v>78</v>
      </c>
      <c r="I1869" s="2" t="s">
        <v>79</v>
      </c>
      <c r="J1869" s="2" t="s">
        <v>80</v>
      </c>
      <c r="K1869" s="2" t="s">
        <v>77</v>
      </c>
      <c r="L1869" s="2" t="s">
        <v>120</v>
      </c>
      <c r="M1869" s="2" t="s">
        <v>121</v>
      </c>
      <c r="N1869" s="2" t="s">
        <v>1809</v>
      </c>
      <c r="O1869" s="2" t="s">
        <v>81</v>
      </c>
      <c r="P1869" s="2" t="str">
        <f>"2170590190                    "</f>
        <v xml:space="preserve">2170590190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4.55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1</v>
      </c>
      <c r="BJ1869" s="2">
        <v>0.2</v>
      </c>
      <c r="BK1869" s="2">
        <v>1</v>
      </c>
      <c r="BL1869" s="2">
        <v>41.99</v>
      </c>
      <c r="BM1869" s="2">
        <v>5.88</v>
      </c>
      <c r="BN1869" s="2">
        <v>47.87</v>
      </c>
      <c r="BO1869" s="2">
        <v>47.87</v>
      </c>
      <c r="BP1869" s="2"/>
      <c r="BQ1869" s="2" t="s">
        <v>2313</v>
      </c>
      <c r="BR1869" s="2" t="s">
        <v>82</v>
      </c>
      <c r="BS1869" s="3">
        <v>42993</v>
      </c>
      <c r="BT1869" s="4">
        <v>0.52708333333333335</v>
      </c>
      <c r="BU1869" s="2" t="s">
        <v>1810</v>
      </c>
      <c r="BV1869" s="2" t="s">
        <v>85</v>
      </c>
      <c r="BW1869" s="2" t="s">
        <v>86</v>
      </c>
      <c r="BX1869" s="2" t="s">
        <v>549</v>
      </c>
      <c r="BY1869" s="2">
        <v>1200</v>
      </c>
      <c r="BZ1869" s="2"/>
      <c r="CA1869" s="2" t="s">
        <v>1268</v>
      </c>
      <c r="CB1869" s="2"/>
      <c r="CC1869" s="2" t="s">
        <v>121</v>
      </c>
      <c r="CD1869" s="2">
        <v>7560</v>
      </c>
      <c r="CE1869" s="2" t="s">
        <v>89</v>
      </c>
      <c r="CF1869" s="5">
        <v>42996</v>
      </c>
      <c r="CG1869" s="2"/>
      <c r="CH1869" s="2"/>
      <c r="CI1869" s="2">
        <v>1</v>
      </c>
      <c r="CJ1869" s="2">
        <v>1</v>
      </c>
      <c r="CK1869" s="2">
        <v>21</v>
      </c>
      <c r="CL1869" s="2" t="s">
        <v>85</v>
      </c>
      <c r="CM1869" s="2"/>
    </row>
    <row r="1870" spans="1:91">
      <c r="A1870" s="2" t="s">
        <v>71</v>
      </c>
      <c r="B1870" s="2" t="s">
        <v>72</v>
      </c>
      <c r="C1870" s="2" t="s">
        <v>73</v>
      </c>
      <c r="D1870" s="2"/>
      <c r="E1870" s="2" t="str">
        <f>"FES1162575494"</f>
        <v>FES1162575494</v>
      </c>
      <c r="F1870" s="3">
        <v>42992</v>
      </c>
      <c r="G1870" s="2">
        <v>201803</v>
      </c>
      <c r="H1870" s="2" t="s">
        <v>78</v>
      </c>
      <c r="I1870" s="2" t="s">
        <v>79</v>
      </c>
      <c r="J1870" s="2" t="s">
        <v>80</v>
      </c>
      <c r="K1870" s="2" t="s">
        <v>77</v>
      </c>
      <c r="L1870" s="2" t="s">
        <v>326</v>
      </c>
      <c r="M1870" s="2" t="s">
        <v>326</v>
      </c>
      <c r="N1870" s="2" t="s">
        <v>327</v>
      </c>
      <c r="O1870" s="2" t="s">
        <v>81</v>
      </c>
      <c r="P1870" s="2" t="str">
        <f>"2170590473                    "</f>
        <v xml:space="preserve">2170590473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4.55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1</v>
      </c>
      <c r="BJ1870" s="2">
        <v>0.2</v>
      </c>
      <c r="BK1870" s="2">
        <v>1</v>
      </c>
      <c r="BL1870" s="2">
        <v>41.99</v>
      </c>
      <c r="BM1870" s="2">
        <v>5.88</v>
      </c>
      <c r="BN1870" s="2">
        <v>47.87</v>
      </c>
      <c r="BO1870" s="2">
        <v>47.87</v>
      </c>
      <c r="BP1870" s="2"/>
      <c r="BQ1870" s="2" t="s">
        <v>111</v>
      </c>
      <c r="BR1870" s="2" t="s">
        <v>82</v>
      </c>
      <c r="BS1870" s="3">
        <v>42993</v>
      </c>
      <c r="BT1870" s="4">
        <v>0.46875</v>
      </c>
      <c r="BU1870" s="2" t="s">
        <v>913</v>
      </c>
      <c r="BV1870" s="2" t="s">
        <v>95</v>
      </c>
      <c r="BW1870" s="2"/>
      <c r="BX1870" s="2"/>
      <c r="BY1870" s="2">
        <v>1200</v>
      </c>
      <c r="BZ1870" s="2"/>
      <c r="CA1870" s="2" t="s">
        <v>1714</v>
      </c>
      <c r="CB1870" s="2"/>
      <c r="CC1870" s="2" t="s">
        <v>326</v>
      </c>
      <c r="CD1870" s="2">
        <v>7646</v>
      </c>
      <c r="CE1870" s="2" t="s">
        <v>89</v>
      </c>
      <c r="CF1870" s="5">
        <v>42993</v>
      </c>
      <c r="CG1870" s="2"/>
      <c r="CH1870" s="2"/>
      <c r="CI1870" s="2">
        <v>1</v>
      </c>
      <c r="CJ1870" s="2">
        <v>1</v>
      </c>
      <c r="CK1870" s="2">
        <v>21</v>
      </c>
      <c r="CL1870" s="2" t="s">
        <v>85</v>
      </c>
      <c r="CM1870" s="2"/>
    </row>
    <row r="1871" spans="1:91">
      <c r="A1871" s="2" t="s">
        <v>71</v>
      </c>
      <c r="B1871" s="2" t="s">
        <v>72</v>
      </c>
      <c r="C1871" s="2" t="s">
        <v>73</v>
      </c>
      <c r="D1871" s="2"/>
      <c r="E1871" s="2" t="str">
        <f>"FES1162575682"</f>
        <v>FES1162575682</v>
      </c>
      <c r="F1871" s="3">
        <v>42992</v>
      </c>
      <c r="G1871" s="2">
        <v>201803</v>
      </c>
      <c r="H1871" s="2" t="s">
        <v>78</v>
      </c>
      <c r="I1871" s="2" t="s">
        <v>79</v>
      </c>
      <c r="J1871" s="2" t="s">
        <v>80</v>
      </c>
      <c r="K1871" s="2" t="s">
        <v>77</v>
      </c>
      <c r="L1871" s="2" t="s">
        <v>175</v>
      </c>
      <c r="M1871" s="2" t="s">
        <v>176</v>
      </c>
      <c r="N1871" s="2" t="s">
        <v>383</v>
      </c>
      <c r="O1871" s="2" t="s">
        <v>81</v>
      </c>
      <c r="P1871" s="2" t="str">
        <f>"2170590678                    "</f>
        <v xml:space="preserve">2170590678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4.55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1</v>
      </c>
      <c r="BJ1871" s="2">
        <v>0.2</v>
      </c>
      <c r="BK1871" s="2">
        <v>1</v>
      </c>
      <c r="BL1871" s="2">
        <v>41.99</v>
      </c>
      <c r="BM1871" s="2">
        <v>5.88</v>
      </c>
      <c r="BN1871" s="2">
        <v>47.87</v>
      </c>
      <c r="BO1871" s="2">
        <v>47.87</v>
      </c>
      <c r="BP1871" s="2"/>
      <c r="BQ1871" s="2" t="s">
        <v>130</v>
      </c>
      <c r="BR1871" s="2" t="s">
        <v>82</v>
      </c>
      <c r="BS1871" s="3">
        <v>42993</v>
      </c>
      <c r="BT1871" s="4">
        <v>0.44027777777777777</v>
      </c>
      <c r="BU1871" s="2" t="s">
        <v>200</v>
      </c>
      <c r="BV1871" s="2" t="s">
        <v>95</v>
      </c>
      <c r="BW1871" s="2"/>
      <c r="BX1871" s="2"/>
      <c r="BY1871" s="2">
        <v>1200</v>
      </c>
      <c r="BZ1871" s="2"/>
      <c r="CA1871" s="2" t="s">
        <v>2297</v>
      </c>
      <c r="CB1871" s="2"/>
      <c r="CC1871" s="2" t="s">
        <v>176</v>
      </c>
      <c r="CD1871" s="2">
        <v>6850</v>
      </c>
      <c r="CE1871" s="2" t="s">
        <v>89</v>
      </c>
      <c r="CF1871" s="5">
        <v>42993</v>
      </c>
      <c r="CG1871" s="2"/>
      <c r="CH1871" s="2"/>
      <c r="CI1871" s="2">
        <v>3</v>
      </c>
      <c r="CJ1871" s="2">
        <v>1</v>
      </c>
      <c r="CK1871" s="2">
        <v>21</v>
      </c>
      <c r="CL1871" s="2" t="s">
        <v>85</v>
      </c>
      <c r="CM1871" s="2"/>
    </row>
    <row r="1872" spans="1:91">
      <c r="A1872" s="2" t="s">
        <v>71</v>
      </c>
      <c r="B1872" s="2" t="s">
        <v>72</v>
      </c>
      <c r="C1872" s="2" t="s">
        <v>73</v>
      </c>
      <c r="D1872" s="2"/>
      <c r="E1872" s="2" t="str">
        <f>"FES1162575483"</f>
        <v>FES1162575483</v>
      </c>
      <c r="F1872" s="3">
        <v>42992</v>
      </c>
      <c r="G1872" s="2">
        <v>201803</v>
      </c>
      <c r="H1872" s="2" t="s">
        <v>78</v>
      </c>
      <c r="I1872" s="2" t="s">
        <v>79</v>
      </c>
      <c r="J1872" s="2" t="s">
        <v>80</v>
      </c>
      <c r="K1872" s="2" t="s">
        <v>77</v>
      </c>
      <c r="L1872" s="2" t="s">
        <v>120</v>
      </c>
      <c r="M1872" s="2" t="s">
        <v>121</v>
      </c>
      <c r="N1872" s="2" t="s">
        <v>488</v>
      </c>
      <c r="O1872" s="2" t="s">
        <v>81</v>
      </c>
      <c r="P1872" s="2" t="str">
        <f>"2170588810                    "</f>
        <v xml:space="preserve">2170588810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4.55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1</v>
      </c>
      <c r="BJ1872" s="2">
        <v>0.2</v>
      </c>
      <c r="BK1872" s="2">
        <v>1</v>
      </c>
      <c r="BL1872" s="2">
        <v>41.99</v>
      </c>
      <c r="BM1872" s="2">
        <v>5.88</v>
      </c>
      <c r="BN1872" s="2">
        <v>47.87</v>
      </c>
      <c r="BO1872" s="2">
        <v>47.87</v>
      </c>
      <c r="BP1872" s="2"/>
      <c r="BQ1872" s="2" t="s">
        <v>130</v>
      </c>
      <c r="BR1872" s="2" t="s">
        <v>82</v>
      </c>
      <c r="BS1872" s="3">
        <v>42993</v>
      </c>
      <c r="BT1872" s="4">
        <v>0.36180555555555555</v>
      </c>
      <c r="BU1872" s="2" t="s">
        <v>801</v>
      </c>
      <c r="BV1872" s="2" t="s">
        <v>95</v>
      </c>
      <c r="BW1872" s="2"/>
      <c r="BX1872" s="2"/>
      <c r="BY1872" s="2">
        <v>1200</v>
      </c>
      <c r="BZ1872" s="2"/>
      <c r="CA1872" s="2" t="s">
        <v>1746</v>
      </c>
      <c r="CB1872" s="2"/>
      <c r="CC1872" s="2" t="s">
        <v>121</v>
      </c>
      <c r="CD1872" s="2">
        <v>7441</v>
      </c>
      <c r="CE1872" s="2" t="s">
        <v>89</v>
      </c>
      <c r="CF1872" s="5">
        <v>42993</v>
      </c>
      <c r="CG1872" s="2"/>
      <c r="CH1872" s="2"/>
      <c r="CI1872" s="2">
        <v>1</v>
      </c>
      <c r="CJ1872" s="2">
        <v>1</v>
      </c>
      <c r="CK1872" s="2">
        <v>21</v>
      </c>
      <c r="CL1872" s="2" t="s">
        <v>85</v>
      </c>
      <c r="CM1872" s="2"/>
    </row>
    <row r="1873" spans="1:91">
      <c r="A1873" s="2" t="s">
        <v>71</v>
      </c>
      <c r="B1873" s="2" t="s">
        <v>72</v>
      </c>
      <c r="C1873" s="2" t="s">
        <v>73</v>
      </c>
      <c r="D1873" s="2"/>
      <c r="E1873" s="2" t="str">
        <f>"FES1162575511"</f>
        <v>FES1162575511</v>
      </c>
      <c r="F1873" s="3">
        <v>42992</v>
      </c>
      <c r="G1873" s="2">
        <v>201803</v>
      </c>
      <c r="H1873" s="2" t="s">
        <v>78</v>
      </c>
      <c r="I1873" s="2" t="s">
        <v>79</v>
      </c>
      <c r="J1873" s="2" t="s">
        <v>80</v>
      </c>
      <c r="K1873" s="2" t="s">
        <v>77</v>
      </c>
      <c r="L1873" s="2" t="s">
        <v>159</v>
      </c>
      <c r="M1873" s="2" t="s">
        <v>160</v>
      </c>
      <c r="N1873" s="2" t="s">
        <v>2314</v>
      </c>
      <c r="O1873" s="2" t="s">
        <v>81</v>
      </c>
      <c r="P1873" s="2" t="str">
        <f>"2170590573                    "</f>
        <v xml:space="preserve">2170590573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3.55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1</v>
      </c>
      <c r="BJ1873" s="2">
        <v>0.2</v>
      </c>
      <c r="BK1873" s="2">
        <v>1</v>
      </c>
      <c r="BL1873" s="2">
        <v>32.799999999999997</v>
      </c>
      <c r="BM1873" s="2">
        <v>4.59</v>
      </c>
      <c r="BN1873" s="2">
        <v>37.39</v>
      </c>
      <c r="BO1873" s="2">
        <v>37.39</v>
      </c>
      <c r="BP1873" s="2"/>
      <c r="BQ1873" s="2" t="s">
        <v>2315</v>
      </c>
      <c r="BR1873" s="2" t="s">
        <v>82</v>
      </c>
      <c r="BS1873" s="3">
        <v>42993</v>
      </c>
      <c r="BT1873" s="4">
        <v>0.44305555555555554</v>
      </c>
      <c r="BU1873" s="2" t="s">
        <v>2316</v>
      </c>
      <c r="BV1873" s="2" t="s">
        <v>95</v>
      </c>
      <c r="BW1873" s="2"/>
      <c r="BX1873" s="2"/>
      <c r="BY1873" s="2">
        <v>1200</v>
      </c>
      <c r="BZ1873" s="2"/>
      <c r="CA1873" s="2" t="s">
        <v>1866</v>
      </c>
      <c r="CB1873" s="2"/>
      <c r="CC1873" s="2" t="s">
        <v>160</v>
      </c>
      <c r="CD1873" s="2">
        <v>2091</v>
      </c>
      <c r="CE1873" s="2" t="s">
        <v>89</v>
      </c>
      <c r="CF1873" s="5">
        <v>42996</v>
      </c>
      <c r="CG1873" s="2"/>
      <c r="CH1873" s="2"/>
      <c r="CI1873" s="2">
        <v>1</v>
      </c>
      <c r="CJ1873" s="2">
        <v>1</v>
      </c>
      <c r="CK1873" s="2">
        <v>22</v>
      </c>
      <c r="CL1873" s="2" t="s">
        <v>85</v>
      </c>
      <c r="CM1873" s="2"/>
    </row>
    <row r="1874" spans="1:91">
      <c r="A1874" s="2" t="s">
        <v>71</v>
      </c>
      <c r="B1874" s="2" t="s">
        <v>72</v>
      </c>
      <c r="C1874" s="2" t="s">
        <v>73</v>
      </c>
      <c r="D1874" s="2"/>
      <c r="E1874" s="2" t="str">
        <f>"FES1162575529"</f>
        <v>FES1162575529</v>
      </c>
      <c r="F1874" s="3">
        <v>42992</v>
      </c>
      <c r="G1874" s="2">
        <v>201803</v>
      </c>
      <c r="H1874" s="2" t="s">
        <v>78</v>
      </c>
      <c r="I1874" s="2" t="s">
        <v>79</v>
      </c>
      <c r="J1874" s="2" t="s">
        <v>80</v>
      </c>
      <c r="K1874" s="2" t="s">
        <v>77</v>
      </c>
      <c r="L1874" s="2" t="s">
        <v>361</v>
      </c>
      <c r="M1874" s="2" t="s">
        <v>362</v>
      </c>
      <c r="N1874" s="2" t="s">
        <v>363</v>
      </c>
      <c r="O1874" s="2" t="s">
        <v>81</v>
      </c>
      <c r="P1874" s="2" t="str">
        <f>"2170590593                    "</f>
        <v xml:space="preserve">2170590593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3.55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1</v>
      </c>
      <c r="BJ1874" s="2">
        <v>0.2</v>
      </c>
      <c r="BK1874" s="2">
        <v>1</v>
      </c>
      <c r="BL1874" s="2">
        <v>32.799999999999997</v>
      </c>
      <c r="BM1874" s="2">
        <v>4.59</v>
      </c>
      <c r="BN1874" s="2">
        <v>37.39</v>
      </c>
      <c r="BO1874" s="2">
        <v>37.39</v>
      </c>
      <c r="BP1874" s="2"/>
      <c r="BQ1874" s="2"/>
      <c r="BR1874" s="2" t="s">
        <v>82</v>
      </c>
      <c r="BS1874" s="3">
        <v>42999</v>
      </c>
      <c r="BT1874" s="4">
        <v>0.56319444444444444</v>
      </c>
      <c r="BU1874" s="2" t="s">
        <v>1178</v>
      </c>
      <c r="BV1874" s="2" t="s">
        <v>85</v>
      </c>
      <c r="BW1874" s="2" t="s">
        <v>113</v>
      </c>
      <c r="BX1874" s="2" t="s">
        <v>273</v>
      </c>
      <c r="BY1874" s="2">
        <v>1200</v>
      </c>
      <c r="BZ1874" s="2"/>
      <c r="CA1874" s="2" t="s">
        <v>1010</v>
      </c>
      <c r="CB1874" s="2"/>
      <c r="CC1874" s="2" t="s">
        <v>362</v>
      </c>
      <c r="CD1874" s="2">
        <v>1451</v>
      </c>
      <c r="CE1874" s="2" t="s">
        <v>89</v>
      </c>
      <c r="CF1874" s="5">
        <v>42999</v>
      </c>
      <c r="CG1874" s="2"/>
      <c r="CH1874" s="2"/>
      <c r="CI1874" s="2">
        <v>1</v>
      </c>
      <c r="CJ1874" s="2">
        <v>5</v>
      </c>
      <c r="CK1874" s="2">
        <v>22</v>
      </c>
      <c r="CL1874" s="2" t="s">
        <v>85</v>
      </c>
      <c r="CM1874" s="2"/>
    </row>
    <row r="1875" spans="1:91">
      <c r="A1875" s="2" t="s">
        <v>71</v>
      </c>
      <c r="B1875" s="2" t="s">
        <v>72</v>
      </c>
      <c r="C1875" s="2" t="s">
        <v>73</v>
      </c>
      <c r="D1875" s="2"/>
      <c r="E1875" s="2" t="str">
        <f>"FES1162575525"</f>
        <v>FES1162575525</v>
      </c>
      <c r="F1875" s="3">
        <v>42992</v>
      </c>
      <c r="G1875" s="2">
        <v>201803</v>
      </c>
      <c r="H1875" s="2" t="s">
        <v>78</v>
      </c>
      <c r="I1875" s="2" t="s">
        <v>79</v>
      </c>
      <c r="J1875" s="2" t="s">
        <v>80</v>
      </c>
      <c r="K1875" s="2" t="s">
        <v>77</v>
      </c>
      <c r="L1875" s="2" t="s">
        <v>188</v>
      </c>
      <c r="M1875" s="2" t="s">
        <v>189</v>
      </c>
      <c r="N1875" s="2" t="s">
        <v>337</v>
      </c>
      <c r="O1875" s="2" t="s">
        <v>81</v>
      </c>
      <c r="P1875" s="2" t="str">
        <f>"2170590588                    "</f>
        <v xml:space="preserve">2170590588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6.39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2</v>
      </c>
      <c r="BJ1875" s="2">
        <v>0.2</v>
      </c>
      <c r="BK1875" s="2">
        <v>2</v>
      </c>
      <c r="BL1875" s="2">
        <v>59.04</v>
      </c>
      <c r="BM1875" s="2">
        <v>8.27</v>
      </c>
      <c r="BN1875" s="2">
        <v>67.31</v>
      </c>
      <c r="BO1875" s="2">
        <v>67.31</v>
      </c>
      <c r="BP1875" s="2"/>
      <c r="BQ1875" s="2" t="s">
        <v>99</v>
      </c>
      <c r="BR1875" s="2" t="s">
        <v>82</v>
      </c>
      <c r="BS1875" s="3">
        <v>42993</v>
      </c>
      <c r="BT1875" s="4">
        <v>0.48055555555555557</v>
      </c>
      <c r="BU1875" s="2" t="s">
        <v>2317</v>
      </c>
      <c r="BV1875" s="2" t="s">
        <v>95</v>
      </c>
      <c r="BW1875" s="2"/>
      <c r="BX1875" s="2"/>
      <c r="BY1875" s="2">
        <v>1200</v>
      </c>
      <c r="BZ1875" s="2"/>
      <c r="CA1875" s="2" t="s">
        <v>308</v>
      </c>
      <c r="CB1875" s="2"/>
      <c r="CC1875" s="2" t="s">
        <v>189</v>
      </c>
      <c r="CD1875" s="2">
        <v>250</v>
      </c>
      <c r="CE1875" s="2" t="s">
        <v>89</v>
      </c>
      <c r="CF1875" s="5">
        <v>42997</v>
      </c>
      <c r="CG1875" s="2"/>
      <c r="CH1875" s="2"/>
      <c r="CI1875" s="2">
        <v>1</v>
      </c>
      <c r="CJ1875" s="2">
        <v>1</v>
      </c>
      <c r="CK1875" s="2">
        <v>24</v>
      </c>
      <c r="CL1875" s="2" t="s">
        <v>85</v>
      </c>
      <c r="CM1875" s="2"/>
    </row>
    <row r="1876" spans="1:91">
      <c r="A1876" s="2" t="s">
        <v>71</v>
      </c>
      <c r="B1876" s="2" t="s">
        <v>72</v>
      </c>
      <c r="C1876" s="2" t="s">
        <v>73</v>
      </c>
      <c r="D1876" s="2"/>
      <c r="E1876" s="2" t="str">
        <f>"FES1162575502"</f>
        <v>FES1162575502</v>
      </c>
      <c r="F1876" s="3">
        <v>42992</v>
      </c>
      <c r="G1876" s="2">
        <v>201803</v>
      </c>
      <c r="H1876" s="2" t="s">
        <v>78</v>
      </c>
      <c r="I1876" s="2" t="s">
        <v>79</v>
      </c>
      <c r="J1876" s="2" t="s">
        <v>80</v>
      </c>
      <c r="K1876" s="2" t="s">
        <v>77</v>
      </c>
      <c r="L1876" s="2" t="s">
        <v>120</v>
      </c>
      <c r="M1876" s="2" t="s">
        <v>121</v>
      </c>
      <c r="N1876" s="2" t="s">
        <v>2318</v>
      </c>
      <c r="O1876" s="2" t="s">
        <v>81</v>
      </c>
      <c r="P1876" s="2" t="str">
        <f>"2170590557                    "</f>
        <v xml:space="preserve">2170590557 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4.55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0.5</v>
      </c>
      <c r="BJ1876" s="2">
        <v>0.9</v>
      </c>
      <c r="BK1876" s="2">
        <v>1</v>
      </c>
      <c r="BL1876" s="2">
        <v>41.99</v>
      </c>
      <c r="BM1876" s="2">
        <v>5.88</v>
      </c>
      <c r="BN1876" s="2">
        <v>47.87</v>
      </c>
      <c r="BO1876" s="2">
        <v>47.87</v>
      </c>
      <c r="BP1876" s="2"/>
      <c r="BQ1876" s="2" t="s">
        <v>99</v>
      </c>
      <c r="BR1876" s="2" t="s">
        <v>82</v>
      </c>
      <c r="BS1876" s="3">
        <v>42993</v>
      </c>
      <c r="BT1876" s="4">
        <v>0.42499999999999999</v>
      </c>
      <c r="BU1876" s="2" t="s">
        <v>1999</v>
      </c>
      <c r="BV1876" s="2" t="s">
        <v>95</v>
      </c>
      <c r="BW1876" s="2"/>
      <c r="BX1876" s="2"/>
      <c r="BY1876" s="2">
        <v>4402.71</v>
      </c>
      <c r="BZ1876" s="2"/>
      <c r="CA1876" s="2" t="s">
        <v>2319</v>
      </c>
      <c r="CB1876" s="2"/>
      <c r="CC1876" s="2" t="s">
        <v>121</v>
      </c>
      <c r="CD1876" s="2">
        <v>7405</v>
      </c>
      <c r="CE1876" s="2" t="s">
        <v>185</v>
      </c>
      <c r="CF1876" s="5">
        <v>42996</v>
      </c>
      <c r="CG1876" s="2"/>
      <c r="CH1876" s="2"/>
      <c r="CI1876" s="2">
        <v>1</v>
      </c>
      <c r="CJ1876" s="2">
        <v>1</v>
      </c>
      <c r="CK1876" s="2">
        <v>21</v>
      </c>
      <c r="CL1876" s="2" t="s">
        <v>85</v>
      </c>
      <c r="CM1876" s="2"/>
    </row>
    <row r="1877" spans="1:91">
      <c r="A1877" s="2" t="s">
        <v>71</v>
      </c>
      <c r="B1877" s="2" t="s">
        <v>72</v>
      </c>
      <c r="C1877" s="2" t="s">
        <v>73</v>
      </c>
      <c r="D1877" s="2"/>
      <c r="E1877" s="2" t="str">
        <f>"FES1162575487"</f>
        <v>FES1162575487</v>
      </c>
      <c r="F1877" s="3">
        <v>42992</v>
      </c>
      <c r="G1877" s="2">
        <v>201803</v>
      </c>
      <c r="H1877" s="2" t="s">
        <v>78</v>
      </c>
      <c r="I1877" s="2" t="s">
        <v>79</v>
      </c>
      <c r="J1877" s="2" t="s">
        <v>80</v>
      </c>
      <c r="K1877" s="2" t="s">
        <v>77</v>
      </c>
      <c r="L1877" s="2" t="s">
        <v>120</v>
      </c>
      <c r="M1877" s="2" t="s">
        <v>121</v>
      </c>
      <c r="N1877" s="2" t="s">
        <v>631</v>
      </c>
      <c r="O1877" s="2" t="s">
        <v>81</v>
      </c>
      <c r="P1877" s="2" t="str">
        <f>"2170589174                    "</f>
        <v xml:space="preserve">2170589174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4.55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1.4</v>
      </c>
      <c r="BJ1877" s="2">
        <v>1</v>
      </c>
      <c r="BK1877" s="2">
        <v>1.5</v>
      </c>
      <c r="BL1877" s="2">
        <v>41.99</v>
      </c>
      <c r="BM1877" s="2">
        <v>5.88</v>
      </c>
      <c r="BN1877" s="2">
        <v>47.87</v>
      </c>
      <c r="BO1877" s="2">
        <v>47.87</v>
      </c>
      <c r="BP1877" s="2"/>
      <c r="BQ1877" s="2" t="s">
        <v>118</v>
      </c>
      <c r="BR1877" s="2" t="s">
        <v>82</v>
      </c>
      <c r="BS1877" s="3">
        <v>42993</v>
      </c>
      <c r="BT1877" s="4">
        <v>0.33194444444444443</v>
      </c>
      <c r="BU1877" s="2" t="s">
        <v>2308</v>
      </c>
      <c r="BV1877" s="2" t="s">
        <v>95</v>
      </c>
      <c r="BW1877" s="2"/>
      <c r="BX1877" s="2"/>
      <c r="BY1877" s="2">
        <v>5115.8500000000004</v>
      </c>
      <c r="BZ1877" s="2"/>
      <c r="CA1877" s="2" t="s">
        <v>1903</v>
      </c>
      <c r="CB1877" s="2"/>
      <c r="CC1877" s="2" t="s">
        <v>121</v>
      </c>
      <c r="CD1877" s="2">
        <v>7460</v>
      </c>
      <c r="CE1877" s="2" t="s">
        <v>126</v>
      </c>
      <c r="CF1877" s="5">
        <v>42996</v>
      </c>
      <c r="CG1877" s="2"/>
      <c r="CH1877" s="2"/>
      <c r="CI1877" s="2">
        <v>1</v>
      </c>
      <c r="CJ1877" s="2">
        <v>1</v>
      </c>
      <c r="CK1877" s="2">
        <v>21</v>
      </c>
      <c r="CL1877" s="2" t="s">
        <v>85</v>
      </c>
      <c r="CM1877" s="2"/>
    </row>
    <row r="1878" spans="1:91">
      <c r="A1878" s="2" t="s">
        <v>71</v>
      </c>
      <c r="B1878" s="2" t="s">
        <v>72</v>
      </c>
      <c r="C1878" s="2" t="s">
        <v>73</v>
      </c>
      <c r="D1878" s="2"/>
      <c r="E1878" s="2" t="str">
        <f>"FES1162575595"</f>
        <v>FES1162575595</v>
      </c>
      <c r="F1878" s="3">
        <v>42992</v>
      </c>
      <c r="G1878" s="2">
        <v>201803</v>
      </c>
      <c r="H1878" s="2" t="s">
        <v>78</v>
      </c>
      <c r="I1878" s="2" t="s">
        <v>79</v>
      </c>
      <c r="J1878" s="2" t="s">
        <v>80</v>
      </c>
      <c r="K1878" s="2" t="s">
        <v>77</v>
      </c>
      <c r="L1878" s="2" t="s">
        <v>225</v>
      </c>
      <c r="M1878" s="2" t="s">
        <v>226</v>
      </c>
      <c r="N1878" s="2" t="s">
        <v>227</v>
      </c>
      <c r="O1878" s="2" t="s">
        <v>81</v>
      </c>
      <c r="P1878" s="2" t="str">
        <f>"2170590645                    "</f>
        <v xml:space="preserve">2170590645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4.55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1</v>
      </c>
      <c r="BI1878" s="2">
        <v>1</v>
      </c>
      <c r="BJ1878" s="2">
        <v>0.2</v>
      </c>
      <c r="BK1878" s="2">
        <v>1</v>
      </c>
      <c r="BL1878" s="2">
        <v>41.99</v>
      </c>
      <c r="BM1878" s="2">
        <v>5.88</v>
      </c>
      <c r="BN1878" s="2">
        <v>47.87</v>
      </c>
      <c r="BO1878" s="2">
        <v>47.87</v>
      </c>
      <c r="BP1878" s="2"/>
      <c r="BQ1878" s="2" t="s">
        <v>111</v>
      </c>
      <c r="BR1878" s="2" t="s">
        <v>82</v>
      </c>
      <c r="BS1878" s="3">
        <v>42993</v>
      </c>
      <c r="BT1878" s="4">
        <v>0.34513888888888888</v>
      </c>
      <c r="BU1878" s="2" t="s">
        <v>907</v>
      </c>
      <c r="BV1878" s="2" t="s">
        <v>95</v>
      </c>
      <c r="BW1878" s="2"/>
      <c r="BX1878" s="2"/>
      <c r="BY1878" s="2">
        <v>1200</v>
      </c>
      <c r="BZ1878" s="2"/>
      <c r="CA1878" s="2" t="s">
        <v>180</v>
      </c>
      <c r="CB1878" s="2"/>
      <c r="CC1878" s="2" t="s">
        <v>226</v>
      </c>
      <c r="CD1878" s="2">
        <v>184</v>
      </c>
      <c r="CE1878" s="2" t="s">
        <v>89</v>
      </c>
      <c r="CF1878" s="5">
        <v>42996</v>
      </c>
      <c r="CG1878" s="2"/>
      <c r="CH1878" s="2"/>
      <c r="CI1878" s="2">
        <v>1</v>
      </c>
      <c r="CJ1878" s="2">
        <v>1</v>
      </c>
      <c r="CK1878" s="2">
        <v>21</v>
      </c>
      <c r="CL1878" s="2" t="s">
        <v>85</v>
      </c>
      <c r="CM1878" s="2"/>
    </row>
    <row r="1879" spans="1:91">
      <c r="A1879" s="2" t="s">
        <v>71</v>
      </c>
      <c r="B1879" s="2" t="s">
        <v>72</v>
      </c>
      <c r="C1879" s="2" t="s">
        <v>73</v>
      </c>
      <c r="D1879" s="2"/>
      <c r="E1879" s="2" t="str">
        <f>"FES1162575488"</f>
        <v>FES1162575488</v>
      </c>
      <c r="F1879" s="3">
        <v>42992</v>
      </c>
      <c r="G1879" s="2">
        <v>201803</v>
      </c>
      <c r="H1879" s="2" t="s">
        <v>78</v>
      </c>
      <c r="I1879" s="2" t="s">
        <v>79</v>
      </c>
      <c r="J1879" s="2" t="s">
        <v>80</v>
      </c>
      <c r="K1879" s="2" t="s">
        <v>77</v>
      </c>
      <c r="L1879" s="2" t="s">
        <v>326</v>
      </c>
      <c r="M1879" s="2" t="s">
        <v>326</v>
      </c>
      <c r="N1879" s="2" t="s">
        <v>327</v>
      </c>
      <c r="O1879" s="2" t="s">
        <v>81</v>
      </c>
      <c r="P1879" s="2" t="str">
        <f>"2170589573                    "</f>
        <v xml:space="preserve">2170589573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4.55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1.1000000000000001</v>
      </c>
      <c r="BJ1879" s="2">
        <v>1.4</v>
      </c>
      <c r="BK1879" s="2">
        <v>1.5</v>
      </c>
      <c r="BL1879" s="2">
        <v>41.99</v>
      </c>
      <c r="BM1879" s="2">
        <v>5.88</v>
      </c>
      <c r="BN1879" s="2">
        <v>47.87</v>
      </c>
      <c r="BO1879" s="2">
        <v>47.87</v>
      </c>
      <c r="BP1879" s="2"/>
      <c r="BQ1879" s="2" t="s">
        <v>111</v>
      </c>
      <c r="BR1879" s="2" t="s">
        <v>82</v>
      </c>
      <c r="BS1879" s="3">
        <v>42993</v>
      </c>
      <c r="BT1879" s="4">
        <v>0.46875</v>
      </c>
      <c r="BU1879" s="2" t="s">
        <v>913</v>
      </c>
      <c r="BV1879" s="2"/>
      <c r="BW1879" s="2"/>
      <c r="BX1879" s="2"/>
      <c r="BY1879" s="2">
        <v>6815.48</v>
      </c>
      <c r="BZ1879" s="2"/>
      <c r="CA1879" s="2" t="s">
        <v>1714</v>
      </c>
      <c r="CB1879" s="2"/>
      <c r="CC1879" s="2" t="s">
        <v>326</v>
      </c>
      <c r="CD1879" s="2">
        <v>7646</v>
      </c>
      <c r="CE1879" s="2" t="s">
        <v>126</v>
      </c>
      <c r="CF1879" s="5">
        <v>42993</v>
      </c>
      <c r="CG1879" s="2"/>
      <c r="CH1879" s="2"/>
      <c r="CI1879" s="2">
        <v>0</v>
      </c>
      <c r="CJ1879" s="2">
        <v>0</v>
      </c>
      <c r="CK1879" s="2">
        <v>21</v>
      </c>
      <c r="CL1879" s="2" t="s">
        <v>85</v>
      </c>
      <c r="CM1879" s="2"/>
    </row>
    <row r="1880" spans="1:91">
      <c r="A1880" s="2" t="s">
        <v>71</v>
      </c>
      <c r="B1880" s="2" t="s">
        <v>72</v>
      </c>
      <c r="C1880" s="2" t="s">
        <v>73</v>
      </c>
      <c r="D1880" s="2"/>
      <c r="E1880" s="2" t="str">
        <f>"FES1162575481"</f>
        <v>FES1162575481</v>
      </c>
      <c r="F1880" s="3">
        <v>42992</v>
      </c>
      <c r="G1880" s="2">
        <v>201803</v>
      </c>
      <c r="H1880" s="2" t="s">
        <v>78</v>
      </c>
      <c r="I1880" s="2" t="s">
        <v>79</v>
      </c>
      <c r="J1880" s="2" t="s">
        <v>80</v>
      </c>
      <c r="K1880" s="2" t="s">
        <v>77</v>
      </c>
      <c r="L1880" s="2" t="s">
        <v>120</v>
      </c>
      <c r="M1880" s="2" t="s">
        <v>121</v>
      </c>
      <c r="N1880" s="2" t="s">
        <v>214</v>
      </c>
      <c r="O1880" s="2" t="s">
        <v>81</v>
      </c>
      <c r="P1880" s="2" t="str">
        <f>"2170587116                    "</f>
        <v xml:space="preserve">2170587116 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9.09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3.7</v>
      </c>
      <c r="BJ1880" s="2">
        <v>1.4</v>
      </c>
      <c r="BK1880" s="2">
        <v>4</v>
      </c>
      <c r="BL1880" s="2">
        <v>83.97</v>
      </c>
      <c r="BM1880" s="2">
        <v>11.76</v>
      </c>
      <c r="BN1880" s="2">
        <v>95.73</v>
      </c>
      <c r="BO1880" s="2">
        <v>95.73</v>
      </c>
      <c r="BP1880" s="2"/>
      <c r="BQ1880" s="2" t="s">
        <v>111</v>
      </c>
      <c r="BR1880" s="2" t="s">
        <v>82</v>
      </c>
      <c r="BS1880" s="3">
        <v>42993</v>
      </c>
      <c r="BT1880" s="4">
        <v>0.33333333333333331</v>
      </c>
      <c r="BU1880" s="2" t="s">
        <v>2320</v>
      </c>
      <c r="BV1880" s="2" t="s">
        <v>95</v>
      </c>
      <c r="BW1880" s="2"/>
      <c r="BX1880" s="2"/>
      <c r="BY1880" s="2">
        <v>7106.94</v>
      </c>
      <c r="BZ1880" s="2"/>
      <c r="CA1880" s="2"/>
      <c r="CB1880" s="2"/>
      <c r="CC1880" s="2" t="s">
        <v>121</v>
      </c>
      <c r="CD1880" s="2">
        <v>7530</v>
      </c>
      <c r="CE1880" s="2" t="s">
        <v>89</v>
      </c>
      <c r="CF1880" s="5">
        <v>42996</v>
      </c>
      <c r="CG1880" s="2"/>
      <c r="CH1880" s="2"/>
      <c r="CI1880" s="2">
        <v>1</v>
      </c>
      <c r="CJ1880" s="2">
        <v>1</v>
      </c>
      <c r="CK1880" s="2">
        <v>21</v>
      </c>
      <c r="CL1880" s="2" t="s">
        <v>85</v>
      </c>
      <c r="CM1880" s="2"/>
    </row>
    <row r="1881" spans="1:91">
      <c r="A1881" s="2" t="s">
        <v>71</v>
      </c>
      <c r="B1881" s="2" t="s">
        <v>72</v>
      </c>
      <c r="C1881" s="2" t="s">
        <v>73</v>
      </c>
      <c r="D1881" s="2"/>
      <c r="E1881" s="2" t="str">
        <f>"FES1162575519"</f>
        <v>FES1162575519</v>
      </c>
      <c r="F1881" s="3">
        <v>42992</v>
      </c>
      <c r="G1881" s="2">
        <v>201803</v>
      </c>
      <c r="H1881" s="2" t="s">
        <v>78</v>
      </c>
      <c r="I1881" s="2" t="s">
        <v>79</v>
      </c>
      <c r="J1881" s="2" t="s">
        <v>80</v>
      </c>
      <c r="K1881" s="2" t="s">
        <v>77</v>
      </c>
      <c r="L1881" s="2" t="s">
        <v>188</v>
      </c>
      <c r="M1881" s="2" t="s">
        <v>189</v>
      </c>
      <c r="N1881" s="2" t="s">
        <v>337</v>
      </c>
      <c r="O1881" s="2" t="s">
        <v>81</v>
      </c>
      <c r="P1881" s="2" t="str">
        <f>"2170590582                    "</f>
        <v xml:space="preserve">2170590582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6.39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1</v>
      </c>
      <c r="BJ1881" s="2">
        <v>0.2</v>
      </c>
      <c r="BK1881" s="2">
        <v>1</v>
      </c>
      <c r="BL1881" s="2">
        <v>59.04</v>
      </c>
      <c r="BM1881" s="2">
        <v>8.27</v>
      </c>
      <c r="BN1881" s="2">
        <v>67.31</v>
      </c>
      <c r="BO1881" s="2">
        <v>67.31</v>
      </c>
      <c r="BP1881" s="2"/>
      <c r="BQ1881" s="2" t="s">
        <v>99</v>
      </c>
      <c r="BR1881" s="2" t="s">
        <v>82</v>
      </c>
      <c r="BS1881" s="3">
        <v>42993</v>
      </c>
      <c r="BT1881" s="4">
        <v>0.4826388888888889</v>
      </c>
      <c r="BU1881" s="2" t="s">
        <v>562</v>
      </c>
      <c r="BV1881" s="2" t="s">
        <v>95</v>
      </c>
      <c r="BW1881" s="2"/>
      <c r="BX1881" s="2"/>
      <c r="BY1881" s="2">
        <v>1200</v>
      </c>
      <c r="BZ1881" s="2"/>
      <c r="CA1881" s="2"/>
      <c r="CB1881" s="2"/>
      <c r="CC1881" s="2" t="s">
        <v>189</v>
      </c>
      <c r="CD1881" s="2">
        <v>250</v>
      </c>
      <c r="CE1881" s="2" t="s">
        <v>89</v>
      </c>
      <c r="CF1881" s="5">
        <v>42997</v>
      </c>
      <c r="CG1881" s="2"/>
      <c r="CH1881" s="2"/>
      <c r="CI1881" s="2">
        <v>1</v>
      </c>
      <c r="CJ1881" s="2">
        <v>1</v>
      </c>
      <c r="CK1881" s="2">
        <v>24</v>
      </c>
      <c r="CL1881" s="2" t="s">
        <v>85</v>
      </c>
      <c r="CM1881" s="2"/>
    </row>
    <row r="1882" spans="1:91">
      <c r="A1882" s="2" t="s">
        <v>71</v>
      </c>
      <c r="B1882" s="2" t="s">
        <v>72</v>
      </c>
      <c r="C1882" s="2" t="s">
        <v>73</v>
      </c>
      <c r="D1882" s="2"/>
      <c r="E1882" s="2" t="str">
        <f>"FES11625755521"</f>
        <v>FES11625755521</v>
      </c>
      <c r="F1882" s="3">
        <v>42992</v>
      </c>
      <c r="G1882" s="2">
        <v>201803</v>
      </c>
      <c r="H1882" s="2" t="s">
        <v>78</v>
      </c>
      <c r="I1882" s="2" t="s">
        <v>79</v>
      </c>
      <c r="J1882" s="2" t="s">
        <v>80</v>
      </c>
      <c r="K1882" s="2" t="s">
        <v>77</v>
      </c>
      <c r="L1882" s="2" t="s">
        <v>74</v>
      </c>
      <c r="M1882" s="2" t="s">
        <v>75</v>
      </c>
      <c r="N1882" s="2" t="s">
        <v>712</v>
      </c>
      <c r="O1882" s="2" t="s">
        <v>81</v>
      </c>
      <c r="P1882" s="2" t="str">
        <f>"2170590585                    "</f>
        <v xml:space="preserve">2170590585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4.55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1</v>
      </c>
      <c r="BJ1882" s="2">
        <v>0.2</v>
      </c>
      <c r="BK1882" s="2">
        <v>1</v>
      </c>
      <c r="BL1882" s="2">
        <v>41.99</v>
      </c>
      <c r="BM1882" s="2">
        <v>5.88</v>
      </c>
      <c r="BN1882" s="2">
        <v>47.87</v>
      </c>
      <c r="BO1882" s="2">
        <v>47.87</v>
      </c>
      <c r="BP1882" s="2"/>
      <c r="BQ1882" s="2" t="s">
        <v>111</v>
      </c>
      <c r="BR1882" s="2" t="s">
        <v>82</v>
      </c>
      <c r="BS1882" s="3">
        <v>42993</v>
      </c>
      <c r="BT1882" s="4">
        <v>0.4375</v>
      </c>
      <c r="BU1882" s="2" t="s">
        <v>713</v>
      </c>
      <c r="BV1882" s="2" t="s">
        <v>95</v>
      </c>
      <c r="BW1882" s="2"/>
      <c r="BX1882" s="2"/>
      <c r="BY1882" s="2">
        <v>1200</v>
      </c>
      <c r="BZ1882" s="2"/>
      <c r="CA1882" s="2" t="s">
        <v>711</v>
      </c>
      <c r="CB1882" s="2"/>
      <c r="CC1882" s="2" t="s">
        <v>75</v>
      </c>
      <c r="CD1882" s="2">
        <v>3201</v>
      </c>
      <c r="CE1882" s="2" t="s">
        <v>89</v>
      </c>
      <c r="CF1882" s="5">
        <v>42996</v>
      </c>
      <c r="CG1882" s="2"/>
      <c r="CH1882" s="2"/>
      <c r="CI1882" s="2">
        <v>1</v>
      </c>
      <c r="CJ1882" s="2">
        <v>1</v>
      </c>
      <c r="CK1882" s="2">
        <v>21</v>
      </c>
      <c r="CL1882" s="2" t="s">
        <v>85</v>
      </c>
      <c r="CM1882" s="2"/>
    </row>
    <row r="1883" spans="1:91">
      <c r="A1883" s="2" t="s">
        <v>71</v>
      </c>
      <c r="B1883" s="2" t="s">
        <v>72</v>
      </c>
      <c r="C1883" s="2" t="s">
        <v>73</v>
      </c>
      <c r="D1883" s="2"/>
      <c r="E1883" s="2" t="str">
        <f>"FES1162575638"</f>
        <v>FES1162575638</v>
      </c>
      <c r="F1883" s="3">
        <v>42992</v>
      </c>
      <c r="G1883" s="2">
        <v>201803</v>
      </c>
      <c r="H1883" s="2" t="s">
        <v>78</v>
      </c>
      <c r="I1883" s="2" t="s">
        <v>79</v>
      </c>
      <c r="J1883" s="2" t="s">
        <v>80</v>
      </c>
      <c r="K1883" s="2" t="s">
        <v>77</v>
      </c>
      <c r="L1883" s="2" t="s">
        <v>120</v>
      </c>
      <c r="M1883" s="2" t="s">
        <v>121</v>
      </c>
      <c r="N1883" s="2" t="s">
        <v>2321</v>
      </c>
      <c r="O1883" s="2" t="s">
        <v>81</v>
      </c>
      <c r="P1883" s="2" t="str">
        <f>"2170588219                    "</f>
        <v xml:space="preserve">2170588219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5.68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0.8</v>
      </c>
      <c r="BJ1883" s="2">
        <v>2.1</v>
      </c>
      <c r="BK1883" s="2">
        <v>2.5</v>
      </c>
      <c r="BL1883" s="2">
        <v>52.48</v>
      </c>
      <c r="BM1883" s="2">
        <v>7.35</v>
      </c>
      <c r="BN1883" s="2">
        <v>59.83</v>
      </c>
      <c r="BO1883" s="2">
        <v>59.83</v>
      </c>
      <c r="BP1883" s="2"/>
      <c r="BQ1883" s="2" t="s">
        <v>130</v>
      </c>
      <c r="BR1883" s="2" t="s">
        <v>82</v>
      </c>
      <c r="BS1883" s="3">
        <v>42993</v>
      </c>
      <c r="BT1883" s="4">
        <v>0.41597222222222219</v>
      </c>
      <c r="BU1883" s="2" t="s">
        <v>2322</v>
      </c>
      <c r="BV1883" s="2" t="s">
        <v>95</v>
      </c>
      <c r="BW1883" s="2"/>
      <c r="BX1883" s="2"/>
      <c r="BY1883" s="2">
        <v>10686.64</v>
      </c>
      <c r="BZ1883" s="2"/>
      <c r="CA1883" s="2"/>
      <c r="CB1883" s="2"/>
      <c r="CC1883" s="2" t="s">
        <v>121</v>
      </c>
      <c r="CD1883" s="2">
        <v>7560</v>
      </c>
      <c r="CE1883" s="2" t="s">
        <v>185</v>
      </c>
      <c r="CF1883" s="5">
        <v>42996</v>
      </c>
      <c r="CG1883" s="2"/>
      <c r="CH1883" s="2"/>
      <c r="CI1883" s="2">
        <v>1</v>
      </c>
      <c r="CJ1883" s="2">
        <v>1</v>
      </c>
      <c r="CK1883" s="2">
        <v>21</v>
      </c>
      <c r="CL1883" s="2" t="s">
        <v>85</v>
      </c>
      <c r="CM1883" s="2"/>
    </row>
    <row r="1884" spans="1:91">
      <c r="A1884" s="2" t="s">
        <v>71</v>
      </c>
      <c r="B1884" s="2" t="s">
        <v>72</v>
      </c>
      <c r="C1884" s="2" t="s">
        <v>73</v>
      </c>
      <c r="D1884" s="2"/>
      <c r="E1884" s="2" t="str">
        <f>"FES1162575513"</f>
        <v>FES1162575513</v>
      </c>
      <c r="F1884" s="3">
        <v>42992</v>
      </c>
      <c r="G1884" s="2">
        <v>201803</v>
      </c>
      <c r="H1884" s="2" t="s">
        <v>78</v>
      </c>
      <c r="I1884" s="2" t="s">
        <v>79</v>
      </c>
      <c r="J1884" s="2" t="s">
        <v>80</v>
      </c>
      <c r="K1884" s="2" t="s">
        <v>77</v>
      </c>
      <c r="L1884" s="2" t="s">
        <v>1123</v>
      </c>
      <c r="M1884" s="2" t="s">
        <v>1124</v>
      </c>
      <c r="N1884" s="2" t="s">
        <v>1125</v>
      </c>
      <c r="O1884" s="2" t="s">
        <v>81</v>
      </c>
      <c r="P1884" s="2" t="str">
        <f>"2170590575                    "</f>
        <v xml:space="preserve">2170590575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6.39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</v>
      </c>
      <c r="BJ1884" s="2">
        <v>0.2</v>
      </c>
      <c r="BK1884" s="2">
        <v>1</v>
      </c>
      <c r="BL1884" s="2">
        <v>59.04</v>
      </c>
      <c r="BM1884" s="2">
        <v>8.27</v>
      </c>
      <c r="BN1884" s="2">
        <v>67.31</v>
      </c>
      <c r="BO1884" s="2">
        <v>67.31</v>
      </c>
      <c r="BP1884" s="2"/>
      <c r="BQ1884" s="2" t="s">
        <v>111</v>
      </c>
      <c r="BR1884" s="2" t="s">
        <v>82</v>
      </c>
      <c r="BS1884" s="3">
        <v>42993</v>
      </c>
      <c r="BT1884" s="4">
        <v>0.43333333333333335</v>
      </c>
      <c r="BU1884" s="2" t="s">
        <v>2323</v>
      </c>
      <c r="BV1884" s="2" t="s">
        <v>95</v>
      </c>
      <c r="BW1884" s="2"/>
      <c r="BX1884" s="2"/>
      <c r="BY1884" s="2">
        <v>1200</v>
      </c>
      <c r="BZ1884" s="2"/>
      <c r="CA1884" s="2"/>
      <c r="CB1884" s="2"/>
      <c r="CC1884" s="2" t="s">
        <v>1124</v>
      </c>
      <c r="CD1884" s="2">
        <v>2210</v>
      </c>
      <c r="CE1884" s="2" t="s">
        <v>89</v>
      </c>
      <c r="CF1884" s="5">
        <v>42996</v>
      </c>
      <c r="CG1884" s="2"/>
      <c r="CH1884" s="2"/>
      <c r="CI1884" s="2">
        <v>1</v>
      </c>
      <c r="CJ1884" s="2">
        <v>1</v>
      </c>
      <c r="CK1884" s="2">
        <v>24</v>
      </c>
      <c r="CL1884" s="2" t="s">
        <v>85</v>
      </c>
      <c r="CM1884" s="2"/>
    </row>
    <row r="1885" spans="1:91">
      <c r="A1885" s="2" t="s">
        <v>71</v>
      </c>
      <c r="B1885" s="2" t="s">
        <v>72</v>
      </c>
      <c r="C1885" s="2" t="s">
        <v>73</v>
      </c>
      <c r="D1885" s="2"/>
      <c r="E1885" s="2" t="str">
        <f>"FES1162575506"</f>
        <v>FES1162575506</v>
      </c>
      <c r="F1885" s="3">
        <v>42992</v>
      </c>
      <c r="G1885" s="2">
        <v>201803</v>
      </c>
      <c r="H1885" s="2" t="s">
        <v>78</v>
      </c>
      <c r="I1885" s="2" t="s">
        <v>79</v>
      </c>
      <c r="J1885" s="2" t="s">
        <v>80</v>
      </c>
      <c r="K1885" s="2" t="s">
        <v>77</v>
      </c>
      <c r="L1885" s="2" t="s">
        <v>193</v>
      </c>
      <c r="M1885" s="2" t="s">
        <v>194</v>
      </c>
      <c r="N1885" s="2" t="s">
        <v>195</v>
      </c>
      <c r="O1885" s="2" t="s">
        <v>81</v>
      </c>
      <c r="P1885" s="2" t="str">
        <f>"2170590562                    "</f>
        <v xml:space="preserve">2170590562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4.55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1</v>
      </c>
      <c r="BI1885" s="2">
        <v>0.8</v>
      </c>
      <c r="BJ1885" s="2">
        <v>1.3</v>
      </c>
      <c r="BK1885" s="2">
        <v>1.5</v>
      </c>
      <c r="BL1885" s="2">
        <v>41.99</v>
      </c>
      <c r="BM1885" s="2">
        <v>5.88</v>
      </c>
      <c r="BN1885" s="2">
        <v>47.87</v>
      </c>
      <c r="BO1885" s="2">
        <v>47.87</v>
      </c>
      <c r="BP1885" s="2"/>
      <c r="BQ1885" s="2" t="s">
        <v>196</v>
      </c>
      <c r="BR1885" s="2" t="s">
        <v>82</v>
      </c>
      <c r="BS1885" s="3">
        <v>42993</v>
      </c>
      <c r="BT1885" s="4">
        <v>0.51597222222222217</v>
      </c>
      <c r="BU1885" s="2" t="s">
        <v>2324</v>
      </c>
      <c r="BV1885" s="2" t="s">
        <v>95</v>
      </c>
      <c r="BW1885" s="2"/>
      <c r="BX1885" s="2"/>
      <c r="BY1885" s="2">
        <v>6749.6</v>
      </c>
      <c r="BZ1885" s="2"/>
      <c r="CA1885" s="2" t="s">
        <v>198</v>
      </c>
      <c r="CB1885" s="2"/>
      <c r="CC1885" s="2" t="s">
        <v>194</v>
      </c>
      <c r="CD1885" s="2">
        <v>7130</v>
      </c>
      <c r="CE1885" s="2" t="s">
        <v>126</v>
      </c>
      <c r="CF1885" s="5">
        <v>42993</v>
      </c>
      <c r="CG1885" s="2"/>
      <c r="CH1885" s="2"/>
      <c r="CI1885" s="2">
        <v>1</v>
      </c>
      <c r="CJ1885" s="2">
        <v>1</v>
      </c>
      <c r="CK1885" s="2">
        <v>21</v>
      </c>
      <c r="CL1885" s="2" t="s">
        <v>85</v>
      </c>
      <c r="CM1885" s="2"/>
    </row>
    <row r="1886" spans="1:91">
      <c r="A1886" s="2" t="s">
        <v>71</v>
      </c>
      <c r="B1886" s="2" t="s">
        <v>72</v>
      </c>
      <c r="C1886" s="2" t="s">
        <v>73</v>
      </c>
      <c r="D1886" s="2"/>
      <c r="E1886" s="2" t="str">
        <f>"FES1162575486"</f>
        <v>FES1162575486</v>
      </c>
      <c r="F1886" s="3">
        <v>42992</v>
      </c>
      <c r="G1886" s="2">
        <v>201803</v>
      </c>
      <c r="H1886" s="2" t="s">
        <v>78</v>
      </c>
      <c r="I1886" s="2" t="s">
        <v>79</v>
      </c>
      <c r="J1886" s="2" t="s">
        <v>80</v>
      </c>
      <c r="K1886" s="2" t="s">
        <v>77</v>
      </c>
      <c r="L1886" s="2" t="s">
        <v>120</v>
      </c>
      <c r="M1886" s="2" t="s">
        <v>121</v>
      </c>
      <c r="N1886" s="2" t="s">
        <v>631</v>
      </c>
      <c r="O1886" s="2" t="s">
        <v>81</v>
      </c>
      <c r="P1886" s="2" t="str">
        <f>"21705892000                   "</f>
        <v xml:space="preserve">21705892000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4.55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1</v>
      </c>
      <c r="BJ1886" s="2">
        <v>0.2</v>
      </c>
      <c r="BK1886" s="2">
        <v>1</v>
      </c>
      <c r="BL1886" s="2">
        <v>41.99</v>
      </c>
      <c r="BM1886" s="2">
        <v>5.88</v>
      </c>
      <c r="BN1886" s="2">
        <v>47.87</v>
      </c>
      <c r="BO1886" s="2">
        <v>47.87</v>
      </c>
      <c r="BP1886" s="2"/>
      <c r="BQ1886" s="2" t="s">
        <v>118</v>
      </c>
      <c r="BR1886" s="2" t="s">
        <v>82</v>
      </c>
      <c r="BS1886" s="3">
        <v>42993</v>
      </c>
      <c r="BT1886" s="4">
        <v>0.33194444444444443</v>
      </c>
      <c r="BU1886" s="2" t="s">
        <v>2308</v>
      </c>
      <c r="BV1886" s="2" t="s">
        <v>95</v>
      </c>
      <c r="BW1886" s="2"/>
      <c r="BX1886" s="2"/>
      <c r="BY1886" s="2">
        <v>1200</v>
      </c>
      <c r="BZ1886" s="2"/>
      <c r="CA1886" s="2" t="s">
        <v>1903</v>
      </c>
      <c r="CB1886" s="2"/>
      <c r="CC1886" s="2" t="s">
        <v>121</v>
      </c>
      <c r="CD1886" s="2">
        <v>7460</v>
      </c>
      <c r="CE1886" s="2" t="s">
        <v>89</v>
      </c>
      <c r="CF1886" s="5">
        <v>42996</v>
      </c>
      <c r="CG1886" s="2"/>
      <c r="CH1886" s="2"/>
      <c r="CI1886" s="2">
        <v>1</v>
      </c>
      <c r="CJ1886" s="2">
        <v>1</v>
      </c>
      <c r="CK1886" s="2">
        <v>21</v>
      </c>
      <c r="CL1886" s="2" t="s">
        <v>85</v>
      </c>
      <c r="CM1886" s="2"/>
    </row>
    <row r="1887" spans="1:91">
      <c r="A1887" s="2" t="s">
        <v>71</v>
      </c>
      <c r="B1887" s="2" t="s">
        <v>72</v>
      </c>
      <c r="C1887" s="2" t="s">
        <v>73</v>
      </c>
      <c r="D1887" s="2"/>
      <c r="E1887" s="2" t="str">
        <f>"FES1162575601"</f>
        <v>FES1162575601</v>
      </c>
      <c r="F1887" s="3">
        <v>42992</v>
      </c>
      <c r="G1887" s="2">
        <v>201803</v>
      </c>
      <c r="H1887" s="2" t="s">
        <v>78</v>
      </c>
      <c r="I1887" s="2" t="s">
        <v>79</v>
      </c>
      <c r="J1887" s="2" t="s">
        <v>80</v>
      </c>
      <c r="K1887" s="2" t="s">
        <v>77</v>
      </c>
      <c r="L1887" s="2" t="s">
        <v>326</v>
      </c>
      <c r="M1887" s="2" t="s">
        <v>326</v>
      </c>
      <c r="N1887" s="2" t="s">
        <v>327</v>
      </c>
      <c r="O1887" s="2" t="s">
        <v>81</v>
      </c>
      <c r="P1887" s="2" t="str">
        <f>"2170582914                    "</f>
        <v xml:space="preserve">2170582914 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5.68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2.1</v>
      </c>
      <c r="BJ1887" s="2">
        <v>1.6</v>
      </c>
      <c r="BK1887" s="2">
        <v>2.5</v>
      </c>
      <c r="BL1887" s="2">
        <v>52.48</v>
      </c>
      <c r="BM1887" s="2">
        <v>7.35</v>
      </c>
      <c r="BN1887" s="2">
        <v>59.83</v>
      </c>
      <c r="BO1887" s="2">
        <v>59.83</v>
      </c>
      <c r="BP1887" s="2"/>
      <c r="BQ1887" s="2" t="s">
        <v>111</v>
      </c>
      <c r="BR1887" s="2" t="s">
        <v>82</v>
      </c>
      <c r="BS1887" s="3">
        <v>42998</v>
      </c>
      <c r="BT1887" s="4">
        <v>0.38680555555555557</v>
      </c>
      <c r="BU1887" s="2" t="s">
        <v>303</v>
      </c>
      <c r="BV1887" s="2" t="s">
        <v>85</v>
      </c>
      <c r="BW1887" s="2" t="s">
        <v>113</v>
      </c>
      <c r="BX1887" s="2" t="s">
        <v>114</v>
      </c>
      <c r="BY1887" s="2">
        <v>8167.07</v>
      </c>
      <c r="BZ1887" s="2"/>
      <c r="CA1887" s="2" t="s">
        <v>304</v>
      </c>
      <c r="CB1887" s="2"/>
      <c r="CC1887" s="2" t="s">
        <v>326</v>
      </c>
      <c r="CD1887" s="2">
        <v>7646</v>
      </c>
      <c r="CE1887" s="2" t="s">
        <v>126</v>
      </c>
      <c r="CF1887" s="5">
        <v>42999</v>
      </c>
      <c r="CG1887" s="2"/>
      <c r="CH1887" s="2"/>
      <c r="CI1887" s="2">
        <v>1</v>
      </c>
      <c r="CJ1887" s="2">
        <v>4</v>
      </c>
      <c r="CK1887" s="2">
        <v>21</v>
      </c>
      <c r="CL1887" s="2" t="s">
        <v>85</v>
      </c>
      <c r="CM1887" s="2"/>
    </row>
    <row r="1888" spans="1:91">
      <c r="A1888" s="2" t="s">
        <v>71</v>
      </c>
      <c r="B1888" s="2" t="s">
        <v>72</v>
      </c>
      <c r="C1888" s="2" t="s">
        <v>73</v>
      </c>
      <c r="D1888" s="2"/>
      <c r="E1888" s="2" t="str">
        <f>"FES1162575625"</f>
        <v>FES1162575625</v>
      </c>
      <c r="F1888" s="3">
        <v>42992</v>
      </c>
      <c r="G1888" s="2">
        <v>201803</v>
      </c>
      <c r="H1888" s="2" t="s">
        <v>78</v>
      </c>
      <c r="I1888" s="2" t="s">
        <v>79</v>
      </c>
      <c r="J1888" s="2" t="s">
        <v>80</v>
      </c>
      <c r="K1888" s="2" t="s">
        <v>77</v>
      </c>
      <c r="L1888" s="2" t="s">
        <v>1433</v>
      </c>
      <c r="M1888" s="2" t="s">
        <v>1434</v>
      </c>
      <c r="N1888" s="2" t="s">
        <v>1435</v>
      </c>
      <c r="O1888" s="2" t="s">
        <v>81</v>
      </c>
      <c r="P1888" s="2" t="str">
        <f>"2170587619                    "</f>
        <v xml:space="preserve">2170587619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8.81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1</v>
      </c>
      <c r="BI1888" s="2">
        <v>1</v>
      </c>
      <c r="BJ1888" s="2">
        <v>0.2</v>
      </c>
      <c r="BK1888" s="2">
        <v>1</v>
      </c>
      <c r="BL1888" s="2">
        <v>81.349999999999994</v>
      </c>
      <c r="BM1888" s="2">
        <v>11.39</v>
      </c>
      <c r="BN1888" s="2">
        <v>92.74</v>
      </c>
      <c r="BO1888" s="2">
        <v>92.74</v>
      </c>
      <c r="BP1888" s="2"/>
      <c r="BQ1888" s="2" t="s">
        <v>99</v>
      </c>
      <c r="BR1888" s="2" t="s">
        <v>82</v>
      </c>
      <c r="BS1888" s="3">
        <v>42993</v>
      </c>
      <c r="BT1888" s="4">
        <v>0.5</v>
      </c>
      <c r="BU1888" s="2" t="s">
        <v>1065</v>
      </c>
      <c r="BV1888" s="2" t="s">
        <v>95</v>
      </c>
      <c r="BW1888" s="2"/>
      <c r="BX1888" s="2"/>
      <c r="BY1888" s="2">
        <v>1200</v>
      </c>
      <c r="BZ1888" s="2"/>
      <c r="CA1888" s="2"/>
      <c r="CB1888" s="2"/>
      <c r="CC1888" s="2" t="s">
        <v>1434</v>
      </c>
      <c r="CD1888" s="2">
        <v>3370</v>
      </c>
      <c r="CE1888" s="2" t="s">
        <v>89</v>
      </c>
      <c r="CF1888" s="5">
        <v>42997</v>
      </c>
      <c r="CG1888" s="2"/>
      <c r="CH1888" s="2"/>
      <c r="CI1888" s="2">
        <v>3</v>
      </c>
      <c r="CJ1888" s="2">
        <v>1</v>
      </c>
      <c r="CK1888" s="2">
        <v>23</v>
      </c>
      <c r="CL1888" s="2" t="s">
        <v>85</v>
      </c>
      <c r="CM1888" s="2"/>
    </row>
    <row r="1889" spans="1:91">
      <c r="A1889" s="2" t="s">
        <v>71</v>
      </c>
      <c r="B1889" s="2" t="s">
        <v>72</v>
      </c>
      <c r="C1889" s="2" t="s">
        <v>73</v>
      </c>
      <c r="D1889" s="2"/>
      <c r="E1889" s="2" t="str">
        <f>"FES1162575622"</f>
        <v>FES1162575622</v>
      </c>
      <c r="F1889" s="3">
        <v>42992</v>
      </c>
      <c r="G1889" s="2">
        <v>201803</v>
      </c>
      <c r="H1889" s="2" t="s">
        <v>78</v>
      </c>
      <c r="I1889" s="2" t="s">
        <v>79</v>
      </c>
      <c r="J1889" s="2" t="s">
        <v>80</v>
      </c>
      <c r="K1889" s="2" t="s">
        <v>77</v>
      </c>
      <c r="L1889" s="2" t="s">
        <v>225</v>
      </c>
      <c r="M1889" s="2" t="s">
        <v>226</v>
      </c>
      <c r="N1889" s="2" t="s">
        <v>2325</v>
      </c>
      <c r="O1889" s="2" t="s">
        <v>81</v>
      </c>
      <c r="P1889" s="2" t="str">
        <f>"2170587582                    "</f>
        <v xml:space="preserve">2170587582 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4.55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1.6</v>
      </c>
      <c r="BJ1889" s="2">
        <v>0.9</v>
      </c>
      <c r="BK1889" s="2">
        <v>2</v>
      </c>
      <c r="BL1889" s="2">
        <v>41.99</v>
      </c>
      <c r="BM1889" s="2">
        <v>5.88</v>
      </c>
      <c r="BN1889" s="2">
        <v>47.87</v>
      </c>
      <c r="BO1889" s="2">
        <v>47.87</v>
      </c>
      <c r="BP1889" s="2"/>
      <c r="BQ1889" s="2" t="s">
        <v>111</v>
      </c>
      <c r="BR1889" s="2" t="s">
        <v>82</v>
      </c>
      <c r="BS1889" s="3">
        <v>42993</v>
      </c>
      <c r="BT1889" s="4">
        <v>0.41875000000000001</v>
      </c>
      <c r="BU1889" s="2" t="s">
        <v>2326</v>
      </c>
      <c r="BV1889" s="2" t="s">
        <v>95</v>
      </c>
      <c r="BW1889" s="2"/>
      <c r="BX1889" s="2"/>
      <c r="BY1889" s="2">
        <v>4428.16</v>
      </c>
      <c r="BZ1889" s="2"/>
      <c r="CA1889" s="2"/>
      <c r="CB1889" s="2"/>
      <c r="CC1889" s="2" t="s">
        <v>226</v>
      </c>
      <c r="CD1889" s="2">
        <v>200</v>
      </c>
      <c r="CE1889" s="2" t="s">
        <v>185</v>
      </c>
      <c r="CF1889" s="5">
        <v>42996</v>
      </c>
      <c r="CG1889" s="2"/>
      <c r="CH1889" s="2"/>
      <c r="CI1889" s="2">
        <v>1</v>
      </c>
      <c r="CJ1889" s="2">
        <v>1</v>
      </c>
      <c r="CK1889" s="2">
        <v>21</v>
      </c>
      <c r="CL1889" s="2" t="s">
        <v>85</v>
      </c>
      <c r="CM1889" s="2"/>
    </row>
    <row r="1890" spans="1:91">
      <c r="A1890" s="2" t="s">
        <v>71</v>
      </c>
      <c r="B1890" s="2" t="s">
        <v>72</v>
      </c>
      <c r="C1890" s="2" t="s">
        <v>73</v>
      </c>
      <c r="D1890" s="2"/>
      <c r="E1890" s="2" t="str">
        <f>"FES1162575100"</f>
        <v>FES1162575100</v>
      </c>
      <c r="F1890" s="3">
        <v>42992</v>
      </c>
      <c r="G1890" s="2">
        <v>201803</v>
      </c>
      <c r="H1890" s="2" t="s">
        <v>78</v>
      </c>
      <c r="I1890" s="2" t="s">
        <v>79</v>
      </c>
      <c r="J1890" s="2" t="s">
        <v>80</v>
      </c>
      <c r="K1890" s="2" t="s">
        <v>77</v>
      </c>
      <c r="L1890" s="2" t="s">
        <v>203</v>
      </c>
      <c r="M1890" s="2" t="s">
        <v>204</v>
      </c>
      <c r="N1890" s="2" t="s">
        <v>903</v>
      </c>
      <c r="O1890" s="2" t="s">
        <v>81</v>
      </c>
      <c r="P1890" s="2" t="str">
        <f>"217081968                     "</f>
        <v xml:space="preserve">217081968 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4.83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10.4</v>
      </c>
      <c r="BJ1890" s="2">
        <v>4</v>
      </c>
      <c r="BK1890" s="2">
        <v>11</v>
      </c>
      <c r="BL1890" s="2">
        <v>44.61</v>
      </c>
      <c r="BM1890" s="2">
        <v>6.25</v>
      </c>
      <c r="BN1890" s="2">
        <v>50.86</v>
      </c>
      <c r="BO1890" s="2">
        <v>50.86</v>
      </c>
      <c r="BP1890" s="2"/>
      <c r="BQ1890" s="2" t="s">
        <v>130</v>
      </c>
      <c r="BR1890" s="2" t="s">
        <v>82</v>
      </c>
      <c r="BS1890" s="3">
        <v>42993</v>
      </c>
      <c r="BT1890" s="4">
        <v>0.38680555555555557</v>
      </c>
      <c r="BU1890" s="2" t="s">
        <v>294</v>
      </c>
      <c r="BV1890" s="2" t="s">
        <v>95</v>
      </c>
      <c r="BW1890" s="2"/>
      <c r="BX1890" s="2"/>
      <c r="BY1890" s="2">
        <v>19860.75</v>
      </c>
      <c r="BZ1890" s="2"/>
      <c r="CA1890" s="2" t="s">
        <v>1705</v>
      </c>
      <c r="CB1890" s="2"/>
      <c r="CC1890" s="2" t="s">
        <v>204</v>
      </c>
      <c r="CD1890" s="2">
        <v>1401</v>
      </c>
      <c r="CE1890" s="2" t="s">
        <v>126</v>
      </c>
      <c r="CF1890" s="5">
        <v>42996</v>
      </c>
      <c r="CG1890" s="2"/>
      <c r="CH1890" s="2"/>
      <c r="CI1890" s="2">
        <v>1</v>
      </c>
      <c r="CJ1890" s="2">
        <v>1</v>
      </c>
      <c r="CK1890" s="2">
        <v>22</v>
      </c>
      <c r="CL1890" s="2" t="s">
        <v>85</v>
      </c>
      <c r="CM1890" s="2"/>
    </row>
    <row r="1891" spans="1:91">
      <c r="A1891" s="2" t="s">
        <v>71</v>
      </c>
      <c r="B1891" s="2" t="s">
        <v>72</v>
      </c>
      <c r="C1891" s="2" t="s">
        <v>73</v>
      </c>
      <c r="D1891" s="2"/>
      <c r="E1891" s="2" t="str">
        <f>"FES1162575219"</f>
        <v>FES1162575219</v>
      </c>
      <c r="F1891" s="3">
        <v>42992</v>
      </c>
      <c r="G1891" s="2">
        <v>201803</v>
      </c>
      <c r="H1891" s="2" t="s">
        <v>78</v>
      </c>
      <c r="I1891" s="2" t="s">
        <v>79</v>
      </c>
      <c r="J1891" s="2" t="s">
        <v>80</v>
      </c>
      <c r="K1891" s="2" t="s">
        <v>77</v>
      </c>
      <c r="L1891" s="2" t="s">
        <v>74</v>
      </c>
      <c r="M1891" s="2" t="s">
        <v>75</v>
      </c>
      <c r="N1891" s="2" t="s">
        <v>712</v>
      </c>
      <c r="O1891" s="2" t="s">
        <v>81</v>
      </c>
      <c r="P1891" s="2" t="str">
        <f>"2170587480                    "</f>
        <v xml:space="preserve">2170587480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4.55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1</v>
      </c>
      <c r="BJ1891" s="2">
        <v>0.2</v>
      </c>
      <c r="BK1891" s="2">
        <v>1</v>
      </c>
      <c r="BL1891" s="2">
        <v>41.99</v>
      </c>
      <c r="BM1891" s="2">
        <v>5.88</v>
      </c>
      <c r="BN1891" s="2">
        <v>47.87</v>
      </c>
      <c r="BO1891" s="2">
        <v>47.87</v>
      </c>
      <c r="BP1891" s="2"/>
      <c r="BQ1891" s="2" t="s">
        <v>111</v>
      </c>
      <c r="BR1891" s="2" t="s">
        <v>82</v>
      </c>
      <c r="BS1891" s="3">
        <v>42993</v>
      </c>
      <c r="BT1891" s="4">
        <v>0.4375</v>
      </c>
      <c r="BU1891" s="2" t="s">
        <v>713</v>
      </c>
      <c r="BV1891" s="2" t="s">
        <v>95</v>
      </c>
      <c r="BW1891" s="2"/>
      <c r="BX1891" s="2"/>
      <c r="BY1891" s="2">
        <v>1200</v>
      </c>
      <c r="BZ1891" s="2"/>
      <c r="CA1891" s="2" t="s">
        <v>711</v>
      </c>
      <c r="CB1891" s="2"/>
      <c r="CC1891" s="2" t="s">
        <v>75</v>
      </c>
      <c r="CD1891" s="2">
        <v>3201</v>
      </c>
      <c r="CE1891" s="2" t="s">
        <v>89</v>
      </c>
      <c r="CF1891" s="5">
        <v>42996</v>
      </c>
      <c r="CG1891" s="2"/>
      <c r="CH1891" s="2"/>
      <c r="CI1891" s="2">
        <v>1</v>
      </c>
      <c r="CJ1891" s="2">
        <v>1</v>
      </c>
      <c r="CK1891" s="2">
        <v>21</v>
      </c>
      <c r="CL1891" s="2" t="s">
        <v>85</v>
      </c>
      <c r="CM1891" s="2"/>
    </row>
    <row r="1892" spans="1:91">
      <c r="A1892" s="2" t="s">
        <v>71</v>
      </c>
      <c r="B1892" s="2" t="s">
        <v>72</v>
      </c>
      <c r="C1892" s="2" t="s">
        <v>73</v>
      </c>
      <c r="D1892" s="2"/>
      <c r="E1892" s="2" t="str">
        <f>"FES1162575606"</f>
        <v>FES1162575606</v>
      </c>
      <c r="F1892" s="3">
        <v>42992</v>
      </c>
      <c r="G1892" s="2">
        <v>201803</v>
      </c>
      <c r="H1892" s="2" t="s">
        <v>78</v>
      </c>
      <c r="I1892" s="2" t="s">
        <v>79</v>
      </c>
      <c r="J1892" s="2" t="s">
        <v>80</v>
      </c>
      <c r="K1892" s="2" t="s">
        <v>77</v>
      </c>
      <c r="L1892" s="2" t="s">
        <v>115</v>
      </c>
      <c r="M1892" s="2" t="s">
        <v>116</v>
      </c>
      <c r="N1892" s="2" t="s">
        <v>1469</v>
      </c>
      <c r="O1892" s="2" t="s">
        <v>81</v>
      </c>
      <c r="P1892" s="2" t="str">
        <f>"2170586535                    "</f>
        <v xml:space="preserve">2170586535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4.55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1</v>
      </c>
      <c r="BI1892" s="2">
        <v>1</v>
      </c>
      <c r="BJ1892" s="2">
        <v>0.2</v>
      </c>
      <c r="BK1892" s="2">
        <v>1</v>
      </c>
      <c r="BL1892" s="2">
        <v>41.99</v>
      </c>
      <c r="BM1892" s="2">
        <v>5.88</v>
      </c>
      <c r="BN1892" s="2">
        <v>47.87</v>
      </c>
      <c r="BO1892" s="2">
        <v>47.87</v>
      </c>
      <c r="BP1892" s="2"/>
      <c r="BQ1892" s="2" t="s">
        <v>99</v>
      </c>
      <c r="BR1892" s="2" t="s">
        <v>82</v>
      </c>
      <c r="BS1892" s="3">
        <v>42993</v>
      </c>
      <c r="BT1892" s="4">
        <v>0.37013888888888885</v>
      </c>
      <c r="BU1892" s="2" t="s">
        <v>2327</v>
      </c>
      <c r="BV1892" s="2" t="s">
        <v>95</v>
      </c>
      <c r="BW1892" s="2"/>
      <c r="BX1892" s="2"/>
      <c r="BY1892" s="2">
        <v>1200</v>
      </c>
      <c r="BZ1892" s="2"/>
      <c r="CA1892" s="2" t="s">
        <v>304</v>
      </c>
      <c r="CB1892" s="2"/>
      <c r="CC1892" s="2" t="s">
        <v>116</v>
      </c>
      <c r="CD1892" s="2">
        <v>4300</v>
      </c>
      <c r="CE1892" s="2" t="s">
        <v>89</v>
      </c>
      <c r="CF1892" s="5">
        <v>42996</v>
      </c>
      <c r="CG1892" s="2"/>
      <c r="CH1892" s="2"/>
      <c r="CI1892" s="2">
        <v>1</v>
      </c>
      <c r="CJ1892" s="2">
        <v>1</v>
      </c>
      <c r="CK1892" s="2">
        <v>21</v>
      </c>
      <c r="CL1892" s="2" t="s">
        <v>85</v>
      </c>
      <c r="CM1892" s="2"/>
    </row>
    <row r="1893" spans="1:91">
      <c r="A1893" s="2" t="s">
        <v>71</v>
      </c>
      <c r="B1893" s="2" t="s">
        <v>72</v>
      </c>
      <c r="C1893" s="2" t="s">
        <v>73</v>
      </c>
      <c r="D1893" s="2"/>
      <c r="E1893" s="2" t="str">
        <f>"FES1162575629"</f>
        <v>FES1162575629</v>
      </c>
      <c r="F1893" s="3">
        <v>42992</v>
      </c>
      <c r="G1893" s="2">
        <v>201803</v>
      </c>
      <c r="H1893" s="2" t="s">
        <v>78</v>
      </c>
      <c r="I1893" s="2" t="s">
        <v>79</v>
      </c>
      <c r="J1893" s="2" t="s">
        <v>80</v>
      </c>
      <c r="K1893" s="2" t="s">
        <v>77</v>
      </c>
      <c r="L1893" s="2" t="s">
        <v>278</v>
      </c>
      <c r="M1893" s="2" t="s">
        <v>279</v>
      </c>
      <c r="N1893" s="2" t="s">
        <v>1229</v>
      </c>
      <c r="O1893" s="2" t="s">
        <v>81</v>
      </c>
      <c r="P1893" s="2" t="str">
        <f>"2170587700                    "</f>
        <v xml:space="preserve">2170587700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4.55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1</v>
      </c>
      <c r="BI1893" s="2">
        <v>1</v>
      </c>
      <c r="BJ1893" s="2">
        <v>0.2</v>
      </c>
      <c r="BK1893" s="2">
        <v>1</v>
      </c>
      <c r="BL1893" s="2">
        <v>41.99</v>
      </c>
      <c r="BM1893" s="2">
        <v>5.88</v>
      </c>
      <c r="BN1893" s="2">
        <v>47.87</v>
      </c>
      <c r="BO1893" s="2">
        <v>47.87</v>
      </c>
      <c r="BP1893" s="2"/>
      <c r="BQ1893" s="2" t="s">
        <v>111</v>
      </c>
      <c r="BR1893" s="2" t="s">
        <v>82</v>
      </c>
      <c r="BS1893" s="3">
        <v>42993</v>
      </c>
      <c r="BT1893" s="4">
        <v>0.45902777777777781</v>
      </c>
      <c r="BU1893" s="2" t="s">
        <v>955</v>
      </c>
      <c r="BV1893" s="2" t="s">
        <v>85</v>
      </c>
      <c r="BW1893" s="2" t="s">
        <v>86</v>
      </c>
      <c r="BX1893" s="2" t="s">
        <v>580</v>
      </c>
      <c r="BY1893" s="2">
        <v>1200</v>
      </c>
      <c r="BZ1893" s="2"/>
      <c r="CA1893" s="2" t="s">
        <v>1163</v>
      </c>
      <c r="CB1893" s="2"/>
      <c r="CC1893" s="2" t="s">
        <v>279</v>
      </c>
      <c r="CD1893" s="2">
        <v>157</v>
      </c>
      <c r="CE1893" s="2" t="s">
        <v>89</v>
      </c>
      <c r="CF1893" s="5">
        <v>42996</v>
      </c>
      <c r="CG1893" s="2"/>
      <c r="CH1893" s="2"/>
      <c r="CI1893" s="2">
        <v>1</v>
      </c>
      <c r="CJ1893" s="2">
        <v>1</v>
      </c>
      <c r="CK1893" s="2">
        <v>21</v>
      </c>
      <c r="CL1893" s="2" t="s">
        <v>85</v>
      </c>
      <c r="CM1893" s="2"/>
    </row>
    <row r="1894" spans="1:91">
      <c r="A1894" s="2" t="s">
        <v>71</v>
      </c>
      <c r="B1894" s="2" t="s">
        <v>72</v>
      </c>
      <c r="C1894" s="2" t="s">
        <v>73</v>
      </c>
      <c r="D1894" s="2"/>
      <c r="E1894" s="2" t="str">
        <f>"FES1162575281"</f>
        <v>FES1162575281</v>
      </c>
      <c r="F1894" s="3">
        <v>42992</v>
      </c>
      <c r="G1894" s="2">
        <v>201803</v>
      </c>
      <c r="H1894" s="2" t="s">
        <v>78</v>
      </c>
      <c r="I1894" s="2" t="s">
        <v>79</v>
      </c>
      <c r="J1894" s="2" t="s">
        <v>80</v>
      </c>
      <c r="K1894" s="2" t="s">
        <v>77</v>
      </c>
      <c r="L1894" s="2" t="s">
        <v>361</v>
      </c>
      <c r="M1894" s="2" t="s">
        <v>362</v>
      </c>
      <c r="N1894" s="2" t="s">
        <v>2328</v>
      </c>
      <c r="O1894" s="2" t="s">
        <v>81</v>
      </c>
      <c r="P1894" s="2" t="str">
        <f>"2170587120                    "</f>
        <v xml:space="preserve">2170587120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3.55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1.5</v>
      </c>
      <c r="BJ1894" s="2">
        <v>3.2</v>
      </c>
      <c r="BK1894" s="2">
        <v>4</v>
      </c>
      <c r="BL1894" s="2">
        <v>32.799999999999997</v>
      </c>
      <c r="BM1894" s="2">
        <v>4.59</v>
      </c>
      <c r="BN1894" s="2">
        <v>37.39</v>
      </c>
      <c r="BO1894" s="2">
        <v>37.39</v>
      </c>
      <c r="BP1894" s="2"/>
      <c r="BQ1894" s="2"/>
      <c r="BR1894" s="2" t="s">
        <v>82</v>
      </c>
      <c r="BS1894" s="3">
        <v>42993</v>
      </c>
      <c r="BT1894" s="4">
        <v>0.44444444444444442</v>
      </c>
      <c r="BU1894" s="2" t="s">
        <v>2329</v>
      </c>
      <c r="BV1894" s="2" t="s">
        <v>95</v>
      </c>
      <c r="BW1894" s="2"/>
      <c r="BX1894" s="2"/>
      <c r="BY1894" s="2">
        <v>15828.62</v>
      </c>
      <c r="BZ1894" s="2"/>
      <c r="CA1894" s="2"/>
      <c r="CB1894" s="2"/>
      <c r="CC1894" s="2" t="s">
        <v>362</v>
      </c>
      <c r="CD1894" s="2">
        <v>1451</v>
      </c>
      <c r="CE1894" s="2" t="s">
        <v>126</v>
      </c>
      <c r="CF1894" s="5">
        <v>42996</v>
      </c>
      <c r="CG1894" s="2"/>
      <c r="CH1894" s="2"/>
      <c r="CI1894" s="2">
        <v>1</v>
      </c>
      <c r="CJ1894" s="2">
        <v>1</v>
      </c>
      <c r="CK1894" s="2">
        <v>22</v>
      </c>
      <c r="CL1894" s="2" t="s">
        <v>85</v>
      </c>
      <c r="CM1894" s="2"/>
    </row>
    <row r="1895" spans="1:91">
      <c r="A1895" s="2" t="s">
        <v>71</v>
      </c>
      <c r="B1895" s="2" t="s">
        <v>72</v>
      </c>
      <c r="C1895" s="2" t="s">
        <v>73</v>
      </c>
      <c r="D1895" s="2"/>
      <c r="E1895" s="2" t="str">
        <f>"FES1162575495"</f>
        <v>FES1162575495</v>
      </c>
      <c r="F1895" s="3">
        <v>42992</v>
      </c>
      <c r="G1895" s="2">
        <v>201803</v>
      </c>
      <c r="H1895" s="2" t="s">
        <v>78</v>
      </c>
      <c r="I1895" s="2" t="s">
        <v>79</v>
      </c>
      <c r="J1895" s="2" t="s">
        <v>80</v>
      </c>
      <c r="K1895" s="2" t="s">
        <v>77</v>
      </c>
      <c r="L1895" s="2" t="s">
        <v>120</v>
      </c>
      <c r="M1895" s="2" t="s">
        <v>121</v>
      </c>
      <c r="N1895" s="2" t="s">
        <v>2330</v>
      </c>
      <c r="O1895" s="2" t="s">
        <v>81</v>
      </c>
      <c r="P1895" s="2" t="str">
        <f>"2170590513                    "</f>
        <v xml:space="preserve">2170590513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18.18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1</v>
      </c>
      <c r="BI1895" s="2">
        <v>7.7</v>
      </c>
      <c r="BJ1895" s="2">
        <v>4.5999999999999996</v>
      </c>
      <c r="BK1895" s="2">
        <v>8</v>
      </c>
      <c r="BL1895" s="2">
        <v>167.94</v>
      </c>
      <c r="BM1895" s="2">
        <v>23.51</v>
      </c>
      <c r="BN1895" s="2">
        <v>191.45</v>
      </c>
      <c r="BO1895" s="2">
        <v>191.45</v>
      </c>
      <c r="BP1895" s="2"/>
      <c r="BQ1895" s="2"/>
      <c r="BR1895" s="2" t="s">
        <v>82</v>
      </c>
      <c r="BS1895" s="3">
        <v>42997</v>
      </c>
      <c r="BT1895" s="4">
        <v>0.47361111111111115</v>
      </c>
      <c r="BU1895" s="2" t="s">
        <v>2331</v>
      </c>
      <c r="BV1895" s="2" t="s">
        <v>85</v>
      </c>
      <c r="BW1895" s="2"/>
      <c r="BX1895" s="2"/>
      <c r="BY1895" s="2">
        <v>22955.61</v>
      </c>
      <c r="BZ1895" s="2"/>
      <c r="CA1895" s="2"/>
      <c r="CB1895" s="2"/>
      <c r="CC1895" s="2" t="s">
        <v>121</v>
      </c>
      <c r="CD1895" s="2">
        <v>7580</v>
      </c>
      <c r="CE1895" s="2" t="s">
        <v>126</v>
      </c>
      <c r="CF1895" s="5">
        <v>42998</v>
      </c>
      <c r="CG1895" s="2"/>
      <c r="CH1895" s="2"/>
      <c r="CI1895" s="2">
        <v>1</v>
      </c>
      <c r="CJ1895" s="2">
        <v>3</v>
      </c>
      <c r="CK1895" s="2">
        <v>21</v>
      </c>
      <c r="CL1895" s="2" t="s">
        <v>85</v>
      </c>
      <c r="CM1895" s="2"/>
    </row>
    <row r="1896" spans="1:91">
      <c r="A1896" s="2" t="s">
        <v>71</v>
      </c>
      <c r="B1896" s="2" t="s">
        <v>72</v>
      </c>
      <c r="C1896" s="2" t="s">
        <v>73</v>
      </c>
      <c r="D1896" s="2"/>
      <c r="E1896" s="2" t="str">
        <f>"FES1162575666"</f>
        <v>FES1162575666</v>
      </c>
      <c r="F1896" s="3">
        <v>42992</v>
      </c>
      <c r="G1896" s="2">
        <v>201803</v>
      </c>
      <c r="H1896" s="2" t="s">
        <v>78</v>
      </c>
      <c r="I1896" s="2" t="s">
        <v>79</v>
      </c>
      <c r="J1896" s="2" t="s">
        <v>80</v>
      </c>
      <c r="K1896" s="2" t="s">
        <v>77</v>
      </c>
      <c r="L1896" s="2" t="s">
        <v>133</v>
      </c>
      <c r="M1896" s="2" t="s">
        <v>134</v>
      </c>
      <c r="N1896" s="2" t="s">
        <v>966</v>
      </c>
      <c r="O1896" s="2" t="s">
        <v>81</v>
      </c>
      <c r="P1896" s="2" t="str">
        <f>"2170590661                    "</f>
        <v xml:space="preserve">2170590661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4.55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1.2</v>
      </c>
      <c r="BJ1896" s="2">
        <v>1.5</v>
      </c>
      <c r="BK1896" s="2">
        <v>1.5</v>
      </c>
      <c r="BL1896" s="2">
        <v>41.99</v>
      </c>
      <c r="BM1896" s="2">
        <v>5.88</v>
      </c>
      <c r="BN1896" s="2">
        <v>47.87</v>
      </c>
      <c r="BO1896" s="2">
        <v>47.87</v>
      </c>
      <c r="BP1896" s="2"/>
      <c r="BQ1896" s="2" t="s">
        <v>967</v>
      </c>
      <c r="BR1896" s="2" t="s">
        <v>82</v>
      </c>
      <c r="BS1896" s="3">
        <v>42993</v>
      </c>
      <c r="BT1896" s="4">
        <v>0.33333333333333331</v>
      </c>
      <c r="BU1896" s="2" t="s">
        <v>2332</v>
      </c>
      <c r="BV1896" s="2" t="s">
        <v>95</v>
      </c>
      <c r="BW1896" s="2"/>
      <c r="BX1896" s="2"/>
      <c r="BY1896" s="2">
        <v>7412.58</v>
      </c>
      <c r="BZ1896" s="2"/>
      <c r="CA1896" s="2" t="s">
        <v>1336</v>
      </c>
      <c r="CB1896" s="2"/>
      <c r="CC1896" s="2" t="s">
        <v>134</v>
      </c>
      <c r="CD1896" s="2">
        <v>4026</v>
      </c>
      <c r="CE1896" s="2" t="s">
        <v>185</v>
      </c>
      <c r="CF1896" s="5">
        <v>42996</v>
      </c>
      <c r="CG1896" s="2"/>
      <c r="CH1896" s="2"/>
      <c r="CI1896" s="2">
        <v>1</v>
      </c>
      <c r="CJ1896" s="2">
        <v>1</v>
      </c>
      <c r="CK1896" s="2">
        <v>21</v>
      </c>
      <c r="CL1896" s="2" t="s">
        <v>85</v>
      </c>
      <c r="CM1896" s="2"/>
    </row>
    <row r="1897" spans="1:91">
      <c r="A1897" s="2" t="s">
        <v>71</v>
      </c>
      <c r="B1897" s="2" t="s">
        <v>72</v>
      </c>
      <c r="C1897" s="2" t="s">
        <v>73</v>
      </c>
      <c r="D1897" s="2"/>
      <c r="E1897" s="2" t="str">
        <f>"FES1162575678"</f>
        <v>FES1162575678</v>
      </c>
      <c r="F1897" s="3">
        <v>42992</v>
      </c>
      <c r="G1897" s="2">
        <v>201803</v>
      </c>
      <c r="H1897" s="2" t="s">
        <v>78</v>
      </c>
      <c r="I1897" s="2" t="s">
        <v>79</v>
      </c>
      <c r="J1897" s="2" t="s">
        <v>80</v>
      </c>
      <c r="K1897" s="2" t="s">
        <v>77</v>
      </c>
      <c r="L1897" s="2" t="s">
        <v>115</v>
      </c>
      <c r="M1897" s="2" t="s">
        <v>116</v>
      </c>
      <c r="N1897" s="2" t="s">
        <v>117</v>
      </c>
      <c r="O1897" s="2" t="s">
        <v>81</v>
      </c>
      <c r="P1897" s="2" t="str">
        <f>"2170590675                    "</f>
        <v xml:space="preserve">2170590675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12.5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5.2</v>
      </c>
      <c r="BJ1897" s="2">
        <v>3.5</v>
      </c>
      <c r="BK1897" s="2">
        <v>5.5</v>
      </c>
      <c r="BL1897" s="2">
        <v>115.46</v>
      </c>
      <c r="BM1897" s="2">
        <v>16.16</v>
      </c>
      <c r="BN1897" s="2">
        <v>131.62</v>
      </c>
      <c r="BO1897" s="2">
        <v>131.62</v>
      </c>
      <c r="BP1897" s="2"/>
      <c r="BQ1897" s="2" t="s">
        <v>118</v>
      </c>
      <c r="BR1897" s="2" t="s">
        <v>82</v>
      </c>
      <c r="BS1897" s="3">
        <v>42993</v>
      </c>
      <c r="BT1897" s="4">
        <v>0.35069444444444442</v>
      </c>
      <c r="BU1897" s="2" t="s">
        <v>1802</v>
      </c>
      <c r="BV1897" s="2" t="s">
        <v>95</v>
      </c>
      <c r="BW1897" s="2"/>
      <c r="BX1897" s="2"/>
      <c r="BY1897" s="2">
        <v>17553.689999999999</v>
      </c>
      <c r="BZ1897" s="2"/>
      <c r="CA1897" s="2" t="s">
        <v>316</v>
      </c>
      <c r="CB1897" s="2"/>
      <c r="CC1897" s="2" t="s">
        <v>116</v>
      </c>
      <c r="CD1897" s="2">
        <v>4300</v>
      </c>
      <c r="CE1897" s="2" t="s">
        <v>126</v>
      </c>
      <c r="CF1897" s="5">
        <v>42996</v>
      </c>
      <c r="CG1897" s="2"/>
      <c r="CH1897" s="2"/>
      <c r="CI1897" s="2">
        <v>1</v>
      </c>
      <c r="CJ1897" s="2">
        <v>1</v>
      </c>
      <c r="CK1897" s="2">
        <v>21</v>
      </c>
      <c r="CL1897" s="2" t="s">
        <v>85</v>
      </c>
      <c r="CM1897" s="2"/>
    </row>
    <row r="1898" spans="1:91">
      <c r="A1898" s="2" t="s">
        <v>71</v>
      </c>
      <c r="B1898" s="2" t="s">
        <v>72</v>
      </c>
      <c r="C1898" s="2" t="s">
        <v>73</v>
      </c>
      <c r="D1898" s="2"/>
      <c r="E1898" s="2" t="str">
        <f>"FES1162575576"</f>
        <v>FES1162575576</v>
      </c>
      <c r="F1898" s="3">
        <v>42992</v>
      </c>
      <c r="G1898" s="2">
        <v>201803</v>
      </c>
      <c r="H1898" s="2" t="s">
        <v>78</v>
      </c>
      <c r="I1898" s="2" t="s">
        <v>79</v>
      </c>
      <c r="J1898" s="2" t="s">
        <v>80</v>
      </c>
      <c r="K1898" s="2" t="s">
        <v>77</v>
      </c>
      <c r="L1898" s="2" t="s">
        <v>2333</v>
      </c>
      <c r="M1898" s="2" t="s">
        <v>2334</v>
      </c>
      <c r="N1898" s="2" t="s">
        <v>2335</v>
      </c>
      <c r="O1898" s="2" t="s">
        <v>81</v>
      </c>
      <c r="P1898" s="2" t="str">
        <f>"2170588534                    "</f>
        <v xml:space="preserve">2170588534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4.55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1</v>
      </c>
      <c r="BI1898" s="2">
        <v>1.6</v>
      </c>
      <c r="BJ1898" s="2">
        <v>1.8</v>
      </c>
      <c r="BK1898" s="2">
        <v>2</v>
      </c>
      <c r="BL1898" s="2">
        <v>41.99</v>
      </c>
      <c r="BM1898" s="2">
        <v>5.88</v>
      </c>
      <c r="BN1898" s="2">
        <v>47.87</v>
      </c>
      <c r="BO1898" s="2">
        <v>47.87</v>
      </c>
      <c r="BP1898" s="2"/>
      <c r="BQ1898" s="2" t="s">
        <v>376</v>
      </c>
      <c r="BR1898" s="2" t="s">
        <v>82</v>
      </c>
      <c r="BS1898" s="3">
        <v>42996</v>
      </c>
      <c r="BT1898" s="4">
        <v>0.43055555555555558</v>
      </c>
      <c r="BU1898" s="2">
        <v>9936500157</v>
      </c>
      <c r="BV1898" s="2" t="s">
        <v>95</v>
      </c>
      <c r="BW1898" s="2"/>
      <c r="BX1898" s="2"/>
      <c r="BY1898" s="2">
        <v>9053.4599999999991</v>
      </c>
      <c r="BZ1898" s="2"/>
      <c r="CA1898" s="2" t="s">
        <v>180</v>
      </c>
      <c r="CB1898" s="2"/>
      <c r="CC1898" s="2" t="s">
        <v>2334</v>
      </c>
      <c r="CD1898" s="2">
        <v>3935</v>
      </c>
      <c r="CE1898" s="2" t="s">
        <v>185</v>
      </c>
      <c r="CF1898" s="5">
        <v>42998</v>
      </c>
      <c r="CG1898" s="2"/>
      <c r="CH1898" s="2"/>
      <c r="CI1898" s="2">
        <v>3</v>
      </c>
      <c r="CJ1898" s="2">
        <v>2</v>
      </c>
      <c r="CK1898" s="2">
        <v>21</v>
      </c>
      <c r="CL1898" s="2" t="s">
        <v>85</v>
      </c>
      <c r="CM1898" s="2"/>
    </row>
    <row r="1899" spans="1:91">
      <c r="A1899" s="2" t="s">
        <v>71</v>
      </c>
      <c r="B1899" s="2" t="s">
        <v>72</v>
      </c>
      <c r="C1899" s="2" t="s">
        <v>73</v>
      </c>
      <c r="D1899" s="2"/>
      <c r="E1899" s="2" t="str">
        <f>"FES1162575551"</f>
        <v>FES1162575551</v>
      </c>
      <c r="F1899" s="3">
        <v>42992</v>
      </c>
      <c r="G1899" s="2">
        <v>201803</v>
      </c>
      <c r="H1899" s="2" t="s">
        <v>78</v>
      </c>
      <c r="I1899" s="2" t="s">
        <v>79</v>
      </c>
      <c r="J1899" s="2" t="s">
        <v>80</v>
      </c>
      <c r="K1899" s="2" t="s">
        <v>77</v>
      </c>
      <c r="L1899" s="2" t="s">
        <v>312</v>
      </c>
      <c r="M1899" s="2" t="s">
        <v>313</v>
      </c>
      <c r="N1899" s="2" t="s">
        <v>363</v>
      </c>
      <c r="O1899" s="2" t="s">
        <v>81</v>
      </c>
      <c r="P1899" s="2" t="str">
        <f>"2170590603                    "</f>
        <v xml:space="preserve">2170590603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13.64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2.5</v>
      </c>
      <c r="BJ1899" s="2">
        <v>5.8</v>
      </c>
      <c r="BK1899" s="2">
        <v>6</v>
      </c>
      <c r="BL1899" s="2">
        <v>125.96</v>
      </c>
      <c r="BM1899" s="2">
        <v>17.63</v>
      </c>
      <c r="BN1899" s="2">
        <v>143.59</v>
      </c>
      <c r="BO1899" s="2">
        <v>143.59</v>
      </c>
      <c r="BP1899" s="2"/>
      <c r="BQ1899" s="2" t="s">
        <v>111</v>
      </c>
      <c r="BR1899" s="2" t="s">
        <v>82</v>
      </c>
      <c r="BS1899" s="3">
        <v>42993</v>
      </c>
      <c r="BT1899" s="4">
        <v>0.35416666666666669</v>
      </c>
      <c r="BU1899" s="2" t="s">
        <v>1165</v>
      </c>
      <c r="BV1899" s="2" t="s">
        <v>95</v>
      </c>
      <c r="BW1899" s="2"/>
      <c r="BX1899" s="2"/>
      <c r="BY1899" s="2">
        <v>29100.82</v>
      </c>
      <c r="BZ1899" s="2"/>
      <c r="CA1899" s="2"/>
      <c r="CB1899" s="2"/>
      <c r="CC1899" s="2" t="s">
        <v>313</v>
      </c>
      <c r="CD1899" s="2">
        <v>4133</v>
      </c>
      <c r="CE1899" s="2" t="s">
        <v>185</v>
      </c>
      <c r="CF1899" s="5">
        <v>42996</v>
      </c>
      <c r="CG1899" s="2"/>
      <c r="CH1899" s="2"/>
      <c r="CI1899" s="2">
        <v>1</v>
      </c>
      <c r="CJ1899" s="2">
        <v>1</v>
      </c>
      <c r="CK1899" s="2">
        <v>21</v>
      </c>
      <c r="CL1899" s="2" t="s">
        <v>85</v>
      </c>
      <c r="CM1899" s="2"/>
    </row>
    <row r="1900" spans="1:91">
      <c r="A1900" s="2" t="s">
        <v>71</v>
      </c>
      <c r="B1900" s="2" t="s">
        <v>72</v>
      </c>
      <c r="C1900" s="2" t="s">
        <v>73</v>
      </c>
      <c r="D1900" s="2"/>
      <c r="E1900" s="2" t="str">
        <f>"FES1162575681"</f>
        <v>FES1162575681</v>
      </c>
      <c r="F1900" s="3">
        <v>42992</v>
      </c>
      <c r="G1900" s="2">
        <v>201803</v>
      </c>
      <c r="H1900" s="2" t="s">
        <v>78</v>
      </c>
      <c r="I1900" s="2" t="s">
        <v>79</v>
      </c>
      <c r="J1900" s="2" t="s">
        <v>80</v>
      </c>
      <c r="K1900" s="2" t="s">
        <v>77</v>
      </c>
      <c r="L1900" s="2" t="s">
        <v>159</v>
      </c>
      <c r="M1900" s="2" t="s">
        <v>160</v>
      </c>
      <c r="N1900" s="2" t="s">
        <v>161</v>
      </c>
      <c r="O1900" s="2" t="s">
        <v>81</v>
      </c>
      <c r="P1900" s="2" t="str">
        <f>"2170590677                    "</f>
        <v xml:space="preserve">2170590677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3.55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2.2000000000000002</v>
      </c>
      <c r="BJ1900" s="2">
        <v>1.9</v>
      </c>
      <c r="BK1900" s="2">
        <v>3</v>
      </c>
      <c r="BL1900" s="2">
        <v>32.799999999999997</v>
      </c>
      <c r="BM1900" s="2">
        <v>4.59</v>
      </c>
      <c r="BN1900" s="2">
        <v>37.39</v>
      </c>
      <c r="BO1900" s="2">
        <v>37.39</v>
      </c>
      <c r="BP1900" s="2"/>
      <c r="BQ1900" s="2" t="s">
        <v>99</v>
      </c>
      <c r="BR1900" s="2" t="s">
        <v>82</v>
      </c>
      <c r="BS1900" s="3">
        <v>42993</v>
      </c>
      <c r="BT1900" s="4">
        <v>0.37708333333333338</v>
      </c>
      <c r="BU1900" s="2" t="s">
        <v>1004</v>
      </c>
      <c r="BV1900" s="2" t="s">
        <v>95</v>
      </c>
      <c r="BW1900" s="2"/>
      <c r="BX1900" s="2"/>
      <c r="BY1900" s="2">
        <v>9292.31</v>
      </c>
      <c r="BZ1900" s="2"/>
      <c r="CA1900" s="2" t="s">
        <v>1005</v>
      </c>
      <c r="CB1900" s="2"/>
      <c r="CC1900" s="2" t="s">
        <v>160</v>
      </c>
      <c r="CD1900" s="2">
        <v>2094</v>
      </c>
      <c r="CE1900" s="2" t="s">
        <v>126</v>
      </c>
      <c r="CF1900" s="5">
        <v>42996</v>
      </c>
      <c r="CG1900" s="2"/>
      <c r="CH1900" s="2"/>
      <c r="CI1900" s="2">
        <v>1</v>
      </c>
      <c r="CJ1900" s="2">
        <v>1</v>
      </c>
      <c r="CK1900" s="2">
        <v>22</v>
      </c>
      <c r="CL1900" s="2" t="s">
        <v>85</v>
      </c>
      <c r="CM1900" s="2"/>
    </row>
    <row r="1901" spans="1:91">
      <c r="A1901" s="2" t="s">
        <v>71</v>
      </c>
      <c r="B1901" s="2" t="s">
        <v>72</v>
      </c>
      <c r="C1901" s="2" t="s">
        <v>73</v>
      </c>
      <c r="D1901" s="2"/>
      <c r="E1901" s="2" t="str">
        <f>"FES1162575588"</f>
        <v>FES1162575588</v>
      </c>
      <c r="F1901" s="3">
        <v>42992</v>
      </c>
      <c r="G1901" s="2">
        <v>201803</v>
      </c>
      <c r="H1901" s="2" t="s">
        <v>78</v>
      </c>
      <c r="I1901" s="2" t="s">
        <v>79</v>
      </c>
      <c r="J1901" s="2" t="s">
        <v>80</v>
      </c>
      <c r="K1901" s="2" t="s">
        <v>77</v>
      </c>
      <c r="L1901" s="2" t="s">
        <v>115</v>
      </c>
      <c r="M1901" s="2" t="s">
        <v>116</v>
      </c>
      <c r="N1901" s="2" t="s">
        <v>302</v>
      </c>
      <c r="O1901" s="2" t="s">
        <v>81</v>
      </c>
      <c r="P1901" s="2" t="str">
        <f>"2170590636                    "</f>
        <v xml:space="preserve">2170590636 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20.45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9</v>
      </c>
      <c r="BJ1901" s="2">
        <v>4.0999999999999996</v>
      </c>
      <c r="BK1901" s="2">
        <v>9</v>
      </c>
      <c r="BL1901" s="2">
        <v>188.93</v>
      </c>
      <c r="BM1901" s="2">
        <v>26.45</v>
      </c>
      <c r="BN1901" s="2">
        <v>215.38</v>
      </c>
      <c r="BO1901" s="2">
        <v>215.38</v>
      </c>
      <c r="BP1901" s="2"/>
      <c r="BQ1901" s="2" t="s">
        <v>111</v>
      </c>
      <c r="BR1901" s="2" t="s">
        <v>82</v>
      </c>
      <c r="BS1901" s="3">
        <v>42993</v>
      </c>
      <c r="BT1901" s="4">
        <v>0.36319444444444443</v>
      </c>
      <c r="BU1901" s="2" t="s">
        <v>715</v>
      </c>
      <c r="BV1901" s="2" t="s">
        <v>95</v>
      </c>
      <c r="BW1901" s="2"/>
      <c r="BX1901" s="2"/>
      <c r="BY1901" s="2">
        <v>20358</v>
      </c>
      <c r="BZ1901" s="2"/>
      <c r="CA1901" s="2" t="s">
        <v>304</v>
      </c>
      <c r="CB1901" s="2"/>
      <c r="CC1901" s="2" t="s">
        <v>116</v>
      </c>
      <c r="CD1901" s="2">
        <v>4302</v>
      </c>
      <c r="CE1901" s="2" t="s">
        <v>126</v>
      </c>
      <c r="CF1901" s="5">
        <v>42996</v>
      </c>
      <c r="CG1901" s="2"/>
      <c r="CH1901" s="2"/>
      <c r="CI1901" s="2">
        <v>1</v>
      </c>
      <c r="CJ1901" s="2">
        <v>1</v>
      </c>
      <c r="CK1901" s="2">
        <v>21</v>
      </c>
      <c r="CL1901" s="2" t="s">
        <v>85</v>
      </c>
      <c r="CM1901" s="2"/>
    </row>
    <row r="1902" spans="1:91">
      <c r="A1902" s="2" t="s">
        <v>71</v>
      </c>
      <c r="B1902" s="2" t="s">
        <v>72</v>
      </c>
      <c r="C1902" s="2" t="s">
        <v>73</v>
      </c>
      <c r="D1902" s="2"/>
      <c r="E1902" s="2" t="str">
        <f>"FES1162575528"</f>
        <v>FES1162575528</v>
      </c>
      <c r="F1902" s="3">
        <v>42992</v>
      </c>
      <c r="G1902" s="2">
        <v>201803</v>
      </c>
      <c r="H1902" s="2" t="s">
        <v>78</v>
      </c>
      <c r="I1902" s="2" t="s">
        <v>79</v>
      </c>
      <c r="J1902" s="2" t="s">
        <v>80</v>
      </c>
      <c r="K1902" s="2" t="s">
        <v>77</v>
      </c>
      <c r="L1902" s="2" t="s">
        <v>188</v>
      </c>
      <c r="M1902" s="2" t="s">
        <v>189</v>
      </c>
      <c r="N1902" s="2" t="s">
        <v>337</v>
      </c>
      <c r="O1902" s="2" t="s">
        <v>81</v>
      </c>
      <c r="P1902" s="2" t="str">
        <f>"21705905891                   "</f>
        <v xml:space="preserve">21705905891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6.39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1</v>
      </c>
      <c r="BI1902" s="2">
        <v>1</v>
      </c>
      <c r="BJ1902" s="2">
        <v>0.2</v>
      </c>
      <c r="BK1902" s="2">
        <v>1</v>
      </c>
      <c r="BL1902" s="2">
        <v>59.04</v>
      </c>
      <c r="BM1902" s="2">
        <v>8.27</v>
      </c>
      <c r="BN1902" s="2">
        <v>67.31</v>
      </c>
      <c r="BO1902" s="2">
        <v>67.31</v>
      </c>
      <c r="BP1902" s="2"/>
      <c r="BQ1902" s="2" t="s">
        <v>99</v>
      </c>
      <c r="BR1902" s="2" t="s">
        <v>82</v>
      </c>
      <c r="BS1902" s="3">
        <v>42993</v>
      </c>
      <c r="BT1902" s="4">
        <v>0.48125000000000001</v>
      </c>
      <c r="BU1902" s="2" t="s">
        <v>2317</v>
      </c>
      <c r="BV1902" s="2" t="s">
        <v>95</v>
      </c>
      <c r="BW1902" s="2"/>
      <c r="BX1902" s="2"/>
      <c r="BY1902" s="2">
        <v>1200</v>
      </c>
      <c r="BZ1902" s="2"/>
      <c r="CA1902" s="2" t="s">
        <v>308</v>
      </c>
      <c r="CB1902" s="2"/>
      <c r="CC1902" s="2" t="s">
        <v>189</v>
      </c>
      <c r="CD1902" s="2">
        <v>250</v>
      </c>
      <c r="CE1902" s="2" t="s">
        <v>89</v>
      </c>
      <c r="CF1902" s="5">
        <v>42997</v>
      </c>
      <c r="CG1902" s="2"/>
      <c r="CH1902" s="2"/>
      <c r="CI1902" s="2">
        <v>1</v>
      </c>
      <c r="CJ1902" s="2">
        <v>1</v>
      </c>
      <c r="CK1902" s="2">
        <v>24</v>
      </c>
      <c r="CL1902" s="2" t="s">
        <v>85</v>
      </c>
      <c r="CM1902" s="2"/>
    </row>
    <row r="1903" spans="1:91">
      <c r="A1903" s="2" t="s">
        <v>71</v>
      </c>
      <c r="B1903" s="2" t="s">
        <v>72</v>
      </c>
      <c r="C1903" s="2" t="s">
        <v>73</v>
      </c>
      <c r="D1903" s="2"/>
      <c r="E1903" s="2" t="str">
        <f>"FES1162575623"</f>
        <v>FES1162575623</v>
      </c>
      <c r="F1903" s="3">
        <v>42992</v>
      </c>
      <c r="G1903" s="2">
        <v>201803</v>
      </c>
      <c r="H1903" s="2" t="s">
        <v>78</v>
      </c>
      <c r="I1903" s="2" t="s">
        <v>79</v>
      </c>
      <c r="J1903" s="2" t="s">
        <v>80</v>
      </c>
      <c r="K1903" s="2" t="s">
        <v>77</v>
      </c>
      <c r="L1903" s="2" t="s">
        <v>96</v>
      </c>
      <c r="M1903" s="2" t="s">
        <v>97</v>
      </c>
      <c r="N1903" s="2" t="s">
        <v>98</v>
      </c>
      <c r="O1903" s="2" t="s">
        <v>81</v>
      </c>
      <c r="P1903" s="2" t="str">
        <f>"2170587589                    "</f>
        <v xml:space="preserve">2170587589 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4.55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1</v>
      </c>
      <c r="BJ1903" s="2">
        <v>0.2</v>
      </c>
      <c r="BK1903" s="2">
        <v>1</v>
      </c>
      <c r="BL1903" s="2">
        <v>41.99</v>
      </c>
      <c r="BM1903" s="2">
        <v>5.88</v>
      </c>
      <c r="BN1903" s="2">
        <v>47.87</v>
      </c>
      <c r="BO1903" s="2">
        <v>47.87</v>
      </c>
      <c r="BP1903" s="2"/>
      <c r="BQ1903" s="2" t="s">
        <v>99</v>
      </c>
      <c r="BR1903" s="2" t="s">
        <v>82</v>
      </c>
      <c r="BS1903" s="3">
        <v>42993</v>
      </c>
      <c r="BT1903" s="4">
        <v>0.40277777777777773</v>
      </c>
      <c r="BU1903" s="2" t="s">
        <v>1976</v>
      </c>
      <c r="BV1903" s="2" t="s">
        <v>95</v>
      </c>
      <c r="BW1903" s="2"/>
      <c r="BX1903" s="2"/>
      <c r="BY1903" s="2">
        <v>1200</v>
      </c>
      <c r="BZ1903" s="2"/>
      <c r="CA1903" s="2" t="s">
        <v>531</v>
      </c>
      <c r="CB1903" s="2"/>
      <c r="CC1903" s="2" t="s">
        <v>97</v>
      </c>
      <c r="CD1903" s="2">
        <v>3610</v>
      </c>
      <c r="CE1903" s="2" t="s">
        <v>89</v>
      </c>
      <c r="CF1903" s="5">
        <v>42996</v>
      </c>
      <c r="CG1903" s="2"/>
      <c r="CH1903" s="2"/>
      <c r="CI1903" s="2">
        <v>1</v>
      </c>
      <c r="CJ1903" s="2">
        <v>1</v>
      </c>
      <c r="CK1903" s="2">
        <v>21</v>
      </c>
      <c r="CL1903" s="2" t="s">
        <v>85</v>
      </c>
      <c r="CM1903" s="2"/>
    </row>
    <row r="1904" spans="1:91">
      <c r="A1904" s="2" t="s">
        <v>71</v>
      </c>
      <c r="B1904" s="2" t="s">
        <v>72</v>
      </c>
      <c r="C1904" s="2" t="s">
        <v>73</v>
      </c>
      <c r="D1904" s="2"/>
      <c r="E1904" s="2" t="str">
        <f>"FES1162575505"</f>
        <v>FES1162575505</v>
      </c>
      <c r="F1904" s="3">
        <v>42992</v>
      </c>
      <c r="G1904" s="2">
        <v>201803</v>
      </c>
      <c r="H1904" s="2" t="s">
        <v>78</v>
      </c>
      <c r="I1904" s="2" t="s">
        <v>79</v>
      </c>
      <c r="J1904" s="2" t="s">
        <v>80</v>
      </c>
      <c r="K1904" s="2" t="s">
        <v>77</v>
      </c>
      <c r="L1904" s="2" t="s">
        <v>120</v>
      </c>
      <c r="M1904" s="2" t="s">
        <v>121</v>
      </c>
      <c r="N1904" s="2" t="s">
        <v>993</v>
      </c>
      <c r="O1904" s="2" t="s">
        <v>81</v>
      </c>
      <c r="P1904" s="2" t="str">
        <f>"2170590561                    "</f>
        <v xml:space="preserve">2170590561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21.59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2</v>
      </c>
      <c r="BI1904" s="2">
        <v>9.4</v>
      </c>
      <c r="BJ1904" s="2">
        <v>4.5</v>
      </c>
      <c r="BK1904" s="2">
        <v>9.5</v>
      </c>
      <c r="BL1904" s="2">
        <v>199.43</v>
      </c>
      <c r="BM1904" s="2">
        <v>27.92</v>
      </c>
      <c r="BN1904" s="2">
        <v>227.35</v>
      </c>
      <c r="BO1904" s="2">
        <v>227.35</v>
      </c>
      <c r="BP1904" s="2"/>
      <c r="BQ1904" s="2" t="s">
        <v>130</v>
      </c>
      <c r="BR1904" s="2" t="s">
        <v>82</v>
      </c>
      <c r="BS1904" s="3">
        <v>42993</v>
      </c>
      <c r="BT1904" s="4">
        <v>0.40486111111111112</v>
      </c>
      <c r="BU1904" s="2" t="s">
        <v>2336</v>
      </c>
      <c r="BV1904" s="2" t="s">
        <v>95</v>
      </c>
      <c r="BW1904" s="2"/>
      <c r="BX1904" s="2"/>
      <c r="BY1904" s="2">
        <v>22403.75</v>
      </c>
      <c r="BZ1904" s="2"/>
      <c r="CA1904" s="2" t="s">
        <v>683</v>
      </c>
      <c r="CB1904" s="2"/>
      <c r="CC1904" s="2" t="s">
        <v>121</v>
      </c>
      <c r="CD1904" s="2">
        <v>7441</v>
      </c>
      <c r="CE1904" s="2" t="s">
        <v>185</v>
      </c>
      <c r="CF1904" s="5">
        <v>42993</v>
      </c>
      <c r="CG1904" s="2"/>
      <c r="CH1904" s="2"/>
      <c r="CI1904" s="2">
        <v>1</v>
      </c>
      <c r="CJ1904" s="2">
        <v>1</v>
      </c>
      <c r="CK1904" s="2">
        <v>21</v>
      </c>
      <c r="CL1904" s="2" t="s">
        <v>85</v>
      </c>
      <c r="CM1904" s="2"/>
    </row>
    <row r="1905" spans="1:91">
      <c r="A1905" s="2" t="s">
        <v>71</v>
      </c>
      <c r="B1905" s="2" t="s">
        <v>72</v>
      </c>
      <c r="C1905" s="2" t="s">
        <v>73</v>
      </c>
      <c r="D1905" s="2"/>
      <c r="E1905" s="2" t="str">
        <f>"FES1162575619"</f>
        <v>FES1162575619</v>
      </c>
      <c r="F1905" s="3">
        <v>42992</v>
      </c>
      <c r="G1905" s="2">
        <v>201803</v>
      </c>
      <c r="H1905" s="2" t="s">
        <v>78</v>
      </c>
      <c r="I1905" s="2" t="s">
        <v>79</v>
      </c>
      <c r="J1905" s="2" t="s">
        <v>80</v>
      </c>
      <c r="K1905" s="2" t="s">
        <v>77</v>
      </c>
      <c r="L1905" s="2" t="s">
        <v>120</v>
      </c>
      <c r="M1905" s="2" t="s">
        <v>121</v>
      </c>
      <c r="N1905" s="2" t="s">
        <v>391</v>
      </c>
      <c r="O1905" s="2" t="s">
        <v>81</v>
      </c>
      <c r="P1905" s="2" t="str">
        <f>"2170587466                    "</f>
        <v xml:space="preserve">2170587466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4.55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1</v>
      </c>
      <c r="BJ1905" s="2">
        <v>0.2</v>
      </c>
      <c r="BK1905" s="2">
        <v>1</v>
      </c>
      <c r="BL1905" s="2">
        <v>41.99</v>
      </c>
      <c r="BM1905" s="2">
        <v>5.88</v>
      </c>
      <c r="BN1905" s="2">
        <v>47.87</v>
      </c>
      <c r="BO1905" s="2">
        <v>47.87</v>
      </c>
      <c r="BP1905" s="2"/>
      <c r="BQ1905" s="2" t="s">
        <v>99</v>
      </c>
      <c r="BR1905" s="2" t="s">
        <v>82</v>
      </c>
      <c r="BS1905" s="3">
        <v>42993</v>
      </c>
      <c r="BT1905" s="4">
        <v>0.32708333333333334</v>
      </c>
      <c r="BU1905" s="2" t="s">
        <v>2337</v>
      </c>
      <c r="BV1905" s="2" t="s">
        <v>95</v>
      </c>
      <c r="BW1905" s="2"/>
      <c r="BX1905" s="2"/>
      <c r="BY1905" s="2">
        <v>1200</v>
      </c>
      <c r="BZ1905" s="2"/>
      <c r="CA1905" s="2" t="s">
        <v>125</v>
      </c>
      <c r="CB1905" s="2"/>
      <c r="CC1905" s="2" t="s">
        <v>121</v>
      </c>
      <c r="CD1905" s="2">
        <v>7493</v>
      </c>
      <c r="CE1905" s="2" t="s">
        <v>89</v>
      </c>
      <c r="CF1905" s="5">
        <v>42996</v>
      </c>
      <c r="CG1905" s="2"/>
      <c r="CH1905" s="2"/>
      <c r="CI1905" s="2">
        <v>1</v>
      </c>
      <c r="CJ1905" s="2">
        <v>1</v>
      </c>
      <c r="CK1905" s="2">
        <v>21</v>
      </c>
      <c r="CL1905" s="2" t="s">
        <v>85</v>
      </c>
      <c r="CM1905" s="2"/>
    </row>
    <row r="1906" spans="1:91">
      <c r="A1906" s="2" t="s">
        <v>71</v>
      </c>
      <c r="B1906" s="2" t="s">
        <v>72</v>
      </c>
      <c r="C1906" s="2" t="s">
        <v>73</v>
      </c>
      <c r="D1906" s="2"/>
      <c r="E1906" s="2" t="str">
        <f>"FES1162575614"</f>
        <v>FES1162575614</v>
      </c>
      <c r="F1906" s="3">
        <v>42992</v>
      </c>
      <c r="G1906" s="2">
        <v>201803</v>
      </c>
      <c r="H1906" s="2" t="s">
        <v>78</v>
      </c>
      <c r="I1906" s="2" t="s">
        <v>79</v>
      </c>
      <c r="J1906" s="2" t="s">
        <v>80</v>
      </c>
      <c r="K1906" s="2" t="s">
        <v>77</v>
      </c>
      <c r="L1906" s="2" t="s">
        <v>96</v>
      </c>
      <c r="M1906" s="2" t="s">
        <v>97</v>
      </c>
      <c r="N1906" s="2" t="s">
        <v>647</v>
      </c>
      <c r="O1906" s="2" t="s">
        <v>81</v>
      </c>
      <c r="P1906" s="2" t="str">
        <f>"2170587413                    "</f>
        <v xml:space="preserve">2170587413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4.55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1</v>
      </c>
      <c r="BJ1906" s="2">
        <v>0.2</v>
      </c>
      <c r="BK1906" s="2">
        <v>1</v>
      </c>
      <c r="BL1906" s="2">
        <v>41.99</v>
      </c>
      <c r="BM1906" s="2">
        <v>5.88</v>
      </c>
      <c r="BN1906" s="2">
        <v>47.87</v>
      </c>
      <c r="BO1906" s="2">
        <v>47.87</v>
      </c>
      <c r="BP1906" s="2"/>
      <c r="BQ1906" s="2" t="s">
        <v>111</v>
      </c>
      <c r="BR1906" s="2" t="s">
        <v>82</v>
      </c>
      <c r="BS1906" s="3">
        <v>42993</v>
      </c>
      <c r="BT1906" s="4">
        <v>0.32013888888888892</v>
      </c>
      <c r="BU1906" s="2" t="s">
        <v>648</v>
      </c>
      <c r="BV1906" s="2" t="s">
        <v>95</v>
      </c>
      <c r="BW1906" s="2"/>
      <c r="BX1906" s="2"/>
      <c r="BY1906" s="2">
        <v>1200</v>
      </c>
      <c r="BZ1906" s="2"/>
      <c r="CA1906" s="2" t="s">
        <v>440</v>
      </c>
      <c r="CB1906" s="2"/>
      <c r="CC1906" s="2" t="s">
        <v>97</v>
      </c>
      <c r="CD1906" s="2">
        <v>3610</v>
      </c>
      <c r="CE1906" s="2" t="s">
        <v>89</v>
      </c>
      <c r="CF1906" s="5">
        <v>42996</v>
      </c>
      <c r="CG1906" s="2"/>
      <c r="CH1906" s="2"/>
      <c r="CI1906" s="2">
        <v>1</v>
      </c>
      <c r="CJ1906" s="2">
        <v>1</v>
      </c>
      <c r="CK1906" s="2">
        <v>21</v>
      </c>
      <c r="CL1906" s="2" t="s">
        <v>85</v>
      </c>
      <c r="CM1906" s="2"/>
    </row>
    <row r="1907" spans="1:91">
      <c r="A1907" s="2" t="s">
        <v>71</v>
      </c>
      <c r="B1907" s="2" t="s">
        <v>72</v>
      </c>
      <c r="C1907" s="2" t="s">
        <v>73</v>
      </c>
      <c r="D1907" s="2"/>
      <c r="E1907" s="2" t="str">
        <f>"FES1162575631"</f>
        <v>FES1162575631</v>
      </c>
      <c r="F1907" s="3">
        <v>42992</v>
      </c>
      <c r="G1907" s="2">
        <v>201803</v>
      </c>
      <c r="H1907" s="2" t="s">
        <v>78</v>
      </c>
      <c r="I1907" s="2" t="s">
        <v>79</v>
      </c>
      <c r="J1907" s="2" t="s">
        <v>80</v>
      </c>
      <c r="K1907" s="2" t="s">
        <v>77</v>
      </c>
      <c r="L1907" s="2" t="s">
        <v>74</v>
      </c>
      <c r="M1907" s="2" t="s">
        <v>75</v>
      </c>
      <c r="N1907" s="2" t="s">
        <v>267</v>
      </c>
      <c r="O1907" s="2" t="s">
        <v>81</v>
      </c>
      <c r="P1907" s="2" t="str">
        <f>"2170587732                    "</f>
        <v xml:space="preserve">2170587732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4.55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1</v>
      </c>
      <c r="BJ1907" s="2">
        <v>0.2</v>
      </c>
      <c r="BK1907" s="2">
        <v>1</v>
      </c>
      <c r="BL1907" s="2">
        <v>41.99</v>
      </c>
      <c r="BM1907" s="2">
        <v>5.88</v>
      </c>
      <c r="BN1907" s="2">
        <v>47.87</v>
      </c>
      <c r="BO1907" s="2">
        <v>47.87</v>
      </c>
      <c r="BP1907" s="2"/>
      <c r="BQ1907" s="2" t="s">
        <v>111</v>
      </c>
      <c r="BR1907" s="2" t="s">
        <v>82</v>
      </c>
      <c r="BS1907" s="3">
        <v>42993</v>
      </c>
      <c r="BT1907" s="4">
        <v>0.4375</v>
      </c>
      <c r="BU1907" s="2" t="s">
        <v>716</v>
      </c>
      <c r="BV1907" s="2" t="s">
        <v>95</v>
      </c>
      <c r="BW1907" s="2"/>
      <c r="BX1907" s="2"/>
      <c r="BY1907" s="2">
        <v>1200</v>
      </c>
      <c r="BZ1907" s="2"/>
      <c r="CA1907" s="2" t="s">
        <v>711</v>
      </c>
      <c r="CB1907" s="2"/>
      <c r="CC1907" s="2" t="s">
        <v>75</v>
      </c>
      <c r="CD1907" s="2">
        <v>3200</v>
      </c>
      <c r="CE1907" s="2" t="s">
        <v>89</v>
      </c>
      <c r="CF1907" s="5">
        <v>42996</v>
      </c>
      <c r="CG1907" s="2"/>
      <c r="CH1907" s="2"/>
      <c r="CI1907" s="2">
        <v>1</v>
      </c>
      <c r="CJ1907" s="2">
        <v>1</v>
      </c>
      <c r="CK1907" s="2">
        <v>21</v>
      </c>
      <c r="CL1907" s="2" t="s">
        <v>85</v>
      </c>
      <c r="CM1907" s="2"/>
    </row>
    <row r="1908" spans="1:91">
      <c r="A1908" s="2" t="s">
        <v>71</v>
      </c>
      <c r="B1908" s="2" t="s">
        <v>72</v>
      </c>
      <c r="C1908" s="2" t="s">
        <v>73</v>
      </c>
      <c r="D1908" s="2"/>
      <c r="E1908" s="2" t="str">
        <f>"FES1162575522"</f>
        <v>FES1162575522</v>
      </c>
      <c r="F1908" s="3">
        <v>42992</v>
      </c>
      <c r="G1908" s="2">
        <v>201803</v>
      </c>
      <c r="H1908" s="2" t="s">
        <v>78</v>
      </c>
      <c r="I1908" s="2" t="s">
        <v>79</v>
      </c>
      <c r="J1908" s="2" t="s">
        <v>80</v>
      </c>
      <c r="K1908" s="2" t="s">
        <v>77</v>
      </c>
      <c r="L1908" s="2" t="s">
        <v>90</v>
      </c>
      <c r="M1908" s="2" t="s">
        <v>91</v>
      </c>
      <c r="N1908" s="2" t="s">
        <v>539</v>
      </c>
      <c r="O1908" s="2" t="s">
        <v>81</v>
      </c>
      <c r="P1908" s="2" t="str">
        <f>"2170590595                    "</f>
        <v xml:space="preserve">2170590595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4.55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1</v>
      </c>
      <c r="BJ1908" s="2">
        <v>0.2</v>
      </c>
      <c r="BK1908" s="2">
        <v>1</v>
      </c>
      <c r="BL1908" s="2">
        <v>41.99</v>
      </c>
      <c r="BM1908" s="2">
        <v>5.88</v>
      </c>
      <c r="BN1908" s="2">
        <v>47.87</v>
      </c>
      <c r="BO1908" s="2">
        <v>47.87</v>
      </c>
      <c r="BP1908" s="2"/>
      <c r="BQ1908" s="2" t="s">
        <v>99</v>
      </c>
      <c r="BR1908" s="2" t="s">
        <v>82</v>
      </c>
      <c r="BS1908" s="3">
        <v>42993</v>
      </c>
      <c r="BT1908" s="4">
        <v>0.43055555555555558</v>
      </c>
      <c r="BU1908" s="2" t="s">
        <v>2338</v>
      </c>
      <c r="BV1908" s="2" t="s">
        <v>95</v>
      </c>
      <c r="BW1908" s="2"/>
      <c r="BX1908" s="2"/>
      <c r="BY1908" s="2">
        <v>1200</v>
      </c>
      <c r="BZ1908" s="2"/>
      <c r="CA1908" s="2" t="s">
        <v>2339</v>
      </c>
      <c r="CB1908" s="2"/>
      <c r="CC1908" s="2" t="s">
        <v>91</v>
      </c>
      <c r="CD1908" s="2">
        <v>4051</v>
      </c>
      <c r="CE1908" s="2" t="s">
        <v>89</v>
      </c>
      <c r="CF1908" s="5">
        <v>42996</v>
      </c>
      <c r="CG1908" s="2"/>
      <c r="CH1908" s="2"/>
      <c r="CI1908" s="2">
        <v>1</v>
      </c>
      <c r="CJ1908" s="2">
        <v>1</v>
      </c>
      <c r="CK1908" s="2">
        <v>21</v>
      </c>
      <c r="CL1908" s="2" t="s">
        <v>85</v>
      </c>
      <c r="CM1908" s="2"/>
    </row>
    <row r="1909" spans="1:91">
      <c r="A1909" s="2" t="s">
        <v>71</v>
      </c>
      <c r="B1909" s="2" t="s">
        <v>72</v>
      </c>
      <c r="C1909" s="2" t="s">
        <v>73</v>
      </c>
      <c r="D1909" s="2"/>
      <c r="E1909" s="2" t="str">
        <f>"FES1162575498"</f>
        <v>FES1162575498</v>
      </c>
      <c r="F1909" s="3">
        <v>42992</v>
      </c>
      <c r="G1909" s="2">
        <v>201803</v>
      </c>
      <c r="H1909" s="2" t="s">
        <v>78</v>
      </c>
      <c r="I1909" s="2" t="s">
        <v>79</v>
      </c>
      <c r="J1909" s="2" t="s">
        <v>80</v>
      </c>
      <c r="K1909" s="2" t="s">
        <v>77</v>
      </c>
      <c r="L1909" s="2" t="s">
        <v>1433</v>
      </c>
      <c r="M1909" s="2" t="s">
        <v>1434</v>
      </c>
      <c r="N1909" s="2" t="s">
        <v>1435</v>
      </c>
      <c r="O1909" s="2" t="s">
        <v>81</v>
      </c>
      <c r="P1909" s="2" t="str">
        <f>"2170590551                    "</f>
        <v xml:space="preserve">2170590551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8.81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1</v>
      </c>
      <c r="BJ1909" s="2">
        <v>0.2</v>
      </c>
      <c r="BK1909" s="2">
        <v>1</v>
      </c>
      <c r="BL1909" s="2">
        <v>81.349999999999994</v>
      </c>
      <c r="BM1909" s="2">
        <v>11.39</v>
      </c>
      <c r="BN1909" s="2">
        <v>92.74</v>
      </c>
      <c r="BO1909" s="2">
        <v>92.74</v>
      </c>
      <c r="BP1909" s="2"/>
      <c r="BQ1909" s="2" t="s">
        <v>99</v>
      </c>
      <c r="BR1909" s="2" t="s">
        <v>82</v>
      </c>
      <c r="BS1909" s="3">
        <v>42993</v>
      </c>
      <c r="BT1909" s="4">
        <v>0.52083333333333337</v>
      </c>
      <c r="BU1909" s="2" t="s">
        <v>1065</v>
      </c>
      <c r="BV1909" s="2" t="s">
        <v>95</v>
      </c>
      <c r="BW1909" s="2"/>
      <c r="BX1909" s="2"/>
      <c r="BY1909" s="2">
        <v>1200</v>
      </c>
      <c r="BZ1909" s="2"/>
      <c r="CA1909" s="2"/>
      <c r="CB1909" s="2"/>
      <c r="CC1909" s="2" t="s">
        <v>1434</v>
      </c>
      <c r="CD1909" s="2">
        <v>3370</v>
      </c>
      <c r="CE1909" s="2" t="s">
        <v>89</v>
      </c>
      <c r="CF1909" s="5">
        <v>42997</v>
      </c>
      <c r="CG1909" s="2"/>
      <c r="CH1909" s="2"/>
      <c r="CI1909" s="2">
        <v>3</v>
      </c>
      <c r="CJ1909" s="2">
        <v>1</v>
      </c>
      <c r="CK1909" s="2">
        <v>23</v>
      </c>
      <c r="CL1909" s="2" t="s">
        <v>85</v>
      </c>
      <c r="CM1909" s="2"/>
    </row>
    <row r="1910" spans="1:91">
      <c r="A1910" s="2" t="s">
        <v>71</v>
      </c>
      <c r="B1910" s="2" t="s">
        <v>72</v>
      </c>
      <c r="C1910" s="2" t="s">
        <v>73</v>
      </c>
      <c r="D1910" s="2"/>
      <c r="E1910" s="2" t="str">
        <f>"FES1162575659"</f>
        <v>FES1162575659</v>
      </c>
      <c r="F1910" s="3">
        <v>42992</v>
      </c>
      <c r="G1910" s="2">
        <v>201803</v>
      </c>
      <c r="H1910" s="2" t="s">
        <v>78</v>
      </c>
      <c r="I1910" s="2" t="s">
        <v>79</v>
      </c>
      <c r="J1910" s="2" t="s">
        <v>80</v>
      </c>
      <c r="K1910" s="2" t="s">
        <v>77</v>
      </c>
      <c r="L1910" s="2" t="s">
        <v>1306</v>
      </c>
      <c r="M1910" s="2" t="s">
        <v>1307</v>
      </c>
      <c r="N1910" s="2" t="s">
        <v>2340</v>
      </c>
      <c r="O1910" s="2" t="s">
        <v>81</v>
      </c>
      <c r="P1910" s="2" t="str">
        <f>"217050657                     "</f>
        <v xml:space="preserve">217050657 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8.81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1</v>
      </c>
      <c r="BJ1910" s="2">
        <v>0.2</v>
      </c>
      <c r="BK1910" s="2">
        <v>1</v>
      </c>
      <c r="BL1910" s="2">
        <v>81.349999999999994</v>
      </c>
      <c r="BM1910" s="2">
        <v>11.39</v>
      </c>
      <c r="BN1910" s="2">
        <v>92.74</v>
      </c>
      <c r="BO1910" s="2">
        <v>92.74</v>
      </c>
      <c r="BP1910" s="2"/>
      <c r="BQ1910" s="2" t="s">
        <v>376</v>
      </c>
      <c r="BR1910" s="2" t="s">
        <v>82</v>
      </c>
      <c r="BS1910" s="3">
        <v>42993</v>
      </c>
      <c r="BT1910" s="4">
        <v>0.34375</v>
      </c>
      <c r="BU1910" s="2" t="s">
        <v>2341</v>
      </c>
      <c r="BV1910" s="2" t="s">
        <v>95</v>
      </c>
      <c r="BW1910" s="2"/>
      <c r="BX1910" s="2"/>
      <c r="BY1910" s="2">
        <v>1200</v>
      </c>
      <c r="BZ1910" s="2"/>
      <c r="CA1910" s="2" t="s">
        <v>2104</v>
      </c>
      <c r="CB1910" s="2"/>
      <c r="CC1910" s="2" t="s">
        <v>1307</v>
      </c>
      <c r="CD1910" s="2">
        <v>4339</v>
      </c>
      <c r="CE1910" s="2" t="s">
        <v>89</v>
      </c>
      <c r="CF1910" s="5">
        <v>42996</v>
      </c>
      <c r="CG1910" s="2"/>
      <c r="CH1910" s="2"/>
      <c r="CI1910" s="2">
        <v>1</v>
      </c>
      <c r="CJ1910" s="2">
        <v>1</v>
      </c>
      <c r="CK1910" s="2">
        <v>23</v>
      </c>
      <c r="CL1910" s="2" t="s">
        <v>85</v>
      </c>
      <c r="CM1910" s="2"/>
    </row>
    <row r="1911" spans="1:91">
      <c r="A1911" s="2" t="s">
        <v>71</v>
      </c>
      <c r="B1911" s="2" t="s">
        <v>72</v>
      </c>
      <c r="C1911" s="2" t="s">
        <v>73</v>
      </c>
      <c r="D1911" s="2"/>
      <c r="E1911" s="2" t="str">
        <f>"FES1162575548"</f>
        <v>FES1162575548</v>
      </c>
      <c r="F1911" s="3">
        <v>42992</v>
      </c>
      <c r="G1911" s="2">
        <v>201803</v>
      </c>
      <c r="H1911" s="2" t="s">
        <v>78</v>
      </c>
      <c r="I1911" s="2" t="s">
        <v>79</v>
      </c>
      <c r="J1911" s="2" t="s">
        <v>80</v>
      </c>
      <c r="K1911" s="2" t="s">
        <v>77</v>
      </c>
      <c r="L1911" s="2" t="s">
        <v>127</v>
      </c>
      <c r="M1911" s="2" t="s">
        <v>128</v>
      </c>
      <c r="N1911" s="2" t="s">
        <v>640</v>
      </c>
      <c r="O1911" s="2" t="s">
        <v>81</v>
      </c>
      <c r="P1911" s="2" t="str">
        <f>"2170588145                    "</f>
        <v xml:space="preserve">2170588145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6.82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0.9</v>
      </c>
      <c r="BJ1911" s="2">
        <v>2.9</v>
      </c>
      <c r="BK1911" s="2">
        <v>3</v>
      </c>
      <c r="BL1911" s="2">
        <v>62.98</v>
      </c>
      <c r="BM1911" s="2">
        <v>8.82</v>
      </c>
      <c r="BN1911" s="2">
        <v>71.8</v>
      </c>
      <c r="BO1911" s="2">
        <v>71.8</v>
      </c>
      <c r="BP1911" s="2"/>
      <c r="BQ1911" s="2" t="s">
        <v>99</v>
      </c>
      <c r="BR1911" s="2" t="s">
        <v>82</v>
      </c>
      <c r="BS1911" s="3">
        <v>42993</v>
      </c>
      <c r="BT1911" s="4">
        <v>0.34722222222222227</v>
      </c>
      <c r="BU1911" s="2" t="s">
        <v>1019</v>
      </c>
      <c r="BV1911" s="2" t="s">
        <v>95</v>
      </c>
      <c r="BW1911" s="2"/>
      <c r="BX1911" s="2"/>
      <c r="BY1911" s="2">
        <v>14269.85</v>
      </c>
      <c r="BZ1911" s="2"/>
      <c r="CA1911" s="2" t="s">
        <v>132</v>
      </c>
      <c r="CB1911" s="2"/>
      <c r="CC1911" s="2" t="s">
        <v>128</v>
      </c>
      <c r="CD1911" s="2">
        <v>6001</v>
      </c>
      <c r="CE1911" s="2" t="s">
        <v>185</v>
      </c>
      <c r="CF1911" s="5">
        <v>42996</v>
      </c>
      <c r="CG1911" s="2"/>
      <c r="CH1911" s="2"/>
      <c r="CI1911" s="2">
        <v>1</v>
      </c>
      <c r="CJ1911" s="2">
        <v>1</v>
      </c>
      <c r="CK1911" s="2">
        <v>21</v>
      </c>
      <c r="CL1911" s="2" t="s">
        <v>85</v>
      </c>
      <c r="CM1911" s="2"/>
    </row>
    <row r="1912" spans="1:91">
      <c r="A1912" s="2" t="s">
        <v>71</v>
      </c>
      <c r="B1912" s="2" t="s">
        <v>72</v>
      </c>
      <c r="C1912" s="2" t="s">
        <v>73</v>
      </c>
      <c r="D1912" s="2"/>
      <c r="E1912" s="2" t="str">
        <f>"FES1162575669"</f>
        <v>FES1162575669</v>
      </c>
      <c r="F1912" s="3">
        <v>42992</v>
      </c>
      <c r="G1912" s="2">
        <v>201803</v>
      </c>
      <c r="H1912" s="2" t="s">
        <v>78</v>
      </c>
      <c r="I1912" s="2" t="s">
        <v>79</v>
      </c>
      <c r="J1912" s="2" t="s">
        <v>80</v>
      </c>
      <c r="K1912" s="2" t="s">
        <v>77</v>
      </c>
      <c r="L1912" s="2" t="s">
        <v>115</v>
      </c>
      <c r="M1912" s="2" t="s">
        <v>116</v>
      </c>
      <c r="N1912" s="2" t="s">
        <v>302</v>
      </c>
      <c r="O1912" s="2" t="s">
        <v>81</v>
      </c>
      <c r="P1912" s="2" t="str">
        <f>"21705906666                   "</f>
        <v xml:space="preserve">21705906666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4.55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1</v>
      </c>
      <c r="BJ1912" s="2">
        <v>1.7</v>
      </c>
      <c r="BK1912" s="2">
        <v>2</v>
      </c>
      <c r="BL1912" s="2">
        <v>41.99</v>
      </c>
      <c r="BM1912" s="2">
        <v>5.88</v>
      </c>
      <c r="BN1912" s="2">
        <v>47.87</v>
      </c>
      <c r="BO1912" s="2">
        <v>47.87</v>
      </c>
      <c r="BP1912" s="2"/>
      <c r="BQ1912" s="2" t="s">
        <v>111</v>
      </c>
      <c r="BR1912" s="2" t="s">
        <v>82</v>
      </c>
      <c r="BS1912" s="3">
        <v>42993</v>
      </c>
      <c r="BT1912" s="4">
        <v>0.36319444444444443</v>
      </c>
      <c r="BU1912" s="2" t="s">
        <v>715</v>
      </c>
      <c r="BV1912" s="2" t="s">
        <v>95</v>
      </c>
      <c r="BW1912" s="2"/>
      <c r="BX1912" s="2"/>
      <c r="BY1912" s="2">
        <v>8290.17</v>
      </c>
      <c r="BZ1912" s="2"/>
      <c r="CA1912" s="2" t="s">
        <v>304</v>
      </c>
      <c r="CB1912" s="2"/>
      <c r="CC1912" s="2" t="s">
        <v>116</v>
      </c>
      <c r="CD1912" s="2">
        <v>4302</v>
      </c>
      <c r="CE1912" s="2" t="s">
        <v>126</v>
      </c>
      <c r="CF1912" s="5">
        <v>42996</v>
      </c>
      <c r="CG1912" s="2"/>
      <c r="CH1912" s="2"/>
      <c r="CI1912" s="2">
        <v>1</v>
      </c>
      <c r="CJ1912" s="2">
        <v>1</v>
      </c>
      <c r="CK1912" s="2">
        <v>21</v>
      </c>
      <c r="CL1912" s="2" t="s">
        <v>85</v>
      </c>
      <c r="CM1912" s="2"/>
    </row>
    <row r="1913" spans="1:91">
      <c r="A1913" s="2" t="s">
        <v>71</v>
      </c>
      <c r="B1913" s="2" t="s">
        <v>72</v>
      </c>
      <c r="C1913" s="2" t="s">
        <v>73</v>
      </c>
      <c r="D1913" s="2"/>
      <c r="E1913" s="2" t="str">
        <f>"FES1162575538"</f>
        <v>FES1162575538</v>
      </c>
      <c r="F1913" s="3">
        <v>42992</v>
      </c>
      <c r="G1913" s="2">
        <v>201803</v>
      </c>
      <c r="H1913" s="2" t="s">
        <v>78</v>
      </c>
      <c r="I1913" s="2" t="s">
        <v>79</v>
      </c>
      <c r="J1913" s="2" t="s">
        <v>80</v>
      </c>
      <c r="K1913" s="2" t="s">
        <v>77</v>
      </c>
      <c r="L1913" s="2" t="s">
        <v>115</v>
      </c>
      <c r="M1913" s="2" t="s">
        <v>116</v>
      </c>
      <c r="N1913" s="2" t="s">
        <v>117</v>
      </c>
      <c r="O1913" s="2" t="s">
        <v>81</v>
      </c>
      <c r="P1913" s="2" t="str">
        <f>"2170578374                    "</f>
        <v xml:space="preserve">2170578374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4.55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0.3</v>
      </c>
      <c r="BJ1913" s="2">
        <v>1.3</v>
      </c>
      <c r="BK1913" s="2">
        <v>1.5</v>
      </c>
      <c r="BL1913" s="2">
        <v>41.99</v>
      </c>
      <c r="BM1913" s="2">
        <v>5.88</v>
      </c>
      <c r="BN1913" s="2">
        <v>47.87</v>
      </c>
      <c r="BO1913" s="2">
        <v>47.87</v>
      </c>
      <c r="BP1913" s="2"/>
      <c r="BQ1913" s="2" t="s">
        <v>118</v>
      </c>
      <c r="BR1913" s="2" t="s">
        <v>82</v>
      </c>
      <c r="BS1913" s="3">
        <v>42993</v>
      </c>
      <c r="BT1913" s="4">
        <v>0.35069444444444442</v>
      </c>
      <c r="BU1913" s="2" t="s">
        <v>1802</v>
      </c>
      <c r="BV1913" s="2" t="s">
        <v>95</v>
      </c>
      <c r="BW1913" s="2"/>
      <c r="BX1913" s="2"/>
      <c r="BY1913" s="2">
        <v>6384.76</v>
      </c>
      <c r="BZ1913" s="2"/>
      <c r="CA1913" s="2" t="s">
        <v>316</v>
      </c>
      <c r="CB1913" s="2"/>
      <c r="CC1913" s="2" t="s">
        <v>116</v>
      </c>
      <c r="CD1913" s="2">
        <v>4300</v>
      </c>
      <c r="CE1913" s="2" t="s">
        <v>185</v>
      </c>
      <c r="CF1913" s="5">
        <v>42996</v>
      </c>
      <c r="CG1913" s="2"/>
      <c r="CH1913" s="2"/>
      <c r="CI1913" s="2">
        <v>1</v>
      </c>
      <c r="CJ1913" s="2">
        <v>1</v>
      </c>
      <c r="CK1913" s="2">
        <v>21</v>
      </c>
      <c r="CL1913" s="2" t="s">
        <v>85</v>
      </c>
      <c r="CM1913" s="2"/>
    </row>
    <row r="1914" spans="1:91">
      <c r="A1914" s="2" t="s">
        <v>71</v>
      </c>
      <c r="B1914" s="2" t="s">
        <v>72</v>
      </c>
      <c r="C1914" s="2" t="s">
        <v>73</v>
      </c>
      <c r="D1914" s="2"/>
      <c r="E1914" s="2" t="str">
        <f>"FES1162575579"</f>
        <v>FES1162575579</v>
      </c>
      <c r="F1914" s="3">
        <v>42992</v>
      </c>
      <c r="G1914" s="2">
        <v>201803</v>
      </c>
      <c r="H1914" s="2" t="s">
        <v>78</v>
      </c>
      <c r="I1914" s="2" t="s">
        <v>79</v>
      </c>
      <c r="J1914" s="2" t="s">
        <v>80</v>
      </c>
      <c r="K1914" s="2" t="s">
        <v>77</v>
      </c>
      <c r="L1914" s="2" t="s">
        <v>317</v>
      </c>
      <c r="M1914" s="2" t="s">
        <v>318</v>
      </c>
      <c r="N1914" s="2" t="s">
        <v>319</v>
      </c>
      <c r="O1914" s="2" t="s">
        <v>81</v>
      </c>
      <c r="P1914" s="2" t="str">
        <f>"21705888832                   "</f>
        <v xml:space="preserve">21705888832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10.23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4.0999999999999996</v>
      </c>
      <c r="BJ1914" s="2">
        <v>1.7</v>
      </c>
      <c r="BK1914" s="2">
        <v>4.5</v>
      </c>
      <c r="BL1914" s="2">
        <v>94.47</v>
      </c>
      <c r="BM1914" s="2">
        <v>13.23</v>
      </c>
      <c r="BN1914" s="2">
        <v>107.7</v>
      </c>
      <c r="BO1914" s="2">
        <v>107.7</v>
      </c>
      <c r="BP1914" s="2"/>
      <c r="BQ1914" s="2" t="s">
        <v>130</v>
      </c>
      <c r="BR1914" s="2" t="s">
        <v>82</v>
      </c>
      <c r="BS1914" s="3">
        <v>42993</v>
      </c>
      <c r="BT1914" s="4">
        <v>0.40972222222222227</v>
      </c>
      <c r="BU1914" s="2" t="s">
        <v>2342</v>
      </c>
      <c r="BV1914" s="2" t="s">
        <v>95</v>
      </c>
      <c r="BW1914" s="2"/>
      <c r="BX1914" s="2"/>
      <c r="BY1914" s="2">
        <v>8579.25</v>
      </c>
      <c r="BZ1914" s="2"/>
      <c r="CA1914" s="2" t="s">
        <v>322</v>
      </c>
      <c r="CB1914" s="2"/>
      <c r="CC1914" s="2" t="s">
        <v>318</v>
      </c>
      <c r="CD1914" s="2">
        <v>6229</v>
      </c>
      <c r="CE1914" s="2" t="s">
        <v>185</v>
      </c>
      <c r="CF1914" s="5">
        <v>42996</v>
      </c>
      <c r="CG1914" s="2"/>
      <c r="CH1914" s="2"/>
      <c r="CI1914" s="2">
        <v>1</v>
      </c>
      <c r="CJ1914" s="2">
        <v>1</v>
      </c>
      <c r="CK1914" s="2">
        <v>21</v>
      </c>
      <c r="CL1914" s="2" t="s">
        <v>85</v>
      </c>
      <c r="CM1914" s="2"/>
    </row>
    <row r="1915" spans="1:91">
      <c r="A1915" s="2" t="s">
        <v>71</v>
      </c>
      <c r="B1915" s="2" t="s">
        <v>72</v>
      </c>
      <c r="C1915" s="2" t="s">
        <v>73</v>
      </c>
      <c r="D1915" s="2"/>
      <c r="E1915" s="2" t="str">
        <f>"FES1162575540"</f>
        <v>FES1162575540</v>
      </c>
      <c r="F1915" s="3">
        <v>42992</v>
      </c>
      <c r="G1915" s="2">
        <v>201803</v>
      </c>
      <c r="H1915" s="2" t="s">
        <v>78</v>
      </c>
      <c r="I1915" s="2" t="s">
        <v>79</v>
      </c>
      <c r="J1915" s="2" t="s">
        <v>80</v>
      </c>
      <c r="K1915" s="2" t="s">
        <v>77</v>
      </c>
      <c r="L1915" s="2" t="s">
        <v>127</v>
      </c>
      <c r="M1915" s="2" t="s">
        <v>128</v>
      </c>
      <c r="N1915" s="2" t="s">
        <v>433</v>
      </c>
      <c r="O1915" s="2" t="s">
        <v>81</v>
      </c>
      <c r="P1915" s="2" t="str">
        <f>"2170582902                    "</f>
        <v xml:space="preserve">2170582902 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4.55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1</v>
      </c>
      <c r="BJ1915" s="2">
        <v>0.2</v>
      </c>
      <c r="BK1915" s="2">
        <v>1</v>
      </c>
      <c r="BL1915" s="2">
        <v>41.99</v>
      </c>
      <c r="BM1915" s="2">
        <v>5.88</v>
      </c>
      <c r="BN1915" s="2">
        <v>47.87</v>
      </c>
      <c r="BO1915" s="2">
        <v>47.87</v>
      </c>
      <c r="BP1915" s="2"/>
      <c r="BQ1915" s="2" t="s">
        <v>434</v>
      </c>
      <c r="BR1915" s="2" t="s">
        <v>82</v>
      </c>
      <c r="BS1915" s="3">
        <v>42993</v>
      </c>
      <c r="BT1915" s="4">
        <v>0.36458333333333331</v>
      </c>
      <c r="BU1915" s="2" t="s">
        <v>2343</v>
      </c>
      <c r="BV1915" s="2" t="s">
        <v>95</v>
      </c>
      <c r="BW1915" s="2"/>
      <c r="BX1915" s="2"/>
      <c r="BY1915" s="2">
        <v>1200</v>
      </c>
      <c r="BZ1915" s="2"/>
      <c r="CA1915" s="2"/>
      <c r="CB1915" s="2"/>
      <c r="CC1915" s="2" t="s">
        <v>128</v>
      </c>
      <c r="CD1915" s="2">
        <v>6001</v>
      </c>
      <c r="CE1915" s="2" t="s">
        <v>89</v>
      </c>
      <c r="CF1915" s="5">
        <v>42996</v>
      </c>
      <c r="CG1915" s="2"/>
      <c r="CH1915" s="2"/>
      <c r="CI1915" s="2">
        <v>1</v>
      </c>
      <c r="CJ1915" s="2">
        <v>1</v>
      </c>
      <c r="CK1915" s="2">
        <v>21</v>
      </c>
      <c r="CL1915" s="2" t="s">
        <v>85</v>
      </c>
      <c r="CM1915" s="2"/>
    </row>
    <row r="1916" spans="1:91">
      <c r="A1916" s="2" t="s">
        <v>71</v>
      </c>
      <c r="B1916" s="2" t="s">
        <v>72</v>
      </c>
      <c r="C1916" s="2" t="s">
        <v>73</v>
      </c>
      <c r="D1916" s="2"/>
      <c r="E1916" s="2" t="str">
        <f>"FES1162575545"</f>
        <v>FES1162575545</v>
      </c>
      <c r="F1916" s="3">
        <v>42992</v>
      </c>
      <c r="G1916" s="2">
        <v>201803</v>
      </c>
      <c r="H1916" s="2" t="s">
        <v>78</v>
      </c>
      <c r="I1916" s="2" t="s">
        <v>79</v>
      </c>
      <c r="J1916" s="2" t="s">
        <v>80</v>
      </c>
      <c r="K1916" s="2" t="s">
        <v>77</v>
      </c>
      <c r="L1916" s="2" t="s">
        <v>127</v>
      </c>
      <c r="M1916" s="2" t="s">
        <v>128</v>
      </c>
      <c r="N1916" s="2" t="s">
        <v>561</v>
      </c>
      <c r="O1916" s="2" t="s">
        <v>81</v>
      </c>
      <c r="P1916" s="2" t="str">
        <f>"2170585627                    "</f>
        <v xml:space="preserve">2170585627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4.55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1</v>
      </c>
      <c r="BJ1916" s="2">
        <v>0.2</v>
      </c>
      <c r="BK1916" s="2">
        <v>1</v>
      </c>
      <c r="BL1916" s="2">
        <v>41.99</v>
      </c>
      <c r="BM1916" s="2">
        <v>5.88</v>
      </c>
      <c r="BN1916" s="2">
        <v>47.87</v>
      </c>
      <c r="BO1916" s="2">
        <v>47.87</v>
      </c>
      <c r="BP1916" s="2"/>
      <c r="BQ1916" s="2" t="s">
        <v>111</v>
      </c>
      <c r="BR1916" s="2" t="s">
        <v>82</v>
      </c>
      <c r="BS1916" s="3">
        <v>42993</v>
      </c>
      <c r="BT1916" s="4">
        <v>0.35069444444444442</v>
      </c>
      <c r="BU1916" s="2" t="s">
        <v>883</v>
      </c>
      <c r="BV1916" s="2" t="s">
        <v>95</v>
      </c>
      <c r="BW1916" s="2"/>
      <c r="BX1916" s="2"/>
      <c r="BY1916" s="2">
        <v>1200</v>
      </c>
      <c r="BZ1916" s="2"/>
      <c r="CA1916" s="2"/>
      <c r="CB1916" s="2"/>
      <c r="CC1916" s="2" t="s">
        <v>128</v>
      </c>
      <c r="CD1916" s="2">
        <v>6001</v>
      </c>
      <c r="CE1916" s="2" t="s">
        <v>89</v>
      </c>
      <c r="CF1916" s="5">
        <v>42996</v>
      </c>
      <c r="CG1916" s="2"/>
      <c r="CH1916" s="2"/>
      <c r="CI1916" s="2">
        <v>1</v>
      </c>
      <c r="CJ1916" s="2">
        <v>1</v>
      </c>
      <c r="CK1916" s="2">
        <v>21</v>
      </c>
      <c r="CL1916" s="2" t="s">
        <v>85</v>
      </c>
      <c r="CM1916" s="2"/>
    </row>
    <row r="1917" spans="1:91">
      <c r="A1917" s="2" t="s">
        <v>71</v>
      </c>
      <c r="B1917" s="2" t="s">
        <v>72</v>
      </c>
      <c r="C1917" s="2" t="s">
        <v>73</v>
      </c>
      <c r="D1917" s="2"/>
      <c r="E1917" s="2" t="str">
        <f>"FES1162575570"</f>
        <v>FES1162575570</v>
      </c>
      <c r="F1917" s="3">
        <v>42992</v>
      </c>
      <c r="G1917" s="2">
        <v>201803</v>
      </c>
      <c r="H1917" s="2" t="s">
        <v>78</v>
      </c>
      <c r="I1917" s="2" t="s">
        <v>79</v>
      </c>
      <c r="J1917" s="2" t="s">
        <v>80</v>
      </c>
      <c r="K1917" s="2" t="s">
        <v>77</v>
      </c>
      <c r="L1917" s="2" t="s">
        <v>120</v>
      </c>
      <c r="M1917" s="2" t="s">
        <v>121</v>
      </c>
      <c r="N1917" s="2" t="s">
        <v>391</v>
      </c>
      <c r="O1917" s="2" t="s">
        <v>81</v>
      </c>
      <c r="P1917" s="2" t="str">
        <f>"2170590632                    "</f>
        <v xml:space="preserve">2170590632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4.55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1</v>
      </c>
      <c r="BJ1917" s="2">
        <v>0.2</v>
      </c>
      <c r="BK1917" s="2">
        <v>1</v>
      </c>
      <c r="BL1917" s="2">
        <v>41.99</v>
      </c>
      <c r="BM1917" s="2">
        <v>5.88</v>
      </c>
      <c r="BN1917" s="2">
        <v>47.87</v>
      </c>
      <c r="BO1917" s="2">
        <v>47.87</v>
      </c>
      <c r="BP1917" s="2"/>
      <c r="BQ1917" s="2" t="s">
        <v>99</v>
      </c>
      <c r="BR1917" s="2" t="s">
        <v>82</v>
      </c>
      <c r="BS1917" s="3">
        <v>42993</v>
      </c>
      <c r="BT1917" s="4">
        <v>0.32708333333333334</v>
      </c>
      <c r="BU1917" s="2" t="s">
        <v>2337</v>
      </c>
      <c r="BV1917" s="2" t="s">
        <v>95</v>
      </c>
      <c r="BW1917" s="2"/>
      <c r="BX1917" s="2"/>
      <c r="BY1917" s="2">
        <v>1200</v>
      </c>
      <c r="BZ1917" s="2"/>
      <c r="CA1917" s="2" t="s">
        <v>125</v>
      </c>
      <c r="CB1917" s="2"/>
      <c r="CC1917" s="2" t="s">
        <v>121</v>
      </c>
      <c r="CD1917" s="2">
        <v>7493</v>
      </c>
      <c r="CE1917" s="2" t="s">
        <v>89</v>
      </c>
      <c r="CF1917" s="5">
        <v>42996</v>
      </c>
      <c r="CG1917" s="2"/>
      <c r="CH1917" s="2"/>
      <c r="CI1917" s="2">
        <v>1</v>
      </c>
      <c r="CJ1917" s="2">
        <v>1</v>
      </c>
      <c r="CK1917" s="2">
        <v>21</v>
      </c>
      <c r="CL1917" s="2" t="s">
        <v>85</v>
      </c>
      <c r="CM1917" s="2"/>
    </row>
    <row r="1918" spans="1:91">
      <c r="A1918" s="2" t="s">
        <v>71</v>
      </c>
      <c r="B1918" s="2" t="s">
        <v>72</v>
      </c>
      <c r="C1918" s="2" t="s">
        <v>73</v>
      </c>
      <c r="D1918" s="2"/>
      <c r="E1918" s="2" t="str">
        <f>"FES1162575654"</f>
        <v>FES1162575654</v>
      </c>
      <c r="F1918" s="3">
        <v>42992</v>
      </c>
      <c r="G1918" s="2">
        <v>201803</v>
      </c>
      <c r="H1918" s="2" t="s">
        <v>78</v>
      </c>
      <c r="I1918" s="2" t="s">
        <v>79</v>
      </c>
      <c r="J1918" s="2" t="s">
        <v>80</v>
      </c>
      <c r="K1918" s="2" t="s">
        <v>77</v>
      </c>
      <c r="L1918" s="2" t="s">
        <v>326</v>
      </c>
      <c r="M1918" s="2" t="s">
        <v>326</v>
      </c>
      <c r="N1918" s="2" t="s">
        <v>327</v>
      </c>
      <c r="O1918" s="2" t="s">
        <v>81</v>
      </c>
      <c r="P1918" s="2" t="str">
        <f>"2170590299                    "</f>
        <v xml:space="preserve">2170590299           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4.55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1</v>
      </c>
      <c r="BJ1918" s="2">
        <v>0.2</v>
      </c>
      <c r="BK1918" s="2">
        <v>1</v>
      </c>
      <c r="BL1918" s="2">
        <v>41.99</v>
      </c>
      <c r="BM1918" s="2">
        <v>5.88</v>
      </c>
      <c r="BN1918" s="2">
        <v>47.87</v>
      </c>
      <c r="BO1918" s="2">
        <v>47.87</v>
      </c>
      <c r="BP1918" s="2"/>
      <c r="BQ1918" s="2" t="s">
        <v>111</v>
      </c>
      <c r="BR1918" s="2" t="s">
        <v>82</v>
      </c>
      <c r="BS1918" s="3">
        <v>42993</v>
      </c>
      <c r="BT1918" s="4">
        <v>0.46875</v>
      </c>
      <c r="BU1918" s="2" t="s">
        <v>913</v>
      </c>
      <c r="BV1918" s="2" t="s">
        <v>95</v>
      </c>
      <c r="BW1918" s="2"/>
      <c r="BX1918" s="2"/>
      <c r="BY1918" s="2">
        <v>1200</v>
      </c>
      <c r="BZ1918" s="2"/>
      <c r="CA1918" s="2" t="s">
        <v>1714</v>
      </c>
      <c r="CB1918" s="2"/>
      <c r="CC1918" s="2" t="s">
        <v>326</v>
      </c>
      <c r="CD1918" s="2">
        <v>7646</v>
      </c>
      <c r="CE1918" s="2" t="s">
        <v>89</v>
      </c>
      <c r="CF1918" s="5">
        <v>42993</v>
      </c>
      <c r="CG1918" s="2"/>
      <c r="CH1918" s="2"/>
      <c r="CI1918" s="2">
        <v>1</v>
      </c>
      <c r="CJ1918" s="2">
        <v>1</v>
      </c>
      <c r="CK1918" s="2">
        <v>21</v>
      </c>
      <c r="CL1918" s="2" t="s">
        <v>85</v>
      </c>
      <c r="CM1918" s="2"/>
    </row>
    <row r="1919" spans="1:91">
      <c r="A1919" s="2" t="s">
        <v>71</v>
      </c>
      <c r="B1919" s="2" t="s">
        <v>72</v>
      </c>
      <c r="C1919" s="2" t="s">
        <v>73</v>
      </c>
      <c r="D1919" s="2"/>
      <c r="E1919" s="2" t="str">
        <f>"FES1162575668"</f>
        <v>FES1162575668</v>
      </c>
      <c r="F1919" s="3">
        <v>42992</v>
      </c>
      <c r="G1919" s="2">
        <v>201803</v>
      </c>
      <c r="H1919" s="2" t="s">
        <v>78</v>
      </c>
      <c r="I1919" s="2" t="s">
        <v>79</v>
      </c>
      <c r="J1919" s="2" t="s">
        <v>80</v>
      </c>
      <c r="K1919" s="2" t="s">
        <v>77</v>
      </c>
      <c r="L1919" s="2" t="s">
        <v>120</v>
      </c>
      <c r="M1919" s="2" t="s">
        <v>121</v>
      </c>
      <c r="N1919" s="2" t="s">
        <v>183</v>
      </c>
      <c r="O1919" s="2" t="s">
        <v>81</v>
      </c>
      <c r="P1919" s="2" t="str">
        <f>"2170590663                    "</f>
        <v xml:space="preserve">2170590663 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4.55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1</v>
      </c>
      <c r="BJ1919" s="2">
        <v>0.2</v>
      </c>
      <c r="BK1919" s="2">
        <v>1</v>
      </c>
      <c r="BL1919" s="2">
        <v>41.99</v>
      </c>
      <c r="BM1919" s="2">
        <v>5.88</v>
      </c>
      <c r="BN1919" s="2">
        <v>47.87</v>
      </c>
      <c r="BO1919" s="2">
        <v>47.87</v>
      </c>
      <c r="BP1919" s="2"/>
      <c r="BQ1919" s="2" t="s">
        <v>111</v>
      </c>
      <c r="BR1919" s="2" t="s">
        <v>82</v>
      </c>
      <c r="BS1919" s="3">
        <v>42993</v>
      </c>
      <c r="BT1919" s="4">
        <v>0.38055555555555554</v>
      </c>
      <c r="BU1919" s="2" t="s">
        <v>2131</v>
      </c>
      <c r="BV1919" s="2" t="s">
        <v>95</v>
      </c>
      <c r="BW1919" s="2"/>
      <c r="BX1919" s="2"/>
      <c r="BY1919" s="2">
        <v>1200</v>
      </c>
      <c r="BZ1919" s="2"/>
      <c r="CA1919" s="2" t="s">
        <v>404</v>
      </c>
      <c r="CB1919" s="2"/>
      <c r="CC1919" s="2" t="s">
        <v>121</v>
      </c>
      <c r="CD1919" s="2">
        <v>7405</v>
      </c>
      <c r="CE1919" s="2" t="s">
        <v>89</v>
      </c>
      <c r="CF1919" s="5">
        <v>42993</v>
      </c>
      <c r="CG1919" s="2"/>
      <c r="CH1919" s="2"/>
      <c r="CI1919" s="2">
        <v>1</v>
      </c>
      <c r="CJ1919" s="2">
        <v>1</v>
      </c>
      <c r="CK1919" s="2">
        <v>21</v>
      </c>
      <c r="CL1919" s="2" t="s">
        <v>85</v>
      </c>
      <c r="CM1919" s="2"/>
    </row>
    <row r="1920" spans="1:91">
      <c r="A1920" s="2" t="s">
        <v>71</v>
      </c>
      <c r="B1920" s="2" t="s">
        <v>72</v>
      </c>
      <c r="C1920" s="2" t="s">
        <v>73</v>
      </c>
      <c r="D1920" s="2"/>
      <c r="E1920" s="2" t="str">
        <f>"FES1162575549"</f>
        <v>FES1162575549</v>
      </c>
      <c r="F1920" s="3">
        <v>42992</v>
      </c>
      <c r="G1920" s="2">
        <v>201803</v>
      </c>
      <c r="H1920" s="2" t="s">
        <v>78</v>
      </c>
      <c r="I1920" s="2" t="s">
        <v>79</v>
      </c>
      <c r="J1920" s="2" t="s">
        <v>80</v>
      </c>
      <c r="K1920" s="2" t="s">
        <v>77</v>
      </c>
      <c r="L1920" s="2" t="s">
        <v>175</v>
      </c>
      <c r="M1920" s="2" t="s">
        <v>176</v>
      </c>
      <c r="N1920" s="2" t="s">
        <v>2269</v>
      </c>
      <c r="O1920" s="2" t="s">
        <v>81</v>
      </c>
      <c r="P1920" s="2" t="str">
        <f>"2170590598                    "</f>
        <v xml:space="preserve">2170590598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4.55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1</v>
      </c>
      <c r="BI1920" s="2">
        <v>1</v>
      </c>
      <c r="BJ1920" s="2">
        <v>0.2</v>
      </c>
      <c r="BK1920" s="2">
        <v>1</v>
      </c>
      <c r="BL1920" s="2">
        <v>41.99</v>
      </c>
      <c r="BM1920" s="2">
        <v>5.88</v>
      </c>
      <c r="BN1920" s="2">
        <v>47.87</v>
      </c>
      <c r="BO1920" s="2">
        <v>47.87</v>
      </c>
      <c r="BP1920" s="2"/>
      <c r="BQ1920" s="2" t="s">
        <v>130</v>
      </c>
      <c r="BR1920" s="2" t="s">
        <v>82</v>
      </c>
      <c r="BS1920" s="3">
        <v>42993</v>
      </c>
      <c r="BT1920" s="4">
        <v>0.43402777777777773</v>
      </c>
      <c r="BU1920" s="2" t="s">
        <v>2344</v>
      </c>
      <c r="BV1920" s="2" t="s">
        <v>95</v>
      </c>
      <c r="BW1920" s="2"/>
      <c r="BX1920" s="2"/>
      <c r="BY1920" s="2">
        <v>1200</v>
      </c>
      <c r="BZ1920" s="2"/>
      <c r="CA1920" s="2" t="s">
        <v>2297</v>
      </c>
      <c r="CB1920" s="2"/>
      <c r="CC1920" s="2" t="s">
        <v>176</v>
      </c>
      <c r="CD1920" s="2">
        <v>6850</v>
      </c>
      <c r="CE1920" s="2" t="s">
        <v>89</v>
      </c>
      <c r="CF1920" s="5">
        <v>42993</v>
      </c>
      <c r="CG1920" s="2"/>
      <c r="CH1920" s="2"/>
      <c r="CI1920" s="2">
        <v>3</v>
      </c>
      <c r="CJ1920" s="2">
        <v>1</v>
      </c>
      <c r="CK1920" s="2">
        <v>21</v>
      </c>
      <c r="CL1920" s="2" t="s">
        <v>85</v>
      </c>
      <c r="CM1920" s="2"/>
    </row>
    <row r="1921" spans="1:91">
      <c r="A1921" s="2" t="s">
        <v>71</v>
      </c>
      <c r="B1921" s="2" t="s">
        <v>72</v>
      </c>
      <c r="C1921" s="2" t="s">
        <v>73</v>
      </c>
      <c r="D1921" s="2"/>
      <c r="E1921" s="2" t="str">
        <f>"FES1162575608"</f>
        <v>FES1162575608</v>
      </c>
      <c r="F1921" s="3">
        <v>42992</v>
      </c>
      <c r="G1921" s="2">
        <v>201803</v>
      </c>
      <c r="H1921" s="2" t="s">
        <v>78</v>
      </c>
      <c r="I1921" s="2" t="s">
        <v>79</v>
      </c>
      <c r="J1921" s="2" t="s">
        <v>80</v>
      </c>
      <c r="K1921" s="2" t="s">
        <v>77</v>
      </c>
      <c r="L1921" s="2" t="s">
        <v>1404</v>
      </c>
      <c r="M1921" s="2" t="s">
        <v>1405</v>
      </c>
      <c r="N1921" s="2" t="s">
        <v>1406</v>
      </c>
      <c r="O1921" s="2" t="s">
        <v>81</v>
      </c>
      <c r="P1921" s="2" t="str">
        <f>"2170587333                    "</f>
        <v xml:space="preserve">2170587333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8.81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1</v>
      </c>
      <c r="BJ1921" s="2">
        <v>0.2</v>
      </c>
      <c r="BK1921" s="2">
        <v>1</v>
      </c>
      <c r="BL1921" s="2">
        <v>81.349999999999994</v>
      </c>
      <c r="BM1921" s="2">
        <v>11.39</v>
      </c>
      <c r="BN1921" s="2">
        <v>92.74</v>
      </c>
      <c r="BO1921" s="2">
        <v>92.74</v>
      </c>
      <c r="BP1921" s="2"/>
      <c r="BQ1921" s="2" t="s">
        <v>111</v>
      </c>
      <c r="BR1921" s="2" t="s">
        <v>82</v>
      </c>
      <c r="BS1921" s="3">
        <v>42993</v>
      </c>
      <c r="BT1921" s="4">
        <v>0.54166666666666663</v>
      </c>
      <c r="BU1921" s="2" t="s">
        <v>2345</v>
      </c>
      <c r="BV1921" s="2" t="s">
        <v>95</v>
      </c>
      <c r="BW1921" s="2"/>
      <c r="BX1921" s="2"/>
      <c r="BY1921" s="2">
        <v>1200</v>
      </c>
      <c r="BZ1921" s="2"/>
      <c r="CA1921" s="2" t="s">
        <v>2346</v>
      </c>
      <c r="CB1921" s="2"/>
      <c r="CC1921" s="2" t="s">
        <v>1405</v>
      </c>
      <c r="CD1921" s="2">
        <v>4450</v>
      </c>
      <c r="CE1921" s="2" t="s">
        <v>89</v>
      </c>
      <c r="CF1921" s="5">
        <v>42996</v>
      </c>
      <c r="CG1921" s="2"/>
      <c r="CH1921" s="2"/>
      <c r="CI1921" s="2">
        <v>1</v>
      </c>
      <c r="CJ1921" s="2">
        <v>1</v>
      </c>
      <c r="CK1921" s="2">
        <v>23</v>
      </c>
      <c r="CL1921" s="2" t="s">
        <v>85</v>
      </c>
      <c r="CM1921" s="2"/>
    </row>
    <row r="1922" spans="1:91">
      <c r="A1922" s="2" t="s">
        <v>71</v>
      </c>
      <c r="B1922" s="2" t="s">
        <v>72</v>
      </c>
      <c r="C1922" s="2" t="s">
        <v>73</v>
      </c>
      <c r="D1922" s="2"/>
      <c r="E1922" s="2" t="str">
        <f>"FES1162575613"</f>
        <v>FES1162575613</v>
      </c>
      <c r="F1922" s="3">
        <v>42992</v>
      </c>
      <c r="G1922" s="2">
        <v>201803</v>
      </c>
      <c r="H1922" s="2" t="s">
        <v>78</v>
      </c>
      <c r="I1922" s="2" t="s">
        <v>79</v>
      </c>
      <c r="J1922" s="2" t="s">
        <v>80</v>
      </c>
      <c r="K1922" s="2" t="s">
        <v>77</v>
      </c>
      <c r="L1922" s="2" t="s">
        <v>115</v>
      </c>
      <c r="M1922" s="2" t="s">
        <v>116</v>
      </c>
      <c r="N1922" s="2" t="s">
        <v>117</v>
      </c>
      <c r="O1922" s="2" t="s">
        <v>81</v>
      </c>
      <c r="P1922" s="2" t="str">
        <f>"2170587399                    "</f>
        <v xml:space="preserve">2170587399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4.55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1</v>
      </c>
      <c r="BJ1922" s="2">
        <v>0.2</v>
      </c>
      <c r="BK1922" s="2">
        <v>1</v>
      </c>
      <c r="BL1922" s="2">
        <v>41.99</v>
      </c>
      <c r="BM1922" s="2">
        <v>5.88</v>
      </c>
      <c r="BN1922" s="2">
        <v>47.87</v>
      </c>
      <c r="BO1922" s="2">
        <v>47.87</v>
      </c>
      <c r="BP1922" s="2"/>
      <c r="BQ1922" s="2" t="s">
        <v>118</v>
      </c>
      <c r="BR1922" s="2" t="s">
        <v>82</v>
      </c>
      <c r="BS1922" s="3">
        <v>42993</v>
      </c>
      <c r="BT1922" s="4">
        <v>0.35069444444444442</v>
      </c>
      <c r="BU1922" s="2" t="s">
        <v>1802</v>
      </c>
      <c r="BV1922" s="2" t="s">
        <v>95</v>
      </c>
      <c r="BW1922" s="2"/>
      <c r="BX1922" s="2"/>
      <c r="BY1922" s="2">
        <v>1200</v>
      </c>
      <c r="BZ1922" s="2"/>
      <c r="CA1922" s="2" t="s">
        <v>316</v>
      </c>
      <c r="CB1922" s="2"/>
      <c r="CC1922" s="2" t="s">
        <v>116</v>
      </c>
      <c r="CD1922" s="2">
        <v>4300</v>
      </c>
      <c r="CE1922" s="2" t="s">
        <v>89</v>
      </c>
      <c r="CF1922" s="5">
        <v>42996</v>
      </c>
      <c r="CG1922" s="2"/>
      <c r="CH1922" s="2"/>
      <c r="CI1922" s="2">
        <v>1</v>
      </c>
      <c r="CJ1922" s="2">
        <v>1</v>
      </c>
      <c r="CK1922" s="2">
        <v>21</v>
      </c>
      <c r="CL1922" s="2" t="s">
        <v>85</v>
      </c>
      <c r="CM1922" s="2"/>
    </row>
    <row r="1923" spans="1:91">
      <c r="A1923" s="2" t="s">
        <v>71</v>
      </c>
      <c r="B1923" s="2" t="s">
        <v>72</v>
      </c>
      <c r="C1923" s="2" t="s">
        <v>73</v>
      </c>
      <c r="D1923" s="2"/>
      <c r="E1923" s="2" t="str">
        <f>"FES1162575209"</f>
        <v>FES1162575209</v>
      </c>
      <c r="F1923" s="3">
        <v>42992</v>
      </c>
      <c r="G1923" s="2">
        <v>201803</v>
      </c>
      <c r="H1923" s="2" t="s">
        <v>78</v>
      </c>
      <c r="I1923" s="2" t="s">
        <v>79</v>
      </c>
      <c r="J1923" s="2" t="s">
        <v>80</v>
      </c>
      <c r="K1923" s="2" t="s">
        <v>77</v>
      </c>
      <c r="L1923" s="2" t="s">
        <v>90</v>
      </c>
      <c r="M1923" s="2" t="s">
        <v>91</v>
      </c>
      <c r="N1923" s="2" t="s">
        <v>466</v>
      </c>
      <c r="O1923" s="2" t="s">
        <v>81</v>
      </c>
      <c r="P1923" s="2" t="str">
        <f>"2170587126                    "</f>
        <v xml:space="preserve">2170587126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4.55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1</v>
      </c>
      <c r="BJ1923" s="2">
        <v>0.2</v>
      </c>
      <c r="BK1923" s="2">
        <v>1</v>
      </c>
      <c r="BL1923" s="2">
        <v>41.99</v>
      </c>
      <c r="BM1923" s="2">
        <v>5.88</v>
      </c>
      <c r="BN1923" s="2">
        <v>47.87</v>
      </c>
      <c r="BO1923" s="2">
        <v>47.87</v>
      </c>
      <c r="BP1923" s="2"/>
      <c r="BQ1923" s="2" t="s">
        <v>99</v>
      </c>
      <c r="BR1923" s="2" t="s">
        <v>82</v>
      </c>
      <c r="BS1923" s="3">
        <v>42993</v>
      </c>
      <c r="BT1923" s="4">
        <v>0.375</v>
      </c>
      <c r="BU1923" s="2" t="s">
        <v>701</v>
      </c>
      <c r="BV1923" s="2" t="s">
        <v>95</v>
      </c>
      <c r="BW1923" s="2"/>
      <c r="BX1923" s="2"/>
      <c r="BY1923" s="2">
        <v>1200</v>
      </c>
      <c r="BZ1923" s="2"/>
      <c r="CA1923" s="2" t="s">
        <v>520</v>
      </c>
      <c r="CB1923" s="2"/>
      <c r="CC1923" s="2" t="s">
        <v>91</v>
      </c>
      <c r="CD1923" s="2">
        <v>4001</v>
      </c>
      <c r="CE1923" s="2" t="s">
        <v>89</v>
      </c>
      <c r="CF1923" s="5">
        <v>42996</v>
      </c>
      <c r="CG1923" s="2"/>
      <c r="CH1923" s="2"/>
      <c r="CI1923" s="2">
        <v>1</v>
      </c>
      <c r="CJ1923" s="2">
        <v>1</v>
      </c>
      <c r="CK1923" s="2">
        <v>21</v>
      </c>
      <c r="CL1923" s="2" t="s">
        <v>85</v>
      </c>
      <c r="CM1923" s="2"/>
    </row>
    <row r="1924" spans="1:91">
      <c r="A1924" s="2" t="s">
        <v>71</v>
      </c>
      <c r="B1924" s="2" t="s">
        <v>72</v>
      </c>
      <c r="C1924" s="2" t="s">
        <v>73</v>
      </c>
      <c r="D1924" s="2"/>
      <c r="E1924" s="2" t="str">
        <f>"FES1162575475"</f>
        <v>FES1162575475</v>
      </c>
      <c r="F1924" s="3">
        <v>42992</v>
      </c>
      <c r="G1924" s="2">
        <v>201803</v>
      </c>
      <c r="H1924" s="2" t="s">
        <v>78</v>
      </c>
      <c r="I1924" s="2" t="s">
        <v>79</v>
      </c>
      <c r="J1924" s="2" t="s">
        <v>80</v>
      </c>
      <c r="K1924" s="2" t="s">
        <v>77</v>
      </c>
      <c r="L1924" s="2" t="s">
        <v>74</v>
      </c>
      <c r="M1924" s="2" t="s">
        <v>75</v>
      </c>
      <c r="N1924" s="2" t="s">
        <v>267</v>
      </c>
      <c r="O1924" s="2" t="s">
        <v>81</v>
      </c>
      <c r="P1924" s="2" t="str">
        <f>"2170579925                    "</f>
        <v xml:space="preserve">2170579925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4.55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1</v>
      </c>
      <c r="BJ1924" s="2">
        <v>0.2</v>
      </c>
      <c r="BK1924" s="2">
        <v>1</v>
      </c>
      <c r="BL1924" s="2">
        <v>41.99</v>
      </c>
      <c r="BM1924" s="2">
        <v>5.88</v>
      </c>
      <c r="BN1924" s="2">
        <v>47.87</v>
      </c>
      <c r="BO1924" s="2">
        <v>47.87</v>
      </c>
      <c r="BP1924" s="2"/>
      <c r="BQ1924" s="2" t="s">
        <v>111</v>
      </c>
      <c r="BR1924" s="2" t="s">
        <v>82</v>
      </c>
      <c r="BS1924" s="3">
        <v>42993</v>
      </c>
      <c r="BT1924" s="4">
        <v>0.43055555555555558</v>
      </c>
      <c r="BU1924" s="2" t="s">
        <v>716</v>
      </c>
      <c r="BV1924" s="2" t="s">
        <v>95</v>
      </c>
      <c r="BW1924" s="2"/>
      <c r="BX1924" s="2"/>
      <c r="BY1924" s="2">
        <v>1200</v>
      </c>
      <c r="BZ1924" s="2"/>
      <c r="CA1924" s="2" t="s">
        <v>711</v>
      </c>
      <c r="CB1924" s="2"/>
      <c r="CC1924" s="2" t="s">
        <v>75</v>
      </c>
      <c r="CD1924" s="2">
        <v>3200</v>
      </c>
      <c r="CE1924" s="2" t="s">
        <v>89</v>
      </c>
      <c r="CF1924" s="5">
        <v>42996</v>
      </c>
      <c r="CG1924" s="2"/>
      <c r="CH1924" s="2"/>
      <c r="CI1924" s="2">
        <v>1</v>
      </c>
      <c r="CJ1924" s="2">
        <v>1</v>
      </c>
      <c r="CK1924" s="2">
        <v>21</v>
      </c>
      <c r="CL1924" s="2" t="s">
        <v>85</v>
      </c>
      <c r="CM1924" s="2"/>
    </row>
    <row r="1925" spans="1:91">
      <c r="A1925" s="2" t="s">
        <v>71</v>
      </c>
      <c r="B1925" s="2" t="s">
        <v>72</v>
      </c>
      <c r="C1925" s="2" t="s">
        <v>73</v>
      </c>
      <c r="D1925" s="2"/>
      <c r="E1925" s="2" t="str">
        <f>"FES1162575552"</f>
        <v>FES1162575552</v>
      </c>
      <c r="F1925" s="3">
        <v>42992</v>
      </c>
      <c r="G1925" s="2">
        <v>201803</v>
      </c>
      <c r="H1925" s="2" t="s">
        <v>78</v>
      </c>
      <c r="I1925" s="2" t="s">
        <v>79</v>
      </c>
      <c r="J1925" s="2" t="s">
        <v>80</v>
      </c>
      <c r="K1925" s="2" t="s">
        <v>77</v>
      </c>
      <c r="L1925" s="2" t="s">
        <v>1433</v>
      </c>
      <c r="M1925" s="2" t="s">
        <v>1434</v>
      </c>
      <c r="N1925" s="2" t="s">
        <v>1435</v>
      </c>
      <c r="O1925" s="2" t="s">
        <v>81</v>
      </c>
      <c r="P1925" s="2" t="str">
        <f>"2170590604                    "</f>
        <v xml:space="preserve">2170590604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8.81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1</v>
      </c>
      <c r="BJ1925" s="2">
        <v>0.2</v>
      </c>
      <c r="BK1925" s="2">
        <v>1</v>
      </c>
      <c r="BL1925" s="2">
        <v>81.349999999999994</v>
      </c>
      <c r="BM1925" s="2">
        <v>11.39</v>
      </c>
      <c r="BN1925" s="2">
        <v>92.74</v>
      </c>
      <c r="BO1925" s="2">
        <v>92.74</v>
      </c>
      <c r="BP1925" s="2"/>
      <c r="BQ1925" s="2" t="s">
        <v>99</v>
      </c>
      <c r="BR1925" s="2" t="s">
        <v>82</v>
      </c>
      <c r="BS1925" s="3">
        <v>42993</v>
      </c>
      <c r="BT1925" s="4">
        <v>0.45833333333333331</v>
      </c>
      <c r="BU1925" s="2" t="s">
        <v>1065</v>
      </c>
      <c r="BV1925" s="2" t="s">
        <v>95</v>
      </c>
      <c r="BW1925" s="2"/>
      <c r="BX1925" s="2"/>
      <c r="BY1925" s="2">
        <v>1200</v>
      </c>
      <c r="BZ1925" s="2"/>
      <c r="CA1925" s="2"/>
      <c r="CB1925" s="2"/>
      <c r="CC1925" s="2" t="s">
        <v>1434</v>
      </c>
      <c r="CD1925" s="2">
        <v>3370</v>
      </c>
      <c r="CE1925" s="2" t="s">
        <v>89</v>
      </c>
      <c r="CF1925" s="5">
        <v>42997</v>
      </c>
      <c r="CG1925" s="2"/>
      <c r="CH1925" s="2"/>
      <c r="CI1925" s="2">
        <v>3</v>
      </c>
      <c r="CJ1925" s="2">
        <v>1</v>
      </c>
      <c r="CK1925" s="2">
        <v>23</v>
      </c>
      <c r="CL1925" s="2" t="s">
        <v>85</v>
      </c>
      <c r="CM1925" s="2"/>
    </row>
    <row r="1926" spans="1:91">
      <c r="A1926" s="2" t="s">
        <v>71</v>
      </c>
      <c r="B1926" s="2" t="s">
        <v>72</v>
      </c>
      <c r="C1926" s="2" t="s">
        <v>73</v>
      </c>
      <c r="D1926" s="2"/>
      <c r="E1926" s="2" t="str">
        <f>"FES1162575524"</f>
        <v>FES1162575524</v>
      </c>
      <c r="F1926" s="3">
        <v>42992</v>
      </c>
      <c r="G1926" s="2">
        <v>201803</v>
      </c>
      <c r="H1926" s="2" t="s">
        <v>78</v>
      </c>
      <c r="I1926" s="2" t="s">
        <v>79</v>
      </c>
      <c r="J1926" s="2" t="s">
        <v>80</v>
      </c>
      <c r="K1926" s="2" t="s">
        <v>77</v>
      </c>
      <c r="L1926" s="2" t="s">
        <v>74</v>
      </c>
      <c r="M1926" s="2" t="s">
        <v>75</v>
      </c>
      <c r="N1926" s="2" t="s">
        <v>207</v>
      </c>
      <c r="O1926" s="2" t="s">
        <v>81</v>
      </c>
      <c r="P1926" s="2" t="str">
        <f>"2170590571                    "</f>
        <v xml:space="preserve">2170590571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4.55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1</v>
      </c>
      <c r="BJ1926" s="2">
        <v>0.2</v>
      </c>
      <c r="BK1926" s="2">
        <v>1</v>
      </c>
      <c r="BL1926" s="2">
        <v>41.99</v>
      </c>
      <c r="BM1926" s="2">
        <v>5.88</v>
      </c>
      <c r="BN1926" s="2">
        <v>47.87</v>
      </c>
      <c r="BO1926" s="2">
        <v>47.87</v>
      </c>
      <c r="BP1926" s="2"/>
      <c r="BQ1926" s="2" t="s">
        <v>111</v>
      </c>
      <c r="BR1926" s="2" t="s">
        <v>82</v>
      </c>
      <c r="BS1926" s="3">
        <v>42993</v>
      </c>
      <c r="BT1926" s="4">
        <v>0.42708333333333331</v>
      </c>
      <c r="BU1926" s="2" t="s">
        <v>2079</v>
      </c>
      <c r="BV1926" s="2" t="s">
        <v>95</v>
      </c>
      <c r="BW1926" s="2"/>
      <c r="BX1926" s="2"/>
      <c r="BY1926" s="2">
        <v>1200</v>
      </c>
      <c r="BZ1926" s="2"/>
      <c r="CA1926" s="2" t="s">
        <v>2080</v>
      </c>
      <c r="CB1926" s="2"/>
      <c r="CC1926" s="2" t="s">
        <v>75</v>
      </c>
      <c r="CD1926" s="2">
        <v>3212</v>
      </c>
      <c r="CE1926" s="2" t="s">
        <v>89</v>
      </c>
      <c r="CF1926" s="5">
        <v>42996</v>
      </c>
      <c r="CG1926" s="2"/>
      <c r="CH1926" s="2"/>
      <c r="CI1926" s="2">
        <v>1</v>
      </c>
      <c r="CJ1926" s="2">
        <v>1</v>
      </c>
      <c r="CK1926" s="2">
        <v>21</v>
      </c>
      <c r="CL1926" s="2" t="s">
        <v>85</v>
      </c>
      <c r="CM1926" s="2"/>
    </row>
    <row r="1927" spans="1:91">
      <c r="A1927" s="2" t="s">
        <v>71</v>
      </c>
      <c r="B1927" s="2" t="s">
        <v>72</v>
      </c>
      <c r="C1927" s="2" t="s">
        <v>73</v>
      </c>
      <c r="D1927" s="2"/>
      <c r="E1927" s="2" t="str">
        <f>"FES1162575582"</f>
        <v>FES1162575582</v>
      </c>
      <c r="F1927" s="3">
        <v>42992</v>
      </c>
      <c r="G1927" s="2">
        <v>201803</v>
      </c>
      <c r="H1927" s="2" t="s">
        <v>78</v>
      </c>
      <c r="I1927" s="2" t="s">
        <v>79</v>
      </c>
      <c r="J1927" s="2" t="s">
        <v>80</v>
      </c>
      <c r="K1927" s="2" t="s">
        <v>77</v>
      </c>
      <c r="L1927" s="2" t="s">
        <v>74</v>
      </c>
      <c r="M1927" s="2" t="s">
        <v>75</v>
      </c>
      <c r="N1927" s="2" t="s">
        <v>2347</v>
      </c>
      <c r="O1927" s="2" t="s">
        <v>81</v>
      </c>
      <c r="P1927" s="2" t="str">
        <f>"2170590630                    "</f>
        <v xml:space="preserve">2170590630 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4.55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1</v>
      </c>
      <c r="BJ1927" s="2">
        <v>0.2</v>
      </c>
      <c r="BK1927" s="2">
        <v>1</v>
      </c>
      <c r="BL1927" s="2">
        <v>41.99</v>
      </c>
      <c r="BM1927" s="2">
        <v>5.88</v>
      </c>
      <c r="BN1927" s="2">
        <v>47.87</v>
      </c>
      <c r="BO1927" s="2">
        <v>47.87</v>
      </c>
      <c r="BP1927" s="2"/>
      <c r="BQ1927" s="2" t="s">
        <v>99</v>
      </c>
      <c r="BR1927" s="2" t="s">
        <v>82</v>
      </c>
      <c r="BS1927" s="3">
        <v>42993</v>
      </c>
      <c r="BT1927" s="4">
        <v>0.34722222222222227</v>
      </c>
      <c r="BU1927" s="2" t="s">
        <v>2348</v>
      </c>
      <c r="BV1927" s="2" t="s">
        <v>95</v>
      </c>
      <c r="BW1927" s="2"/>
      <c r="BX1927" s="2"/>
      <c r="BY1927" s="2">
        <v>1200</v>
      </c>
      <c r="BZ1927" s="2"/>
      <c r="CA1927" s="2" t="s">
        <v>2349</v>
      </c>
      <c r="CB1927" s="2"/>
      <c r="CC1927" s="2" t="s">
        <v>75</v>
      </c>
      <c r="CD1927" s="2">
        <v>3201</v>
      </c>
      <c r="CE1927" s="2" t="s">
        <v>89</v>
      </c>
      <c r="CF1927" s="5">
        <v>42996</v>
      </c>
      <c r="CG1927" s="2"/>
      <c r="CH1927" s="2"/>
      <c r="CI1927" s="2">
        <v>1</v>
      </c>
      <c r="CJ1927" s="2">
        <v>1</v>
      </c>
      <c r="CK1927" s="2">
        <v>21</v>
      </c>
      <c r="CL1927" s="2" t="s">
        <v>85</v>
      </c>
      <c r="CM1927" s="2"/>
    </row>
    <row r="1928" spans="1:91">
      <c r="A1928" s="2" t="s">
        <v>71</v>
      </c>
      <c r="B1928" s="2" t="s">
        <v>72</v>
      </c>
      <c r="C1928" s="2" t="s">
        <v>73</v>
      </c>
      <c r="D1928" s="2"/>
      <c r="E1928" s="2" t="str">
        <f>"FES1162575644"</f>
        <v>FES1162575644</v>
      </c>
      <c r="F1928" s="3">
        <v>42992</v>
      </c>
      <c r="G1928" s="2">
        <v>201803</v>
      </c>
      <c r="H1928" s="2" t="s">
        <v>78</v>
      </c>
      <c r="I1928" s="2" t="s">
        <v>79</v>
      </c>
      <c r="J1928" s="2" t="s">
        <v>80</v>
      </c>
      <c r="K1928" s="2" t="s">
        <v>77</v>
      </c>
      <c r="L1928" s="2" t="s">
        <v>96</v>
      </c>
      <c r="M1928" s="2" t="s">
        <v>97</v>
      </c>
      <c r="N1928" s="2" t="s">
        <v>2350</v>
      </c>
      <c r="O1928" s="2" t="s">
        <v>81</v>
      </c>
      <c r="P1928" s="2" t="str">
        <f>"2170588966                    "</f>
        <v xml:space="preserve">2170588966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4.55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1</v>
      </c>
      <c r="BJ1928" s="2">
        <v>0.2</v>
      </c>
      <c r="BK1928" s="2">
        <v>1</v>
      </c>
      <c r="BL1928" s="2">
        <v>41.99</v>
      </c>
      <c r="BM1928" s="2">
        <v>5.88</v>
      </c>
      <c r="BN1928" s="2">
        <v>47.87</v>
      </c>
      <c r="BO1928" s="2">
        <v>47.87</v>
      </c>
      <c r="BP1928" s="2"/>
      <c r="BQ1928" s="2" t="s">
        <v>99</v>
      </c>
      <c r="BR1928" s="2" t="s">
        <v>82</v>
      </c>
      <c r="BS1928" s="3">
        <v>42993</v>
      </c>
      <c r="BT1928" s="4">
        <v>0.40416666666666662</v>
      </c>
      <c r="BU1928" s="2" t="s">
        <v>2351</v>
      </c>
      <c r="BV1928" s="2" t="s">
        <v>95</v>
      </c>
      <c r="BW1928" s="2"/>
      <c r="BX1928" s="2"/>
      <c r="BY1928" s="2">
        <v>1200</v>
      </c>
      <c r="BZ1928" s="2"/>
      <c r="CA1928" s="2" t="s">
        <v>531</v>
      </c>
      <c r="CB1928" s="2"/>
      <c r="CC1928" s="2" t="s">
        <v>97</v>
      </c>
      <c r="CD1928" s="2">
        <v>3610</v>
      </c>
      <c r="CE1928" s="2" t="s">
        <v>89</v>
      </c>
      <c r="CF1928" s="5">
        <v>42996</v>
      </c>
      <c r="CG1928" s="2"/>
      <c r="CH1928" s="2"/>
      <c r="CI1928" s="2">
        <v>1</v>
      </c>
      <c r="CJ1928" s="2">
        <v>1</v>
      </c>
      <c r="CK1928" s="2">
        <v>21</v>
      </c>
      <c r="CL1928" s="2" t="s">
        <v>85</v>
      </c>
      <c r="CM1928" s="2"/>
    </row>
    <row r="1929" spans="1:91">
      <c r="A1929" s="2" t="s">
        <v>71</v>
      </c>
      <c r="B1929" s="2" t="s">
        <v>72</v>
      </c>
      <c r="C1929" s="2" t="s">
        <v>73</v>
      </c>
      <c r="D1929" s="2"/>
      <c r="E1929" s="2" t="str">
        <f>"FES1162575536"</f>
        <v>FES1162575536</v>
      </c>
      <c r="F1929" s="3">
        <v>42992</v>
      </c>
      <c r="G1929" s="2">
        <v>201803</v>
      </c>
      <c r="H1929" s="2" t="s">
        <v>78</v>
      </c>
      <c r="I1929" s="2" t="s">
        <v>79</v>
      </c>
      <c r="J1929" s="2" t="s">
        <v>80</v>
      </c>
      <c r="K1929" s="2" t="s">
        <v>77</v>
      </c>
      <c r="L1929" s="2" t="s">
        <v>115</v>
      </c>
      <c r="M1929" s="2" t="s">
        <v>116</v>
      </c>
      <c r="N1929" s="2" t="s">
        <v>1469</v>
      </c>
      <c r="O1929" s="2" t="s">
        <v>81</v>
      </c>
      <c r="P1929" s="2" t="str">
        <f>"2170585461                    "</f>
        <v xml:space="preserve">2170585461 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22.73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9.6999999999999993</v>
      </c>
      <c r="BJ1929" s="2">
        <v>7.4</v>
      </c>
      <c r="BK1929" s="2">
        <v>10</v>
      </c>
      <c r="BL1929" s="2">
        <v>209.93</v>
      </c>
      <c r="BM1929" s="2">
        <v>29.39</v>
      </c>
      <c r="BN1929" s="2">
        <v>239.32</v>
      </c>
      <c r="BO1929" s="2">
        <v>239.32</v>
      </c>
      <c r="BP1929" s="2"/>
      <c r="BQ1929" s="2" t="s">
        <v>99</v>
      </c>
      <c r="BR1929" s="2" t="s">
        <v>82</v>
      </c>
      <c r="BS1929" s="3">
        <v>42993</v>
      </c>
      <c r="BT1929" s="4">
        <v>0.37013888888888885</v>
      </c>
      <c r="BU1929" s="2" t="s">
        <v>2327</v>
      </c>
      <c r="BV1929" s="2" t="s">
        <v>95</v>
      </c>
      <c r="BW1929" s="2"/>
      <c r="BX1929" s="2"/>
      <c r="BY1929" s="2">
        <v>37059.93</v>
      </c>
      <c r="BZ1929" s="2"/>
      <c r="CA1929" s="2" t="s">
        <v>304</v>
      </c>
      <c r="CB1929" s="2"/>
      <c r="CC1929" s="2" t="s">
        <v>116</v>
      </c>
      <c r="CD1929" s="2">
        <v>4300</v>
      </c>
      <c r="CE1929" s="2" t="s">
        <v>185</v>
      </c>
      <c r="CF1929" s="5">
        <v>42996</v>
      </c>
      <c r="CG1929" s="2"/>
      <c r="CH1929" s="2"/>
      <c r="CI1929" s="2">
        <v>1</v>
      </c>
      <c r="CJ1929" s="2">
        <v>1</v>
      </c>
      <c r="CK1929" s="2">
        <v>21</v>
      </c>
      <c r="CL1929" s="2" t="s">
        <v>85</v>
      </c>
      <c r="CM1929" s="2"/>
    </row>
    <row r="1930" spans="1:91">
      <c r="A1930" s="2" t="s">
        <v>71</v>
      </c>
      <c r="B1930" s="2" t="s">
        <v>72</v>
      </c>
      <c r="C1930" s="2" t="s">
        <v>73</v>
      </c>
      <c r="D1930" s="2"/>
      <c r="E1930" s="2" t="str">
        <f>"FES1162575504"</f>
        <v>FES1162575504</v>
      </c>
      <c r="F1930" s="3">
        <v>42992</v>
      </c>
      <c r="G1930" s="2">
        <v>201803</v>
      </c>
      <c r="H1930" s="2" t="s">
        <v>78</v>
      </c>
      <c r="I1930" s="2" t="s">
        <v>79</v>
      </c>
      <c r="J1930" s="2" t="s">
        <v>80</v>
      </c>
      <c r="K1930" s="2" t="s">
        <v>77</v>
      </c>
      <c r="L1930" s="2" t="s">
        <v>90</v>
      </c>
      <c r="M1930" s="2" t="s">
        <v>91</v>
      </c>
      <c r="N1930" s="2" t="s">
        <v>539</v>
      </c>
      <c r="O1930" s="2" t="s">
        <v>81</v>
      </c>
      <c r="P1930" s="2" t="str">
        <f>"21705906506                   "</f>
        <v xml:space="preserve">21705906506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4.55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1</v>
      </c>
      <c r="BJ1930" s="2">
        <v>0.2</v>
      </c>
      <c r="BK1930" s="2">
        <v>1</v>
      </c>
      <c r="BL1930" s="2">
        <v>41.99</v>
      </c>
      <c r="BM1930" s="2">
        <v>5.88</v>
      </c>
      <c r="BN1930" s="2">
        <v>47.87</v>
      </c>
      <c r="BO1930" s="2">
        <v>47.87</v>
      </c>
      <c r="BP1930" s="2"/>
      <c r="BQ1930" s="2" t="s">
        <v>99</v>
      </c>
      <c r="BR1930" s="2" t="s">
        <v>82</v>
      </c>
      <c r="BS1930" s="3">
        <v>42993</v>
      </c>
      <c r="BT1930" s="4">
        <v>0.43055555555555558</v>
      </c>
      <c r="BU1930" s="2" t="s">
        <v>2338</v>
      </c>
      <c r="BV1930" s="2" t="s">
        <v>95</v>
      </c>
      <c r="BW1930" s="2"/>
      <c r="BX1930" s="2"/>
      <c r="BY1930" s="2">
        <v>1200</v>
      </c>
      <c r="BZ1930" s="2"/>
      <c r="CA1930" s="2" t="s">
        <v>2339</v>
      </c>
      <c r="CB1930" s="2"/>
      <c r="CC1930" s="2" t="s">
        <v>91</v>
      </c>
      <c r="CD1930" s="2">
        <v>4051</v>
      </c>
      <c r="CE1930" s="2" t="s">
        <v>89</v>
      </c>
      <c r="CF1930" s="5">
        <v>42996</v>
      </c>
      <c r="CG1930" s="2"/>
      <c r="CH1930" s="2"/>
      <c r="CI1930" s="2">
        <v>1</v>
      </c>
      <c r="CJ1930" s="2">
        <v>1</v>
      </c>
      <c r="CK1930" s="2">
        <v>21</v>
      </c>
      <c r="CL1930" s="2" t="s">
        <v>85</v>
      </c>
      <c r="CM1930" s="2"/>
    </row>
    <row r="1931" spans="1:91">
      <c r="A1931" s="2" t="s">
        <v>71</v>
      </c>
      <c r="B1931" s="2" t="s">
        <v>72</v>
      </c>
      <c r="C1931" s="2" t="s">
        <v>73</v>
      </c>
      <c r="D1931" s="2"/>
      <c r="E1931" s="2" t="str">
        <f>"FES1162575632"</f>
        <v>FES1162575632</v>
      </c>
      <c r="F1931" s="3">
        <v>42992</v>
      </c>
      <c r="G1931" s="2">
        <v>201803</v>
      </c>
      <c r="H1931" s="2" t="s">
        <v>78</v>
      </c>
      <c r="I1931" s="2" t="s">
        <v>79</v>
      </c>
      <c r="J1931" s="2" t="s">
        <v>80</v>
      </c>
      <c r="K1931" s="2" t="s">
        <v>77</v>
      </c>
      <c r="L1931" s="2" t="s">
        <v>90</v>
      </c>
      <c r="M1931" s="2" t="s">
        <v>91</v>
      </c>
      <c r="N1931" s="2" t="s">
        <v>686</v>
      </c>
      <c r="O1931" s="2" t="s">
        <v>81</v>
      </c>
      <c r="P1931" s="2" t="str">
        <f>"2170587766                    "</f>
        <v xml:space="preserve">2170587766           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4.55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1</v>
      </c>
      <c r="BJ1931" s="2">
        <v>0.2</v>
      </c>
      <c r="BK1931" s="2">
        <v>1</v>
      </c>
      <c r="BL1931" s="2">
        <v>41.99</v>
      </c>
      <c r="BM1931" s="2">
        <v>5.88</v>
      </c>
      <c r="BN1931" s="2">
        <v>47.87</v>
      </c>
      <c r="BO1931" s="2">
        <v>47.87</v>
      </c>
      <c r="BP1931" s="2"/>
      <c r="BQ1931" s="2" t="s">
        <v>130</v>
      </c>
      <c r="BR1931" s="2" t="s">
        <v>82</v>
      </c>
      <c r="BS1931" s="3">
        <v>42993</v>
      </c>
      <c r="BT1931" s="4">
        <v>0.39166666666666666</v>
      </c>
      <c r="BU1931" s="2" t="s">
        <v>2352</v>
      </c>
      <c r="BV1931" s="2" t="s">
        <v>95</v>
      </c>
      <c r="BW1931" s="2"/>
      <c r="BX1931" s="2"/>
      <c r="BY1931" s="2">
        <v>1200</v>
      </c>
      <c r="BZ1931" s="2"/>
      <c r="CA1931" s="2" t="s">
        <v>2176</v>
      </c>
      <c r="CB1931" s="2"/>
      <c r="CC1931" s="2" t="s">
        <v>91</v>
      </c>
      <c r="CD1931" s="2">
        <v>4064</v>
      </c>
      <c r="CE1931" s="2" t="s">
        <v>89</v>
      </c>
      <c r="CF1931" s="5">
        <v>42996</v>
      </c>
      <c r="CG1931" s="2"/>
      <c r="CH1931" s="2"/>
      <c r="CI1931" s="2">
        <v>1</v>
      </c>
      <c r="CJ1931" s="2">
        <v>1</v>
      </c>
      <c r="CK1931" s="2">
        <v>21</v>
      </c>
      <c r="CL1931" s="2" t="s">
        <v>85</v>
      </c>
      <c r="CM1931" s="2"/>
    </row>
    <row r="1932" spans="1:91">
      <c r="A1932" s="2" t="s">
        <v>71</v>
      </c>
      <c r="B1932" s="2" t="s">
        <v>72</v>
      </c>
      <c r="C1932" s="2" t="s">
        <v>73</v>
      </c>
      <c r="D1932" s="2"/>
      <c r="E1932" s="2" t="str">
        <f>"FES1162575288"</f>
        <v>FES1162575288</v>
      </c>
      <c r="F1932" s="3">
        <v>42992</v>
      </c>
      <c r="G1932" s="2">
        <v>201803</v>
      </c>
      <c r="H1932" s="2" t="s">
        <v>78</v>
      </c>
      <c r="I1932" s="2" t="s">
        <v>79</v>
      </c>
      <c r="J1932" s="2" t="s">
        <v>80</v>
      </c>
      <c r="K1932" s="2" t="s">
        <v>77</v>
      </c>
      <c r="L1932" s="2" t="s">
        <v>96</v>
      </c>
      <c r="M1932" s="2" t="s">
        <v>97</v>
      </c>
      <c r="N1932" s="2" t="s">
        <v>137</v>
      </c>
      <c r="O1932" s="2" t="s">
        <v>81</v>
      </c>
      <c r="P1932" s="2" t="str">
        <f>"2170588399                    "</f>
        <v xml:space="preserve">2170588399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4.55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1</v>
      </c>
      <c r="BJ1932" s="2">
        <v>0.2</v>
      </c>
      <c r="BK1932" s="2">
        <v>1</v>
      </c>
      <c r="BL1932" s="2">
        <v>41.99</v>
      </c>
      <c r="BM1932" s="2">
        <v>5.88</v>
      </c>
      <c r="BN1932" s="2">
        <v>47.87</v>
      </c>
      <c r="BO1932" s="2">
        <v>47.87</v>
      </c>
      <c r="BP1932" s="2"/>
      <c r="BQ1932" s="2" t="s">
        <v>1944</v>
      </c>
      <c r="BR1932" s="2" t="s">
        <v>82</v>
      </c>
      <c r="BS1932" s="3">
        <v>42993</v>
      </c>
      <c r="BT1932" s="4">
        <v>0.3979166666666667</v>
      </c>
      <c r="BU1932" s="2" t="s">
        <v>1945</v>
      </c>
      <c r="BV1932" s="2" t="s">
        <v>95</v>
      </c>
      <c r="BW1932" s="2"/>
      <c r="BX1932" s="2"/>
      <c r="BY1932" s="2">
        <v>1200</v>
      </c>
      <c r="BZ1932" s="2"/>
      <c r="CA1932" s="2" t="s">
        <v>531</v>
      </c>
      <c r="CB1932" s="2"/>
      <c r="CC1932" s="2" t="s">
        <v>97</v>
      </c>
      <c r="CD1932" s="2">
        <v>3610</v>
      </c>
      <c r="CE1932" s="2" t="s">
        <v>89</v>
      </c>
      <c r="CF1932" s="5">
        <v>42996</v>
      </c>
      <c r="CG1932" s="2"/>
      <c r="CH1932" s="2"/>
      <c r="CI1932" s="2">
        <v>1</v>
      </c>
      <c r="CJ1932" s="2">
        <v>1</v>
      </c>
      <c r="CK1932" s="2">
        <v>21</v>
      </c>
      <c r="CL1932" s="2" t="s">
        <v>85</v>
      </c>
      <c r="CM1932" s="2"/>
    </row>
    <row r="1933" spans="1:91">
      <c r="A1933" s="2" t="s">
        <v>71</v>
      </c>
      <c r="B1933" s="2" t="s">
        <v>72</v>
      </c>
      <c r="C1933" s="2" t="s">
        <v>73</v>
      </c>
      <c r="D1933" s="2"/>
      <c r="E1933" s="2" t="str">
        <f>"FES1162575593"</f>
        <v>FES1162575593</v>
      </c>
      <c r="F1933" s="3">
        <v>42992</v>
      </c>
      <c r="G1933" s="2">
        <v>201803</v>
      </c>
      <c r="H1933" s="2" t="s">
        <v>78</v>
      </c>
      <c r="I1933" s="2" t="s">
        <v>79</v>
      </c>
      <c r="J1933" s="2" t="s">
        <v>80</v>
      </c>
      <c r="K1933" s="2" t="s">
        <v>77</v>
      </c>
      <c r="L1933" s="2" t="s">
        <v>96</v>
      </c>
      <c r="M1933" s="2" t="s">
        <v>97</v>
      </c>
      <c r="N1933" s="2" t="s">
        <v>982</v>
      </c>
      <c r="O1933" s="2" t="s">
        <v>81</v>
      </c>
      <c r="P1933" s="2" t="str">
        <f>"2170590643                    "</f>
        <v xml:space="preserve">2170590643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4.55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1</v>
      </c>
      <c r="BJ1933" s="2">
        <v>0.2</v>
      </c>
      <c r="BK1933" s="2">
        <v>1</v>
      </c>
      <c r="BL1933" s="2">
        <v>41.99</v>
      </c>
      <c r="BM1933" s="2">
        <v>5.88</v>
      </c>
      <c r="BN1933" s="2">
        <v>47.87</v>
      </c>
      <c r="BO1933" s="2">
        <v>47.87</v>
      </c>
      <c r="BP1933" s="2"/>
      <c r="BQ1933" s="2" t="s">
        <v>2353</v>
      </c>
      <c r="BR1933" s="2" t="s">
        <v>82</v>
      </c>
      <c r="BS1933" s="3">
        <v>42993</v>
      </c>
      <c r="BT1933" s="4">
        <v>0.3756944444444445</v>
      </c>
      <c r="BU1933" s="2" t="s">
        <v>2354</v>
      </c>
      <c r="BV1933" s="2" t="s">
        <v>95</v>
      </c>
      <c r="BW1933" s="2"/>
      <c r="BX1933" s="2"/>
      <c r="BY1933" s="2">
        <v>1200</v>
      </c>
      <c r="BZ1933" s="2"/>
      <c r="CA1933" s="2" t="s">
        <v>440</v>
      </c>
      <c r="CB1933" s="2"/>
      <c r="CC1933" s="2" t="s">
        <v>97</v>
      </c>
      <c r="CD1933" s="2">
        <v>3610</v>
      </c>
      <c r="CE1933" s="2" t="s">
        <v>89</v>
      </c>
      <c r="CF1933" s="5">
        <v>42996</v>
      </c>
      <c r="CG1933" s="2"/>
      <c r="CH1933" s="2"/>
      <c r="CI1933" s="2">
        <v>1</v>
      </c>
      <c r="CJ1933" s="2">
        <v>1</v>
      </c>
      <c r="CK1933" s="2">
        <v>21</v>
      </c>
      <c r="CL1933" s="2" t="s">
        <v>85</v>
      </c>
      <c r="CM1933" s="2"/>
    </row>
    <row r="1934" spans="1:91">
      <c r="A1934" s="2" t="s">
        <v>71</v>
      </c>
      <c r="B1934" s="2" t="s">
        <v>72</v>
      </c>
      <c r="C1934" s="2" t="s">
        <v>73</v>
      </c>
      <c r="D1934" s="2"/>
      <c r="E1934" s="2" t="str">
        <f>"FES1162575648"</f>
        <v>FES1162575648</v>
      </c>
      <c r="F1934" s="3">
        <v>42992</v>
      </c>
      <c r="G1934" s="2">
        <v>201803</v>
      </c>
      <c r="H1934" s="2" t="s">
        <v>78</v>
      </c>
      <c r="I1934" s="2" t="s">
        <v>79</v>
      </c>
      <c r="J1934" s="2" t="s">
        <v>80</v>
      </c>
      <c r="K1934" s="2" t="s">
        <v>77</v>
      </c>
      <c r="L1934" s="2" t="s">
        <v>127</v>
      </c>
      <c r="M1934" s="2" t="s">
        <v>128</v>
      </c>
      <c r="N1934" s="2" t="s">
        <v>561</v>
      </c>
      <c r="O1934" s="2" t="s">
        <v>81</v>
      </c>
      <c r="P1934" s="2" t="str">
        <f>"2170589354                    "</f>
        <v xml:space="preserve">2170589354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4.55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1</v>
      </c>
      <c r="BJ1934" s="2">
        <v>0.2</v>
      </c>
      <c r="BK1934" s="2">
        <v>1</v>
      </c>
      <c r="BL1934" s="2">
        <v>41.99</v>
      </c>
      <c r="BM1934" s="2">
        <v>5.88</v>
      </c>
      <c r="BN1934" s="2">
        <v>47.87</v>
      </c>
      <c r="BO1934" s="2">
        <v>47.87</v>
      </c>
      <c r="BP1934" s="2"/>
      <c r="BQ1934" s="2" t="s">
        <v>111</v>
      </c>
      <c r="BR1934" s="2" t="s">
        <v>82</v>
      </c>
      <c r="BS1934" s="3">
        <v>42993</v>
      </c>
      <c r="BT1934" s="4">
        <v>0.35069444444444442</v>
      </c>
      <c r="BU1934" s="2" t="s">
        <v>883</v>
      </c>
      <c r="BV1934" s="2" t="s">
        <v>95</v>
      </c>
      <c r="BW1934" s="2"/>
      <c r="BX1934" s="2"/>
      <c r="BY1934" s="2">
        <v>1200</v>
      </c>
      <c r="BZ1934" s="2"/>
      <c r="CA1934" s="2"/>
      <c r="CB1934" s="2"/>
      <c r="CC1934" s="2" t="s">
        <v>128</v>
      </c>
      <c r="CD1934" s="2">
        <v>6001</v>
      </c>
      <c r="CE1934" s="2" t="s">
        <v>89</v>
      </c>
      <c r="CF1934" s="5">
        <v>42996</v>
      </c>
      <c r="CG1934" s="2"/>
      <c r="CH1934" s="2"/>
      <c r="CI1934" s="2">
        <v>1</v>
      </c>
      <c r="CJ1934" s="2">
        <v>1</v>
      </c>
      <c r="CK1934" s="2">
        <v>21</v>
      </c>
      <c r="CL1934" s="2" t="s">
        <v>85</v>
      </c>
      <c r="CM1934" s="2"/>
    </row>
    <row r="1935" spans="1:91">
      <c r="A1935" s="2" t="s">
        <v>71</v>
      </c>
      <c r="B1935" s="2" t="s">
        <v>72</v>
      </c>
      <c r="C1935" s="2" t="s">
        <v>73</v>
      </c>
      <c r="D1935" s="2"/>
      <c r="E1935" s="2" t="str">
        <f>"FES1162575651"</f>
        <v>FES1162575651</v>
      </c>
      <c r="F1935" s="3">
        <v>42992</v>
      </c>
      <c r="G1935" s="2">
        <v>201803</v>
      </c>
      <c r="H1935" s="2" t="s">
        <v>78</v>
      </c>
      <c r="I1935" s="2" t="s">
        <v>79</v>
      </c>
      <c r="J1935" s="2" t="s">
        <v>80</v>
      </c>
      <c r="K1935" s="2" t="s">
        <v>77</v>
      </c>
      <c r="L1935" s="2" t="s">
        <v>127</v>
      </c>
      <c r="M1935" s="2" t="s">
        <v>128</v>
      </c>
      <c r="N1935" s="2" t="s">
        <v>2355</v>
      </c>
      <c r="O1935" s="2" t="s">
        <v>81</v>
      </c>
      <c r="P1935" s="2" t="str">
        <f>"2170589797                    "</f>
        <v xml:space="preserve">2170589797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4.55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1</v>
      </c>
      <c r="BJ1935" s="2">
        <v>0.2</v>
      </c>
      <c r="BK1935" s="2">
        <v>1</v>
      </c>
      <c r="BL1935" s="2">
        <v>41.99</v>
      </c>
      <c r="BM1935" s="2">
        <v>5.88</v>
      </c>
      <c r="BN1935" s="2">
        <v>47.87</v>
      </c>
      <c r="BO1935" s="2">
        <v>47.87</v>
      </c>
      <c r="BP1935" s="2"/>
      <c r="BQ1935" s="2" t="s">
        <v>2356</v>
      </c>
      <c r="BR1935" s="2" t="s">
        <v>82</v>
      </c>
      <c r="BS1935" s="3">
        <v>42993</v>
      </c>
      <c r="BT1935" s="4">
        <v>0.46111111111111108</v>
      </c>
      <c r="BU1935" s="2" t="s">
        <v>2357</v>
      </c>
      <c r="BV1935" s="2" t="s">
        <v>85</v>
      </c>
      <c r="BW1935" s="2"/>
      <c r="BX1935" s="2"/>
      <c r="BY1935" s="2">
        <v>1200</v>
      </c>
      <c r="BZ1935" s="2"/>
      <c r="CA1935" s="2" t="s">
        <v>165</v>
      </c>
      <c r="CB1935" s="2"/>
      <c r="CC1935" s="2" t="s">
        <v>128</v>
      </c>
      <c r="CD1935" s="2">
        <v>6001</v>
      </c>
      <c r="CE1935" s="2" t="s">
        <v>89</v>
      </c>
      <c r="CF1935" s="5">
        <v>42996</v>
      </c>
      <c r="CG1935" s="2"/>
      <c r="CH1935" s="2"/>
      <c r="CI1935" s="2">
        <v>1</v>
      </c>
      <c r="CJ1935" s="2">
        <v>1</v>
      </c>
      <c r="CK1935" s="2">
        <v>21</v>
      </c>
      <c r="CL1935" s="2" t="s">
        <v>85</v>
      </c>
      <c r="CM1935" s="2"/>
    </row>
    <row r="1936" spans="1:91">
      <c r="A1936" s="2" t="s">
        <v>71</v>
      </c>
      <c r="B1936" s="2" t="s">
        <v>72</v>
      </c>
      <c r="C1936" s="2" t="s">
        <v>73</v>
      </c>
      <c r="D1936" s="2"/>
      <c r="E1936" s="2" t="str">
        <f>"FES1162575474"</f>
        <v>FES1162575474</v>
      </c>
      <c r="F1936" s="3">
        <v>42992</v>
      </c>
      <c r="G1936" s="2">
        <v>201803</v>
      </c>
      <c r="H1936" s="2" t="s">
        <v>78</v>
      </c>
      <c r="I1936" s="2" t="s">
        <v>79</v>
      </c>
      <c r="J1936" s="2" t="s">
        <v>80</v>
      </c>
      <c r="K1936" s="2" t="s">
        <v>77</v>
      </c>
      <c r="L1936" s="2" t="s">
        <v>127</v>
      </c>
      <c r="M1936" s="2" t="s">
        <v>128</v>
      </c>
      <c r="N1936" s="2" t="s">
        <v>561</v>
      </c>
      <c r="O1936" s="2" t="s">
        <v>81</v>
      </c>
      <c r="P1936" s="2" t="str">
        <f>"2170578813                    "</f>
        <v xml:space="preserve">2170578813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4.55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1</v>
      </c>
      <c r="BJ1936" s="2">
        <v>0.2</v>
      </c>
      <c r="BK1936" s="2">
        <v>1</v>
      </c>
      <c r="BL1936" s="2">
        <v>41.99</v>
      </c>
      <c r="BM1936" s="2">
        <v>5.88</v>
      </c>
      <c r="BN1936" s="2">
        <v>47.87</v>
      </c>
      <c r="BO1936" s="2">
        <v>47.87</v>
      </c>
      <c r="BP1936" s="2"/>
      <c r="BQ1936" s="2" t="s">
        <v>111</v>
      </c>
      <c r="BR1936" s="2" t="s">
        <v>82</v>
      </c>
      <c r="BS1936" s="3">
        <v>42993</v>
      </c>
      <c r="BT1936" s="4">
        <v>0.35069444444444442</v>
      </c>
      <c r="BU1936" s="2" t="s">
        <v>883</v>
      </c>
      <c r="BV1936" s="2" t="s">
        <v>95</v>
      </c>
      <c r="BW1936" s="2"/>
      <c r="BX1936" s="2"/>
      <c r="BY1936" s="2">
        <v>1200</v>
      </c>
      <c r="BZ1936" s="2"/>
      <c r="CA1936" s="2"/>
      <c r="CB1936" s="2"/>
      <c r="CC1936" s="2" t="s">
        <v>128</v>
      </c>
      <c r="CD1936" s="2">
        <v>6001</v>
      </c>
      <c r="CE1936" s="2" t="s">
        <v>89</v>
      </c>
      <c r="CF1936" s="5">
        <v>42996</v>
      </c>
      <c r="CG1936" s="2"/>
      <c r="CH1936" s="2"/>
      <c r="CI1936" s="2">
        <v>1</v>
      </c>
      <c r="CJ1936" s="2">
        <v>1</v>
      </c>
      <c r="CK1936" s="2">
        <v>21</v>
      </c>
      <c r="CL1936" s="2" t="s">
        <v>85</v>
      </c>
      <c r="CM1936" s="2"/>
    </row>
    <row r="1937" spans="1:91">
      <c r="A1937" s="2" t="s">
        <v>71</v>
      </c>
      <c r="B1937" s="2" t="s">
        <v>72</v>
      </c>
      <c r="C1937" s="2" t="s">
        <v>73</v>
      </c>
      <c r="D1937" s="2"/>
      <c r="E1937" s="2" t="str">
        <f>"FES1162575556"</f>
        <v>FES1162575556</v>
      </c>
      <c r="F1937" s="3">
        <v>42992</v>
      </c>
      <c r="G1937" s="2">
        <v>201803</v>
      </c>
      <c r="H1937" s="2" t="s">
        <v>78</v>
      </c>
      <c r="I1937" s="2" t="s">
        <v>79</v>
      </c>
      <c r="J1937" s="2" t="s">
        <v>80</v>
      </c>
      <c r="K1937" s="2" t="s">
        <v>77</v>
      </c>
      <c r="L1937" s="2" t="s">
        <v>258</v>
      </c>
      <c r="M1937" s="2" t="s">
        <v>259</v>
      </c>
      <c r="N1937" s="2" t="s">
        <v>600</v>
      </c>
      <c r="O1937" s="2" t="s">
        <v>81</v>
      </c>
      <c r="P1937" s="2" t="str">
        <f>"2170590611                    "</f>
        <v xml:space="preserve">2170590611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4.55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1</v>
      </c>
      <c r="BJ1937" s="2">
        <v>0.2</v>
      </c>
      <c r="BK1937" s="2">
        <v>1</v>
      </c>
      <c r="BL1937" s="2">
        <v>41.99</v>
      </c>
      <c r="BM1937" s="2">
        <v>5.88</v>
      </c>
      <c r="BN1937" s="2">
        <v>47.87</v>
      </c>
      <c r="BO1937" s="2">
        <v>47.87</v>
      </c>
      <c r="BP1937" s="2"/>
      <c r="BQ1937" s="2" t="s">
        <v>99</v>
      </c>
      <c r="BR1937" s="2" t="s">
        <v>82</v>
      </c>
      <c r="BS1937" s="3">
        <v>42993</v>
      </c>
      <c r="BT1937" s="4">
        <v>0.33958333333333335</v>
      </c>
      <c r="BU1937" s="2" t="s">
        <v>2131</v>
      </c>
      <c r="BV1937" s="2" t="s">
        <v>95</v>
      </c>
      <c r="BW1937" s="2"/>
      <c r="BX1937" s="2"/>
      <c r="BY1937" s="2">
        <v>1200</v>
      </c>
      <c r="BZ1937" s="2"/>
      <c r="CA1937" s="2" t="s">
        <v>826</v>
      </c>
      <c r="CB1937" s="2"/>
      <c r="CC1937" s="2" t="s">
        <v>259</v>
      </c>
      <c r="CD1937" s="2">
        <v>5201</v>
      </c>
      <c r="CE1937" s="2" t="s">
        <v>89</v>
      </c>
      <c r="CF1937" s="5">
        <v>42997</v>
      </c>
      <c r="CG1937" s="2"/>
      <c r="CH1937" s="2"/>
      <c r="CI1937" s="2">
        <v>1</v>
      </c>
      <c r="CJ1937" s="2">
        <v>1</v>
      </c>
      <c r="CK1937" s="2">
        <v>21</v>
      </c>
      <c r="CL1937" s="2" t="s">
        <v>85</v>
      </c>
      <c r="CM1937" s="2"/>
    </row>
    <row r="1938" spans="1:91">
      <c r="A1938" s="2" t="s">
        <v>71</v>
      </c>
      <c r="B1938" s="2" t="s">
        <v>72</v>
      </c>
      <c r="C1938" s="2" t="s">
        <v>73</v>
      </c>
      <c r="D1938" s="2"/>
      <c r="E1938" s="2" t="str">
        <f>"FES1162575563"</f>
        <v>FES1162575563</v>
      </c>
      <c r="F1938" s="3">
        <v>42992</v>
      </c>
      <c r="G1938" s="2">
        <v>201803</v>
      </c>
      <c r="H1938" s="2" t="s">
        <v>78</v>
      </c>
      <c r="I1938" s="2" t="s">
        <v>79</v>
      </c>
      <c r="J1938" s="2" t="s">
        <v>80</v>
      </c>
      <c r="K1938" s="2" t="s">
        <v>77</v>
      </c>
      <c r="L1938" s="2" t="s">
        <v>127</v>
      </c>
      <c r="M1938" s="2" t="s">
        <v>128</v>
      </c>
      <c r="N1938" s="2" t="s">
        <v>1646</v>
      </c>
      <c r="O1938" s="2" t="s">
        <v>81</v>
      </c>
      <c r="P1938" s="2" t="str">
        <f>"2170590624                    "</f>
        <v xml:space="preserve">2170590624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4.55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1</v>
      </c>
      <c r="BJ1938" s="2">
        <v>0.2</v>
      </c>
      <c r="BK1938" s="2">
        <v>1</v>
      </c>
      <c r="BL1938" s="2">
        <v>41.99</v>
      </c>
      <c r="BM1938" s="2">
        <v>5.88</v>
      </c>
      <c r="BN1938" s="2">
        <v>47.87</v>
      </c>
      <c r="BO1938" s="2">
        <v>47.87</v>
      </c>
      <c r="BP1938" s="2"/>
      <c r="BQ1938" s="2" t="s">
        <v>2358</v>
      </c>
      <c r="BR1938" s="2" t="s">
        <v>82</v>
      </c>
      <c r="BS1938" s="3">
        <v>42993</v>
      </c>
      <c r="BT1938" s="4">
        <v>0.59097222222222223</v>
      </c>
      <c r="BU1938" s="2" t="s">
        <v>632</v>
      </c>
      <c r="BV1938" s="2" t="s">
        <v>85</v>
      </c>
      <c r="BW1938" s="2" t="s">
        <v>449</v>
      </c>
      <c r="BX1938" s="2" t="s">
        <v>783</v>
      </c>
      <c r="BY1938" s="2">
        <v>1200</v>
      </c>
      <c r="BZ1938" s="2"/>
      <c r="CA1938" s="2" t="s">
        <v>1647</v>
      </c>
      <c r="CB1938" s="2"/>
      <c r="CC1938" s="2" t="s">
        <v>128</v>
      </c>
      <c r="CD1938" s="2">
        <v>6045</v>
      </c>
      <c r="CE1938" s="2" t="s">
        <v>89</v>
      </c>
      <c r="CF1938" s="5">
        <v>42996</v>
      </c>
      <c r="CG1938" s="2"/>
      <c r="CH1938" s="2"/>
      <c r="CI1938" s="2">
        <v>1</v>
      </c>
      <c r="CJ1938" s="2">
        <v>1</v>
      </c>
      <c r="CK1938" s="2">
        <v>21</v>
      </c>
      <c r="CL1938" s="2" t="s">
        <v>85</v>
      </c>
      <c r="CM1938" s="2"/>
    </row>
    <row r="1939" spans="1:91">
      <c r="A1939" s="2" t="s">
        <v>71</v>
      </c>
      <c r="B1939" s="2" t="s">
        <v>72</v>
      </c>
      <c r="C1939" s="2" t="s">
        <v>73</v>
      </c>
      <c r="D1939" s="2"/>
      <c r="E1939" s="2" t="str">
        <f>"FES1162575674"</f>
        <v>FES1162575674</v>
      </c>
      <c r="F1939" s="3">
        <v>42992</v>
      </c>
      <c r="G1939" s="2">
        <v>201803</v>
      </c>
      <c r="H1939" s="2" t="s">
        <v>78</v>
      </c>
      <c r="I1939" s="2" t="s">
        <v>79</v>
      </c>
      <c r="J1939" s="2" t="s">
        <v>80</v>
      </c>
      <c r="K1939" s="2" t="s">
        <v>77</v>
      </c>
      <c r="L1939" s="2" t="s">
        <v>74</v>
      </c>
      <c r="M1939" s="2" t="s">
        <v>75</v>
      </c>
      <c r="N1939" s="2" t="s">
        <v>1560</v>
      </c>
      <c r="O1939" s="2" t="s">
        <v>81</v>
      </c>
      <c r="P1939" s="2" t="str">
        <f>"2170590668                    "</f>
        <v xml:space="preserve">2170590668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4.55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1</v>
      </c>
      <c r="BJ1939" s="2">
        <v>0.2</v>
      </c>
      <c r="BK1939" s="2">
        <v>1</v>
      </c>
      <c r="BL1939" s="2">
        <v>41.99</v>
      </c>
      <c r="BM1939" s="2">
        <v>5.88</v>
      </c>
      <c r="BN1939" s="2">
        <v>47.87</v>
      </c>
      <c r="BO1939" s="2">
        <v>47.87</v>
      </c>
      <c r="BP1939" s="2"/>
      <c r="BQ1939" s="2" t="s">
        <v>130</v>
      </c>
      <c r="BR1939" s="2" t="s">
        <v>82</v>
      </c>
      <c r="BS1939" s="3">
        <v>42993</v>
      </c>
      <c r="BT1939" s="4">
        <v>0.38194444444444442</v>
      </c>
      <c r="BU1939" s="2" t="s">
        <v>2359</v>
      </c>
      <c r="BV1939" s="2" t="s">
        <v>95</v>
      </c>
      <c r="BW1939" s="2"/>
      <c r="BX1939" s="2"/>
      <c r="BY1939" s="2">
        <v>1200</v>
      </c>
      <c r="BZ1939" s="2"/>
      <c r="CA1939" s="2" t="s">
        <v>426</v>
      </c>
      <c r="CB1939" s="2"/>
      <c r="CC1939" s="2" t="s">
        <v>75</v>
      </c>
      <c r="CD1939" s="2">
        <v>3201</v>
      </c>
      <c r="CE1939" s="2" t="s">
        <v>89</v>
      </c>
      <c r="CF1939" s="5">
        <v>42996</v>
      </c>
      <c r="CG1939" s="2"/>
      <c r="CH1939" s="2"/>
      <c r="CI1939" s="2">
        <v>1</v>
      </c>
      <c r="CJ1939" s="2">
        <v>1</v>
      </c>
      <c r="CK1939" s="2">
        <v>21</v>
      </c>
      <c r="CL1939" s="2" t="s">
        <v>85</v>
      </c>
      <c r="CM1939" s="2"/>
    </row>
    <row r="1940" spans="1:91">
      <c r="A1940" s="2" t="s">
        <v>71</v>
      </c>
      <c r="B1940" s="2" t="s">
        <v>72</v>
      </c>
      <c r="C1940" s="2" t="s">
        <v>73</v>
      </c>
      <c r="D1940" s="2"/>
      <c r="E1940" s="2" t="str">
        <f>"FES1162575647"</f>
        <v>FES1162575647</v>
      </c>
      <c r="F1940" s="3">
        <v>42992</v>
      </c>
      <c r="G1940" s="2">
        <v>201803</v>
      </c>
      <c r="H1940" s="2" t="s">
        <v>78</v>
      </c>
      <c r="I1940" s="2" t="s">
        <v>79</v>
      </c>
      <c r="J1940" s="2" t="s">
        <v>80</v>
      </c>
      <c r="K1940" s="2" t="s">
        <v>77</v>
      </c>
      <c r="L1940" s="2" t="s">
        <v>258</v>
      </c>
      <c r="M1940" s="2" t="s">
        <v>259</v>
      </c>
      <c r="N1940" s="2" t="s">
        <v>310</v>
      </c>
      <c r="O1940" s="2" t="s">
        <v>81</v>
      </c>
      <c r="P1940" s="2" t="str">
        <f>"2170589191                    "</f>
        <v xml:space="preserve">2170589191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4.55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1</v>
      </c>
      <c r="BJ1940" s="2">
        <v>0.2</v>
      </c>
      <c r="BK1940" s="2">
        <v>1</v>
      </c>
      <c r="BL1940" s="2">
        <v>41.99</v>
      </c>
      <c r="BM1940" s="2">
        <v>5.88</v>
      </c>
      <c r="BN1940" s="2">
        <v>47.87</v>
      </c>
      <c r="BO1940" s="2">
        <v>47.87</v>
      </c>
      <c r="BP1940" s="2"/>
      <c r="BQ1940" s="2" t="s">
        <v>111</v>
      </c>
      <c r="BR1940" s="2" t="s">
        <v>82</v>
      </c>
      <c r="BS1940" s="3">
        <v>42993</v>
      </c>
      <c r="BT1940" s="4">
        <v>0.34583333333333338</v>
      </c>
      <c r="BU1940" s="2" t="s">
        <v>2117</v>
      </c>
      <c r="BV1940" s="2" t="s">
        <v>95</v>
      </c>
      <c r="BW1940" s="2"/>
      <c r="BX1940" s="2"/>
      <c r="BY1940" s="2">
        <v>1200</v>
      </c>
      <c r="BZ1940" s="2"/>
      <c r="CA1940" s="2" t="s">
        <v>826</v>
      </c>
      <c r="CB1940" s="2"/>
      <c r="CC1940" s="2" t="s">
        <v>259</v>
      </c>
      <c r="CD1940" s="2">
        <v>5201</v>
      </c>
      <c r="CE1940" s="2" t="s">
        <v>89</v>
      </c>
      <c r="CF1940" s="5">
        <v>42997</v>
      </c>
      <c r="CG1940" s="2"/>
      <c r="CH1940" s="2"/>
      <c r="CI1940" s="2">
        <v>1</v>
      </c>
      <c r="CJ1940" s="2">
        <v>1</v>
      </c>
      <c r="CK1940" s="2">
        <v>21</v>
      </c>
      <c r="CL1940" s="2" t="s">
        <v>85</v>
      </c>
      <c r="CM1940" s="2"/>
    </row>
    <row r="1941" spans="1:91">
      <c r="A1941" s="2" t="s">
        <v>71</v>
      </c>
      <c r="B1941" s="2" t="s">
        <v>72</v>
      </c>
      <c r="C1941" s="2" t="s">
        <v>73</v>
      </c>
      <c r="D1941" s="2"/>
      <c r="E1941" s="2" t="str">
        <f>"FES1162575485"</f>
        <v>FES1162575485</v>
      </c>
      <c r="F1941" s="3">
        <v>42992</v>
      </c>
      <c r="G1941" s="2">
        <v>201803</v>
      </c>
      <c r="H1941" s="2" t="s">
        <v>78</v>
      </c>
      <c r="I1941" s="2" t="s">
        <v>79</v>
      </c>
      <c r="J1941" s="2" t="s">
        <v>80</v>
      </c>
      <c r="K1941" s="2" t="s">
        <v>77</v>
      </c>
      <c r="L1941" s="2" t="s">
        <v>127</v>
      </c>
      <c r="M1941" s="2" t="s">
        <v>128</v>
      </c>
      <c r="N1941" s="2" t="s">
        <v>625</v>
      </c>
      <c r="O1941" s="2" t="s">
        <v>81</v>
      </c>
      <c r="P1941" s="2" t="str">
        <f>"2170589040                    "</f>
        <v xml:space="preserve">2170589040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4.55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1</v>
      </c>
      <c r="BJ1941" s="2">
        <v>0.2</v>
      </c>
      <c r="BK1941" s="2">
        <v>1</v>
      </c>
      <c r="BL1941" s="2">
        <v>41.99</v>
      </c>
      <c r="BM1941" s="2">
        <v>5.88</v>
      </c>
      <c r="BN1941" s="2">
        <v>47.87</v>
      </c>
      <c r="BO1941" s="2">
        <v>47.87</v>
      </c>
      <c r="BP1941" s="2"/>
      <c r="BQ1941" s="2" t="s">
        <v>111</v>
      </c>
      <c r="BR1941" s="2" t="s">
        <v>82</v>
      </c>
      <c r="BS1941" s="3">
        <v>42993</v>
      </c>
      <c r="BT1941" s="4">
        <v>0.29930555555555555</v>
      </c>
      <c r="BU1941" s="2" t="s">
        <v>1720</v>
      </c>
      <c r="BV1941" s="2" t="s">
        <v>95</v>
      </c>
      <c r="BW1941" s="2"/>
      <c r="BX1941" s="2"/>
      <c r="BY1941" s="2">
        <v>1200</v>
      </c>
      <c r="BZ1941" s="2"/>
      <c r="CA1941" s="2" t="s">
        <v>132</v>
      </c>
      <c r="CB1941" s="2"/>
      <c r="CC1941" s="2" t="s">
        <v>128</v>
      </c>
      <c r="CD1941" s="2">
        <v>6012</v>
      </c>
      <c r="CE1941" s="2" t="s">
        <v>89</v>
      </c>
      <c r="CF1941" s="5">
        <v>42996</v>
      </c>
      <c r="CG1941" s="2"/>
      <c r="CH1941" s="2"/>
      <c r="CI1941" s="2">
        <v>1</v>
      </c>
      <c r="CJ1941" s="2">
        <v>1</v>
      </c>
      <c r="CK1941" s="2">
        <v>21</v>
      </c>
      <c r="CL1941" s="2" t="s">
        <v>85</v>
      </c>
      <c r="CM1941" s="2"/>
    </row>
    <row r="1942" spans="1:91">
      <c r="A1942" s="2" t="s">
        <v>71</v>
      </c>
      <c r="B1942" s="2" t="s">
        <v>72</v>
      </c>
      <c r="C1942" s="2" t="s">
        <v>73</v>
      </c>
      <c r="D1942" s="2"/>
      <c r="E1942" s="2" t="str">
        <f>"FES1162575646"</f>
        <v>FES1162575646</v>
      </c>
      <c r="F1942" s="3">
        <v>42992</v>
      </c>
      <c r="G1942" s="2">
        <v>201803</v>
      </c>
      <c r="H1942" s="2" t="s">
        <v>78</v>
      </c>
      <c r="I1942" s="2" t="s">
        <v>79</v>
      </c>
      <c r="J1942" s="2" t="s">
        <v>80</v>
      </c>
      <c r="K1942" s="2" t="s">
        <v>77</v>
      </c>
      <c r="L1942" s="2" t="s">
        <v>90</v>
      </c>
      <c r="M1942" s="2" t="s">
        <v>91</v>
      </c>
      <c r="N1942" s="2" t="s">
        <v>517</v>
      </c>
      <c r="O1942" s="2" t="s">
        <v>81</v>
      </c>
      <c r="P1942" s="2" t="str">
        <f>"2170589000                    "</f>
        <v xml:space="preserve">2170589000 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4.55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1</v>
      </c>
      <c r="BJ1942" s="2">
        <v>0.2</v>
      </c>
      <c r="BK1942" s="2">
        <v>1</v>
      </c>
      <c r="BL1942" s="2">
        <v>41.99</v>
      </c>
      <c r="BM1942" s="2">
        <v>5.88</v>
      </c>
      <c r="BN1942" s="2">
        <v>47.87</v>
      </c>
      <c r="BO1942" s="2">
        <v>47.87</v>
      </c>
      <c r="BP1942" s="2"/>
      <c r="BQ1942" s="2" t="s">
        <v>111</v>
      </c>
      <c r="BR1942" s="2" t="s">
        <v>82</v>
      </c>
      <c r="BS1942" s="3">
        <v>42993</v>
      </c>
      <c r="BT1942" s="4">
        <v>0.43402777777777773</v>
      </c>
      <c r="BU1942" s="2" t="s">
        <v>2360</v>
      </c>
      <c r="BV1942" s="2" t="s">
        <v>95</v>
      </c>
      <c r="BW1942" s="2"/>
      <c r="BX1942" s="2"/>
      <c r="BY1942" s="2">
        <v>1200</v>
      </c>
      <c r="BZ1942" s="2"/>
      <c r="CA1942" s="2" t="s">
        <v>2361</v>
      </c>
      <c r="CB1942" s="2"/>
      <c r="CC1942" s="2" t="s">
        <v>91</v>
      </c>
      <c r="CD1942" s="2">
        <v>4001</v>
      </c>
      <c r="CE1942" s="2" t="s">
        <v>89</v>
      </c>
      <c r="CF1942" s="5">
        <v>42996</v>
      </c>
      <c r="CG1942" s="2"/>
      <c r="CH1942" s="2"/>
      <c r="CI1942" s="2">
        <v>1</v>
      </c>
      <c r="CJ1942" s="2">
        <v>1</v>
      </c>
      <c r="CK1942" s="2">
        <v>21</v>
      </c>
      <c r="CL1942" s="2" t="s">
        <v>85</v>
      </c>
      <c r="CM1942" s="2"/>
    </row>
    <row r="1943" spans="1:91">
      <c r="A1943" s="2" t="s">
        <v>71</v>
      </c>
      <c r="B1943" s="2" t="s">
        <v>72</v>
      </c>
      <c r="C1943" s="2" t="s">
        <v>73</v>
      </c>
      <c r="D1943" s="2"/>
      <c r="E1943" s="2" t="str">
        <f>"FES1162575490"</f>
        <v>FES1162575490</v>
      </c>
      <c r="F1943" s="3">
        <v>42992</v>
      </c>
      <c r="G1943" s="2">
        <v>201803</v>
      </c>
      <c r="H1943" s="2" t="s">
        <v>78</v>
      </c>
      <c r="I1943" s="2" t="s">
        <v>79</v>
      </c>
      <c r="J1943" s="2" t="s">
        <v>80</v>
      </c>
      <c r="K1943" s="2" t="s">
        <v>77</v>
      </c>
      <c r="L1943" s="2" t="s">
        <v>332</v>
      </c>
      <c r="M1943" s="2" t="s">
        <v>333</v>
      </c>
      <c r="N1943" s="2" t="s">
        <v>334</v>
      </c>
      <c r="O1943" s="2" t="s">
        <v>81</v>
      </c>
      <c r="P1943" s="2" t="str">
        <f>"2170589948                    "</f>
        <v xml:space="preserve">2170589948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4.55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1</v>
      </c>
      <c r="BJ1943" s="2">
        <v>0.2</v>
      </c>
      <c r="BK1943" s="2">
        <v>1</v>
      </c>
      <c r="BL1943" s="2">
        <v>41.99</v>
      </c>
      <c r="BM1943" s="2">
        <v>5.88</v>
      </c>
      <c r="BN1943" s="2">
        <v>47.87</v>
      </c>
      <c r="BO1943" s="2">
        <v>47.87</v>
      </c>
      <c r="BP1943" s="2"/>
      <c r="BQ1943" s="2" t="s">
        <v>335</v>
      </c>
      <c r="BR1943" s="2" t="s">
        <v>82</v>
      </c>
      <c r="BS1943" s="3">
        <v>42993</v>
      </c>
      <c r="BT1943" s="4">
        <v>0.4236111111111111</v>
      </c>
      <c r="BU1943" s="2" t="s">
        <v>2362</v>
      </c>
      <c r="BV1943" s="2" t="s">
        <v>95</v>
      </c>
      <c r="BW1943" s="2"/>
      <c r="BX1943" s="2"/>
      <c r="BY1943" s="2">
        <v>1200</v>
      </c>
      <c r="BZ1943" s="2"/>
      <c r="CA1943" s="2" t="s">
        <v>635</v>
      </c>
      <c r="CB1943" s="2"/>
      <c r="CC1943" s="2" t="s">
        <v>333</v>
      </c>
      <c r="CD1943" s="2">
        <v>3699</v>
      </c>
      <c r="CE1943" s="2" t="s">
        <v>89</v>
      </c>
      <c r="CF1943" s="5">
        <v>42996</v>
      </c>
      <c r="CG1943" s="2"/>
      <c r="CH1943" s="2"/>
      <c r="CI1943" s="2">
        <v>1</v>
      </c>
      <c r="CJ1943" s="2">
        <v>1</v>
      </c>
      <c r="CK1943" s="2">
        <v>21</v>
      </c>
      <c r="CL1943" s="2" t="s">
        <v>85</v>
      </c>
      <c r="CM1943" s="2"/>
    </row>
    <row r="1944" spans="1:91">
      <c r="A1944" s="2" t="s">
        <v>71</v>
      </c>
      <c r="B1944" s="2" t="s">
        <v>72</v>
      </c>
      <c r="C1944" s="2" t="s">
        <v>73</v>
      </c>
      <c r="D1944" s="2"/>
      <c r="E1944" s="2" t="str">
        <f>"FES1162575667"</f>
        <v>FES1162575667</v>
      </c>
      <c r="F1944" s="3">
        <v>42992</v>
      </c>
      <c r="G1944" s="2">
        <v>201803</v>
      </c>
      <c r="H1944" s="2" t="s">
        <v>78</v>
      </c>
      <c r="I1944" s="2" t="s">
        <v>79</v>
      </c>
      <c r="J1944" s="2" t="s">
        <v>80</v>
      </c>
      <c r="K1944" s="2" t="s">
        <v>77</v>
      </c>
      <c r="L1944" s="2" t="s">
        <v>127</v>
      </c>
      <c r="M1944" s="2" t="s">
        <v>128</v>
      </c>
      <c r="N1944" s="2" t="s">
        <v>260</v>
      </c>
      <c r="O1944" s="2" t="s">
        <v>81</v>
      </c>
      <c r="P1944" s="2" t="str">
        <f>"2170590662                    "</f>
        <v xml:space="preserve">2170590662 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4.55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1</v>
      </c>
      <c r="BI1944" s="2">
        <v>1</v>
      </c>
      <c r="BJ1944" s="2">
        <v>0.2</v>
      </c>
      <c r="BK1944" s="2">
        <v>1</v>
      </c>
      <c r="BL1944" s="2">
        <v>41.99</v>
      </c>
      <c r="BM1944" s="2">
        <v>5.88</v>
      </c>
      <c r="BN1944" s="2">
        <v>47.87</v>
      </c>
      <c r="BO1944" s="2">
        <v>47.87</v>
      </c>
      <c r="BP1944" s="2"/>
      <c r="BQ1944" s="2" t="s">
        <v>2363</v>
      </c>
      <c r="BR1944" s="2" t="s">
        <v>82</v>
      </c>
      <c r="BS1944" s="3">
        <v>42993</v>
      </c>
      <c r="BT1944" s="4">
        <v>0.36805555555555558</v>
      </c>
      <c r="BU1944" s="2" t="s">
        <v>2364</v>
      </c>
      <c r="BV1944" s="2" t="s">
        <v>95</v>
      </c>
      <c r="BW1944" s="2"/>
      <c r="BX1944" s="2"/>
      <c r="BY1944" s="2">
        <v>1200</v>
      </c>
      <c r="BZ1944" s="2"/>
      <c r="CA1944" s="2"/>
      <c r="CB1944" s="2"/>
      <c r="CC1944" s="2" t="s">
        <v>128</v>
      </c>
      <c r="CD1944" s="2">
        <v>6001</v>
      </c>
      <c r="CE1944" s="2" t="s">
        <v>89</v>
      </c>
      <c r="CF1944" s="5">
        <v>42996</v>
      </c>
      <c r="CG1944" s="2"/>
      <c r="CH1944" s="2"/>
      <c r="CI1944" s="2">
        <v>1</v>
      </c>
      <c r="CJ1944" s="2">
        <v>1</v>
      </c>
      <c r="CK1944" s="2">
        <v>21</v>
      </c>
      <c r="CL1944" s="2" t="s">
        <v>85</v>
      </c>
      <c r="CM1944" s="2"/>
    </row>
    <row r="1945" spans="1:91">
      <c r="A1945" s="2" t="s">
        <v>71</v>
      </c>
      <c r="B1945" s="2" t="s">
        <v>72</v>
      </c>
      <c r="C1945" s="2" t="s">
        <v>73</v>
      </c>
      <c r="D1945" s="2"/>
      <c r="E1945" s="2" t="str">
        <f>"FES1162575312"</f>
        <v>FES1162575312</v>
      </c>
      <c r="F1945" s="3">
        <v>42992</v>
      </c>
      <c r="G1945" s="2">
        <v>201803</v>
      </c>
      <c r="H1945" s="2" t="s">
        <v>78</v>
      </c>
      <c r="I1945" s="2" t="s">
        <v>79</v>
      </c>
      <c r="J1945" s="2" t="s">
        <v>80</v>
      </c>
      <c r="K1945" s="2" t="s">
        <v>77</v>
      </c>
      <c r="L1945" s="2" t="s">
        <v>78</v>
      </c>
      <c r="M1945" s="2" t="s">
        <v>79</v>
      </c>
      <c r="N1945" s="2" t="s">
        <v>2365</v>
      </c>
      <c r="O1945" s="2" t="s">
        <v>81</v>
      </c>
      <c r="P1945" s="2" t="str">
        <f>"2170587595                    "</f>
        <v xml:space="preserve">2170587595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3.55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1</v>
      </c>
      <c r="BI1945" s="2">
        <v>1</v>
      </c>
      <c r="BJ1945" s="2">
        <v>0.2</v>
      </c>
      <c r="BK1945" s="2">
        <v>1</v>
      </c>
      <c r="BL1945" s="2">
        <v>32.799999999999997</v>
      </c>
      <c r="BM1945" s="2">
        <v>4.59</v>
      </c>
      <c r="BN1945" s="2">
        <v>37.39</v>
      </c>
      <c r="BO1945" s="2">
        <v>37.39</v>
      </c>
      <c r="BP1945" s="2"/>
      <c r="BQ1945" s="2" t="s">
        <v>111</v>
      </c>
      <c r="BR1945" s="2" t="s">
        <v>82</v>
      </c>
      <c r="BS1945" s="3">
        <v>42993</v>
      </c>
      <c r="BT1945" s="4">
        <v>0.33333333333333331</v>
      </c>
      <c r="BU1945" s="2" t="s">
        <v>2366</v>
      </c>
      <c r="BV1945" s="2" t="s">
        <v>95</v>
      </c>
      <c r="BW1945" s="2"/>
      <c r="BX1945" s="2"/>
      <c r="BY1945" s="2">
        <v>1200</v>
      </c>
      <c r="BZ1945" s="2"/>
      <c r="CA1945" s="2" t="s">
        <v>2126</v>
      </c>
      <c r="CB1945" s="2"/>
      <c r="CC1945" s="2" t="s">
        <v>79</v>
      </c>
      <c r="CD1945" s="2">
        <v>1619</v>
      </c>
      <c r="CE1945" s="2" t="s">
        <v>89</v>
      </c>
      <c r="CF1945" s="5">
        <v>42996</v>
      </c>
      <c r="CG1945" s="2"/>
      <c r="CH1945" s="2"/>
      <c r="CI1945" s="2">
        <v>1</v>
      </c>
      <c r="CJ1945" s="2">
        <v>1</v>
      </c>
      <c r="CK1945" s="2">
        <v>22</v>
      </c>
      <c r="CL1945" s="2" t="s">
        <v>85</v>
      </c>
      <c r="CM1945" s="2"/>
    </row>
    <row r="1946" spans="1:91">
      <c r="A1946" s="2" t="s">
        <v>71</v>
      </c>
      <c r="B1946" s="2" t="s">
        <v>72</v>
      </c>
      <c r="C1946" s="2" t="s">
        <v>73</v>
      </c>
      <c r="D1946" s="2"/>
      <c r="E1946" s="2" t="str">
        <f>"FES1162575515"</f>
        <v>FES1162575515</v>
      </c>
      <c r="F1946" s="3">
        <v>42992</v>
      </c>
      <c r="G1946" s="2">
        <v>201803</v>
      </c>
      <c r="H1946" s="2" t="s">
        <v>78</v>
      </c>
      <c r="I1946" s="2" t="s">
        <v>79</v>
      </c>
      <c r="J1946" s="2" t="s">
        <v>80</v>
      </c>
      <c r="K1946" s="2" t="s">
        <v>77</v>
      </c>
      <c r="L1946" s="2" t="s">
        <v>166</v>
      </c>
      <c r="M1946" s="2" t="s">
        <v>167</v>
      </c>
      <c r="N1946" s="2" t="s">
        <v>2367</v>
      </c>
      <c r="O1946" s="2" t="s">
        <v>81</v>
      </c>
      <c r="P1946" s="2" t="str">
        <f>"2170590577                    "</f>
        <v xml:space="preserve">2170590577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3.55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1</v>
      </c>
      <c r="BJ1946" s="2">
        <v>0.2</v>
      </c>
      <c r="BK1946" s="2">
        <v>1</v>
      </c>
      <c r="BL1946" s="2">
        <v>32.799999999999997</v>
      </c>
      <c r="BM1946" s="2">
        <v>4.59</v>
      </c>
      <c r="BN1946" s="2">
        <v>37.39</v>
      </c>
      <c r="BO1946" s="2">
        <v>37.39</v>
      </c>
      <c r="BP1946" s="2"/>
      <c r="BQ1946" s="2" t="s">
        <v>111</v>
      </c>
      <c r="BR1946" s="2" t="s">
        <v>82</v>
      </c>
      <c r="BS1946" s="3">
        <v>42993</v>
      </c>
      <c r="BT1946" s="4">
        <v>0.4375</v>
      </c>
      <c r="BU1946" s="2" t="s">
        <v>2368</v>
      </c>
      <c r="BV1946" s="2" t="s">
        <v>95</v>
      </c>
      <c r="BW1946" s="2"/>
      <c r="BX1946" s="2"/>
      <c r="BY1946" s="2">
        <v>1200</v>
      </c>
      <c r="BZ1946" s="2"/>
      <c r="CA1946" s="2" t="s">
        <v>2369</v>
      </c>
      <c r="CB1946" s="2"/>
      <c r="CC1946" s="2" t="s">
        <v>167</v>
      </c>
      <c r="CD1946" s="2">
        <v>1554</v>
      </c>
      <c r="CE1946" s="2" t="s">
        <v>89</v>
      </c>
      <c r="CF1946" s="5">
        <v>42996</v>
      </c>
      <c r="CG1946" s="2"/>
      <c r="CH1946" s="2"/>
      <c r="CI1946" s="2">
        <v>1</v>
      </c>
      <c r="CJ1946" s="2">
        <v>1</v>
      </c>
      <c r="CK1946" s="2">
        <v>22</v>
      </c>
      <c r="CL1946" s="2" t="s">
        <v>85</v>
      </c>
      <c r="CM1946" s="2"/>
    </row>
    <row r="1947" spans="1:91">
      <c r="A1947" s="2" t="s">
        <v>71</v>
      </c>
      <c r="B1947" s="2" t="s">
        <v>72</v>
      </c>
      <c r="C1947" s="2" t="s">
        <v>73</v>
      </c>
      <c r="D1947" s="2"/>
      <c r="E1947" s="2" t="str">
        <f>"FES1162575451"</f>
        <v>FES1162575451</v>
      </c>
      <c r="F1947" s="3">
        <v>42992</v>
      </c>
      <c r="G1947" s="2">
        <v>201803</v>
      </c>
      <c r="H1947" s="2" t="s">
        <v>78</v>
      </c>
      <c r="I1947" s="2" t="s">
        <v>79</v>
      </c>
      <c r="J1947" s="2" t="s">
        <v>80</v>
      </c>
      <c r="K1947" s="2" t="s">
        <v>77</v>
      </c>
      <c r="L1947" s="2" t="s">
        <v>115</v>
      </c>
      <c r="M1947" s="2" t="s">
        <v>116</v>
      </c>
      <c r="N1947" s="2" t="s">
        <v>1905</v>
      </c>
      <c r="O1947" s="2" t="s">
        <v>81</v>
      </c>
      <c r="P1947" s="2" t="str">
        <f>"2170590530                    "</f>
        <v xml:space="preserve">2170590530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4.55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1.8</v>
      </c>
      <c r="BJ1947" s="2">
        <v>1.4</v>
      </c>
      <c r="BK1947" s="2">
        <v>2</v>
      </c>
      <c r="BL1947" s="2">
        <v>41.99</v>
      </c>
      <c r="BM1947" s="2">
        <v>5.88</v>
      </c>
      <c r="BN1947" s="2">
        <v>47.87</v>
      </c>
      <c r="BO1947" s="2">
        <v>47.87</v>
      </c>
      <c r="BP1947" s="2"/>
      <c r="BQ1947" s="2" t="s">
        <v>111</v>
      </c>
      <c r="BR1947" s="2" t="s">
        <v>82</v>
      </c>
      <c r="BS1947" s="3">
        <v>42993</v>
      </c>
      <c r="BT1947" s="4">
        <v>0.38125000000000003</v>
      </c>
      <c r="BU1947" s="2" t="s">
        <v>2370</v>
      </c>
      <c r="BV1947" s="2" t="s">
        <v>95</v>
      </c>
      <c r="BW1947" s="2"/>
      <c r="BX1947" s="2"/>
      <c r="BY1947" s="2">
        <v>7047.2</v>
      </c>
      <c r="BZ1947" s="2"/>
      <c r="CA1947" s="2" t="s">
        <v>304</v>
      </c>
      <c r="CB1947" s="2"/>
      <c r="CC1947" s="2" t="s">
        <v>116</v>
      </c>
      <c r="CD1947" s="2">
        <v>4300</v>
      </c>
      <c r="CE1947" s="2" t="s">
        <v>126</v>
      </c>
      <c r="CF1947" s="5">
        <v>42996</v>
      </c>
      <c r="CG1947" s="2"/>
      <c r="CH1947" s="2"/>
      <c r="CI1947" s="2">
        <v>1</v>
      </c>
      <c r="CJ1947" s="2">
        <v>1</v>
      </c>
      <c r="CK1947" s="2">
        <v>21</v>
      </c>
      <c r="CL1947" s="2" t="s">
        <v>85</v>
      </c>
      <c r="CM1947" s="2"/>
    </row>
    <row r="1948" spans="1:91">
      <c r="A1948" s="2" t="s">
        <v>71</v>
      </c>
      <c r="B1948" s="2" t="s">
        <v>72</v>
      </c>
      <c r="C1948" s="2" t="s">
        <v>73</v>
      </c>
      <c r="D1948" s="2"/>
      <c r="E1948" s="2" t="str">
        <f>"FES1162575107"</f>
        <v>FES1162575107</v>
      </c>
      <c r="F1948" s="3">
        <v>42992</v>
      </c>
      <c r="G1948" s="2">
        <v>201803</v>
      </c>
      <c r="H1948" s="2" t="s">
        <v>78</v>
      </c>
      <c r="I1948" s="2" t="s">
        <v>79</v>
      </c>
      <c r="J1948" s="2" t="s">
        <v>80</v>
      </c>
      <c r="K1948" s="2" t="s">
        <v>77</v>
      </c>
      <c r="L1948" s="2" t="s">
        <v>74</v>
      </c>
      <c r="M1948" s="2" t="s">
        <v>75</v>
      </c>
      <c r="N1948" s="2" t="s">
        <v>712</v>
      </c>
      <c r="O1948" s="2" t="s">
        <v>81</v>
      </c>
      <c r="P1948" s="2" t="str">
        <f>"2170586869                    "</f>
        <v xml:space="preserve">2170586869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12.5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5.4</v>
      </c>
      <c r="BJ1948" s="2">
        <v>2</v>
      </c>
      <c r="BK1948" s="2">
        <v>5.5</v>
      </c>
      <c r="BL1948" s="2">
        <v>115.46</v>
      </c>
      <c r="BM1948" s="2">
        <v>16.16</v>
      </c>
      <c r="BN1948" s="2">
        <v>131.62</v>
      </c>
      <c r="BO1948" s="2">
        <v>131.62</v>
      </c>
      <c r="BP1948" s="2"/>
      <c r="BQ1948" s="2" t="s">
        <v>111</v>
      </c>
      <c r="BR1948" s="2" t="s">
        <v>82</v>
      </c>
      <c r="BS1948" s="3">
        <v>42993</v>
      </c>
      <c r="BT1948" s="4">
        <v>0.41666666666666669</v>
      </c>
      <c r="BU1948" s="2" t="s">
        <v>713</v>
      </c>
      <c r="BV1948" s="2" t="s">
        <v>95</v>
      </c>
      <c r="BW1948" s="2"/>
      <c r="BX1948" s="2"/>
      <c r="BY1948" s="2">
        <v>9801.7900000000009</v>
      </c>
      <c r="BZ1948" s="2"/>
      <c r="CA1948" s="2" t="s">
        <v>711</v>
      </c>
      <c r="CB1948" s="2"/>
      <c r="CC1948" s="2" t="s">
        <v>75</v>
      </c>
      <c r="CD1948" s="2">
        <v>3201</v>
      </c>
      <c r="CE1948" s="2" t="s">
        <v>708</v>
      </c>
      <c r="CF1948" s="5">
        <v>42996</v>
      </c>
      <c r="CG1948" s="2"/>
      <c r="CH1948" s="2"/>
      <c r="CI1948" s="2">
        <v>1</v>
      </c>
      <c r="CJ1948" s="2">
        <v>1</v>
      </c>
      <c r="CK1948" s="2">
        <v>21</v>
      </c>
      <c r="CL1948" s="2" t="s">
        <v>85</v>
      </c>
      <c r="CM1948" s="2"/>
    </row>
    <row r="1949" spans="1:91">
      <c r="A1949" s="2" t="s">
        <v>71</v>
      </c>
      <c r="B1949" s="2" t="s">
        <v>72</v>
      </c>
      <c r="C1949" s="2" t="s">
        <v>73</v>
      </c>
      <c r="D1949" s="2"/>
      <c r="E1949" s="2" t="str">
        <f>"FES1162575454"</f>
        <v>FES1162575454</v>
      </c>
      <c r="F1949" s="3">
        <v>42992</v>
      </c>
      <c r="G1949" s="2">
        <v>201803</v>
      </c>
      <c r="H1949" s="2" t="s">
        <v>78</v>
      </c>
      <c r="I1949" s="2" t="s">
        <v>79</v>
      </c>
      <c r="J1949" s="2" t="s">
        <v>80</v>
      </c>
      <c r="K1949" s="2" t="s">
        <v>77</v>
      </c>
      <c r="L1949" s="2" t="s">
        <v>90</v>
      </c>
      <c r="M1949" s="2" t="s">
        <v>91</v>
      </c>
      <c r="N1949" s="2" t="s">
        <v>1141</v>
      </c>
      <c r="O1949" s="2" t="s">
        <v>81</v>
      </c>
      <c r="P1949" s="2" t="str">
        <f>"2170590533                    "</f>
        <v xml:space="preserve">2170590533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7.95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1.9</v>
      </c>
      <c r="BJ1949" s="2">
        <v>3.1</v>
      </c>
      <c r="BK1949" s="2">
        <v>3.5</v>
      </c>
      <c r="BL1949" s="2">
        <v>73.47</v>
      </c>
      <c r="BM1949" s="2">
        <v>10.29</v>
      </c>
      <c r="BN1949" s="2">
        <v>83.76</v>
      </c>
      <c r="BO1949" s="2">
        <v>83.76</v>
      </c>
      <c r="BP1949" s="2"/>
      <c r="BQ1949" s="2" t="s">
        <v>111</v>
      </c>
      <c r="BR1949" s="2" t="s">
        <v>82</v>
      </c>
      <c r="BS1949" s="3">
        <v>42993</v>
      </c>
      <c r="BT1949" s="4">
        <v>0.36805555555555558</v>
      </c>
      <c r="BU1949" s="2" t="s">
        <v>2371</v>
      </c>
      <c r="BV1949" s="2" t="s">
        <v>95</v>
      </c>
      <c r="BW1949" s="2"/>
      <c r="BX1949" s="2"/>
      <c r="BY1949" s="2">
        <v>15364.99</v>
      </c>
      <c r="BZ1949" s="2"/>
      <c r="CA1949" s="2" t="s">
        <v>1143</v>
      </c>
      <c r="CB1949" s="2"/>
      <c r="CC1949" s="2" t="s">
        <v>91</v>
      </c>
      <c r="CD1949" s="2">
        <v>4072</v>
      </c>
      <c r="CE1949" s="2" t="s">
        <v>708</v>
      </c>
      <c r="CF1949" s="5">
        <v>42996</v>
      </c>
      <c r="CG1949" s="2"/>
      <c r="CH1949" s="2"/>
      <c r="CI1949" s="2">
        <v>1</v>
      </c>
      <c r="CJ1949" s="2">
        <v>1</v>
      </c>
      <c r="CK1949" s="2">
        <v>21</v>
      </c>
      <c r="CL1949" s="2" t="s">
        <v>85</v>
      </c>
      <c r="CM1949" s="2"/>
    </row>
    <row r="1950" spans="1:91">
      <c r="A1950" s="2" t="s">
        <v>71</v>
      </c>
      <c r="B1950" s="2" t="s">
        <v>72</v>
      </c>
      <c r="C1950" s="2" t="s">
        <v>73</v>
      </c>
      <c r="D1950" s="2"/>
      <c r="E1950" s="2" t="str">
        <f>"FES1162575335"</f>
        <v>FES1162575335</v>
      </c>
      <c r="F1950" s="3">
        <v>42992</v>
      </c>
      <c r="G1950" s="2">
        <v>201803</v>
      </c>
      <c r="H1950" s="2" t="s">
        <v>78</v>
      </c>
      <c r="I1950" s="2" t="s">
        <v>79</v>
      </c>
      <c r="J1950" s="2" t="s">
        <v>80</v>
      </c>
      <c r="K1950" s="2" t="s">
        <v>77</v>
      </c>
      <c r="L1950" s="2" t="s">
        <v>74</v>
      </c>
      <c r="M1950" s="2" t="s">
        <v>75</v>
      </c>
      <c r="N1950" s="2" t="s">
        <v>552</v>
      </c>
      <c r="O1950" s="2" t="s">
        <v>81</v>
      </c>
      <c r="P1950" s="2" t="str">
        <f>"2170590377                    "</f>
        <v xml:space="preserve">2170590377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4.55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1</v>
      </c>
      <c r="BJ1950" s="2">
        <v>0.2</v>
      </c>
      <c r="BK1950" s="2">
        <v>1</v>
      </c>
      <c r="BL1950" s="2">
        <v>41.99</v>
      </c>
      <c r="BM1950" s="2">
        <v>5.88</v>
      </c>
      <c r="BN1950" s="2">
        <v>47.87</v>
      </c>
      <c r="BO1950" s="2">
        <v>47.87</v>
      </c>
      <c r="BP1950" s="2"/>
      <c r="BQ1950" s="2" t="s">
        <v>111</v>
      </c>
      <c r="BR1950" s="2" t="s">
        <v>82</v>
      </c>
      <c r="BS1950" s="3">
        <v>42993</v>
      </c>
      <c r="BT1950" s="4">
        <v>0.38541666666666669</v>
      </c>
      <c r="BU1950" s="2" t="s">
        <v>2372</v>
      </c>
      <c r="BV1950" s="2" t="s">
        <v>95</v>
      </c>
      <c r="BW1950" s="2"/>
      <c r="BX1950" s="2"/>
      <c r="BY1950" s="2">
        <v>1200</v>
      </c>
      <c r="BZ1950" s="2"/>
      <c r="CA1950" s="2" t="s">
        <v>426</v>
      </c>
      <c r="CB1950" s="2"/>
      <c r="CC1950" s="2" t="s">
        <v>75</v>
      </c>
      <c r="CD1950" s="2">
        <v>3201</v>
      </c>
      <c r="CE1950" s="2" t="s">
        <v>89</v>
      </c>
      <c r="CF1950" s="5">
        <v>42996</v>
      </c>
      <c r="CG1950" s="2"/>
      <c r="CH1950" s="2"/>
      <c r="CI1950" s="2">
        <v>1</v>
      </c>
      <c r="CJ1950" s="2">
        <v>1</v>
      </c>
      <c r="CK1950" s="2">
        <v>21</v>
      </c>
      <c r="CL1950" s="2" t="s">
        <v>85</v>
      </c>
      <c r="CM1950" s="2"/>
    </row>
    <row r="1951" spans="1:91">
      <c r="A1951" s="2" t="s">
        <v>71</v>
      </c>
      <c r="B1951" s="2" t="s">
        <v>72</v>
      </c>
      <c r="C1951" s="2" t="s">
        <v>73</v>
      </c>
      <c r="D1951" s="2"/>
      <c r="E1951" s="2" t="str">
        <f>"FES1162575461"</f>
        <v>FES1162575461</v>
      </c>
      <c r="F1951" s="3">
        <v>42992</v>
      </c>
      <c r="G1951" s="2">
        <v>201803</v>
      </c>
      <c r="H1951" s="2" t="s">
        <v>78</v>
      </c>
      <c r="I1951" s="2" t="s">
        <v>79</v>
      </c>
      <c r="J1951" s="2" t="s">
        <v>80</v>
      </c>
      <c r="K1951" s="2" t="s">
        <v>77</v>
      </c>
      <c r="L1951" s="2" t="s">
        <v>312</v>
      </c>
      <c r="M1951" s="2" t="s">
        <v>313</v>
      </c>
      <c r="N1951" s="2" t="s">
        <v>1153</v>
      </c>
      <c r="O1951" s="2" t="s">
        <v>81</v>
      </c>
      <c r="P1951" s="2" t="str">
        <f>"2170590484                    "</f>
        <v xml:space="preserve">2170590484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4.55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1</v>
      </c>
      <c r="BJ1951" s="2">
        <v>0.2</v>
      </c>
      <c r="BK1951" s="2">
        <v>1</v>
      </c>
      <c r="BL1951" s="2">
        <v>41.99</v>
      </c>
      <c r="BM1951" s="2">
        <v>5.88</v>
      </c>
      <c r="BN1951" s="2">
        <v>47.87</v>
      </c>
      <c r="BO1951" s="2">
        <v>47.87</v>
      </c>
      <c r="BP1951" s="2"/>
      <c r="BQ1951" s="2" t="s">
        <v>111</v>
      </c>
      <c r="BR1951" s="2" t="s">
        <v>82</v>
      </c>
      <c r="BS1951" s="3">
        <v>42993</v>
      </c>
      <c r="BT1951" s="4">
        <v>0.33333333333333331</v>
      </c>
      <c r="BU1951" s="2" t="s">
        <v>1154</v>
      </c>
      <c r="BV1951" s="2" t="s">
        <v>95</v>
      </c>
      <c r="BW1951" s="2"/>
      <c r="BX1951" s="2"/>
      <c r="BY1951" s="2">
        <v>1200</v>
      </c>
      <c r="BZ1951" s="2"/>
      <c r="CA1951" s="2"/>
      <c r="CB1951" s="2"/>
      <c r="CC1951" s="2" t="s">
        <v>313</v>
      </c>
      <c r="CD1951" s="2">
        <v>4113</v>
      </c>
      <c r="CE1951" s="2" t="s">
        <v>89</v>
      </c>
      <c r="CF1951" s="5">
        <v>42996</v>
      </c>
      <c r="CG1951" s="2"/>
      <c r="CH1951" s="2"/>
      <c r="CI1951" s="2">
        <v>1</v>
      </c>
      <c r="CJ1951" s="2">
        <v>1</v>
      </c>
      <c r="CK1951" s="2">
        <v>21</v>
      </c>
      <c r="CL1951" s="2" t="s">
        <v>85</v>
      </c>
      <c r="CM1951" s="2"/>
    </row>
    <row r="1952" spans="1:91">
      <c r="A1952" s="2" t="s">
        <v>71</v>
      </c>
      <c r="B1952" s="2" t="s">
        <v>72</v>
      </c>
      <c r="C1952" s="2" t="s">
        <v>73</v>
      </c>
      <c r="D1952" s="2"/>
      <c r="E1952" s="2" t="str">
        <f>"FES1162575478"</f>
        <v>FES1162575478</v>
      </c>
      <c r="F1952" s="3">
        <v>42992</v>
      </c>
      <c r="G1952" s="2">
        <v>201803</v>
      </c>
      <c r="H1952" s="2" t="s">
        <v>78</v>
      </c>
      <c r="I1952" s="2" t="s">
        <v>79</v>
      </c>
      <c r="J1952" s="2" t="s">
        <v>80</v>
      </c>
      <c r="K1952" s="2" t="s">
        <v>77</v>
      </c>
      <c r="L1952" s="2" t="s">
        <v>78</v>
      </c>
      <c r="M1952" s="2" t="s">
        <v>79</v>
      </c>
      <c r="N1952" s="2" t="s">
        <v>329</v>
      </c>
      <c r="O1952" s="2" t="s">
        <v>81</v>
      </c>
      <c r="P1952" s="2" t="str">
        <f>"2170583560                    "</f>
        <v xml:space="preserve">2170583560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3.55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1</v>
      </c>
      <c r="BJ1952" s="2">
        <v>0.2</v>
      </c>
      <c r="BK1952" s="2">
        <v>1</v>
      </c>
      <c r="BL1952" s="2">
        <v>32.799999999999997</v>
      </c>
      <c r="BM1952" s="2">
        <v>4.59</v>
      </c>
      <c r="BN1952" s="2">
        <v>37.39</v>
      </c>
      <c r="BO1952" s="2">
        <v>37.39</v>
      </c>
      <c r="BP1952" s="2"/>
      <c r="BQ1952" s="2" t="s">
        <v>111</v>
      </c>
      <c r="BR1952" s="2" t="s">
        <v>82</v>
      </c>
      <c r="BS1952" s="3">
        <v>42993</v>
      </c>
      <c r="BT1952" s="4">
        <v>0.30624999999999997</v>
      </c>
      <c r="BU1952" s="2" t="s">
        <v>1155</v>
      </c>
      <c r="BV1952" s="2" t="s">
        <v>95</v>
      </c>
      <c r="BW1952" s="2"/>
      <c r="BX1952" s="2"/>
      <c r="BY1952" s="2">
        <v>1200</v>
      </c>
      <c r="BZ1952" s="2"/>
      <c r="CA1952" s="2" t="s">
        <v>331</v>
      </c>
      <c r="CB1952" s="2"/>
      <c r="CC1952" s="2" t="s">
        <v>79</v>
      </c>
      <c r="CD1952" s="2">
        <v>1645</v>
      </c>
      <c r="CE1952" s="2" t="s">
        <v>89</v>
      </c>
      <c r="CF1952" s="5">
        <v>42996</v>
      </c>
      <c r="CG1952" s="2"/>
      <c r="CH1952" s="2"/>
      <c r="CI1952" s="2">
        <v>1</v>
      </c>
      <c r="CJ1952" s="2">
        <v>1</v>
      </c>
      <c r="CK1952" s="2">
        <v>22</v>
      </c>
      <c r="CL1952" s="2" t="s">
        <v>85</v>
      </c>
      <c r="CM1952" s="2"/>
    </row>
    <row r="1953" spans="1:91">
      <c r="A1953" s="2" t="s">
        <v>71</v>
      </c>
      <c r="B1953" s="2" t="s">
        <v>72</v>
      </c>
      <c r="C1953" s="2" t="s">
        <v>73</v>
      </c>
      <c r="D1953" s="2"/>
      <c r="E1953" s="2" t="str">
        <f>"FES1162575394"</f>
        <v>FES1162575394</v>
      </c>
      <c r="F1953" s="3">
        <v>42992</v>
      </c>
      <c r="G1953" s="2">
        <v>201803</v>
      </c>
      <c r="H1953" s="2" t="s">
        <v>78</v>
      </c>
      <c r="I1953" s="2" t="s">
        <v>79</v>
      </c>
      <c r="J1953" s="2" t="s">
        <v>80</v>
      </c>
      <c r="K1953" s="2" t="s">
        <v>77</v>
      </c>
      <c r="L1953" s="2" t="s">
        <v>90</v>
      </c>
      <c r="M1953" s="2" t="s">
        <v>91</v>
      </c>
      <c r="N1953" s="2" t="s">
        <v>2373</v>
      </c>
      <c r="O1953" s="2" t="s">
        <v>81</v>
      </c>
      <c r="P1953" s="2" t="str">
        <f>"2170590461                    "</f>
        <v xml:space="preserve">2170590461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4.55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1</v>
      </c>
      <c r="BI1953" s="2">
        <v>1</v>
      </c>
      <c r="BJ1953" s="2">
        <v>0.2</v>
      </c>
      <c r="BK1953" s="2">
        <v>1</v>
      </c>
      <c r="BL1953" s="2">
        <v>41.99</v>
      </c>
      <c r="BM1953" s="2">
        <v>5.88</v>
      </c>
      <c r="BN1953" s="2">
        <v>47.87</v>
      </c>
      <c r="BO1953" s="2">
        <v>47.87</v>
      </c>
      <c r="BP1953" s="2"/>
      <c r="BQ1953" s="2" t="s">
        <v>111</v>
      </c>
      <c r="BR1953" s="2" t="s">
        <v>82</v>
      </c>
      <c r="BS1953" s="3">
        <v>42993</v>
      </c>
      <c r="BT1953" s="4">
        <v>0.41666666666666669</v>
      </c>
      <c r="BU1953" s="2" t="s">
        <v>2374</v>
      </c>
      <c r="BV1953" s="2" t="s">
        <v>95</v>
      </c>
      <c r="BW1953" s="2"/>
      <c r="BX1953" s="2"/>
      <c r="BY1953" s="2">
        <v>1200</v>
      </c>
      <c r="BZ1953" s="2"/>
      <c r="CA1953" s="2" t="s">
        <v>2339</v>
      </c>
      <c r="CB1953" s="2"/>
      <c r="CC1953" s="2" t="s">
        <v>91</v>
      </c>
      <c r="CD1953" s="2">
        <v>4022</v>
      </c>
      <c r="CE1953" s="2" t="s">
        <v>89</v>
      </c>
      <c r="CF1953" s="5">
        <v>42996</v>
      </c>
      <c r="CG1953" s="2"/>
      <c r="CH1953" s="2"/>
      <c r="CI1953" s="2">
        <v>1</v>
      </c>
      <c r="CJ1953" s="2">
        <v>1</v>
      </c>
      <c r="CK1953" s="2">
        <v>21</v>
      </c>
      <c r="CL1953" s="2" t="s">
        <v>85</v>
      </c>
      <c r="CM1953" s="2"/>
    </row>
    <row r="1954" spans="1:91">
      <c r="A1954" s="2" t="s">
        <v>71</v>
      </c>
      <c r="B1954" s="2" t="s">
        <v>72</v>
      </c>
      <c r="C1954" s="2" t="s">
        <v>73</v>
      </c>
      <c r="D1954" s="2"/>
      <c r="E1954" s="2" t="str">
        <f>"FES1162575419"</f>
        <v>FES1162575419</v>
      </c>
      <c r="F1954" s="3">
        <v>42992</v>
      </c>
      <c r="G1954" s="2">
        <v>201803</v>
      </c>
      <c r="H1954" s="2" t="s">
        <v>78</v>
      </c>
      <c r="I1954" s="2" t="s">
        <v>79</v>
      </c>
      <c r="J1954" s="2" t="s">
        <v>80</v>
      </c>
      <c r="K1954" s="2" t="s">
        <v>77</v>
      </c>
      <c r="L1954" s="2" t="s">
        <v>96</v>
      </c>
      <c r="M1954" s="2" t="s">
        <v>97</v>
      </c>
      <c r="N1954" s="2" t="s">
        <v>438</v>
      </c>
      <c r="O1954" s="2" t="s">
        <v>81</v>
      </c>
      <c r="P1954" s="2" t="str">
        <f>"2170590494                    "</f>
        <v xml:space="preserve">2170590494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4.55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1</v>
      </c>
      <c r="BJ1954" s="2">
        <v>0.2</v>
      </c>
      <c r="BK1954" s="2">
        <v>1</v>
      </c>
      <c r="BL1954" s="2">
        <v>41.99</v>
      </c>
      <c r="BM1954" s="2">
        <v>5.88</v>
      </c>
      <c r="BN1954" s="2">
        <v>47.87</v>
      </c>
      <c r="BO1954" s="2">
        <v>47.87</v>
      </c>
      <c r="BP1954" s="2"/>
      <c r="BQ1954" s="2" t="s">
        <v>111</v>
      </c>
      <c r="BR1954" s="2" t="s">
        <v>82</v>
      </c>
      <c r="BS1954" s="3">
        <v>42993</v>
      </c>
      <c r="BT1954" s="4">
        <v>0.4236111111111111</v>
      </c>
      <c r="BU1954" s="2" t="s">
        <v>439</v>
      </c>
      <c r="BV1954" s="2" t="s">
        <v>95</v>
      </c>
      <c r="BW1954" s="2"/>
      <c r="BX1954" s="2"/>
      <c r="BY1954" s="2">
        <v>1200</v>
      </c>
      <c r="BZ1954" s="2"/>
      <c r="CA1954" s="2" t="s">
        <v>440</v>
      </c>
      <c r="CB1954" s="2"/>
      <c r="CC1954" s="2" t="s">
        <v>97</v>
      </c>
      <c r="CD1954" s="2">
        <v>3620</v>
      </c>
      <c r="CE1954" s="2" t="s">
        <v>89</v>
      </c>
      <c r="CF1954" s="5">
        <v>42996</v>
      </c>
      <c r="CG1954" s="2"/>
      <c r="CH1954" s="2"/>
      <c r="CI1954" s="2">
        <v>1</v>
      </c>
      <c r="CJ1954" s="2">
        <v>1</v>
      </c>
      <c r="CK1954" s="2">
        <v>21</v>
      </c>
      <c r="CL1954" s="2" t="s">
        <v>85</v>
      </c>
      <c r="CM1954" s="2"/>
    </row>
    <row r="1955" spans="1:91">
      <c r="A1955" s="2" t="s">
        <v>71</v>
      </c>
      <c r="B1955" s="2" t="s">
        <v>72</v>
      </c>
      <c r="C1955" s="2" t="s">
        <v>73</v>
      </c>
      <c r="D1955" s="2"/>
      <c r="E1955" s="2" t="str">
        <f>"FES1162575368"</f>
        <v>FES1162575368</v>
      </c>
      <c r="F1955" s="3">
        <v>42992</v>
      </c>
      <c r="G1955" s="2">
        <v>201803</v>
      </c>
      <c r="H1955" s="2" t="s">
        <v>78</v>
      </c>
      <c r="I1955" s="2" t="s">
        <v>79</v>
      </c>
      <c r="J1955" s="2" t="s">
        <v>80</v>
      </c>
      <c r="K1955" s="2" t="s">
        <v>77</v>
      </c>
      <c r="L1955" s="2" t="s">
        <v>90</v>
      </c>
      <c r="M1955" s="2" t="s">
        <v>91</v>
      </c>
      <c r="N1955" s="2" t="s">
        <v>285</v>
      </c>
      <c r="O1955" s="2" t="s">
        <v>81</v>
      </c>
      <c r="P1955" s="2" t="str">
        <f>"2170590428                    "</f>
        <v xml:space="preserve">2170590428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4.55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1</v>
      </c>
      <c r="BI1955" s="2">
        <v>1</v>
      </c>
      <c r="BJ1955" s="2">
        <v>0.2</v>
      </c>
      <c r="BK1955" s="2">
        <v>1</v>
      </c>
      <c r="BL1955" s="2">
        <v>41.99</v>
      </c>
      <c r="BM1955" s="2">
        <v>5.88</v>
      </c>
      <c r="BN1955" s="2">
        <v>47.87</v>
      </c>
      <c r="BO1955" s="2">
        <v>47.87</v>
      </c>
      <c r="BP1955" s="2"/>
      <c r="BQ1955" s="2" t="s">
        <v>111</v>
      </c>
      <c r="BR1955" s="2" t="s">
        <v>82</v>
      </c>
      <c r="BS1955" s="3">
        <v>42993</v>
      </c>
      <c r="BT1955" s="4">
        <v>0.34375</v>
      </c>
      <c r="BU1955" s="2" t="s">
        <v>1887</v>
      </c>
      <c r="BV1955" s="2" t="s">
        <v>95</v>
      </c>
      <c r="BW1955" s="2"/>
      <c r="BX1955" s="2"/>
      <c r="BY1955" s="2">
        <v>1200</v>
      </c>
      <c r="BZ1955" s="2"/>
      <c r="CA1955" s="2" t="s">
        <v>520</v>
      </c>
      <c r="CB1955" s="2"/>
      <c r="CC1955" s="2" t="s">
        <v>91</v>
      </c>
      <c r="CD1955" s="2">
        <v>4001</v>
      </c>
      <c r="CE1955" s="2" t="s">
        <v>89</v>
      </c>
      <c r="CF1955" s="5">
        <v>42996</v>
      </c>
      <c r="CG1955" s="2"/>
      <c r="CH1955" s="2"/>
      <c r="CI1955" s="2">
        <v>1</v>
      </c>
      <c r="CJ1955" s="2">
        <v>1</v>
      </c>
      <c r="CK1955" s="2">
        <v>21</v>
      </c>
      <c r="CL1955" s="2" t="s">
        <v>85</v>
      </c>
      <c r="CM1955" s="2"/>
    </row>
    <row r="1956" spans="1:91">
      <c r="A1956" s="2" t="s">
        <v>71</v>
      </c>
      <c r="B1956" s="2" t="s">
        <v>72</v>
      </c>
      <c r="C1956" s="2" t="s">
        <v>73</v>
      </c>
      <c r="D1956" s="2"/>
      <c r="E1956" s="2" t="str">
        <f>"FES1162575322"</f>
        <v>FES1162575322</v>
      </c>
      <c r="F1956" s="3">
        <v>42992</v>
      </c>
      <c r="G1956" s="2">
        <v>201803</v>
      </c>
      <c r="H1956" s="2" t="s">
        <v>78</v>
      </c>
      <c r="I1956" s="2" t="s">
        <v>79</v>
      </c>
      <c r="J1956" s="2" t="s">
        <v>80</v>
      </c>
      <c r="K1956" s="2" t="s">
        <v>77</v>
      </c>
      <c r="L1956" s="2" t="s">
        <v>115</v>
      </c>
      <c r="M1956" s="2" t="s">
        <v>116</v>
      </c>
      <c r="N1956" s="2" t="s">
        <v>302</v>
      </c>
      <c r="O1956" s="2" t="s">
        <v>81</v>
      </c>
      <c r="P1956" s="2" t="str">
        <f>"2170590206                    "</f>
        <v xml:space="preserve">2170590206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4.55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1</v>
      </c>
      <c r="BI1956" s="2">
        <v>1</v>
      </c>
      <c r="BJ1956" s="2">
        <v>0.2</v>
      </c>
      <c r="BK1956" s="2">
        <v>1</v>
      </c>
      <c r="BL1956" s="2">
        <v>41.99</v>
      </c>
      <c r="BM1956" s="2">
        <v>5.88</v>
      </c>
      <c r="BN1956" s="2">
        <v>47.87</v>
      </c>
      <c r="BO1956" s="2">
        <v>47.87</v>
      </c>
      <c r="BP1956" s="2"/>
      <c r="BQ1956" s="2" t="s">
        <v>111</v>
      </c>
      <c r="BR1956" s="2" t="s">
        <v>82</v>
      </c>
      <c r="BS1956" s="3">
        <v>42993</v>
      </c>
      <c r="BT1956" s="4">
        <v>0.36319444444444443</v>
      </c>
      <c r="BU1956" s="2" t="s">
        <v>715</v>
      </c>
      <c r="BV1956" s="2" t="s">
        <v>95</v>
      </c>
      <c r="BW1956" s="2"/>
      <c r="BX1956" s="2"/>
      <c r="BY1956" s="2">
        <v>1200</v>
      </c>
      <c r="BZ1956" s="2"/>
      <c r="CA1956" s="2" t="s">
        <v>304</v>
      </c>
      <c r="CB1956" s="2"/>
      <c r="CC1956" s="2" t="s">
        <v>116</v>
      </c>
      <c r="CD1956" s="2">
        <v>4302</v>
      </c>
      <c r="CE1956" s="2" t="s">
        <v>89</v>
      </c>
      <c r="CF1956" s="5">
        <v>42996</v>
      </c>
      <c r="CG1956" s="2"/>
      <c r="CH1956" s="2"/>
      <c r="CI1956" s="2">
        <v>1</v>
      </c>
      <c r="CJ1956" s="2">
        <v>1</v>
      </c>
      <c r="CK1956" s="2">
        <v>21</v>
      </c>
      <c r="CL1956" s="2" t="s">
        <v>85</v>
      </c>
      <c r="CM1956" s="2"/>
    </row>
    <row r="1957" spans="1:91">
      <c r="A1957" s="2" t="s">
        <v>71</v>
      </c>
      <c r="B1957" s="2" t="s">
        <v>72</v>
      </c>
      <c r="C1957" s="2" t="s">
        <v>73</v>
      </c>
      <c r="D1957" s="2"/>
      <c r="E1957" s="2" t="str">
        <f>"FES1162575452"</f>
        <v>FES1162575452</v>
      </c>
      <c r="F1957" s="3">
        <v>42992</v>
      </c>
      <c r="G1957" s="2">
        <v>201803</v>
      </c>
      <c r="H1957" s="2" t="s">
        <v>78</v>
      </c>
      <c r="I1957" s="2" t="s">
        <v>79</v>
      </c>
      <c r="J1957" s="2" t="s">
        <v>80</v>
      </c>
      <c r="K1957" s="2" t="s">
        <v>77</v>
      </c>
      <c r="L1957" s="2" t="s">
        <v>90</v>
      </c>
      <c r="M1957" s="2" t="s">
        <v>91</v>
      </c>
      <c r="N1957" s="2" t="s">
        <v>539</v>
      </c>
      <c r="O1957" s="2" t="s">
        <v>81</v>
      </c>
      <c r="P1957" s="2" t="str">
        <f>"2170590531                    "</f>
        <v xml:space="preserve">2170590531 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4.55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1</v>
      </c>
      <c r="BJ1957" s="2">
        <v>0.2</v>
      </c>
      <c r="BK1957" s="2">
        <v>1</v>
      </c>
      <c r="BL1957" s="2">
        <v>41.99</v>
      </c>
      <c r="BM1957" s="2">
        <v>5.88</v>
      </c>
      <c r="BN1957" s="2">
        <v>47.87</v>
      </c>
      <c r="BO1957" s="2">
        <v>47.87</v>
      </c>
      <c r="BP1957" s="2"/>
      <c r="BQ1957" s="2" t="s">
        <v>99</v>
      </c>
      <c r="BR1957" s="2" t="s">
        <v>82</v>
      </c>
      <c r="BS1957" s="3">
        <v>42993</v>
      </c>
      <c r="BT1957" s="4">
        <v>0.43055555555555558</v>
      </c>
      <c r="BU1957" s="2" t="s">
        <v>2338</v>
      </c>
      <c r="BV1957" s="2" t="s">
        <v>95</v>
      </c>
      <c r="BW1957" s="2"/>
      <c r="BX1957" s="2"/>
      <c r="BY1957" s="2">
        <v>1200</v>
      </c>
      <c r="BZ1957" s="2"/>
      <c r="CA1957" s="2" t="s">
        <v>2339</v>
      </c>
      <c r="CB1957" s="2"/>
      <c r="CC1957" s="2" t="s">
        <v>91</v>
      </c>
      <c r="CD1957" s="2">
        <v>4051</v>
      </c>
      <c r="CE1957" s="2" t="s">
        <v>89</v>
      </c>
      <c r="CF1957" s="5">
        <v>42996</v>
      </c>
      <c r="CG1957" s="2"/>
      <c r="CH1957" s="2"/>
      <c r="CI1957" s="2">
        <v>1</v>
      </c>
      <c r="CJ1957" s="2">
        <v>1</v>
      </c>
      <c r="CK1957" s="2">
        <v>21</v>
      </c>
      <c r="CL1957" s="2" t="s">
        <v>85</v>
      </c>
      <c r="CM1957" s="2"/>
    </row>
    <row r="1958" spans="1:91">
      <c r="A1958" s="2" t="s">
        <v>71</v>
      </c>
      <c r="B1958" s="2" t="s">
        <v>72</v>
      </c>
      <c r="C1958" s="2" t="s">
        <v>73</v>
      </c>
      <c r="D1958" s="2"/>
      <c r="E1958" s="2" t="str">
        <f>"FES1162575405"</f>
        <v>FES1162575405</v>
      </c>
      <c r="F1958" s="3">
        <v>42992</v>
      </c>
      <c r="G1958" s="2">
        <v>201803</v>
      </c>
      <c r="H1958" s="2" t="s">
        <v>78</v>
      </c>
      <c r="I1958" s="2" t="s">
        <v>79</v>
      </c>
      <c r="J1958" s="2" t="s">
        <v>80</v>
      </c>
      <c r="K1958" s="2" t="s">
        <v>77</v>
      </c>
      <c r="L1958" s="2" t="s">
        <v>96</v>
      </c>
      <c r="M1958" s="2" t="s">
        <v>97</v>
      </c>
      <c r="N1958" s="2" t="s">
        <v>2375</v>
      </c>
      <c r="O1958" s="2" t="s">
        <v>81</v>
      </c>
      <c r="P1958" s="2" t="str">
        <f>"2170590478                    "</f>
        <v xml:space="preserve">2170590478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4.55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1</v>
      </c>
      <c r="BI1958" s="2">
        <v>1</v>
      </c>
      <c r="BJ1958" s="2">
        <v>0.2</v>
      </c>
      <c r="BK1958" s="2">
        <v>1</v>
      </c>
      <c r="BL1958" s="2">
        <v>41.99</v>
      </c>
      <c r="BM1958" s="2">
        <v>5.88</v>
      </c>
      <c r="BN1958" s="2">
        <v>47.87</v>
      </c>
      <c r="BO1958" s="2">
        <v>47.87</v>
      </c>
      <c r="BP1958" s="2"/>
      <c r="BQ1958" s="2" t="s">
        <v>99</v>
      </c>
      <c r="BR1958" s="2" t="s">
        <v>82</v>
      </c>
      <c r="BS1958" s="3">
        <v>42993</v>
      </c>
      <c r="BT1958" s="4">
        <v>0.41180555555555554</v>
      </c>
      <c r="BU1958" s="2" t="s">
        <v>2376</v>
      </c>
      <c r="BV1958" s="2" t="s">
        <v>95</v>
      </c>
      <c r="BW1958" s="2"/>
      <c r="BX1958" s="2"/>
      <c r="BY1958" s="2">
        <v>1200</v>
      </c>
      <c r="BZ1958" s="2"/>
      <c r="CA1958" s="2" t="s">
        <v>440</v>
      </c>
      <c r="CB1958" s="2"/>
      <c r="CC1958" s="2" t="s">
        <v>97</v>
      </c>
      <c r="CD1958" s="2">
        <v>3610</v>
      </c>
      <c r="CE1958" s="2" t="s">
        <v>89</v>
      </c>
      <c r="CF1958" s="5">
        <v>42996</v>
      </c>
      <c r="CG1958" s="2"/>
      <c r="CH1958" s="2"/>
      <c r="CI1958" s="2">
        <v>1</v>
      </c>
      <c r="CJ1958" s="2">
        <v>1</v>
      </c>
      <c r="CK1958" s="2">
        <v>21</v>
      </c>
      <c r="CL1958" s="2" t="s">
        <v>85</v>
      </c>
      <c r="CM1958" s="2"/>
    </row>
    <row r="1959" spans="1:91">
      <c r="A1959" s="2" t="s">
        <v>71</v>
      </c>
      <c r="B1959" s="2" t="s">
        <v>72</v>
      </c>
      <c r="C1959" s="2" t="s">
        <v>73</v>
      </c>
      <c r="D1959" s="2"/>
      <c r="E1959" s="2" t="str">
        <f>"FES1162575423"</f>
        <v>FES1162575423</v>
      </c>
      <c r="F1959" s="3">
        <v>42992</v>
      </c>
      <c r="G1959" s="2">
        <v>201803</v>
      </c>
      <c r="H1959" s="2" t="s">
        <v>78</v>
      </c>
      <c r="I1959" s="2" t="s">
        <v>79</v>
      </c>
      <c r="J1959" s="2" t="s">
        <v>80</v>
      </c>
      <c r="K1959" s="2" t="s">
        <v>77</v>
      </c>
      <c r="L1959" s="2" t="s">
        <v>90</v>
      </c>
      <c r="M1959" s="2" t="s">
        <v>91</v>
      </c>
      <c r="N1959" s="2" t="s">
        <v>506</v>
      </c>
      <c r="O1959" s="2" t="s">
        <v>81</v>
      </c>
      <c r="P1959" s="2" t="str">
        <f>"2170590498                    "</f>
        <v xml:space="preserve">2170590498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4.55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1</v>
      </c>
      <c r="BI1959" s="2">
        <v>1</v>
      </c>
      <c r="BJ1959" s="2">
        <v>0.2</v>
      </c>
      <c r="BK1959" s="2">
        <v>1</v>
      </c>
      <c r="BL1959" s="2">
        <v>41.99</v>
      </c>
      <c r="BM1959" s="2">
        <v>5.88</v>
      </c>
      <c r="BN1959" s="2">
        <v>47.87</v>
      </c>
      <c r="BO1959" s="2">
        <v>47.87</v>
      </c>
      <c r="BP1959" s="2"/>
      <c r="BQ1959" s="2" t="s">
        <v>130</v>
      </c>
      <c r="BR1959" s="2" t="s">
        <v>82</v>
      </c>
      <c r="BS1959" s="3">
        <v>42993</v>
      </c>
      <c r="BT1959" s="4">
        <v>0.33333333333333331</v>
      </c>
      <c r="BU1959" s="2" t="s">
        <v>2377</v>
      </c>
      <c r="BV1959" s="2" t="s">
        <v>95</v>
      </c>
      <c r="BW1959" s="2"/>
      <c r="BX1959" s="2"/>
      <c r="BY1959" s="2">
        <v>1200</v>
      </c>
      <c r="BZ1959" s="2"/>
      <c r="CA1959" s="2"/>
      <c r="CB1959" s="2"/>
      <c r="CC1959" s="2" t="s">
        <v>91</v>
      </c>
      <c r="CD1959" s="2">
        <v>4001</v>
      </c>
      <c r="CE1959" s="2" t="s">
        <v>89</v>
      </c>
      <c r="CF1959" s="5">
        <v>42996</v>
      </c>
      <c r="CG1959" s="2"/>
      <c r="CH1959" s="2"/>
      <c r="CI1959" s="2">
        <v>1</v>
      </c>
      <c r="CJ1959" s="2">
        <v>1</v>
      </c>
      <c r="CK1959" s="2">
        <v>21</v>
      </c>
      <c r="CL1959" s="2" t="s">
        <v>85</v>
      </c>
      <c r="CM1959" s="2"/>
    </row>
    <row r="1960" spans="1:91">
      <c r="A1960" s="2" t="s">
        <v>71</v>
      </c>
      <c r="B1960" s="2" t="s">
        <v>72</v>
      </c>
      <c r="C1960" s="2" t="s">
        <v>73</v>
      </c>
      <c r="D1960" s="2"/>
      <c r="E1960" s="2" t="str">
        <f>"FES1162575341"</f>
        <v>FES1162575341</v>
      </c>
      <c r="F1960" s="3">
        <v>42992</v>
      </c>
      <c r="G1960" s="2">
        <v>201803</v>
      </c>
      <c r="H1960" s="2" t="s">
        <v>78</v>
      </c>
      <c r="I1960" s="2" t="s">
        <v>79</v>
      </c>
      <c r="J1960" s="2" t="s">
        <v>80</v>
      </c>
      <c r="K1960" s="2" t="s">
        <v>77</v>
      </c>
      <c r="L1960" s="2" t="s">
        <v>90</v>
      </c>
      <c r="M1960" s="2" t="s">
        <v>91</v>
      </c>
      <c r="N1960" s="2" t="s">
        <v>285</v>
      </c>
      <c r="O1960" s="2" t="s">
        <v>81</v>
      </c>
      <c r="P1960" s="2" t="str">
        <f>"2170590386                    "</f>
        <v xml:space="preserve">2170590386  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4.55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1</v>
      </c>
      <c r="BJ1960" s="2">
        <v>0.2</v>
      </c>
      <c r="BK1960" s="2">
        <v>1</v>
      </c>
      <c r="BL1960" s="2">
        <v>41.99</v>
      </c>
      <c r="BM1960" s="2">
        <v>5.88</v>
      </c>
      <c r="BN1960" s="2">
        <v>47.87</v>
      </c>
      <c r="BO1960" s="2">
        <v>47.87</v>
      </c>
      <c r="BP1960" s="2"/>
      <c r="BQ1960" s="2" t="s">
        <v>111</v>
      </c>
      <c r="BR1960" s="2" t="s">
        <v>82</v>
      </c>
      <c r="BS1960" s="3">
        <v>42993</v>
      </c>
      <c r="BT1960" s="4">
        <v>0.34375</v>
      </c>
      <c r="BU1960" s="2" t="s">
        <v>1887</v>
      </c>
      <c r="BV1960" s="2" t="s">
        <v>95</v>
      </c>
      <c r="BW1960" s="2"/>
      <c r="BX1960" s="2"/>
      <c r="BY1960" s="2">
        <v>1200</v>
      </c>
      <c r="BZ1960" s="2"/>
      <c r="CA1960" s="2" t="s">
        <v>520</v>
      </c>
      <c r="CB1960" s="2"/>
      <c r="CC1960" s="2" t="s">
        <v>91</v>
      </c>
      <c r="CD1960" s="2">
        <v>4001</v>
      </c>
      <c r="CE1960" s="2" t="s">
        <v>89</v>
      </c>
      <c r="CF1960" s="5">
        <v>42996</v>
      </c>
      <c r="CG1960" s="2"/>
      <c r="CH1960" s="2"/>
      <c r="CI1960" s="2">
        <v>1</v>
      </c>
      <c r="CJ1960" s="2">
        <v>1</v>
      </c>
      <c r="CK1960" s="2">
        <v>21</v>
      </c>
      <c r="CL1960" s="2" t="s">
        <v>85</v>
      </c>
      <c r="CM1960" s="2"/>
    </row>
    <row r="1961" spans="1:91">
      <c r="A1961" s="2" t="s">
        <v>71</v>
      </c>
      <c r="B1961" s="2" t="s">
        <v>72</v>
      </c>
      <c r="C1961" s="2" t="s">
        <v>73</v>
      </c>
      <c r="D1961" s="2"/>
      <c r="E1961" s="2" t="str">
        <f>"FES1162575258"</f>
        <v>FES1162575258</v>
      </c>
      <c r="F1961" s="3">
        <v>42992</v>
      </c>
      <c r="G1961" s="2">
        <v>201803</v>
      </c>
      <c r="H1961" s="2" t="s">
        <v>78</v>
      </c>
      <c r="I1961" s="2" t="s">
        <v>79</v>
      </c>
      <c r="J1961" s="2" t="s">
        <v>80</v>
      </c>
      <c r="K1961" s="2" t="s">
        <v>77</v>
      </c>
      <c r="L1961" s="2" t="s">
        <v>115</v>
      </c>
      <c r="M1961" s="2" t="s">
        <v>116</v>
      </c>
      <c r="N1961" s="2" t="s">
        <v>302</v>
      </c>
      <c r="O1961" s="2" t="s">
        <v>81</v>
      </c>
      <c r="P1961" s="2" t="str">
        <f>"2170584424                    "</f>
        <v xml:space="preserve">2170584424                    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4.55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1</v>
      </c>
      <c r="BJ1961" s="2">
        <v>0.2</v>
      </c>
      <c r="BK1961" s="2">
        <v>1</v>
      </c>
      <c r="BL1961" s="2">
        <v>41.99</v>
      </c>
      <c r="BM1961" s="2">
        <v>5.88</v>
      </c>
      <c r="BN1961" s="2">
        <v>47.87</v>
      </c>
      <c r="BO1961" s="2">
        <v>47.87</v>
      </c>
      <c r="BP1961" s="2"/>
      <c r="BQ1961" s="2" t="s">
        <v>111</v>
      </c>
      <c r="BR1961" s="2" t="s">
        <v>82</v>
      </c>
      <c r="BS1961" s="3">
        <v>42993</v>
      </c>
      <c r="BT1961" s="4">
        <v>0.36319444444444443</v>
      </c>
      <c r="BU1961" s="2" t="s">
        <v>715</v>
      </c>
      <c r="BV1961" s="2" t="s">
        <v>95</v>
      </c>
      <c r="BW1961" s="2"/>
      <c r="BX1961" s="2"/>
      <c r="BY1961" s="2">
        <v>1200</v>
      </c>
      <c r="BZ1961" s="2"/>
      <c r="CA1961" s="2" t="s">
        <v>304</v>
      </c>
      <c r="CB1961" s="2"/>
      <c r="CC1961" s="2" t="s">
        <v>116</v>
      </c>
      <c r="CD1961" s="2">
        <v>4302</v>
      </c>
      <c r="CE1961" s="2" t="s">
        <v>89</v>
      </c>
      <c r="CF1961" s="5">
        <v>42996</v>
      </c>
      <c r="CG1961" s="2"/>
      <c r="CH1961" s="2"/>
      <c r="CI1961" s="2">
        <v>1</v>
      </c>
      <c r="CJ1961" s="2">
        <v>1</v>
      </c>
      <c r="CK1961" s="2">
        <v>21</v>
      </c>
      <c r="CL1961" s="2" t="s">
        <v>85</v>
      </c>
      <c r="CM1961" s="2"/>
    </row>
    <row r="1962" spans="1:91">
      <c r="A1962" s="2" t="s">
        <v>71</v>
      </c>
      <c r="B1962" s="2" t="s">
        <v>72</v>
      </c>
      <c r="C1962" s="2" t="s">
        <v>73</v>
      </c>
      <c r="D1962" s="2"/>
      <c r="E1962" s="2" t="str">
        <f>"FES1162575344"</f>
        <v>FES1162575344</v>
      </c>
      <c r="F1962" s="3">
        <v>42992</v>
      </c>
      <c r="G1962" s="2">
        <v>201803</v>
      </c>
      <c r="H1962" s="2" t="s">
        <v>78</v>
      </c>
      <c r="I1962" s="2" t="s">
        <v>79</v>
      </c>
      <c r="J1962" s="2" t="s">
        <v>80</v>
      </c>
      <c r="K1962" s="2" t="s">
        <v>77</v>
      </c>
      <c r="L1962" s="2" t="s">
        <v>90</v>
      </c>
      <c r="M1962" s="2" t="s">
        <v>91</v>
      </c>
      <c r="N1962" s="2" t="s">
        <v>1701</v>
      </c>
      <c r="O1962" s="2" t="s">
        <v>81</v>
      </c>
      <c r="P1962" s="2" t="str">
        <f>"2170590390                    "</f>
        <v xml:space="preserve">2170590390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4.55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1</v>
      </c>
      <c r="BJ1962" s="2">
        <v>0.2</v>
      </c>
      <c r="BK1962" s="2">
        <v>1</v>
      </c>
      <c r="BL1962" s="2">
        <v>41.99</v>
      </c>
      <c r="BM1962" s="2">
        <v>5.88</v>
      </c>
      <c r="BN1962" s="2">
        <v>47.87</v>
      </c>
      <c r="BO1962" s="2">
        <v>47.87</v>
      </c>
      <c r="BP1962" s="2"/>
      <c r="BQ1962" s="2" t="s">
        <v>99</v>
      </c>
      <c r="BR1962" s="2" t="s">
        <v>82</v>
      </c>
      <c r="BS1962" s="3">
        <v>42993</v>
      </c>
      <c r="BT1962" s="4">
        <v>0.3972222222222222</v>
      </c>
      <c r="BU1962" s="2" t="s">
        <v>1702</v>
      </c>
      <c r="BV1962" s="2" t="s">
        <v>95</v>
      </c>
      <c r="BW1962" s="2"/>
      <c r="BX1962" s="2"/>
      <c r="BY1962" s="2">
        <v>1200</v>
      </c>
      <c r="BZ1962" s="2"/>
      <c r="CA1962" s="2" t="s">
        <v>440</v>
      </c>
      <c r="CB1962" s="2"/>
      <c r="CC1962" s="2" t="s">
        <v>91</v>
      </c>
      <c r="CD1962" s="2">
        <v>4001</v>
      </c>
      <c r="CE1962" s="2" t="s">
        <v>89</v>
      </c>
      <c r="CF1962" s="5">
        <v>42996</v>
      </c>
      <c r="CG1962" s="2"/>
      <c r="CH1962" s="2"/>
      <c r="CI1962" s="2">
        <v>1</v>
      </c>
      <c r="CJ1962" s="2">
        <v>1</v>
      </c>
      <c r="CK1962" s="2">
        <v>21</v>
      </c>
      <c r="CL1962" s="2" t="s">
        <v>85</v>
      </c>
      <c r="CM1962" s="2"/>
    </row>
    <row r="1963" spans="1:91">
      <c r="A1963" s="2" t="s">
        <v>71</v>
      </c>
      <c r="B1963" s="2" t="s">
        <v>72</v>
      </c>
      <c r="C1963" s="2" t="s">
        <v>73</v>
      </c>
      <c r="D1963" s="2"/>
      <c r="E1963" s="2" t="str">
        <f>"FES1162575434"</f>
        <v>FES1162575434</v>
      </c>
      <c r="F1963" s="3">
        <v>42992</v>
      </c>
      <c r="G1963" s="2">
        <v>201803</v>
      </c>
      <c r="H1963" s="2" t="s">
        <v>78</v>
      </c>
      <c r="I1963" s="2" t="s">
        <v>79</v>
      </c>
      <c r="J1963" s="2" t="s">
        <v>80</v>
      </c>
      <c r="K1963" s="2" t="s">
        <v>77</v>
      </c>
      <c r="L1963" s="2" t="s">
        <v>115</v>
      </c>
      <c r="M1963" s="2" t="s">
        <v>116</v>
      </c>
      <c r="N1963" s="2" t="s">
        <v>117</v>
      </c>
      <c r="O1963" s="2" t="s">
        <v>81</v>
      </c>
      <c r="P1963" s="2" t="str">
        <f>"2170590515                    "</f>
        <v xml:space="preserve">2170590515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4.55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1</v>
      </c>
      <c r="BJ1963" s="2">
        <v>0.2</v>
      </c>
      <c r="BK1963" s="2">
        <v>1</v>
      </c>
      <c r="BL1963" s="2">
        <v>41.99</v>
      </c>
      <c r="BM1963" s="2">
        <v>5.88</v>
      </c>
      <c r="BN1963" s="2">
        <v>47.87</v>
      </c>
      <c r="BO1963" s="2">
        <v>47.87</v>
      </c>
      <c r="BP1963" s="2"/>
      <c r="BQ1963" s="2" t="s">
        <v>118</v>
      </c>
      <c r="BR1963" s="2" t="s">
        <v>82</v>
      </c>
      <c r="BS1963" s="3">
        <v>42993</v>
      </c>
      <c r="BT1963" s="4">
        <v>0.35069444444444442</v>
      </c>
      <c r="BU1963" s="2" t="s">
        <v>1802</v>
      </c>
      <c r="BV1963" s="2" t="s">
        <v>95</v>
      </c>
      <c r="BW1963" s="2"/>
      <c r="BX1963" s="2"/>
      <c r="BY1963" s="2">
        <v>1200</v>
      </c>
      <c r="BZ1963" s="2"/>
      <c r="CA1963" s="2" t="s">
        <v>316</v>
      </c>
      <c r="CB1963" s="2"/>
      <c r="CC1963" s="2" t="s">
        <v>116</v>
      </c>
      <c r="CD1963" s="2">
        <v>4300</v>
      </c>
      <c r="CE1963" s="2" t="s">
        <v>89</v>
      </c>
      <c r="CF1963" s="5">
        <v>42996</v>
      </c>
      <c r="CG1963" s="2"/>
      <c r="CH1963" s="2"/>
      <c r="CI1963" s="2">
        <v>1</v>
      </c>
      <c r="CJ1963" s="2">
        <v>1</v>
      </c>
      <c r="CK1963" s="2">
        <v>21</v>
      </c>
      <c r="CL1963" s="2" t="s">
        <v>85</v>
      </c>
      <c r="CM1963" s="2"/>
    </row>
    <row r="1964" spans="1:91">
      <c r="A1964" s="2" t="s">
        <v>71</v>
      </c>
      <c r="B1964" s="2" t="s">
        <v>72</v>
      </c>
      <c r="C1964" s="2" t="s">
        <v>73</v>
      </c>
      <c r="D1964" s="2"/>
      <c r="E1964" s="2" t="str">
        <f>"FES1162575420"</f>
        <v>FES1162575420</v>
      </c>
      <c r="F1964" s="3">
        <v>42992</v>
      </c>
      <c r="G1964" s="2">
        <v>201803</v>
      </c>
      <c r="H1964" s="2" t="s">
        <v>78</v>
      </c>
      <c r="I1964" s="2" t="s">
        <v>79</v>
      </c>
      <c r="J1964" s="2" t="s">
        <v>80</v>
      </c>
      <c r="K1964" s="2" t="s">
        <v>77</v>
      </c>
      <c r="L1964" s="2" t="s">
        <v>74</v>
      </c>
      <c r="M1964" s="2" t="s">
        <v>75</v>
      </c>
      <c r="N1964" s="2" t="s">
        <v>267</v>
      </c>
      <c r="O1964" s="2" t="s">
        <v>81</v>
      </c>
      <c r="P1964" s="2" t="str">
        <f>"2170590291                    "</f>
        <v xml:space="preserve">2170590291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4.55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1</v>
      </c>
      <c r="BJ1964" s="2">
        <v>0.2</v>
      </c>
      <c r="BK1964" s="2">
        <v>1</v>
      </c>
      <c r="BL1964" s="2">
        <v>41.99</v>
      </c>
      <c r="BM1964" s="2">
        <v>5.88</v>
      </c>
      <c r="BN1964" s="2">
        <v>47.87</v>
      </c>
      <c r="BO1964" s="2">
        <v>47.87</v>
      </c>
      <c r="BP1964" s="2"/>
      <c r="BQ1964" s="2" t="s">
        <v>111</v>
      </c>
      <c r="BR1964" s="2" t="s">
        <v>82</v>
      </c>
      <c r="BS1964" s="3">
        <v>42993</v>
      </c>
      <c r="BT1964" s="4">
        <v>0.4375</v>
      </c>
      <c r="BU1964" s="2" t="s">
        <v>716</v>
      </c>
      <c r="BV1964" s="2" t="s">
        <v>95</v>
      </c>
      <c r="BW1964" s="2"/>
      <c r="BX1964" s="2"/>
      <c r="BY1964" s="2">
        <v>1200</v>
      </c>
      <c r="BZ1964" s="2"/>
      <c r="CA1964" s="2" t="s">
        <v>711</v>
      </c>
      <c r="CB1964" s="2"/>
      <c r="CC1964" s="2" t="s">
        <v>75</v>
      </c>
      <c r="CD1964" s="2">
        <v>3200</v>
      </c>
      <c r="CE1964" s="2" t="s">
        <v>89</v>
      </c>
      <c r="CF1964" s="5">
        <v>42996</v>
      </c>
      <c r="CG1964" s="2"/>
      <c r="CH1964" s="2"/>
      <c r="CI1964" s="2">
        <v>1</v>
      </c>
      <c r="CJ1964" s="2">
        <v>1</v>
      </c>
      <c r="CK1964" s="2">
        <v>21</v>
      </c>
      <c r="CL1964" s="2" t="s">
        <v>85</v>
      </c>
      <c r="CM1964" s="2"/>
    </row>
    <row r="1965" spans="1:91">
      <c r="A1965" s="2" t="s">
        <v>71</v>
      </c>
      <c r="B1965" s="2" t="s">
        <v>72</v>
      </c>
      <c r="C1965" s="2" t="s">
        <v>73</v>
      </c>
      <c r="D1965" s="2"/>
      <c r="E1965" s="2" t="str">
        <f>"FES1162575497"</f>
        <v>FES1162575497</v>
      </c>
      <c r="F1965" s="3">
        <v>42992</v>
      </c>
      <c r="G1965" s="2">
        <v>201803</v>
      </c>
      <c r="H1965" s="2" t="s">
        <v>78</v>
      </c>
      <c r="I1965" s="2" t="s">
        <v>79</v>
      </c>
      <c r="J1965" s="2" t="s">
        <v>80</v>
      </c>
      <c r="K1965" s="2" t="s">
        <v>77</v>
      </c>
      <c r="L1965" s="2" t="s">
        <v>203</v>
      </c>
      <c r="M1965" s="2" t="s">
        <v>204</v>
      </c>
      <c r="N1965" s="2" t="s">
        <v>1459</v>
      </c>
      <c r="O1965" s="2" t="s">
        <v>81</v>
      </c>
      <c r="P1965" s="2" t="str">
        <f>"2170590550                    "</f>
        <v xml:space="preserve">2170590550                    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3.55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1</v>
      </c>
      <c r="BI1965" s="2">
        <v>1</v>
      </c>
      <c r="BJ1965" s="2">
        <v>0.2</v>
      </c>
      <c r="BK1965" s="2">
        <v>1</v>
      </c>
      <c r="BL1965" s="2">
        <v>32.799999999999997</v>
      </c>
      <c r="BM1965" s="2">
        <v>4.59</v>
      </c>
      <c r="BN1965" s="2">
        <v>37.39</v>
      </c>
      <c r="BO1965" s="2">
        <v>37.39</v>
      </c>
      <c r="BP1965" s="2"/>
      <c r="BQ1965" s="2" t="s">
        <v>99</v>
      </c>
      <c r="BR1965" s="2" t="s">
        <v>82</v>
      </c>
      <c r="BS1965" s="3">
        <v>42993</v>
      </c>
      <c r="BT1965" s="4">
        <v>0.4145833333333333</v>
      </c>
      <c r="BU1965" s="2" t="s">
        <v>2378</v>
      </c>
      <c r="BV1965" s="2" t="s">
        <v>95</v>
      </c>
      <c r="BW1965" s="2"/>
      <c r="BX1965" s="2"/>
      <c r="BY1965" s="2">
        <v>1200</v>
      </c>
      <c r="BZ1965" s="2"/>
      <c r="CA1965" s="2" t="s">
        <v>365</v>
      </c>
      <c r="CB1965" s="2"/>
      <c r="CC1965" s="2" t="s">
        <v>204</v>
      </c>
      <c r="CD1965" s="2">
        <v>1422</v>
      </c>
      <c r="CE1965" s="2" t="s">
        <v>89</v>
      </c>
      <c r="CF1965" s="5">
        <v>42996</v>
      </c>
      <c r="CG1965" s="2"/>
      <c r="CH1965" s="2"/>
      <c r="CI1965" s="2">
        <v>1</v>
      </c>
      <c r="CJ1965" s="2">
        <v>1</v>
      </c>
      <c r="CK1965" s="2">
        <v>22</v>
      </c>
      <c r="CL1965" s="2" t="s">
        <v>85</v>
      </c>
      <c r="CM1965" s="2"/>
    </row>
    <row r="1966" spans="1:91">
      <c r="A1966" s="2" t="s">
        <v>71</v>
      </c>
      <c r="B1966" s="2" t="s">
        <v>72</v>
      </c>
      <c r="C1966" s="2" t="s">
        <v>73</v>
      </c>
      <c r="D1966" s="2"/>
      <c r="E1966" s="2" t="str">
        <f>"FES1162575422"</f>
        <v>FES1162575422</v>
      </c>
      <c r="F1966" s="3">
        <v>42992</v>
      </c>
      <c r="G1966" s="2">
        <v>201803</v>
      </c>
      <c r="H1966" s="2" t="s">
        <v>78</v>
      </c>
      <c r="I1966" s="2" t="s">
        <v>79</v>
      </c>
      <c r="J1966" s="2" t="s">
        <v>80</v>
      </c>
      <c r="K1966" s="2" t="s">
        <v>77</v>
      </c>
      <c r="L1966" s="2" t="s">
        <v>90</v>
      </c>
      <c r="M1966" s="2" t="s">
        <v>91</v>
      </c>
      <c r="N1966" s="2" t="s">
        <v>2379</v>
      </c>
      <c r="O1966" s="2" t="s">
        <v>81</v>
      </c>
      <c r="P1966" s="2" t="str">
        <f>"2170590497                    "</f>
        <v xml:space="preserve">2170590497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12.5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1</v>
      </c>
      <c r="BI1966" s="2">
        <v>3</v>
      </c>
      <c r="BJ1966" s="2">
        <v>5.0999999999999996</v>
      </c>
      <c r="BK1966" s="2">
        <v>5.5</v>
      </c>
      <c r="BL1966" s="2">
        <v>115.46</v>
      </c>
      <c r="BM1966" s="2">
        <v>16.16</v>
      </c>
      <c r="BN1966" s="2">
        <v>131.62</v>
      </c>
      <c r="BO1966" s="2">
        <v>131.62</v>
      </c>
      <c r="BP1966" s="2"/>
      <c r="BQ1966" s="2" t="s">
        <v>111</v>
      </c>
      <c r="BR1966" s="2" t="s">
        <v>82</v>
      </c>
      <c r="BS1966" s="3">
        <v>42993</v>
      </c>
      <c r="BT1966" s="4">
        <v>0.40625</v>
      </c>
      <c r="BU1966" s="2" t="s">
        <v>2380</v>
      </c>
      <c r="BV1966" s="2" t="s">
        <v>95</v>
      </c>
      <c r="BW1966" s="2"/>
      <c r="BX1966" s="2"/>
      <c r="BY1966" s="2">
        <v>25600</v>
      </c>
      <c r="BZ1966" s="2"/>
      <c r="CA1966" s="2" t="s">
        <v>1143</v>
      </c>
      <c r="CB1966" s="2"/>
      <c r="CC1966" s="2" t="s">
        <v>91</v>
      </c>
      <c r="CD1966" s="2">
        <v>4052</v>
      </c>
      <c r="CE1966" s="2" t="s">
        <v>708</v>
      </c>
      <c r="CF1966" s="5">
        <v>42996</v>
      </c>
      <c r="CG1966" s="2"/>
      <c r="CH1966" s="2"/>
      <c r="CI1966" s="2">
        <v>1</v>
      </c>
      <c r="CJ1966" s="2">
        <v>1</v>
      </c>
      <c r="CK1966" s="2">
        <v>21</v>
      </c>
      <c r="CL1966" s="2" t="s">
        <v>85</v>
      </c>
      <c r="CM1966" s="2"/>
    </row>
    <row r="1967" spans="1:91">
      <c r="A1967" s="2" t="s">
        <v>71</v>
      </c>
      <c r="B1967" s="2" t="s">
        <v>72</v>
      </c>
      <c r="C1967" s="2" t="s">
        <v>73</v>
      </c>
      <c r="D1967" s="2"/>
      <c r="E1967" s="2" t="str">
        <f>"FES1162575273"</f>
        <v>FES1162575273</v>
      </c>
      <c r="F1967" s="3">
        <v>42992</v>
      </c>
      <c r="G1967" s="2">
        <v>201803</v>
      </c>
      <c r="H1967" s="2" t="s">
        <v>78</v>
      </c>
      <c r="I1967" s="2" t="s">
        <v>79</v>
      </c>
      <c r="J1967" s="2" t="s">
        <v>80</v>
      </c>
      <c r="K1967" s="2" t="s">
        <v>77</v>
      </c>
      <c r="L1967" s="2" t="s">
        <v>171</v>
      </c>
      <c r="M1967" s="2" t="s">
        <v>172</v>
      </c>
      <c r="N1967" s="2" t="s">
        <v>1440</v>
      </c>
      <c r="O1967" s="2" t="s">
        <v>81</v>
      </c>
      <c r="P1967" s="2" t="str">
        <f>"2170590341                    "</f>
        <v xml:space="preserve">2170590341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3.55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1</v>
      </c>
      <c r="BJ1967" s="2">
        <v>0.2</v>
      </c>
      <c r="BK1967" s="2">
        <v>1</v>
      </c>
      <c r="BL1967" s="2">
        <v>32.799999999999997</v>
      </c>
      <c r="BM1967" s="2">
        <v>4.59</v>
      </c>
      <c r="BN1967" s="2">
        <v>37.39</v>
      </c>
      <c r="BO1967" s="2">
        <v>37.39</v>
      </c>
      <c r="BP1967" s="2"/>
      <c r="BQ1967" s="2" t="s">
        <v>111</v>
      </c>
      <c r="BR1967" s="2" t="s">
        <v>82</v>
      </c>
      <c r="BS1967" s="3">
        <v>42993</v>
      </c>
      <c r="BT1967" s="4">
        <v>0.32500000000000001</v>
      </c>
      <c r="BU1967" s="2" t="s">
        <v>2381</v>
      </c>
      <c r="BV1967" s="2" t="s">
        <v>95</v>
      </c>
      <c r="BW1967" s="2"/>
      <c r="BX1967" s="2"/>
      <c r="BY1967" s="2">
        <v>1200</v>
      </c>
      <c r="BZ1967" s="2"/>
      <c r="CA1967" s="2" t="s">
        <v>776</v>
      </c>
      <c r="CB1967" s="2"/>
      <c r="CC1967" s="2" t="s">
        <v>172</v>
      </c>
      <c r="CD1967" s="2">
        <v>1459</v>
      </c>
      <c r="CE1967" s="2" t="s">
        <v>89</v>
      </c>
      <c r="CF1967" s="5">
        <v>42996</v>
      </c>
      <c r="CG1967" s="2"/>
      <c r="CH1967" s="2"/>
      <c r="CI1967" s="2">
        <v>1</v>
      </c>
      <c r="CJ1967" s="2">
        <v>1</v>
      </c>
      <c r="CK1967" s="2">
        <v>22</v>
      </c>
      <c r="CL1967" s="2" t="s">
        <v>85</v>
      </c>
      <c r="CM1967" s="2"/>
    </row>
    <row r="1968" spans="1:91">
      <c r="A1968" s="2" t="s">
        <v>71</v>
      </c>
      <c r="B1968" s="2" t="s">
        <v>72</v>
      </c>
      <c r="C1968" s="2" t="s">
        <v>73</v>
      </c>
      <c r="D1968" s="2"/>
      <c r="E1968" s="2" t="str">
        <f>"FES1162575463"</f>
        <v>FES1162575463</v>
      </c>
      <c r="F1968" s="3">
        <v>42992</v>
      </c>
      <c r="G1968" s="2">
        <v>201803</v>
      </c>
      <c r="H1968" s="2" t="s">
        <v>78</v>
      </c>
      <c r="I1968" s="2" t="s">
        <v>79</v>
      </c>
      <c r="J1968" s="2" t="s">
        <v>80</v>
      </c>
      <c r="K1968" s="2" t="s">
        <v>77</v>
      </c>
      <c r="L1968" s="2" t="s">
        <v>1130</v>
      </c>
      <c r="M1968" s="2" t="s">
        <v>1131</v>
      </c>
      <c r="N1968" s="2" t="s">
        <v>1632</v>
      </c>
      <c r="O1968" s="2" t="s">
        <v>81</v>
      </c>
      <c r="P1968" s="2" t="str">
        <f>"2170590547                    "</f>
        <v xml:space="preserve">2170590547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3.55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1</v>
      </c>
      <c r="BI1968" s="2">
        <v>1</v>
      </c>
      <c r="BJ1968" s="2">
        <v>0.2</v>
      </c>
      <c r="BK1968" s="2">
        <v>1</v>
      </c>
      <c r="BL1968" s="2">
        <v>32.799999999999997</v>
      </c>
      <c r="BM1968" s="2">
        <v>4.59</v>
      </c>
      <c r="BN1968" s="2">
        <v>37.39</v>
      </c>
      <c r="BO1968" s="2">
        <v>37.39</v>
      </c>
      <c r="BP1968" s="2"/>
      <c r="BQ1968" s="2" t="s">
        <v>130</v>
      </c>
      <c r="BR1968" s="2" t="s">
        <v>82</v>
      </c>
      <c r="BS1968" s="3">
        <v>42993</v>
      </c>
      <c r="BT1968" s="4">
        <v>0.37847222222222227</v>
      </c>
      <c r="BU1968" s="2" t="s">
        <v>2382</v>
      </c>
      <c r="BV1968" s="2" t="s">
        <v>95</v>
      </c>
      <c r="BW1968" s="2"/>
      <c r="BX1968" s="2"/>
      <c r="BY1968" s="2">
        <v>1200</v>
      </c>
      <c r="BZ1968" s="2"/>
      <c r="CA1968" s="2" t="s">
        <v>2020</v>
      </c>
      <c r="CB1968" s="2"/>
      <c r="CC1968" s="2" t="s">
        <v>1131</v>
      </c>
      <c r="CD1968" s="2">
        <v>1709</v>
      </c>
      <c r="CE1968" s="2" t="s">
        <v>89</v>
      </c>
      <c r="CF1968" s="5">
        <v>42996</v>
      </c>
      <c r="CG1968" s="2"/>
      <c r="CH1968" s="2"/>
      <c r="CI1968" s="2">
        <v>1</v>
      </c>
      <c r="CJ1968" s="2">
        <v>1</v>
      </c>
      <c r="CK1968" s="2">
        <v>22</v>
      </c>
      <c r="CL1968" s="2" t="s">
        <v>85</v>
      </c>
      <c r="CM1968" s="2"/>
    </row>
    <row r="1969" spans="1:91">
      <c r="A1969" s="2" t="s">
        <v>71</v>
      </c>
      <c r="B1969" s="2" t="s">
        <v>72</v>
      </c>
      <c r="C1969" s="2" t="s">
        <v>73</v>
      </c>
      <c r="D1969" s="2"/>
      <c r="E1969" s="2" t="str">
        <f>"FES1162575283"</f>
        <v>FES1162575283</v>
      </c>
      <c r="F1969" s="3">
        <v>42992</v>
      </c>
      <c r="G1969" s="2">
        <v>201803</v>
      </c>
      <c r="H1969" s="2" t="s">
        <v>78</v>
      </c>
      <c r="I1969" s="2" t="s">
        <v>79</v>
      </c>
      <c r="J1969" s="2" t="s">
        <v>80</v>
      </c>
      <c r="K1969" s="2" t="s">
        <v>77</v>
      </c>
      <c r="L1969" s="2" t="s">
        <v>361</v>
      </c>
      <c r="M1969" s="2" t="s">
        <v>362</v>
      </c>
      <c r="N1969" s="2" t="s">
        <v>2283</v>
      </c>
      <c r="O1969" s="2" t="s">
        <v>81</v>
      </c>
      <c r="P1969" s="2" t="str">
        <f>"2170587176                    "</f>
        <v xml:space="preserve">2170587176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3.55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1</v>
      </c>
      <c r="BI1969" s="2">
        <v>3.8</v>
      </c>
      <c r="BJ1969" s="2">
        <v>1.6</v>
      </c>
      <c r="BK1969" s="2">
        <v>4</v>
      </c>
      <c r="BL1969" s="2">
        <v>32.799999999999997</v>
      </c>
      <c r="BM1969" s="2">
        <v>4.59</v>
      </c>
      <c r="BN1969" s="2">
        <v>37.39</v>
      </c>
      <c r="BO1969" s="2">
        <v>37.39</v>
      </c>
      <c r="BP1969" s="2"/>
      <c r="BQ1969" s="2" t="s">
        <v>2284</v>
      </c>
      <c r="BR1969" s="2" t="s">
        <v>82</v>
      </c>
      <c r="BS1969" s="3">
        <v>42993</v>
      </c>
      <c r="BT1969" s="4">
        <v>0.4375</v>
      </c>
      <c r="BU1969" s="2" t="s">
        <v>2285</v>
      </c>
      <c r="BV1969" s="2" t="s">
        <v>95</v>
      </c>
      <c r="BW1969" s="2"/>
      <c r="BX1969" s="2"/>
      <c r="BY1969" s="2">
        <v>8091.47</v>
      </c>
      <c r="BZ1969" s="2"/>
      <c r="CA1969" s="2"/>
      <c r="CB1969" s="2"/>
      <c r="CC1969" s="2" t="s">
        <v>362</v>
      </c>
      <c r="CD1969" s="2">
        <v>1451</v>
      </c>
      <c r="CE1969" s="2" t="s">
        <v>126</v>
      </c>
      <c r="CF1969" s="5">
        <v>42996</v>
      </c>
      <c r="CG1969" s="2"/>
      <c r="CH1969" s="2"/>
      <c r="CI1969" s="2">
        <v>1</v>
      </c>
      <c r="CJ1969" s="2">
        <v>1</v>
      </c>
      <c r="CK1969" s="2">
        <v>22</v>
      </c>
      <c r="CL1969" s="2" t="s">
        <v>85</v>
      </c>
      <c r="CM1969" s="2"/>
    </row>
    <row r="1970" spans="1:91">
      <c r="A1970" s="2" t="s">
        <v>71</v>
      </c>
      <c r="B1970" s="2" t="s">
        <v>72</v>
      </c>
      <c r="C1970" s="2" t="s">
        <v>73</v>
      </c>
      <c r="D1970" s="2"/>
      <c r="E1970" s="2" t="str">
        <f>"FES1162575378"</f>
        <v>FES1162575378</v>
      </c>
      <c r="F1970" s="3">
        <v>42992</v>
      </c>
      <c r="G1970" s="2">
        <v>201803</v>
      </c>
      <c r="H1970" s="2" t="s">
        <v>78</v>
      </c>
      <c r="I1970" s="2" t="s">
        <v>79</v>
      </c>
      <c r="J1970" s="2" t="s">
        <v>80</v>
      </c>
      <c r="K1970" s="2" t="s">
        <v>77</v>
      </c>
      <c r="L1970" s="2" t="s">
        <v>1130</v>
      </c>
      <c r="M1970" s="2" t="s">
        <v>1131</v>
      </c>
      <c r="N1970" s="2" t="s">
        <v>2018</v>
      </c>
      <c r="O1970" s="2" t="s">
        <v>81</v>
      </c>
      <c r="P1970" s="2" t="str">
        <f>"2170590441                    "</f>
        <v xml:space="preserve">2170590441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3.55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1</v>
      </c>
      <c r="BI1970" s="2">
        <v>2.2999999999999998</v>
      </c>
      <c r="BJ1970" s="2">
        <v>1.6</v>
      </c>
      <c r="BK1970" s="2">
        <v>3</v>
      </c>
      <c r="BL1970" s="2">
        <v>32.799999999999997</v>
      </c>
      <c r="BM1970" s="2">
        <v>4.59</v>
      </c>
      <c r="BN1970" s="2">
        <v>37.39</v>
      </c>
      <c r="BO1970" s="2">
        <v>37.39</v>
      </c>
      <c r="BP1970" s="2"/>
      <c r="BQ1970" s="2" t="s">
        <v>130</v>
      </c>
      <c r="BR1970" s="2" t="s">
        <v>82</v>
      </c>
      <c r="BS1970" s="3">
        <v>42993</v>
      </c>
      <c r="BT1970" s="4">
        <v>0.38611111111111113</v>
      </c>
      <c r="BU1970" s="2" t="s">
        <v>1278</v>
      </c>
      <c r="BV1970" s="2" t="s">
        <v>95</v>
      </c>
      <c r="BW1970" s="2"/>
      <c r="BX1970" s="2"/>
      <c r="BY1970" s="2">
        <v>8077.61</v>
      </c>
      <c r="BZ1970" s="2"/>
      <c r="CA1970" s="2" t="s">
        <v>2020</v>
      </c>
      <c r="CB1970" s="2"/>
      <c r="CC1970" s="2" t="s">
        <v>1131</v>
      </c>
      <c r="CD1970" s="2">
        <v>1700</v>
      </c>
      <c r="CE1970" s="2" t="s">
        <v>126</v>
      </c>
      <c r="CF1970" s="5">
        <v>42996</v>
      </c>
      <c r="CG1970" s="2"/>
      <c r="CH1970" s="2"/>
      <c r="CI1970" s="2">
        <v>1</v>
      </c>
      <c r="CJ1970" s="2">
        <v>1</v>
      </c>
      <c r="CK1970" s="2">
        <v>22</v>
      </c>
      <c r="CL1970" s="2" t="s">
        <v>85</v>
      </c>
      <c r="CM1970" s="2"/>
    </row>
    <row r="1971" spans="1:91">
      <c r="A1971" s="2" t="s">
        <v>71</v>
      </c>
      <c r="B1971" s="2" t="s">
        <v>72</v>
      </c>
      <c r="C1971" s="2" t="s">
        <v>73</v>
      </c>
      <c r="D1971" s="2"/>
      <c r="E1971" s="2" t="str">
        <f>"FES1162575444"</f>
        <v>FES1162575444</v>
      </c>
      <c r="F1971" s="3">
        <v>42992</v>
      </c>
      <c r="G1971" s="2">
        <v>201803</v>
      </c>
      <c r="H1971" s="2" t="s">
        <v>78</v>
      </c>
      <c r="I1971" s="2" t="s">
        <v>79</v>
      </c>
      <c r="J1971" s="2" t="s">
        <v>80</v>
      </c>
      <c r="K1971" s="2" t="s">
        <v>77</v>
      </c>
      <c r="L1971" s="2" t="s">
        <v>78</v>
      </c>
      <c r="M1971" s="2" t="s">
        <v>79</v>
      </c>
      <c r="N1971" s="2" t="s">
        <v>329</v>
      </c>
      <c r="O1971" s="2" t="s">
        <v>81</v>
      </c>
      <c r="P1971" s="2" t="str">
        <f>"2170590522                    "</f>
        <v xml:space="preserve">2170590522          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3.55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1</v>
      </c>
      <c r="BI1971" s="2">
        <v>3</v>
      </c>
      <c r="BJ1971" s="2">
        <v>0.2</v>
      </c>
      <c r="BK1971" s="2">
        <v>3</v>
      </c>
      <c r="BL1971" s="2">
        <v>32.799999999999997</v>
      </c>
      <c r="BM1971" s="2">
        <v>4.59</v>
      </c>
      <c r="BN1971" s="2">
        <v>37.39</v>
      </c>
      <c r="BO1971" s="2">
        <v>37.39</v>
      </c>
      <c r="BP1971" s="2"/>
      <c r="BQ1971" s="2" t="s">
        <v>111</v>
      </c>
      <c r="BR1971" s="2" t="s">
        <v>82</v>
      </c>
      <c r="BS1971" s="3">
        <v>42993</v>
      </c>
      <c r="BT1971" s="4">
        <v>0.30624999999999997</v>
      </c>
      <c r="BU1971" s="2" t="s">
        <v>1155</v>
      </c>
      <c r="BV1971" s="2" t="s">
        <v>95</v>
      </c>
      <c r="BW1971" s="2"/>
      <c r="BX1971" s="2"/>
      <c r="BY1971" s="2">
        <v>1200</v>
      </c>
      <c r="BZ1971" s="2"/>
      <c r="CA1971" s="2" t="s">
        <v>331</v>
      </c>
      <c r="CB1971" s="2"/>
      <c r="CC1971" s="2" t="s">
        <v>79</v>
      </c>
      <c r="CD1971" s="2">
        <v>1645</v>
      </c>
      <c r="CE1971" s="2" t="s">
        <v>89</v>
      </c>
      <c r="CF1971" s="5">
        <v>42996</v>
      </c>
      <c r="CG1971" s="2"/>
      <c r="CH1971" s="2"/>
      <c r="CI1971" s="2">
        <v>1</v>
      </c>
      <c r="CJ1971" s="2">
        <v>1</v>
      </c>
      <c r="CK1971" s="2">
        <v>22</v>
      </c>
      <c r="CL1971" s="2" t="s">
        <v>85</v>
      </c>
      <c r="CM1971" s="2"/>
    </row>
    <row r="1972" spans="1:91">
      <c r="A1972" s="2" t="s">
        <v>71</v>
      </c>
      <c r="B1972" s="2" t="s">
        <v>72</v>
      </c>
      <c r="C1972" s="2" t="s">
        <v>73</v>
      </c>
      <c r="D1972" s="2"/>
      <c r="E1972" s="2" t="str">
        <f>"FES1162575338"</f>
        <v>FES1162575338</v>
      </c>
      <c r="F1972" s="3">
        <v>42992</v>
      </c>
      <c r="G1972" s="2">
        <v>201803</v>
      </c>
      <c r="H1972" s="2" t="s">
        <v>78</v>
      </c>
      <c r="I1972" s="2" t="s">
        <v>79</v>
      </c>
      <c r="J1972" s="2" t="s">
        <v>80</v>
      </c>
      <c r="K1972" s="2" t="s">
        <v>77</v>
      </c>
      <c r="L1972" s="2" t="s">
        <v>1433</v>
      </c>
      <c r="M1972" s="2" t="s">
        <v>1434</v>
      </c>
      <c r="N1972" s="2" t="s">
        <v>1435</v>
      </c>
      <c r="O1972" s="2" t="s">
        <v>81</v>
      </c>
      <c r="P1972" s="2" t="str">
        <f>"2170590382                    "</f>
        <v xml:space="preserve">2170590382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8.81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1</v>
      </c>
      <c r="BI1972" s="2">
        <v>1</v>
      </c>
      <c r="BJ1972" s="2">
        <v>0.2</v>
      </c>
      <c r="BK1972" s="2">
        <v>1</v>
      </c>
      <c r="BL1972" s="2">
        <v>81.349999999999994</v>
      </c>
      <c r="BM1972" s="2">
        <v>11.39</v>
      </c>
      <c r="BN1972" s="2">
        <v>92.74</v>
      </c>
      <c r="BO1972" s="2">
        <v>92.74</v>
      </c>
      <c r="BP1972" s="2"/>
      <c r="BQ1972" s="2" t="s">
        <v>99</v>
      </c>
      <c r="BR1972" s="2" t="s">
        <v>82</v>
      </c>
      <c r="BS1972" s="3">
        <v>42993</v>
      </c>
      <c r="BT1972" s="4">
        <v>0.45833333333333331</v>
      </c>
      <c r="BU1972" s="2" t="s">
        <v>1065</v>
      </c>
      <c r="BV1972" s="2" t="s">
        <v>95</v>
      </c>
      <c r="BW1972" s="2"/>
      <c r="BX1972" s="2"/>
      <c r="BY1972" s="2">
        <v>1200</v>
      </c>
      <c r="BZ1972" s="2"/>
      <c r="CA1972" s="2"/>
      <c r="CB1972" s="2"/>
      <c r="CC1972" s="2" t="s">
        <v>1434</v>
      </c>
      <c r="CD1972" s="2">
        <v>3370</v>
      </c>
      <c r="CE1972" s="2" t="s">
        <v>89</v>
      </c>
      <c r="CF1972" s="5">
        <v>42997</v>
      </c>
      <c r="CG1972" s="2"/>
      <c r="CH1972" s="2"/>
      <c r="CI1972" s="2">
        <v>3</v>
      </c>
      <c r="CJ1972" s="2">
        <v>1</v>
      </c>
      <c r="CK1972" s="2">
        <v>23</v>
      </c>
      <c r="CL1972" s="2" t="s">
        <v>85</v>
      </c>
      <c r="CM1972" s="2"/>
    </row>
    <row r="1973" spans="1:91">
      <c r="A1973" s="2" t="s">
        <v>71</v>
      </c>
      <c r="B1973" s="2" t="s">
        <v>72</v>
      </c>
      <c r="C1973" s="2" t="s">
        <v>73</v>
      </c>
      <c r="D1973" s="2"/>
      <c r="E1973" s="2" t="str">
        <f>"FES1162575421"</f>
        <v>FES1162575421</v>
      </c>
      <c r="F1973" s="3">
        <v>42992</v>
      </c>
      <c r="G1973" s="2">
        <v>201803</v>
      </c>
      <c r="H1973" s="2" t="s">
        <v>78</v>
      </c>
      <c r="I1973" s="2" t="s">
        <v>79</v>
      </c>
      <c r="J1973" s="2" t="s">
        <v>80</v>
      </c>
      <c r="K1973" s="2" t="s">
        <v>77</v>
      </c>
      <c r="L1973" s="2" t="s">
        <v>74</v>
      </c>
      <c r="M1973" s="2" t="s">
        <v>75</v>
      </c>
      <c r="N1973" s="2" t="s">
        <v>267</v>
      </c>
      <c r="O1973" s="2" t="s">
        <v>81</v>
      </c>
      <c r="P1973" s="2" t="str">
        <f>"2170590496                    "</f>
        <v xml:space="preserve">2170590496  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4.55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1</v>
      </c>
      <c r="BJ1973" s="2">
        <v>0.2</v>
      </c>
      <c r="BK1973" s="2">
        <v>1</v>
      </c>
      <c r="BL1973" s="2">
        <v>41.99</v>
      </c>
      <c r="BM1973" s="2">
        <v>5.88</v>
      </c>
      <c r="BN1973" s="2">
        <v>47.87</v>
      </c>
      <c r="BO1973" s="2">
        <v>47.87</v>
      </c>
      <c r="BP1973" s="2"/>
      <c r="BQ1973" s="2" t="s">
        <v>111</v>
      </c>
      <c r="BR1973" s="2" t="s">
        <v>82</v>
      </c>
      <c r="BS1973" s="3">
        <v>42993</v>
      </c>
      <c r="BT1973" s="4">
        <v>0.4375</v>
      </c>
      <c r="BU1973" s="2" t="s">
        <v>716</v>
      </c>
      <c r="BV1973" s="2" t="s">
        <v>95</v>
      </c>
      <c r="BW1973" s="2"/>
      <c r="BX1973" s="2"/>
      <c r="BY1973" s="2">
        <v>1200</v>
      </c>
      <c r="BZ1973" s="2"/>
      <c r="CA1973" s="2" t="s">
        <v>711</v>
      </c>
      <c r="CB1973" s="2"/>
      <c r="CC1973" s="2" t="s">
        <v>75</v>
      </c>
      <c r="CD1973" s="2">
        <v>3200</v>
      </c>
      <c r="CE1973" s="2" t="s">
        <v>89</v>
      </c>
      <c r="CF1973" s="5">
        <v>42996</v>
      </c>
      <c r="CG1973" s="2"/>
      <c r="CH1973" s="2"/>
      <c r="CI1973" s="2">
        <v>1</v>
      </c>
      <c r="CJ1973" s="2">
        <v>1</v>
      </c>
      <c r="CK1973" s="2">
        <v>21</v>
      </c>
      <c r="CL1973" s="2" t="s">
        <v>85</v>
      </c>
      <c r="CM1973" s="2"/>
    </row>
    <row r="1974" spans="1:91">
      <c r="A1974" s="2" t="s">
        <v>71</v>
      </c>
      <c r="B1974" s="2" t="s">
        <v>72</v>
      </c>
      <c r="C1974" s="2" t="s">
        <v>73</v>
      </c>
      <c r="D1974" s="2"/>
      <c r="E1974" s="2" t="str">
        <f>"FES1162575508"</f>
        <v>FES1162575508</v>
      </c>
      <c r="F1974" s="3">
        <v>42992</v>
      </c>
      <c r="G1974" s="2">
        <v>201803</v>
      </c>
      <c r="H1974" s="2" t="s">
        <v>78</v>
      </c>
      <c r="I1974" s="2" t="s">
        <v>79</v>
      </c>
      <c r="J1974" s="2" t="s">
        <v>80</v>
      </c>
      <c r="K1974" s="2" t="s">
        <v>77</v>
      </c>
      <c r="L1974" s="2" t="s">
        <v>159</v>
      </c>
      <c r="M1974" s="2" t="s">
        <v>160</v>
      </c>
      <c r="N1974" s="2" t="s">
        <v>2383</v>
      </c>
      <c r="O1974" s="2" t="s">
        <v>81</v>
      </c>
      <c r="P1974" s="2" t="str">
        <f>"2170590565                    "</f>
        <v xml:space="preserve">2170590565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3.55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1</v>
      </c>
      <c r="BJ1974" s="2">
        <v>0.2</v>
      </c>
      <c r="BK1974" s="2">
        <v>1</v>
      </c>
      <c r="BL1974" s="2">
        <v>32.799999999999997</v>
      </c>
      <c r="BM1974" s="2">
        <v>4.59</v>
      </c>
      <c r="BN1974" s="2">
        <v>37.39</v>
      </c>
      <c r="BO1974" s="2">
        <v>37.39</v>
      </c>
      <c r="BP1974" s="2"/>
      <c r="BQ1974" s="2" t="s">
        <v>111</v>
      </c>
      <c r="BR1974" s="2" t="s">
        <v>82</v>
      </c>
      <c r="BS1974" s="3">
        <v>42997</v>
      </c>
      <c r="BT1974" s="4">
        <v>0.41666666666666669</v>
      </c>
      <c r="BU1974" s="2" t="s">
        <v>2384</v>
      </c>
      <c r="BV1974" s="2" t="s">
        <v>85</v>
      </c>
      <c r="BW1974" s="2" t="s">
        <v>113</v>
      </c>
      <c r="BX1974" s="2" t="s">
        <v>486</v>
      </c>
      <c r="BY1974" s="2">
        <v>1200</v>
      </c>
      <c r="BZ1974" s="2"/>
      <c r="CA1974" s="2"/>
      <c r="CB1974" s="2"/>
      <c r="CC1974" s="2" t="s">
        <v>160</v>
      </c>
      <c r="CD1974" s="2">
        <v>1723</v>
      </c>
      <c r="CE1974" s="2" t="s">
        <v>89</v>
      </c>
      <c r="CF1974" s="5">
        <v>42998</v>
      </c>
      <c r="CG1974" s="2"/>
      <c r="CH1974" s="2"/>
      <c r="CI1974" s="2">
        <v>1</v>
      </c>
      <c r="CJ1974" s="2">
        <v>3</v>
      </c>
      <c r="CK1974" s="2">
        <v>22</v>
      </c>
      <c r="CL1974" s="2" t="s">
        <v>85</v>
      </c>
      <c r="CM1974" s="2"/>
    </row>
    <row r="1975" spans="1:91">
      <c r="A1975" s="2" t="s">
        <v>71</v>
      </c>
      <c r="B1975" s="2" t="s">
        <v>72</v>
      </c>
      <c r="C1975" s="2" t="s">
        <v>73</v>
      </c>
      <c r="D1975" s="2"/>
      <c r="E1975" s="2" t="str">
        <f>"FES1162575443"</f>
        <v>FES1162575443</v>
      </c>
      <c r="F1975" s="3">
        <v>42992</v>
      </c>
      <c r="G1975" s="2">
        <v>201803</v>
      </c>
      <c r="H1975" s="2" t="s">
        <v>78</v>
      </c>
      <c r="I1975" s="2" t="s">
        <v>79</v>
      </c>
      <c r="J1975" s="2" t="s">
        <v>80</v>
      </c>
      <c r="K1975" s="2" t="s">
        <v>77</v>
      </c>
      <c r="L1975" s="2" t="s">
        <v>159</v>
      </c>
      <c r="M1975" s="2" t="s">
        <v>160</v>
      </c>
      <c r="N1975" s="2" t="s">
        <v>2385</v>
      </c>
      <c r="O1975" s="2" t="s">
        <v>81</v>
      </c>
      <c r="P1975" s="2" t="str">
        <f>"2170590520                    "</f>
        <v xml:space="preserve">2170590520   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3.55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1</v>
      </c>
      <c r="BI1975" s="2">
        <v>1</v>
      </c>
      <c r="BJ1975" s="2">
        <v>0.2</v>
      </c>
      <c r="BK1975" s="2">
        <v>1</v>
      </c>
      <c r="BL1975" s="2">
        <v>32.799999999999997</v>
      </c>
      <c r="BM1975" s="2">
        <v>4.59</v>
      </c>
      <c r="BN1975" s="2">
        <v>37.39</v>
      </c>
      <c r="BO1975" s="2">
        <v>37.39</v>
      </c>
      <c r="BP1975" s="2"/>
      <c r="BQ1975" s="2" t="s">
        <v>111</v>
      </c>
      <c r="BR1975" s="2" t="s">
        <v>82</v>
      </c>
      <c r="BS1975" s="3">
        <v>42993</v>
      </c>
      <c r="BT1975" s="4">
        <v>0.35416666666666669</v>
      </c>
      <c r="BU1975" s="2" t="s">
        <v>2386</v>
      </c>
      <c r="BV1975" s="2" t="s">
        <v>95</v>
      </c>
      <c r="BW1975" s="2"/>
      <c r="BX1975" s="2"/>
      <c r="BY1975" s="2">
        <v>1200</v>
      </c>
      <c r="BZ1975" s="2"/>
      <c r="CA1975" s="2" t="s">
        <v>2020</v>
      </c>
      <c r="CB1975" s="2"/>
      <c r="CC1975" s="2" t="s">
        <v>160</v>
      </c>
      <c r="CD1975" s="2">
        <v>2042</v>
      </c>
      <c r="CE1975" s="2" t="s">
        <v>89</v>
      </c>
      <c r="CF1975" s="5">
        <v>42996</v>
      </c>
      <c r="CG1975" s="2"/>
      <c r="CH1975" s="2"/>
      <c r="CI1975" s="2">
        <v>1</v>
      </c>
      <c r="CJ1975" s="2">
        <v>1</v>
      </c>
      <c r="CK1975" s="2">
        <v>22</v>
      </c>
      <c r="CL1975" s="2" t="s">
        <v>85</v>
      </c>
      <c r="CM1975" s="2"/>
    </row>
    <row r="1976" spans="1:91">
      <c r="A1976" s="2" t="s">
        <v>71</v>
      </c>
      <c r="B1976" s="2" t="s">
        <v>72</v>
      </c>
      <c r="C1976" s="2" t="s">
        <v>73</v>
      </c>
      <c r="D1976" s="2"/>
      <c r="E1976" s="2" t="str">
        <f>"FES1162575414"</f>
        <v>FES1162575414</v>
      </c>
      <c r="F1976" s="3">
        <v>42992</v>
      </c>
      <c r="G1976" s="2">
        <v>201803</v>
      </c>
      <c r="H1976" s="2" t="s">
        <v>78</v>
      </c>
      <c r="I1976" s="2" t="s">
        <v>79</v>
      </c>
      <c r="J1976" s="2" t="s">
        <v>80</v>
      </c>
      <c r="K1976" s="2" t="s">
        <v>77</v>
      </c>
      <c r="L1976" s="2" t="s">
        <v>203</v>
      </c>
      <c r="M1976" s="2" t="s">
        <v>204</v>
      </c>
      <c r="N1976" s="2" t="s">
        <v>554</v>
      </c>
      <c r="O1976" s="2" t="s">
        <v>81</v>
      </c>
      <c r="P1976" s="2" t="str">
        <f>"2170590486                    "</f>
        <v xml:space="preserve">2170590486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3.55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1</v>
      </c>
      <c r="BJ1976" s="2">
        <v>0.2</v>
      </c>
      <c r="BK1976" s="2">
        <v>1</v>
      </c>
      <c r="BL1976" s="2">
        <v>32.799999999999997</v>
      </c>
      <c r="BM1976" s="2">
        <v>4.59</v>
      </c>
      <c r="BN1976" s="2">
        <v>37.39</v>
      </c>
      <c r="BO1976" s="2">
        <v>37.39</v>
      </c>
      <c r="BP1976" s="2"/>
      <c r="BQ1976" s="2" t="s">
        <v>111</v>
      </c>
      <c r="BR1976" s="2" t="s">
        <v>82</v>
      </c>
      <c r="BS1976" s="3">
        <v>42993</v>
      </c>
      <c r="BT1976" s="4">
        <v>0.39930555555555558</v>
      </c>
      <c r="BU1976" s="2" t="s">
        <v>211</v>
      </c>
      <c r="BV1976" s="2" t="s">
        <v>95</v>
      </c>
      <c r="BW1976" s="2"/>
      <c r="BX1976" s="2"/>
      <c r="BY1976" s="2">
        <v>1200</v>
      </c>
      <c r="BZ1976" s="2"/>
      <c r="CA1976" s="2" t="s">
        <v>365</v>
      </c>
      <c r="CB1976" s="2"/>
      <c r="CC1976" s="2" t="s">
        <v>204</v>
      </c>
      <c r="CD1976" s="2">
        <v>1422</v>
      </c>
      <c r="CE1976" s="2" t="s">
        <v>89</v>
      </c>
      <c r="CF1976" s="5">
        <v>42996</v>
      </c>
      <c r="CG1976" s="2"/>
      <c r="CH1976" s="2"/>
      <c r="CI1976" s="2">
        <v>1</v>
      </c>
      <c r="CJ1976" s="2">
        <v>1</v>
      </c>
      <c r="CK1976" s="2">
        <v>22</v>
      </c>
      <c r="CL1976" s="2" t="s">
        <v>85</v>
      </c>
      <c r="CM1976" s="2"/>
    </row>
    <row r="1977" spans="1:91">
      <c r="A1977" s="2" t="s">
        <v>71</v>
      </c>
      <c r="B1977" s="2" t="s">
        <v>72</v>
      </c>
      <c r="C1977" s="2" t="s">
        <v>73</v>
      </c>
      <c r="D1977" s="2"/>
      <c r="E1977" s="2" t="str">
        <f>"FES1162575401"</f>
        <v>FES1162575401</v>
      </c>
      <c r="F1977" s="3">
        <v>42992</v>
      </c>
      <c r="G1977" s="2">
        <v>201803</v>
      </c>
      <c r="H1977" s="2" t="s">
        <v>78</v>
      </c>
      <c r="I1977" s="2" t="s">
        <v>79</v>
      </c>
      <c r="J1977" s="2" t="s">
        <v>80</v>
      </c>
      <c r="K1977" s="2" t="s">
        <v>77</v>
      </c>
      <c r="L1977" s="2" t="s">
        <v>262</v>
      </c>
      <c r="M1977" s="2" t="s">
        <v>263</v>
      </c>
      <c r="N1977" s="2" t="s">
        <v>264</v>
      </c>
      <c r="O1977" s="2" t="s">
        <v>81</v>
      </c>
      <c r="P1977" s="2" t="str">
        <f>"2170590470                    "</f>
        <v xml:space="preserve">2170590470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4.55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1</v>
      </c>
      <c r="BJ1977" s="2">
        <v>0.2</v>
      </c>
      <c r="BK1977" s="2">
        <v>1</v>
      </c>
      <c r="BL1977" s="2">
        <v>41.99</v>
      </c>
      <c r="BM1977" s="2">
        <v>5.88</v>
      </c>
      <c r="BN1977" s="2">
        <v>47.87</v>
      </c>
      <c r="BO1977" s="2">
        <v>47.87</v>
      </c>
      <c r="BP1977" s="2"/>
      <c r="BQ1977" s="2" t="s">
        <v>111</v>
      </c>
      <c r="BR1977" s="2" t="s">
        <v>82</v>
      </c>
      <c r="BS1977" s="3">
        <v>42993</v>
      </c>
      <c r="BT1977" s="4">
        <v>0.41736111111111113</v>
      </c>
      <c r="BU1977" s="2" t="s">
        <v>1715</v>
      </c>
      <c r="BV1977" s="2" t="s">
        <v>95</v>
      </c>
      <c r="BW1977" s="2"/>
      <c r="BX1977" s="2"/>
      <c r="BY1977" s="2">
        <v>1200</v>
      </c>
      <c r="BZ1977" s="2"/>
      <c r="CA1977" s="2" t="s">
        <v>996</v>
      </c>
      <c r="CB1977" s="2"/>
      <c r="CC1977" s="2" t="s">
        <v>263</v>
      </c>
      <c r="CD1977" s="2">
        <v>3290</v>
      </c>
      <c r="CE1977" s="2" t="s">
        <v>89</v>
      </c>
      <c r="CF1977" s="5">
        <v>42996</v>
      </c>
      <c r="CG1977" s="2"/>
      <c r="CH1977" s="2"/>
      <c r="CI1977" s="2">
        <v>1</v>
      </c>
      <c r="CJ1977" s="2">
        <v>1</v>
      </c>
      <c r="CK1977" s="2">
        <v>21</v>
      </c>
      <c r="CL1977" s="2" t="s">
        <v>85</v>
      </c>
      <c r="CM1977" s="2"/>
    </row>
    <row r="1978" spans="1:91">
      <c r="A1978" s="2" t="s">
        <v>71</v>
      </c>
      <c r="B1978" s="2" t="s">
        <v>72</v>
      </c>
      <c r="C1978" s="2" t="s">
        <v>73</v>
      </c>
      <c r="D1978" s="2"/>
      <c r="E1978" s="2" t="str">
        <f>"FES1162575496"</f>
        <v>FES1162575496</v>
      </c>
      <c r="F1978" s="3">
        <v>42992</v>
      </c>
      <c r="G1978" s="2">
        <v>201803</v>
      </c>
      <c r="H1978" s="2" t="s">
        <v>78</v>
      </c>
      <c r="I1978" s="2" t="s">
        <v>79</v>
      </c>
      <c r="J1978" s="2" t="s">
        <v>80</v>
      </c>
      <c r="K1978" s="2" t="s">
        <v>77</v>
      </c>
      <c r="L1978" s="2" t="s">
        <v>203</v>
      </c>
      <c r="M1978" s="2" t="s">
        <v>204</v>
      </c>
      <c r="N1978" s="2" t="s">
        <v>2387</v>
      </c>
      <c r="O1978" s="2" t="s">
        <v>81</v>
      </c>
      <c r="P1978" s="2" t="str">
        <f>"2170590549                    "</f>
        <v xml:space="preserve">2170590549 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3.55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2</v>
      </c>
      <c r="BJ1978" s="2">
        <v>0.2</v>
      </c>
      <c r="BK1978" s="2">
        <v>2</v>
      </c>
      <c r="BL1978" s="2">
        <v>32.799999999999997</v>
      </c>
      <c r="BM1978" s="2">
        <v>4.59</v>
      </c>
      <c r="BN1978" s="2">
        <v>37.39</v>
      </c>
      <c r="BO1978" s="2">
        <v>37.39</v>
      </c>
      <c r="BP1978" s="2"/>
      <c r="BQ1978" s="2" t="s">
        <v>111</v>
      </c>
      <c r="BR1978" s="2" t="s">
        <v>82</v>
      </c>
      <c r="BS1978" s="3">
        <v>42993</v>
      </c>
      <c r="BT1978" s="4">
        <v>0.42222222222222222</v>
      </c>
      <c r="BU1978" s="2" t="s">
        <v>393</v>
      </c>
      <c r="BV1978" s="2" t="s">
        <v>95</v>
      </c>
      <c r="BW1978" s="2"/>
      <c r="BX1978" s="2"/>
      <c r="BY1978" s="2">
        <v>1200</v>
      </c>
      <c r="BZ1978" s="2"/>
      <c r="CA1978" s="2" t="s">
        <v>1705</v>
      </c>
      <c r="CB1978" s="2"/>
      <c r="CC1978" s="2" t="s">
        <v>204</v>
      </c>
      <c r="CD1978" s="2">
        <v>1400</v>
      </c>
      <c r="CE1978" s="2" t="s">
        <v>89</v>
      </c>
      <c r="CF1978" s="5">
        <v>42996</v>
      </c>
      <c r="CG1978" s="2"/>
      <c r="CH1978" s="2"/>
      <c r="CI1978" s="2">
        <v>1</v>
      </c>
      <c r="CJ1978" s="2">
        <v>1</v>
      </c>
      <c r="CK1978" s="2">
        <v>22</v>
      </c>
      <c r="CL1978" s="2" t="s">
        <v>85</v>
      </c>
      <c r="CM1978" s="2"/>
    </row>
    <row r="1979" spans="1:91">
      <c r="A1979" s="2" t="s">
        <v>71</v>
      </c>
      <c r="B1979" s="2" t="s">
        <v>72</v>
      </c>
      <c r="C1979" s="2" t="s">
        <v>73</v>
      </c>
      <c r="D1979" s="2"/>
      <c r="E1979" s="2" t="str">
        <f>"FES1162575373"</f>
        <v>FES1162575373</v>
      </c>
      <c r="F1979" s="3">
        <v>42992</v>
      </c>
      <c r="G1979" s="2">
        <v>201803</v>
      </c>
      <c r="H1979" s="2" t="s">
        <v>78</v>
      </c>
      <c r="I1979" s="2" t="s">
        <v>79</v>
      </c>
      <c r="J1979" s="2" t="s">
        <v>80</v>
      </c>
      <c r="K1979" s="2" t="s">
        <v>77</v>
      </c>
      <c r="L1979" s="2" t="s">
        <v>90</v>
      </c>
      <c r="M1979" s="2" t="s">
        <v>91</v>
      </c>
      <c r="N1979" s="2" t="s">
        <v>2388</v>
      </c>
      <c r="O1979" s="2" t="s">
        <v>81</v>
      </c>
      <c r="P1979" s="2" t="str">
        <f>"2170590432                    "</f>
        <v xml:space="preserve">2170590432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4.55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2</v>
      </c>
      <c r="BJ1979" s="2">
        <v>0.2</v>
      </c>
      <c r="BK1979" s="2">
        <v>2</v>
      </c>
      <c r="BL1979" s="2">
        <v>41.99</v>
      </c>
      <c r="BM1979" s="2">
        <v>5.88</v>
      </c>
      <c r="BN1979" s="2">
        <v>47.87</v>
      </c>
      <c r="BO1979" s="2">
        <v>47.87</v>
      </c>
      <c r="BP1979" s="2"/>
      <c r="BQ1979" s="2" t="s">
        <v>111</v>
      </c>
      <c r="BR1979" s="2" t="s">
        <v>82</v>
      </c>
      <c r="BS1979" s="3">
        <v>42993</v>
      </c>
      <c r="BT1979" s="4">
        <v>0.43402777777777773</v>
      </c>
      <c r="BU1979" s="2" t="s">
        <v>2389</v>
      </c>
      <c r="BV1979" s="2" t="s">
        <v>95</v>
      </c>
      <c r="BW1979" s="2"/>
      <c r="BX1979" s="2"/>
      <c r="BY1979" s="2">
        <v>1200</v>
      </c>
      <c r="BZ1979" s="2"/>
      <c r="CA1979" s="2" t="s">
        <v>520</v>
      </c>
      <c r="CB1979" s="2"/>
      <c r="CC1979" s="2" t="s">
        <v>91</v>
      </c>
      <c r="CD1979" s="2">
        <v>4001</v>
      </c>
      <c r="CE1979" s="2" t="s">
        <v>89</v>
      </c>
      <c r="CF1979" s="5">
        <v>42996</v>
      </c>
      <c r="CG1979" s="2"/>
      <c r="CH1979" s="2"/>
      <c r="CI1979" s="2">
        <v>1</v>
      </c>
      <c r="CJ1979" s="2">
        <v>1</v>
      </c>
      <c r="CK1979" s="2">
        <v>21</v>
      </c>
      <c r="CL1979" s="2" t="s">
        <v>85</v>
      </c>
      <c r="CM1979" s="2"/>
    </row>
    <row r="1980" spans="1:91">
      <c r="A1980" s="2" t="s">
        <v>71</v>
      </c>
      <c r="B1980" s="2" t="s">
        <v>72</v>
      </c>
      <c r="C1980" s="2" t="s">
        <v>73</v>
      </c>
      <c r="D1980" s="2"/>
      <c r="E1980" s="2" t="str">
        <f>"FES1162575468"</f>
        <v>FES1162575468</v>
      </c>
      <c r="F1980" s="3">
        <v>42992</v>
      </c>
      <c r="G1980" s="2">
        <v>201803</v>
      </c>
      <c r="H1980" s="2" t="s">
        <v>78</v>
      </c>
      <c r="I1980" s="2" t="s">
        <v>79</v>
      </c>
      <c r="J1980" s="2" t="s">
        <v>80</v>
      </c>
      <c r="K1980" s="2" t="s">
        <v>77</v>
      </c>
      <c r="L1980" s="2" t="s">
        <v>159</v>
      </c>
      <c r="M1980" s="2" t="s">
        <v>160</v>
      </c>
      <c r="N1980" s="2" t="s">
        <v>245</v>
      </c>
      <c r="O1980" s="2" t="s">
        <v>81</v>
      </c>
      <c r="P1980" s="2" t="str">
        <f>"2170590536                    "</f>
        <v xml:space="preserve">2170590536 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3.55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1</v>
      </c>
      <c r="BI1980" s="2">
        <v>3</v>
      </c>
      <c r="BJ1980" s="2">
        <v>0.2</v>
      </c>
      <c r="BK1980" s="2">
        <v>3</v>
      </c>
      <c r="BL1980" s="2">
        <v>32.799999999999997</v>
      </c>
      <c r="BM1980" s="2">
        <v>4.59</v>
      </c>
      <c r="BN1980" s="2">
        <v>37.39</v>
      </c>
      <c r="BO1980" s="2">
        <v>37.39</v>
      </c>
      <c r="BP1980" s="2"/>
      <c r="BQ1980" s="2" t="s">
        <v>130</v>
      </c>
      <c r="BR1980" s="2" t="s">
        <v>82</v>
      </c>
      <c r="BS1980" s="3">
        <v>42993</v>
      </c>
      <c r="BT1980" s="4">
        <v>0.36041666666666666</v>
      </c>
      <c r="BU1980" s="2" t="s">
        <v>246</v>
      </c>
      <c r="BV1980" s="2" t="s">
        <v>95</v>
      </c>
      <c r="BW1980" s="2"/>
      <c r="BX1980" s="2"/>
      <c r="BY1980" s="2">
        <v>1200</v>
      </c>
      <c r="BZ1980" s="2"/>
      <c r="CA1980" s="2" t="s">
        <v>1866</v>
      </c>
      <c r="CB1980" s="2"/>
      <c r="CC1980" s="2" t="s">
        <v>160</v>
      </c>
      <c r="CD1980" s="2">
        <v>2013</v>
      </c>
      <c r="CE1980" s="2" t="s">
        <v>89</v>
      </c>
      <c r="CF1980" s="5">
        <v>42996</v>
      </c>
      <c r="CG1980" s="2"/>
      <c r="CH1980" s="2"/>
      <c r="CI1980" s="2">
        <v>1</v>
      </c>
      <c r="CJ1980" s="2">
        <v>1</v>
      </c>
      <c r="CK1980" s="2">
        <v>22</v>
      </c>
      <c r="CL1980" s="2" t="s">
        <v>85</v>
      </c>
      <c r="CM1980" s="2"/>
    </row>
    <row r="1981" spans="1:91">
      <c r="A1981" s="2" t="s">
        <v>71</v>
      </c>
      <c r="B1981" s="2" t="s">
        <v>72</v>
      </c>
      <c r="C1981" s="2" t="s">
        <v>73</v>
      </c>
      <c r="D1981" s="2"/>
      <c r="E1981" s="2" t="str">
        <f>"FES1162575357"</f>
        <v>FES1162575357</v>
      </c>
      <c r="F1981" s="3">
        <v>42992</v>
      </c>
      <c r="G1981" s="2">
        <v>201803</v>
      </c>
      <c r="H1981" s="2" t="s">
        <v>78</v>
      </c>
      <c r="I1981" s="2" t="s">
        <v>79</v>
      </c>
      <c r="J1981" s="2" t="s">
        <v>80</v>
      </c>
      <c r="K1981" s="2" t="s">
        <v>77</v>
      </c>
      <c r="L1981" s="2" t="s">
        <v>96</v>
      </c>
      <c r="M1981" s="2" t="s">
        <v>97</v>
      </c>
      <c r="N1981" s="2" t="s">
        <v>529</v>
      </c>
      <c r="O1981" s="2" t="s">
        <v>81</v>
      </c>
      <c r="P1981" s="2" t="str">
        <f>"2170590410                    "</f>
        <v xml:space="preserve">2170590410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4.55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1</v>
      </c>
      <c r="BJ1981" s="2">
        <v>0.2</v>
      </c>
      <c r="BK1981" s="2">
        <v>1</v>
      </c>
      <c r="BL1981" s="2">
        <v>41.99</v>
      </c>
      <c r="BM1981" s="2">
        <v>5.88</v>
      </c>
      <c r="BN1981" s="2">
        <v>47.87</v>
      </c>
      <c r="BO1981" s="2">
        <v>47.87</v>
      </c>
      <c r="BP1981" s="2"/>
      <c r="BQ1981" s="2" t="s">
        <v>130</v>
      </c>
      <c r="BR1981" s="2" t="s">
        <v>82</v>
      </c>
      <c r="BS1981" s="3">
        <v>42993</v>
      </c>
      <c r="BT1981" s="4">
        <v>0.38958333333333334</v>
      </c>
      <c r="BU1981" s="2" t="s">
        <v>2111</v>
      </c>
      <c r="BV1981" s="2" t="s">
        <v>95</v>
      </c>
      <c r="BW1981" s="2"/>
      <c r="BX1981" s="2"/>
      <c r="BY1981" s="2">
        <v>1200</v>
      </c>
      <c r="BZ1981" s="2"/>
      <c r="CA1981" s="2" t="s">
        <v>531</v>
      </c>
      <c r="CB1981" s="2"/>
      <c r="CC1981" s="2" t="s">
        <v>97</v>
      </c>
      <c r="CD1981" s="2">
        <v>3610</v>
      </c>
      <c r="CE1981" s="2" t="s">
        <v>89</v>
      </c>
      <c r="CF1981" s="5">
        <v>42996</v>
      </c>
      <c r="CG1981" s="2"/>
      <c r="CH1981" s="2"/>
      <c r="CI1981" s="2">
        <v>1</v>
      </c>
      <c r="CJ1981" s="2">
        <v>1</v>
      </c>
      <c r="CK1981" s="2">
        <v>21</v>
      </c>
      <c r="CL1981" s="2" t="s">
        <v>85</v>
      </c>
      <c r="CM1981" s="2"/>
    </row>
    <row r="1982" spans="1:91">
      <c r="A1982" s="2" t="s">
        <v>71</v>
      </c>
      <c r="B1982" s="2" t="s">
        <v>72</v>
      </c>
      <c r="C1982" s="2" t="s">
        <v>73</v>
      </c>
      <c r="D1982" s="2"/>
      <c r="E1982" s="2" t="str">
        <f>"FES1162575391"</f>
        <v>FES1162575391</v>
      </c>
      <c r="F1982" s="3">
        <v>42992</v>
      </c>
      <c r="G1982" s="2">
        <v>201803</v>
      </c>
      <c r="H1982" s="2" t="s">
        <v>78</v>
      </c>
      <c r="I1982" s="2" t="s">
        <v>79</v>
      </c>
      <c r="J1982" s="2" t="s">
        <v>80</v>
      </c>
      <c r="K1982" s="2" t="s">
        <v>77</v>
      </c>
      <c r="L1982" s="2" t="s">
        <v>171</v>
      </c>
      <c r="M1982" s="2" t="s">
        <v>172</v>
      </c>
      <c r="N1982" s="2" t="s">
        <v>2390</v>
      </c>
      <c r="O1982" s="2" t="s">
        <v>81</v>
      </c>
      <c r="P1982" s="2" t="str">
        <f>"2170589887                    "</f>
        <v xml:space="preserve">2170589887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4.4000000000000004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9.4</v>
      </c>
      <c r="BJ1982" s="2">
        <v>4.0999999999999996</v>
      </c>
      <c r="BK1982" s="2">
        <v>10</v>
      </c>
      <c r="BL1982" s="2">
        <v>40.67</v>
      </c>
      <c r="BM1982" s="2">
        <v>5.69</v>
      </c>
      <c r="BN1982" s="2">
        <v>46.36</v>
      </c>
      <c r="BO1982" s="2">
        <v>46.36</v>
      </c>
      <c r="BP1982" s="2"/>
      <c r="BQ1982" s="2"/>
      <c r="BR1982" s="2" t="s">
        <v>82</v>
      </c>
      <c r="BS1982" s="3">
        <v>42993</v>
      </c>
      <c r="BT1982" s="4">
        <v>0.36458333333333331</v>
      </c>
      <c r="BU1982" s="2" t="s">
        <v>2391</v>
      </c>
      <c r="BV1982" s="2" t="s">
        <v>95</v>
      </c>
      <c r="BW1982" s="2"/>
      <c r="BX1982" s="2"/>
      <c r="BY1982" s="2">
        <v>20532.16</v>
      </c>
      <c r="BZ1982" s="2"/>
      <c r="CA1982" s="2" t="s">
        <v>776</v>
      </c>
      <c r="CB1982" s="2"/>
      <c r="CC1982" s="2" t="s">
        <v>172</v>
      </c>
      <c r="CD1982" s="2">
        <v>1459</v>
      </c>
      <c r="CE1982" s="2" t="s">
        <v>126</v>
      </c>
      <c r="CF1982" s="5">
        <v>42996</v>
      </c>
      <c r="CG1982" s="2"/>
      <c r="CH1982" s="2"/>
      <c r="CI1982" s="2">
        <v>1</v>
      </c>
      <c r="CJ1982" s="2">
        <v>1</v>
      </c>
      <c r="CK1982" s="2">
        <v>22</v>
      </c>
      <c r="CL1982" s="2" t="s">
        <v>85</v>
      </c>
      <c r="CM1982" s="2"/>
    </row>
    <row r="1983" spans="1:91">
      <c r="A1983" s="2" t="s">
        <v>71</v>
      </c>
      <c r="B1983" s="2" t="s">
        <v>72</v>
      </c>
      <c r="C1983" s="2" t="s">
        <v>73</v>
      </c>
      <c r="D1983" s="2"/>
      <c r="E1983" s="2" t="str">
        <f>"FES1162575343"</f>
        <v>FES1162575343</v>
      </c>
      <c r="F1983" s="3">
        <v>42992</v>
      </c>
      <c r="G1983" s="2">
        <v>201803</v>
      </c>
      <c r="H1983" s="2" t="s">
        <v>78</v>
      </c>
      <c r="I1983" s="2" t="s">
        <v>79</v>
      </c>
      <c r="J1983" s="2" t="s">
        <v>80</v>
      </c>
      <c r="K1983" s="2" t="s">
        <v>77</v>
      </c>
      <c r="L1983" s="2" t="s">
        <v>74</v>
      </c>
      <c r="M1983" s="2" t="s">
        <v>75</v>
      </c>
      <c r="N1983" s="2" t="s">
        <v>712</v>
      </c>
      <c r="O1983" s="2" t="s">
        <v>81</v>
      </c>
      <c r="P1983" s="2" t="str">
        <f>"2170590389                    "</f>
        <v xml:space="preserve">2170590389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5.68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2.1</v>
      </c>
      <c r="BJ1983" s="2">
        <v>0.8</v>
      </c>
      <c r="BK1983" s="2">
        <v>2.5</v>
      </c>
      <c r="BL1983" s="2">
        <v>52.48</v>
      </c>
      <c r="BM1983" s="2">
        <v>7.35</v>
      </c>
      <c r="BN1983" s="2">
        <v>59.83</v>
      </c>
      <c r="BO1983" s="2">
        <v>59.83</v>
      </c>
      <c r="BP1983" s="2"/>
      <c r="BQ1983" s="2" t="s">
        <v>111</v>
      </c>
      <c r="BR1983" s="2" t="s">
        <v>82</v>
      </c>
      <c r="BS1983" s="3">
        <v>42993</v>
      </c>
      <c r="BT1983" s="4">
        <v>0.4375</v>
      </c>
      <c r="BU1983" s="2" t="s">
        <v>713</v>
      </c>
      <c r="BV1983" s="2" t="s">
        <v>95</v>
      </c>
      <c r="BW1983" s="2"/>
      <c r="BX1983" s="2"/>
      <c r="BY1983" s="2">
        <v>4047.26</v>
      </c>
      <c r="BZ1983" s="2"/>
      <c r="CA1983" s="2" t="s">
        <v>711</v>
      </c>
      <c r="CB1983" s="2"/>
      <c r="CC1983" s="2" t="s">
        <v>75</v>
      </c>
      <c r="CD1983" s="2">
        <v>3201</v>
      </c>
      <c r="CE1983" s="2" t="s">
        <v>126</v>
      </c>
      <c r="CF1983" s="5">
        <v>42996</v>
      </c>
      <c r="CG1983" s="2"/>
      <c r="CH1983" s="2"/>
      <c r="CI1983" s="2">
        <v>1</v>
      </c>
      <c r="CJ1983" s="2">
        <v>1</v>
      </c>
      <c r="CK1983" s="2">
        <v>21</v>
      </c>
      <c r="CL1983" s="2" t="s">
        <v>85</v>
      </c>
      <c r="CM1983" s="2"/>
    </row>
    <row r="1984" spans="1:91">
      <c r="A1984" s="2" t="s">
        <v>71</v>
      </c>
      <c r="B1984" s="2" t="s">
        <v>72</v>
      </c>
      <c r="C1984" s="2" t="s">
        <v>73</v>
      </c>
      <c r="D1984" s="2"/>
      <c r="E1984" s="2" t="str">
        <f>"FES1162575574"</f>
        <v>FES1162575574</v>
      </c>
      <c r="F1984" s="3">
        <v>42992</v>
      </c>
      <c r="G1984" s="2">
        <v>201803</v>
      </c>
      <c r="H1984" s="2" t="s">
        <v>78</v>
      </c>
      <c r="I1984" s="2" t="s">
        <v>79</v>
      </c>
      <c r="J1984" s="2" t="s">
        <v>80</v>
      </c>
      <c r="K1984" s="2" t="s">
        <v>77</v>
      </c>
      <c r="L1984" s="2" t="s">
        <v>269</v>
      </c>
      <c r="M1984" s="2" t="s">
        <v>270</v>
      </c>
      <c r="N1984" s="2" t="s">
        <v>581</v>
      </c>
      <c r="O1984" s="2" t="s">
        <v>81</v>
      </c>
      <c r="P1984" s="2" t="str">
        <f>"2170588472                    "</f>
        <v xml:space="preserve">2170588472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3.55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2.8</v>
      </c>
      <c r="BJ1984" s="2">
        <v>1.7</v>
      </c>
      <c r="BK1984" s="2">
        <v>3</v>
      </c>
      <c r="BL1984" s="2">
        <v>32.799999999999997</v>
      </c>
      <c r="BM1984" s="2">
        <v>4.59</v>
      </c>
      <c r="BN1984" s="2">
        <v>37.39</v>
      </c>
      <c r="BO1984" s="2">
        <v>37.39</v>
      </c>
      <c r="BP1984" s="2"/>
      <c r="BQ1984" s="2" t="s">
        <v>111</v>
      </c>
      <c r="BR1984" s="2" t="s">
        <v>82</v>
      </c>
      <c r="BS1984" s="3">
        <v>42993</v>
      </c>
      <c r="BT1984" s="4">
        <v>0.40277777777777773</v>
      </c>
      <c r="BU1984" s="2" t="s">
        <v>2392</v>
      </c>
      <c r="BV1984" s="2" t="s">
        <v>95</v>
      </c>
      <c r="BW1984" s="2"/>
      <c r="BX1984" s="2"/>
      <c r="BY1984" s="2">
        <v>8672.27</v>
      </c>
      <c r="BZ1984" s="2"/>
      <c r="CA1984" s="2"/>
      <c r="CB1984" s="2"/>
      <c r="CC1984" s="2" t="s">
        <v>270</v>
      </c>
      <c r="CD1984" s="2">
        <v>1559</v>
      </c>
      <c r="CE1984" s="2" t="s">
        <v>126</v>
      </c>
      <c r="CF1984" s="5">
        <v>42996</v>
      </c>
      <c r="CG1984" s="2"/>
      <c r="CH1984" s="2"/>
      <c r="CI1984" s="2">
        <v>1</v>
      </c>
      <c r="CJ1984" s="2">
        <v>1</v>
      </c>
      <c r="CK1984" s="2">
        <v>22</v>
      </c>
      <c r="CL1984" s="2" t="s">
        <v>85</v>
      </c>
      <c r="CM1984" s="2"/>
    </row>
    <row r="1985" spans="1:91">
      <c r="A1985" s="2" t="s">
        <v>71</v>
      </c>
      <c r="B1985" s="2" t="s">
        <v>72</v>
      </c>
      <c r="C1985" s="2" t="s">
        <v>73</v>
      </c>
      <c r="D1985" s="2"/>
      <c r="E1985" s="2" t="str">
        <f>"FES1162575788"</f>
        <v>FES1162575788</v>
      </c>
      <c r="F1985" s="3">
        <v>42992</v>
      </c>
      <c r="G1985" s="2">
        <v>201803</v>
      </c>
      <c r="H1985" s="2" t="s">
        <v>78</v>
      </c>
      <c r="I1985" s="2" t="s">
        <v>79</v>
      </c>
      <c r="J1985" s="2" t="s">
        <v>80</v>
      </c>
      <c r="K1985" s="2" t="s">
        <v>77</v>
      </c>
      <c r="L1985" s="2" t="s">
        <v>840</v>
      </c>
      <c r="M1985" s="2" t="s">
        <v>841</v>
      </c>
      <c r="N1985" s="2" t="s">
        <v>842</v>
      </c>
      <c r="O1985" s="2" t="s">
        <v>81</v>
      </c>
      <c r="P1985" s="2" t="str">
        <f>"217090795                     "</f>
        <v xml:space="preserve">217090795 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8.81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1</v>
      </c>
      <c r="BJ1985" s="2">
        <v>0.2</v>
      </c>
      <c r="BK1985" s="2">
        <v>1</v>
      </c>
      <c r="BL1985" s="2">
        <v>81.349999999999994</v>
      </c>
      <c r="BM1985" s="2">
        <v>11.39</v>
      </c>
      <c r="BN1985" s="2">
        <v>92.74</v>
      </c>
      <c r="BO1985" s="2">
        <v>92.74</v>
      </c>
      <c r="BP1985" s="2"/>
      <c r="BQ1985" s="2" t="s">
        <v>876</v>
      </c>
      <c r="BR1985" s="2" t="s">
        <v>82</v>
      </c>
      <c r="BS1985" s="3">
        <v>42993</v>
      </c>
      <c r="BT1985" s="4">
        <v>0.57152777777777775</v>
      </c>
      <c r="BU1985" s="2" t="s">
        <v>2393</v>
      </c>
      <c r="BV1985" s="2" t="s">
        <v>95</v>
      </c>
      <c r="BW1985" s="2"/>
      <c r="BX1985" s="2"/>
      <c r="BY1985" s="2">
        <v>1200</v>
      </c>
      <c r="BZ1985" s="2"/>
      <c r="CA1985" s="2" t="s">
        <v>2394</v>
      </c>
      <c r="CB1985" s="2"/>
      <c r="CC1985" s="2" t="s">
        <v>841</v>
      </c>
      <c r="CD1985" s="2">
        <v>6300</v>
      </c>
      <c r="CE1985" s="2" t="s">
        <v>89</v>
      </c>
      <c r="CF1985" s="5">
        <v>42996</v>
      </c>
      <c r="CG1985" s="2"/>
      <c r="CH1985" s="2"/>
      <c r="CI1985" s="2">
        <v>3</v>
      </c>
      <c r="CJ1985" s="2">
        <v>1</v>
      </c>
      <c r="CK1985" s="2">
        <v>23</v>
      </c>
      <c r="CL1985" s="2" t="s">
        <v>85</v>
      </c>
      <c r="CM1985" s="2"/>
    </row>
    <row r="1986" spans="1:91">
      <c r="A1986" s="2" t="s">
        <v>71</v>
      </c>
      <c r="B1986" s="2" t="s">
        <v>72</v>
      </c>
      <c r="C1986" s="2" t="s">
        <v>73</v>
      </c>
      <c r="D1986" s="2"/>
      <c r="E1986" s="2" t="str">
        <f>"FES1162575733"</f>
        <v>FES1162575733</v>
      </c>
      <c r="F1986" s="3">
        <v>42992</v>
      </c>
      <c r="G1986" s="2">
        <v>201803</v>
      </c>
      <c r="H1986" s="2" t="s">
        <v>78</v>
      </c>
      <c r="I1986" s="2" t="s">
        <v>79</v>
      </c>
      <c r="J1986" s="2" t="s">
        <v>80</v>
      </c>
      <c r="K1986" s="2" t="s">
        <v>77</v>
      </c>
      <c r="L1986" s="2" t="s">
        <v>78</v>
      </c>
      <c r="M1986" s="2" t="s">
        <v>79</v>
      </c>
      <c r="N1986" s="2" t="s">
        <v>757</v>
      </c>
      <c r="O1986" s="2" t="s">
        <v>81</v>
      </c>
      <c r="P1986" s="2" t="str">
        <f>"2170590727                    "</f>
        <v xml:space="preserve">2170590727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3.55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1</v>
      </c>
      <c r="BJ1986" s="2">
        <v>0.2</v>
      </c>
      <c r="BK1986" s="2">
        <v>1</v>
      </c>
      <c r="BL1986" s="2">
        <v>32.799999999999997</v>
      </c>
      <c r="BM1986" s="2">
        <v>4.59</v>
      </c>
      <c r="BN1986" s="2">
        <v>37.39</v>
      </c>
      <c r="BO1986" s="2">
        <v>37.39</v>
      </c>
      <c r="BP1986" s="2"/>
      <c r="BQ1986" s="2" t="s">
        <v>111</v>
      </c>
      <c r="BR1986" s="2" t="s">
        <v>82</v>
      </c>
      <c r="BS1986" s="3">
        <v>42993</v>
      </c>
      <c r="BT1986" s="4">
        <v>0.31666666666666665</v>
      </c>
      <c r="BU1986" s="2" t="s">
        <v>2395</v>
      </c>
      <c r="BV1986" s="2" t="s">
        <v>95</v>
      </c>
      <c r="BW1986" s="2"/>
      <c r="BX1986" s="2"/>
      <c r="BY1986" s="2">
        <v>1200</v>
      </c>
      <c r="BZ1986" s="2"/>
      <c r="CA1986" s="2" t="s">
        <v>139</v>
      </c>
      <c r="CB1986" s="2"/>
      <c r="CC1986" s="2" t="s">
        <v>79</v>
      </c>
      <c r="CD1986" s="2">
        <v>1601</v>
      </c>
      <c r="CE1986" s="2" t="s">
        <v>89</v>
      </c>
      <c r="CF1986" s="5">
        <v>42996</v>
      </c>
      <c r="CG1986" s="2"/>
      <c r="CH1986" s="2"/>
      <c r="CI1986" s="2">
        <v>1</v>
      </c>
      <c r="CJ1986" s="2">
        <v>1</v>
      </c>
      <c r="CK1986" s="2">
        <v>22</v>
      </c>
      <c r="CL1986" s="2" t="s">
        <v>85</v>
      </c>
      <c r="CM1986" s="2"/>
    </row>
    <row r="1987" spans="1:91">
      <c r="A1987" s="2" t="s">
        <v>71</v>
      </c>
      <c r="B1987" s="2" t="s">
        <v>72</v>
      </c>
      <c r="C1987" s="2" t="s">
        <v>73</v>
      </c>
      <c r="D1987" s="2"/>
      <c r="E1987" s="2" t="str">
        <f>"FES1162575774"</f>
        <v>FES1162575774</v>
      </c>
      <c r="F1987" s="3">
        <v>42992</v>
      </c>
      <c r="G1987" s="2">
        <v>201803</v>
      </c>
      <c r="H1987" s="2" t="s">
        <v>78</v>
      </c>
      <c r="I1987" s="2" t="s">
        <v>79</v>
      </c>
      <c r="J1987" s="2" t="s">
        <v>80</v>
      </c>
      <c r="K1987" s="2" t="s">
        <v>77</v>
      </c>
      <c r="L1987" s="2" t="s">
        <v>127</v>
      </c>
      <c r="M1987" s="2" t="s">
        <v>128</v>
      </c>
      <c r="N1987" s="2" t="s">
        <v>884</v>
      </c>
      <c r="O1987" s="2" t="s">
        <v>81</v>
      </c>
      <c r="P1987" s="2" t="str">
        <f>"2170590778                    "</f>
        <v xml:space="preserve">2170590778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4.55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1</v>
      </c>
      <c r="BJ1987" s="2">
        <v>0.2</v>
      </c>
      <c r="BK1987" s="2">
        <v>1</v>
      </c>
      <c r="BL1987" s="2">
        <v>41.99</v>
      </c>
      <c r="BM1987" s="2">
        <v>5.88</v>
      </c>
      <c r="BN1987" s="2">
        <v>47.87</v>
      </c>
      <c r="BO1987" s="2">
        <v>47.87</v>
      </c>
      <c r="BP1987" s="2"/>
      <c r="BQ1987" s="2" t="s">
        <v>130</v>
      </c>
      <c r="BR1987" s="2" t="s">
        <v>82</v>
      </c>
      <c r="BS1987" s="3">
        <v>42993</v>
      </c>
      <c r="BT1987" s="4">
        <v>0.30555555555555552</v>
      </c>
      <c r="BU1987" s="2" t="s">
        <v>2396</v>
      </c>
      <c r="BV1987" s="2" t="s">
        <v>95</v>
      </c>
      <c r="BW1987" s="2"/>
      <c r="BX1987" s="2"/>
      <c r="BY1987" s="2">
        <v>1200</v>
      </c>
      <c r="BZ1987" s="2"/>
      <c r="CA1987" s="2" t="s">
        <v>132</v>
      </c>
      <c r="CB1987" s="2"/>
      <c r="CC1987" s="2" t="s">
        <v>128</v>
      </c>
      <c r="CD1987" s="2">
        <v>6012</v>
      </c>
      <c r="CE1987" s="2" t="s">
        <v>89</v>
      </c>
      <c r="CF1987" s="5">
        <v>42996</v>
      </c>
      <c r="CG1987" s="2"/>
      <c r="CH1987" s="2"/>
      <c r="CI1987" s="2">
        <v>1</v>
      </c>
      <c r="CJ1987" s="2">
        <v>1</v>
      </c>
      <c r="CK1987" s="2">
        <v>21</v>
      </c>
      <c r="CL1987" s="2" t="s">
        <v>85</v>
      </c>
      <c r="CM1987" s="2"/>
    </row>
    <row r="1988" spans="1:91">
      <c r="A1988" s="2" t="s">
        <v>71</v>
      </c>
      <c r="B1988" s="2" t="s">
        <v>72</v>
      </c>
      <c r="C1988" s="2" t="s">
        <v>73</v>
      </c>
      <c r="D1988" s="2"/>
      <c r="E1988" s="2" t="str">
        <f>"FES1162575762"</f>
        <v>FES1162575762</v>
      </c>
      <c r="F1988" s="3">
        <v>42992</v>
      </c>
      <c r="G1988" s="2">
        <v>201803</v>
      </c>
      <c r="H1988" s="2" t="s">
        <v>78</v>
      </c>
      <c r="I1988" s="2" t="s">
        <v>79</v>
      </c>
      <c r="J1988" s="2" t="s">
        <v>80</v>
      </c>
      <c r="K1988" s="2" t="s">
        <v>77</v>
      </c>
      <c r="L1988" s="2" t="s">
        <v>90</v>
      </c>
      <c r="M1988" s="2" t="s">
        <v>91</v>
      </c>
      <c r="N1988" s="2" t="s">
        <v>2397</v>
      </c>
      <c r="O1988" s="2" t="s">
        <v>81</v>
      </c>
      <c r="P1988" s="2" t="str">
        <f>"2170590740                    "</f>
        <v xml:space="preserve">2170590740 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7.95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3.3</v>
      </c>
      <c r="BJ1988" s="2">
        <v>1.7</v>
      </c>
      <c r="BK1988" s="2">
        <v>3.5</v>
      </c>
      <c r="BL1988" s="2">
        <v>73.47</v>
      </c>
      <c r="BM1988" s="2">
        <v>10.29</v>
      </c>
      <c r="BN1988" s="2">
        <v>83.76</v>
      </c>
      <c r="BO1988" s="2">
        <v>83.76</v>
      </c>
      <c r="BP1988" s="2"/>
      <c r="BQ1988" s="2" t="s">
        <v>111</v>
      </c>
      <c r="BR1988" s="2" t="s">
        <v>82</v>
      </c>
      <c r="BS1988" s="3">
        <v>42993</v>
      </c>
      <c r="BT1988" s="4">
        <v>0.33680555555555558</v>
      </c>
      <c r="BU1988" s="2" t="s">
        <v>1039</v>
      </c>
      <c r="BV1988" s="2" t="s">
        <v>95</v>
      </c>
      <c r="BW1988" s="2"/>
      <c r="BX1988" s="2"/>
      <c r="BY1988" s="2">
        <v>8732.7000000000007</v>
      </c>
      <c r="BZ1988" s="2"/>
      <c r="CA1988" s="2" t="s">
        <v>1336</v>
      </c>
      <c r="CB1988" s="2"/>
      <c r="CC1988" s="2" t="s">
        <v>91</v>
      </c>
      <c r="CD1988" s="2">
        <v>4052</v>
      </c>
      <c r="CE1988" s="2" t="s">
        <v>126</v>
      </c>
      <c r="CF1988" s="5">
        <v>42996</v>
      </c>
      <c r="CG1988" s="2"/>
      <c r="CH1988" s="2"/>
      <c r="CI1988" s="2">
        <v>1</v>
      </c>
      <c r="CJ1988" s="2">
        <v>1</v>
      </c>
      <c r="CK1988" s="2">
        <v>21</v>
      </c>
      <c r="CL1988" s="2" t="s">
        <v>85</v>
      </c>
      <c r="CM1988" s="2"/>
    </row>
    <row r="1989" spans="1:91">
      <c r="A1989" s="2" t="s">
        <v>71</v>
      </c>
      <c r="B1989" s="2" t="s">
        <v>72</v>
      </c>
      <c r="C1989" s="2" t="s">
        <v>73</v>
      </c>
      <c r="D1989" s="2"/>
      <c r="E1989" s="2" t="str">
        <f>"FES1162575786"</f>
        <v>FES1162575786</v>
      </c>
      <c r="F1989" s="3">
        <v>42992</v>
      </c>
      <c r="G1989" s="2">
        <v>201803</v>
      </c>
      <c r="H1989" s="2" t="s">
        <v>78</v>
      </c>
      <c r="I1989" s="2" t="s">
        <v>79</v>
      </c>
      <c r="J1989" s="2" t="s">
        <v>80</v>
      </c>
      <c r="K1989" s="2" t="s">
        <v>77</v>
      </c>
      <c r="L1989" s="2" t="s">
        <v>74</v>
      </c>
      <c r="M1989" s="2" t="s">
        <v>75</v>
      </c>
      <c r="N1989" s="2" t="s">
        <v>267</v>
      </c>
      <c r="O1989" s="2" t="s">
        <v>81</v>
      </c>
      <c r="P1989" s="2" t="str">
        <f>"2170590758                    "</f>
        <v xml:space="preserve">2170590758            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7.95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1</v>
      </c>
      <c r="BI1989" s="2">
        <v>3.1</v>
      </c>
      <c r="BJ1989" s="2">
        <v>1.1000000000000001</v>
      </c>
      <c r="BK1989" s="2">
        <v>3.5</v>
      </c>
      <c r="BL1989" s="2">
        <v>73.47</v>
      </c>
      <c r="BM1989" s="2">
        <v>10.29</v>
      </c>
      <c r="BN1989" s="2">
        <v>83.76</v>
      </c>
      <c r="BO1989" s="2">
        <v>83.76</v>
      </c>
      <c r="BP1989" s="2"/>
      <c r="BQ1989" s="2" t="s">
        <v>111</v>
      </c>
      <c r="BR1989" s="2" t="s">
        <v>82</v>
      </c>
      <c r="BS1989" s="3">
        <v>42993</v>
      </c>
      <c r="BT1989" s="4">
        <v>0.4375</v>
      </c>
      <c r="BU1989" s="2" t="s">
        <v>716</v>
      </c>
      <c r="BV1989" s="2" t="s">
        <v>95</v>
      </c>
      <c r="BW1989" s="2"/>
      <c r="BX1989" s="2"/>
      <c r="BY1989" s="2">
        <v>5335.88</v>
      </c>
      <c r="BZ1989" s="2"/>
      <c r="CA1989" s="2" t="s">
        <v>711</v>
      </c>
      <c r="CB1989" s="2"/>
      <c r="CC1989" s="2" t="s">
        <v>75</v>
      </c>
      <c r="CD1989" s="2">
        <v>3200</v>
      </c>
      <c r="CE1989" s="2" t="s">
        <v>126</v>
      </c>
      <c r="CF1989" s="5">
        <v>42996</v>
      </c>
      <c r="CG1989" s="2"/>
      <c r="CH1989" s="2"/>
      <c r="CI1989" s="2">
        <v>1</v>
      </c>
      <c r="CJ1989" s="2">
        <v>1</v>
      </c>
      <c r="CK1989" s="2">
        <v>21</v>
      </c>
      <c r="CL1989" s="2" t="s">
        <v>85</v>
      </c>
      <c r="CM1989" s="2"/>
    </row>
    <row r="1990" spans="1:91">
      <c r="A1990" s="2" t="s">
        <v>71</v>
      </c>
      <c r="B1990" s="2" t="s">
        <v>72</v>
      </c>
      <c r="C1990" s="2" t="s">
        <v>73</v>
      </c>
      <c r="D1990" s="2"/>
      <c r="E1990" s="2" t="str">
        <f>"FES1162575750"</f>
        <v>FES1162575750</v>
      </c>
      <c r="F1990" s="3">
        <v>42992</v>
      </c>
      <c r="G1990" s="2">
        <v>201803</v>
      </c>
      <c r="H1990" s="2" t="s">
        <v>78</v>
      </c>
      <c r="I1990" s="2" t="s">
        <v>79</v>
      </c>
      <c r="J1990" s="2" t="s">
        <v>80</v>
      </c>
      <c r="K1990" s="2" t="s">
        <v>77</v>
      </c>
      <c r="L1990" s="2" t="s">
        <v>127</v>
      </c>
      <c r="M1990" s="2" t="s">
        <v>128</v>
      </c>
      <c r="N1990" s="2" t="s">
        <v>561</v>
      </c>
      <c r="O1990" s="2" t="s">
        <v>81</v>
      </c>
      <c r="P1990" s="2" t="str">
        <f>"2170590748                    "</f>
        <v xml:space="preserve">2170590748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6.82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1</v>
      </c>
      <c r="BI1990" s="2">
        <v>2.1</v>
      </c>
      <c r="BJ1990" s="2">
        <v>2.6</v>
      </c>
      <c r="BK1990" s="2">
        <v>3</v>
      </c>
      <c r="BL1990" s="2">
        <v>62.98</v>
      </c>
      <c r="BM1990" s="2">
        <v>8.82</v>
      </c>
      <c r="BN1990" s="2">
        <v>71.8</v>
      </c>
      <c r="BO1990" s="2">
        <v>71.8</v>
      </c>
      <c r="BP1990" s="2"/>
      <c r="BQ1990" s="2" t="s">
        <v>111</v>
      </c>
      <c r="BR1990" s="2" t="s">
        <v>82</v>
      </c>
      <c r="BS1990" s="3">
        <v>42993</v>
      </c>
      <c r="BT1990" s="4">
        <v>0.35069444444444442</v>
      </c>
      <c r="BU1990" s="2" t="s">
        <v>2139</v>
      </c>
      <c r="BV1990" s="2" t="s">
        <v>95</v>
      </c>
      <c r="BW1990" s="2"/>
      <c r="BX1990" s="2"/>
      <c r="BY1990" s="2">
        <v>12784.99</v>
      </c>
      <c r="BZ1990" s="2"/>
      <c r="CA1990" s="2" t="s">
        <v>368</v>
      </c>
      <c r="CB1990" s="2"/>
      <c r="CC1990" s="2" t="s">
        <v>128</v>
      </c>
      <c r="CD1990" s="2">
        <v>6001</v>
      </c>
      <c r="CE1990" s="2" t="s">
        <v>185</v>
      </c>
      <c r="CF1990" s="5">
        <v>42996</v>
      </c>
      <c r="CG1990" s="2"/>
      <c r="CH1990" s="2"/>
      <c r="CI1990" s="2">
        <v>1</v>
      </c>
      <c r="CJ1990" s="2">
        <v>1</v>
      </c>
      <c r="CK1990" s="2">
        <v>21</v>
      </c>
      <c r="CL1990" s="2" t="s">
        <v>85</v>
      </c>
      <c r="CM1990" s="2"/>
    </row>
    <row r="1991" spans="1:91">
      <c r="A1991" s="2" t="s">
        <v>71</v>
      </c>
      <c r="B1991" s="2" t="s">
        <v>72</v>
      </c>
      <c r="C1991" s="2" t="s">
        <v>73</v>
      </c>
      <c r="D1991" s="2"/>
      <c r="E1991" s="2" t="str">
        <f>"FES1162575580"</f>
        <v>FES1162575580</v>
      </c>
      <c r="F1991" s="3">
        <v>42992</v>
      </c>
      <c r="G1991" s="2">
        <v>201803</v>
      </c>
      <c r="H1991" s="2" t="s">
        <v>78</v>
      </c>
      <c r="I1991" s="2" t="s">
        <v>79</v>
      </c>
      <c r="J1991" s="2" t="s">
        <v>80</v>
      </c>
      <c r="K1991" s="2" t="s">
        <v>77</v>
      </c>
      <c r="L1991" s="2" t="s">
        <v>1130</v>
      </c>
      <c r="M1991" s="2" t="s">
        <v>1131</v>
      </c>
      <c r="N1991" s="2" t="s">
        <v>1509</v>
      </c>
      <c r="O1991" s="2" t="s">
        <v>81</v>
      </c>
      <c r="P1991" s="2" t="str">
        <f>"2170588856                    "</f>
        <v xml:space="preserve">2170588856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3.55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32.799999999999997</v>
      </c>
      <c r="BM1991" s="2">
        <v>4.59</v>
      </c>
      <c r="BN1991" s="2">
        <v>37.39</v>
      </c>
      <c r="BO1991" s="2">
        <v>37.39</v>
      </c>
      <c r="BP1991" s="2"/>
      <c r="BQ1991" s="2" t="s">
        <v>130</v>
      </c>
      <c r="BR1991" s="2" t="s">
        <v>82</v>
      </c>
      <c r="BS1991" s="3">
        <v>42993</v>
      </c>
      <c r="BT1991" s="4">
        <v>0.61111111111111105</v>
      </c>
      <c r="BU1991" s="2" t="s">
        <v>1620</v>
      </c>
      <c r="BV1991" s="2" t="s">
        <v>85</v>
      </c>
      <c r="BW1991" s="2" t="s">
        <v>113</v>
      </c>
      <c r="BX1991" s="2" t="s">
        <v>295</v>
      </c>
      <c r="BY1991" s="2">
        <v>1200</v>
      </c>
      <c r="BZ1991" s="2"/>
      <c r="CA1991" s="2" t="s">
        <v>658</v>
      </c>
      <c r="CB1991" s="2"/>
      <c r="CC1991" s="2" t="s">
        <v>1131</v>
      </c>
      <c r="CD1991" s="2">
        <v>1724</v>
      </c>
      <c r="CE1991" s="2" t="s">
        <v>89</v>
      </c>
      <c r="CF1991" s="5">
        <v>42996</v>
      </c>
      <c r="CG1991" s="2"/>
      <c r="CH1991" s="2"/>
      <c r="CI1991" s="2">
        <v>1</v>
      </c>
      <c r="CJ1991" s="2">
        <v>1</v>
      </c>
      <c r="CK1991" s="2">
        <v>22</v>
      </c>
      <c r="CL1991" s="2" t="s">
        <v>85</v>
      </c>
      <c r="CM1991" s="2"/>
    </row>
    <row r="1992" spans="1:91">
      <c r="A1992" s="2" t="s">
        <v>71</v>
      </c>
      <c r="B1992" s="2" t="s">
        <v>72</v>
      </c>
      <c r="C1992" s="2" t="s">
        <v>73</v>
      </c>
      <c r="D1992" s="2"/>
      <c r="E1992" s="2" t="str">
        <f>"FES1162575663"</f>
        <v>FES1162575663</v>
      </c>
      <c r="F1992" s="3">
        <v>42992</v>
      </c>
      <c r="G1992" s="2">
        <v>201803</v>
      </c>
      <c r="H1992" s="2" t="s">
        <v>78</v>
      </c>
      <c r="I1992" s="2" t="s">
        <v>79</v>
      </c>
      <c r="J1992" s="2" t="s">
        <v>80</v>
      </c>
      <c r="K1992" s="2" t="s">
        <v>77</v>
      </c>
      <c r="L1992" s="2" t="s">
        <v>78</v>
      </c>
      <c r="M1992" s="2" t="s">
        <v>79</v>
      </c>
      <c r="N1992" s="2" t="s">
        <v>2398</v>
      </c>
      <c r="O1992" s="2" t="s">
        <v>81</v>
      </c>
      <c r="P1992" s="2" t="str">
        <f>"2170590607                    "</f>
        <v xml:space="preserve">2170590607 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3.55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1</v>
      </c>
      <c r="BJ1992" s="2">
        <v>0.2</v>
      </c>
      <c r="BK1992" s="2">
        <v>1</v>
      </c>
      <c r="BL1992" s="2">
        <v>32.799999999999997</v>
      </c>
      <c r="BM1992" s="2">
        <v>4.59</v>
      </c>
      <c r="BN1992" s="2">
        <v>37.39</v>
      </c>
      <c r="BO1992" s="2">
        <v>37.39</v>
      </c>
      <c r="BP1992" s="2"/>
      <c r="BQ1992" s="2" t="s">
        <v>111</v>
      </c>
      <c r="BR1992" s="2" t="s">
        <v>82</v>
      </c>
      <c r="BS1992" s="3">
        <v>42993</v>
      </c>
      <c r="BT1992" s="4">
        <v>0.3298611111111111</v>
      </c>
      <c r="BU1992" s="2" t="s">
        <v>2399</v>
      </c>
      <c r="BV1992" s="2" t="s">
        <v>95</v>
      </c>
      <c r="BW1992" s="2"/>
      <c r="BX1992" s="2"/>
      <c r="BY1992" s="2">
        <v>1200</v>
      </c>
      <c r="BZ1992" s="2"/>
      <c r="CA1992" s="2"/>
      <c r="CB1992" s="2"/>
      <c r="CC1992" s="2" t="s">
        <v>79</v>
      </c>
      <c r="CD1992" s="2">
        <v>1609</v>
      </c>
      <c r="CE1992" s="2" t="s">
        <v>89</v>
      </c>
      <c r="CF1992" s="5">
        <v>42996</v>
      </c>
      <c r="CG1992" s="2"/>
      <c r="CH1992" s="2"/>
      <c r="CI1992" s="2">
        <v>1</v>
      </c>
      <c r="CJ1992" s="2">
        <v>1</v>
      </c>
      <c r="CK1992" s="2">
        <v>22</v>
      </c>
      <c r="CL1992" s="2" t="s">
        <v>85</v>
      </c>
      <c r="CM1992" s="2"/>
    </row>
    <row r="1993" spans="1:91">
      <c r="A1993" s="2" t="s">
        <v>71</v>
      </c>
      <c r="B1993" s="2" t="s">
        <v>72</v>
      </c>
      <c r="C1993" s="2" t="s">
        <v>73</v>
      </c>
      <c r="D1993" s="2"/>
      <c r="E1993" s="2" t="str">
        <f>"FES1162575686"</f>
        <v>FES1162575686</v>
      </c>
      <c r="F1993" s="3">
        <v>42992</v>
      </c>
      <c r="G1993" s="2">
        <v>201803</v>
      </c>
      <c r="H1993" s="2" t="s">
        <v>78</v>
      </c>
      <c r="I1993" s="2" t="s">
        <v>79</v>
      </c>
      <c r="J1993" s="2" t="s">
        <v>80</v>
      </c>
      <c r="K1993" s="2" t="s">
        <v>77</v>
      </c>
      <c r="L1993" s="2" t="s">
        <v>120</v>
      </c>
      <c r="M1993" s="2" t="s">
        <v>121</v>
      </c>
      <c r="N1993" s="2" t="s">
        <v>214</v>
      </c>
      <c r="O1993" s="2" t="s">
        <v>81</v>
      </c>
      <c r="P1993" s="2" t="str">
        <f>"2170589156                    "</f>
        <v xml:space="preserve">2170589156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15.91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7</v>
      </c>
      <c r="BJ1993" s="2">
        <v>3.2</v>
      </c>
      <c r="BK1993" s="2">
        <v>7</v>
      </c>
      <c r="BL1993" s="2">
        <v>146.94999999999999</v>
      </c>
      <c r="BM1993" s="2">
        <v>20.57</v>
      </c>
      <c r="BN1993" s="2">
        <v>167.52</v>
      </c>
      <c r="BO1993" s="2">
        <v>167.52</v>
      </c>
      <c r="BP1993" s="2"/>
      <c r="BQ1993" s="2" t="s">
        <v>111</v>
      </c>
      <c r="BR1993" s="2" t="s">
        <v>82</v>
      </c>
      <c r="BS1993" s="3">
        <v>42993</v>
      </c>
      <c r="BT1993" s="4">
        <v>0.45</v>
      </c>
      <c r="BU1993" s="2" t="s">
        <v>2400</v>
      </c>
      <c r="BV1993" s="2" t="s">
        <v>95</v>
      </c>
      <c r="BW1993" s="2"/>
      <c r="BX1993" s="2"/>
      <c r="BY1993" s="2">
        <v>16065.19</v>
      </c>
      <c r="BZ1993" s="2"/>
      <c r="CA1993" s="2" t="s">
        <v>1268</v>
      </c>
      <c r="CB1993" s="2"/>
      <c r="CC1993" s="2" t="s">
        <v>121</v>
      </c>
      <c r="CD1993" s="2">
        <v>7530</v>
      </c>
      <c r="CE1993" s="2" t="s">
        <v>126</v>
      </c>
      <c r="CF1993" s="5">
        <v>42996</v>
      </c>
      <c r="CG1993" s="2"/>
      <c r="CH1993" s="2"/>
      <c r="CI1993" s="2">
        <v>1</v>
      </c>
      <c r="CJ1993" s="2">
        <v>1</v>
      </c>
      <c r="CK1993" s="2">
        <v>21</v>
      </c>
      <c r="CL1993" s="2" t="s">
        <v>85</v>
      </c>
      <c r="CM1993" s="2"/>
    </row>
    <row r="1994" spans="1:91">
      <c r="A1994" s="2" t="s">
        <v>71</v>
      </c>
      <c r="B1994" s="2" t="s">
        <v>72</v>
      </c>
      <c r="C1994" s="2" t="s">
        <v>73</v>
      </c>
      <c r="D1994" s="2"/>
      <c r="E1994" s="2" t="str">
        <f>"FES1162575705"</f>
        <v>FES1162575705</v>
      </c>
      <c r="F1994" s="3">
        <v>42992</v>
      </c>
      <c r="G1994" s="2">
        <v>201803</v>
      </c>
      <c r="H1994" s="2" t="s">
        <v>78</v>
      </c>
      <c r="I1994" s="2" t="s">
        <v>79</v>
      </c>
      <c r="J1994" s="2" t="s">
        <v>80</v>
      </c>
      <c r="K1994" s="2" t="s">
        <v>77</v>
      </c>
      <c r="L1994" s="2" t="s">
        <v>90</v>
      </c>
      <c r="M1994" s="2" t="s">
        <v>91</v>
      </c>
      <c r="N1994" s="2" t="s">
        <v>517</v>
      </c>
      <c r="O1994" s="2" t="s">
        <v>81</v>
      </c>
      <c r="P1994" s="2" t="str">
        <f>"2170590706                    "</f>
        <v xml:space="preserve">2170590706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4.55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1</v>
      </c>
      <c r="BJ1994" s="2">
        <v>0.2</v>
      </c>
      <c r="BK1994" s="2">
        <v>1</v>
      </c>
      <c r="BL1994" s="2">
        <v>41.99</v>
      </c>
      <c r="BM1994" s="2">
        <v>5.88</v>
      </c>
      <c r="BN1994" s="2">
        <v>47.87</v>
      </c>
      <c r="BO1994" s="2">
        <v>47.87</v>
      </c>
      <c r="BP1994" s="2"/>
      <c r="BQ1994" s="2" t="s">
        <v>111</v>
      </c>
      <c r="BR1994" s="2" t="s">
        <v>82</v>
      </c>
      <c r="BS1994" s="3">
        <v>42993</v>
      </c>
      <c r="BT1994" s="4">
        <v>0.43402777777777773</v>
      </c>
      <c r="BU1994" s="2" t="s">
        <v>2401</v>
      </c>
      <c r="BV1994" s="2" t="s">
        <v>95</v>
      </c>
      <c r="BW1994" s="2"/>
      <c r="BX1994" s="2"/>
      <c r="BY1994" s="2">
        <v>1200</v>
      </c>
      <c r="BZ1994" s="2"/>
      <c r="CA1994" s="2" t="s">
        <v>2361</v>
      </c>
      <c r="CB1994" s="2"/>
      <c r="CC1994" s="2" t="s">
        <v>91</v>
      </c>
      <c r="CD1994" s="2">
        <v>4001</v>
      </c>
      <c r="CE1994" s="2" t="s">
        <v>89</v>
      </c>
      <c r="CF1994" s="5">
        <v>42996</v>
      </c>
      <c r="CG1994" s="2"/>
      <c r="CH1994" s="2"/>
      <c r="CI1994" s="2">
        <v>1</v>
      </c>
      <c r="CJ1994" s="2">
        <v>1</v>
      </c>
      <c r="CK1994" s="2">
        <v>21</v>
      </c>
      <c r="CL1994" s="2" t="s">
        <v>85</v>
      </c>
      <c r="CM1994" s="2"/>
    </row>
    <row r="1995" spans="1:91">
      <c r="A1995" s="2" t="s">
        <v>71</v>
      </c>
      <c r="B1995" s="2" t="s">
        <v>72</v>
      </c>
      <c r="C1995" s="2" t="s">
        <v>73</v>
      </c>
      <c r="D1995" s="2"/>
      <c r="E1995" s="2" t="str">
        <f>"FES1162575713"</f>
        <v>FES1162575713</v>
      </c>
      <c r="F1995" s="3">
        <v>42992</v>
      </c>
      <c r="G1995" s="2">
        <v>201803</v>
      </c>
      <c r="H1995" s="2" t="s">
        <v>78</v>
      </c>
      <c r="I1995" s="2" t="s">
        <v>79</v>
      </c>
      <c r="J1995" s="2" t="s">
        <v>80</v>
      </c>
      <c r="K1995" s="2" t="s">
        <v>77</v>
      </c>
      <c r="L1995" s="2" t="s">
        <v>233</v>
      </c>
      <c r="M1995" s="2" t="s">
        <v>234</v>
      </c>
      <c r="N1995" s="2" t="s">
        <v>1020</v>
      </c>
      <c r="O1995" s="2" t="s">
        <v>81</v>
      </c>
      <c r="P1995" s="2" t="str">
        <f>"2170590713                    "</f>
        <v xml:space="preserve">2170590713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4.55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1</v>
      </c>
      <c r="BI1995" s="2">
        <v>1</v>
      </c>
      <c r="BJ1995" s="2">
        <v>0.2</v>
      </c>
      <c r="BK1995" s="2">
        <v>1</v>
      </c>
      <c r="BL1995" s="2">
        <v>41.99</v>
      </c>
      <c r="BM1995" s="2">
        <v>5.88</v>
      </c>
      <c r="BN1995" s="2">
        <v>47.87</v>
      </c>
      <c r="BO1995" s="2">
        <v>47.87</v>
      </c>
      <c r="BP1995" s="2"/>
      <c r="BQ1995" s="2" t="s">
        <v>130</v>
      </c>
      <c r="BR1995" s="2" t="s">
        <v>82</v>
      </c>
      <c r="BS1995" s="3">
        <v>42993</v>
      </c>
      <c r="BT1995" s="4">
        <v>0.40763888888888888</v>
      </c>
      <c r="BU1995" s="2" t="s">
        <v>2402</v>
      </c>
      <c r="BV1995" s="2" t="s">
        <v>95</v>
      </c>
      <c r="BW1995" s="2"/>
      <c r="BX1995" s="2"/>
      <c r="BY1995" s="2">
        <v>1200</v>
      </c>
      <c r="BZ1995" s="2"/>
      <c r="CA1995" s="2" t="s">
        <v>237</v>
      </c>
      <c r="CB1995" s="2"/>
      <c r="CC1995" s="2" t="s">
        <v>234</v>
      </c>
      <c r="CD1995" s="2">
        <v>1930</v>
      </c>
      <c r="CE1995" s="2" t="s">
        <v>89</v>
      </c>
      <c r="CF1995" s="5">
        <v>42996</v>
      </c>
      <c r="CG1995" s="2"/>
      <c r="CH1995" s="2"/>
      <c r="CI1995" s="2">
        <v>1</v>
      </c>
      <c r="CJ1995" s="2">
        <v>1</v>
      </c>
      <c r="CK1995" s="2">
        <v>21</v>
      </c>
      <c r="CL1995" s="2" t="s">
        <v>85</v>
      </c>
      <c r="CM1995" s="2"/>
    </row>
    <row r="1996" spans="1:91">
      <c r="A1996" s="2" t="s">
        <v>71</v>
      </c>
      <c r="B1996" s="2" t="s">
        <v>72</v>
      </c>
      <c r="C1996" s="2" t="s">
        <v>73</v>
      </c>
      <c r="D1996" s="2"/>
      <c r="E1996" s="2" t="str">
        <f>"FES1162575562"</f>
        <v>FES1162575562</v>
      </c>
      <c r="F1996" s="3">
        <v>42992</v>
      </c>
      <c r="G1996" s="2">
        <v>201803</v>
      </c>
      <c r="H1996" s="2" t="s">
        <v>78</v>
      </c>
      <c r="I1996" s="2" t="s">
        <v>79</v>
      </c>
      <c r="J1996" s="2" t="s">
        <v>80</v>
      </c>
      <c r="K1996" s="2" t="s">
        <v>77</v>
      </c>
      <c r="L1996" s="2" t="s">
        <v>225</v>
      </c>
      <c r="M1996" s="2" t="s">
        <v>226</v>
      </c>
      <c r="N1996" s="2" t="s">
        <v>2403</v>
      </c>
      <c r="O1996" s="2" t="s">
        <v>81</v>
      </c>
      <c r="P1996" s="2" t="str">
        <f>"2170590621                    "</f>
        <v xml:space="preserve">2170590621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4.55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1</v>
      </c>
      <c r="BJ1996" s="2">
        <v>0.2</v>
      </c>
      <c r="BK1996" s="2">
        <v>1</v>
      </c>
      <c r="BL1996" s="2">
        <v>41.99</v>
      </c>
      <c r="BM1996" s="2">
        <v>5.88</v>
      </c>
      <c r="BN1996" s="2">
        <v>47.87</v>
      </c>
      <c r="BO1996" s="2">
        <v>47.87</v>
      </c>
      <c r="BP1996" s="2"/>
      <c r="BQ1996" s="2" t="s">
        <v>99</v>
      </c>
      <c r="BR1996" s="2" t="s">
        <v>82</v>
      </c>
      <c r="BS1996" s="3">
        <v>42993</v>
      </c>
      <c r="BT1996" s="4">
        <v>0.375</v>
      </c>
      <c r="BU1996" s="2" t="s">
        <v>1908</v>
      </c>
      <c r="BV1996" s="2" t="s">
        <v>95</v>
      </c>
      <c r="BW1996" s="2"/>
      <c r="BX1996" s="2"/>
      <c r="BY1996" s="2">
        <v>1200</v>
      </c>
      <c r="BZ1996" s="2"/>
      <c r="CA1996" s="2" t="s">
        <v>2404</v>
      </c>
      <c r="CB1996" s="2"/>
      <c r="CC1996" s="2" t="s">
        <v>226</v>
      </c>
      <c r="CD1996" s="2">
        <v>186</v>
      </c>
      <c r="CE1996" s="2" t="s">
        <v>89</v>
      </c>
      <c r="CF1996" s="5">
        <v>42996</v>
      </c>
      <c r="CG1996" s="2"/>
      <c r="CH1996" s="2"/>
      <c r="CI1996" s="2">
        <v>1</v>
      </c>
      <c r="CJ1996" s="2">
        <v>1</v>
      </c>
      <c r="CK1996" s="2">
        <v>21</v>
      </c>
      <c r="CL1996" s="2" t="s">
        <v>85</v>
      </c>
      <c r="CM1996" s="2"/>
    </row>
    <row r="1997" spans="1:91">
      <c r="A1997" s="2" t="s">
        <v>71</v>
      </c>
      <c r="B1997" s="2" t="s">
        <v>72</v>
      </c>
      <c r="C1997" s="2" t="s">
        <v>73</v>
      </c>
      <c r="D1997" s="2"/>
      <c r="E1997" s="2" t="str">
        <f>"FES1162575704"</f>
        <v>FES1162575704</v>
      </c>
      <c r="F1997" s="3">
        <v>42992</v>
      </c>
      <c r="G1997" s="2">
        <v>201803</v>
      </c>
      <c r="H1997" s="2" t="s">
        <v>78</v>
      </c>
      <c r="I1997" s="2" t="s">
        <v>79</v>
      </c>
      <c r="J1997" s="2" t="s">
        <v>80</v>
      </c>
      <c r="K1997" s="2" t="s">
        <v>77</v>
      </c>
      <c r="L1997" s="2" t="s">
        <v>140</v>
      </c>
      <c r="M1997" s="2" t="s">
        <v>141</v>
      </c>
      <c r="N1997" s="2" t="s">
        <v>2405</v>
      </c>
      <c r="O1997" s="2" t="s">
        <v>81</v>
      </c>
      <c r="P1997" s="2" t="str">
        <f>"2170590704                    "</f>
        <v xml:space="preserve">2170590704 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6.39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1</v>
      </c>
      <c r="BJ1997" s="2">
        <v>0.2</v>
      </c>
      <c r="BK1997" s="2">
        <v>1</v>
      </c>
      <c r="BL1997" s="2">
        <v>59.04</v>
      </c>
      <c r="BM1997" s="2">
        <v>8.27</v>
      </c>
      <c r="BN1997" s="2">
        <v>67.31</v>
      </c>
      <c r="BO1997" s="2">
        <v>67.31</v>
      </c>
      <c r="BP1997" s="2"/>
      <c r="BQ1997" s="2" t="s">
        <v>99</v>
      </c>
      <c r="BR1997" s="2" t="s">
        <v>82</v>
      </c>
      <c r="BS1997" s="3">
        <v>42993</v>
      </c>
      <c r="BT1997" s="4">
        <v>0.375</v>
      </c>
      <c r="BU1997" s="2" t="s">
        <v>2406</v>
      </c>
      <c r="BV1997" s="2" t="s">
        <v>95</v>
      </c>
      <c r="BW1997" s="2"/>
      <c r="BX1997" s="2"/>
      <c r="BY1997" s="2">
        <v>1200</v>
      </c>
      <c r="BZ1997" s="2"/>
      <c r="CA1997" s="2"/>
      <c r="CB1997" s="2"/>
      <c r="CC1997" s="2" t="s">
        <v>141</v>
      </c>
      <c r="CD1997" s="2">
        <v>407</v>
      </c>
      <c r="CE1997" s="2" t="s">
        <v>89</v>
      </c>
      <c r="CF1997" s="5">
        <v>42996</v>
      </c>
      <c r="CG1997" s="2"/>
      <c r="CH1997" s="2"/>
      <c r="CI1997" s="2">
        <v>1</v>
      </c>
      <c r="CJ1997" s="2">
        <v>1</v>
      </c>
      <c r="CK1997" s="2">
        <v>24</v>
      </c>
      <c r="CL1997" s="2" t="s">
        <v>85</v>
      </c>
      <c r="CM1997" s="2"/>
    </row>
    <row r="1998" spans="1:91">
      <c r="A1998" s="2" t="s">
        <v>71</v>
      </c>
      <c r="B1998" s="2" t="s">
        <v>72</v>
      </c>
      <c r="C1998" s="2" t="s">
        <v>73</v>
      </c>
      <c r="D1998" s="2"/>
      <c r="E1998" s="2" t="str">
        <f>"FES1162575695"</f>
        <v>FES1162575695</v>
      </c>
      <c r="F1998" s="3">
        <v>42992</v>
      </c>
      <c r="G1998" s="2">
        <v>201803</v>
      </c>
      <c r="H1998" s="2" t="s">
        <v>78</v>
      </c>
      <c r="I1998" s="2" t="s">
        <v>79</v>
      </c>
      <c r="J1998" s="2" t="s">
        <v>80</v>
      </c>
      <c r="K1998" s="2" t="s">
        <v>77</v>
      </c>
      <c r="L1998" s="2" t="s">
        <v>332</v>
      </c>
      <c r="M1998" s="2" t="s">
        <v>333</v>
      </c>
      <c r="N1998" s="2" t="s">
        <v>2407</v>
      </c>
      <c r="O1998" s="2" t="s">
        <v>81</v>
      </c>
      <c r="P1998" s="2" t="str">
        <f>"2170590693                    "</f>
        <v xml:space="preserve">2170590693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4.55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1</v>
      </c>
      <c r="BJ1998" s="2">
        <v>0.2</v>
      </c>
      <c r="BK1998" s="2">
        <v>1</v>
      </c>
      <c r="BL1998" s="2">
        <v>41.99</v>
      </c>
      <c r="BM1998" s="2">
        <v>5.88</v>
      </c>
      <c r="BN1998" s="2">
        <v>47.87</v>
      </c>
      <c r="BO1998" s="2">
        <v>47.87</v>
      </c>
      <c r="BP1998" s="2"/>
      <c r="BQ1998" s="2" t="s">
        <v>99</v>
      </c>
      <c r="BR1998" s="2" t="s">
        <v>82</v>
      </c>
      <c r="BS1998" s="3">
        <v>42993</v>
      </c>
      <c r="BT1998" s="4">
        <v>0.42708333333333331</v>
      </c>
      <c r="BU1998" s="2" t="s">
        <v>2408</v>
      </c>
      <c r="BV1998" s="2" t="s">
        <v>95</v>
      </c>
      <c r="BW1998" s="2"/>
      <c r="BX1998" s="2"/>
      <c r="BY1998" s="2">
        <v>1200</v>
      </c>
      <c r="BZ1998" s="2"/>
      <c r="CA1998" s="2" t="s">
        <v>635</v>
      </c>
      <c r="CB1998" s="2"/>
      <c r="CC1998" s="2" t="s">
        <v>333</v>
      </c>
      <c r="CD1998" s="2">
        <v>3699</v>
      </c>
      <c r="CE1998" s="2" t="s">
        <v>89</v>
      </c>
      <c r="CF1998" s="5">
        <v>42996</v>
      </c>
      <c r="CG1998" s="2"/>
      <c r="CH1998" s="2"/>
      <c r="CI1998" s="2">
        <v>1</v>
      </c>
      <c r="CJ1998" s="2">
        <v>1</v>
      </c>
      <c r="CK1998" s="2">
        <v>21</v>
      </c>
      <c r="CL1998" s="2" t="s">
        <v>85</v>
      </c>
      <c r="CM1998" s="2"/>
    </row>
    <row r="1999" spans="1:91">
      <c r="A1999" s="2" t="s">
        <v>71</v>
      </c>
      <c r="B1999" s="2" t="s">
        <v>72</v>
      </c>
      <c r="C1999" s="2" t="s">
        <v>73</v>
      </c>
      <c r="D1999" s="2"/>
      <c r="E1999" s="2" t="str">
        <f>"FES1162575743"</f>
        <v>FES1162575743</v>
      </c>
      <c r="F1999" s="3">
        <v>42992</v>
      </c>
      <c r="G1999" s="2">
        <v>201803</v>
      </c>
      <c r="H1999" s="2" t="s">
        <v>78</v>
      </c>
      <c r="I1999" s="2" t="s">
        <v>79</v>
      </c>
      <c r="J1999" s="2" t="s">
        <v>80</v>
      </c>
      <c r="K1999" s="2" t="s">
        <v>77</v>
      </c>
      <c r="L1999" s="2" t="s">
        <v>262</v>
      </c>
      <c r="M1999" s="2" t="s">
        <v>263</v>
      </c>
      <c r="N1999" s="2" t="s">
        <v>2409</v>
      </c>
      <c r="O1999" s="2" t="s">
        <v>81</v>
      </c>
      <c r="P1999" s="2" t="str">
        <f>"2170590743                    "</f>
        <v xml:space="preserve">2170590743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5.68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1.7</v>
      </c>
      <c r="BJ1999" s="2">
        <v>2.2999999999999998</v>
      </c>
      <c r="BK1999" s="2">
        <v>2.5</v>
      </c>
      <c r="BL1999" s="2">
        <v>52.48</v>
      </c>
      <c r="BM1999" s="2">
        <v>7.35</v>
      </c>
      <c r="BN1999" s="2">
        <v>59.83</v>
      </c>
      <c r="BO1999" s="2">
        <v>59.83</v>
      </c>
      <c r="BP1999" s="2"/>
      <c r="BQ1999" s="2" t="s">
        <v>118</v>
      </c>
      <c r="BR1999" s="2" t="s">
        <v>82</v>
      </c>
      <c r="BS1999" s="3">
        <v>42993</v>
      </c>
      <c r="BT1999" s="4">
        <v>0.50486111111111109</v>
      </c>
      <c r="BU1999" s="2" t="s">
        <v>2410</v>
      </c>
      <c r="BV1999" s="2" t="s">
        <v>95</v>
      </c>
      <c r="BW1999" s="2"/>
      <c r="BX1999" s="2"/>
      <c r="BY1999" s="2">
        <v>11521.62</v>
      </c>
      <c r="BZ1999" s="2"/>
      <c r="CA1999" s="2" t="s">
        <v>996</v>
      </c>
      <c r="CB1999" s="2"/>
      <c r="CC1999" s="2" t="s">
        <v>263</v>
      </c>
      <c r="CD1999" s="2">
        <v>3280</v>
      </c>
      <c r="CE1999" s="2" t="s">
        <v>126</v>
      </c>
      <c r="CF1999" s="5">
        <v>42996</v>
      </c>
      <c r="CG1999" s="2"/>
      <c r="CH1999" s="2"/>
      <c r="CI1999" s="2">
        <v>1</v>
      </c>
      <c r="CJ1999" s="2">
        <v>1</v>
      </c>
      <c r="CK1999" s="2">
        <v>21</v>
      </c>
      <c r="CL1999" s="2" t="s">
        <v>85</v>
      </c>
      <c r="CM1999" s="2"/>
    </row>
    <row r="2000" spans="1:91">
      <c r="A2000" s="2" t="s">
        <v>71</v>
      </c>
      <c r="B2000" s="2" t="s">
        <v>72</v>
      </c>
      <c r="C2000" s="2" t="s">
        <v>73</v>
      </c>
      <c r="D2000" s="2"/>
      <c r="E2000" s="2" t="str">
        <f>"FES1162575719"</f>
        <v>FES1162575719</v>
      </c>
      <c r="F2000" s="3">
        <v>42992</v>
      </c>
      <c r="G2000" s="2">
        <v>201803</v>
      </c>
      <c r="H2000" s="2" t="s">
        <v>78</v>
      </c>
      <c r="I2000" s="2" t="s">
        <v>79</v>
      </c>
      <c r="J2000" s="2" t="s">
        <v>80</v>
      </c>
      <c r="K2000" s="2" t="s">
        <v>77</v>
      </c>
      <c r="L2000" s="2" t="s">
        <v>269</v>
      </c>
      <c r="M2000" s="2" t="s">
        <v>270</v>
      </c>
      <c r="N2000" s="2" t="s">
        <v>378</v>
      </c>
      <c r="O2000" s="2" t="s">
        <v>81</v>
      </c>
      <c r="P2000" s="2" t="str">
        <f>"2170589604                    "</f>
        <v xml:space="preserve">2170589604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3.55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1</v>
      </c>
      <c r="BJ2000" s="2">
        <v>0.2</v>
      </c>
      <c r="BK2000" s="2">
        <v>1</v>
      </c>
      <c r="BL2000" s="2">
        <v>32.799999999999997</v>
      </c>
      <c r="BM2000" s="2">
        <v>4.59</v>
      </c>
      <c r="BN2000" s="2">
        <v>37.39</v>
      </c>
      <c r="BO2000" s="2">
        <v>37.39</v>
      </c>
      <c r="BP2000" s="2"/>
      <c r="BQ2000" s="2" t="s">
        <v>130</v>
      </c>
      <c r="BR2000" s="2" t="s">
        <v>82</v>
      </c>
      <c r="BS2000" s="3">
        <v>42993</v>
      </c>
      <c r="BT2000" s="4">
        <v>0.39583333333333331</v>
      </c>
      <c r="BU2000" s="2" t="s">
        <v>2278</v>
      </c>
      <c r="BV2000" s="2" t="s">
        <v>95</v>
      </c>
      <c r="BW2000" s="2"/>
      <c r="BX2000" s="2"/>
      <c r="BY2000" s="2">
        <v>1200</v>
      </c>
      <c r="BZ2000" s="2"/>
      <c r="CA2000" s="2"/>
      <c r="CB2000" s="2"/>
      <c r="CC2000" s="2" t="s">
        <v>270</v>
      </c>
      <c r="CD2000" s="2">
        <v>1559</v>
      </c>
      <c r="CE2000" s="2" t="s">
        <v>89</v>
      </c>
      <c r="CF2000" s="5">
        <v>42996</v>
      </c>
      <c r="CG2000" s="2"/>
      <c r="CH2000" s="2"/>
      <c r="CI2000" s="2">
        <v>1</v>
      </c>
      <c r="CJ2000" s="2">
        <v>1</v>
      </c>
      <c r="CK2000" s="2">
        <v>22</v>
      </c>
      <c r="CL2000" s="2" t="s">
        <v>85</v>
      </c>
      <c r="CM2000" s="2"/>
    </row>
    <row r="2001" spans="1:91">
      <c r="A2001" s="2" t="s">
        <v>71</v>
      </c>
      <c r="B2001" s="2" t="s">
        <v>72</v>
      </c>
      <c r="C2001" s="2" t="s">
        <v>73</v>
      </c>
      <c r="D2001" s="2"/>
      <c r="E2001" s="2" t="str">
        <f>"FES1162575689"</f>
        <v>FES1162575689</v>
      </c>
      <c r="F2001" s="3">
        <v>42992</v>
      </c>
      <c r="G2001" s="2">
        <v>201803</v>
      </c>
      <c r="H2001" s="2" t="s">
        <v>78</v>
      </c>
      <c r="I2001" s="2" t="s">
        <v>79</v>
      </c>
      <c r="J2001" s="2" t="s">
        <v>80</v>
      </c>
      <c r="K2001" s="2" t="s">
        <v>77</v>
      </c>
      <c r="L2001" s="2" t="s">
        <v>225</v>
      </c>
      <c r="M2001" s="2" t="s">
        <v>226</v>
      </c>
      <c r="N2001" s="2" t="s">
        <v>2411</v>
      </c>
      <c r="O2001" s="2" t="s">
        <v>81</v>
      </c>
      <c r="P2001" s="2" t="str">
        <f>"2170590685                    "</f>
        <v xml:space="preserve">2170590685                    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4.55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1</v>
      </c>
      <c r="BJ2001" s="2">
        <v>0.2</v>
      </c>
      <c r="BK2001" s="2">
        <v>1</v>
      </c>
      <c r="BL2001" s="2">
        <v>41.99</v>
      </c>
      <c r="BM2001" s="2">
        <v>5.88</v>
      </c>
      <c r="BN2001" s="2">
        <v>47.87</v>
      </c>
      <c r="BO2001" s="2">
        <v>47.87</v>
      </c>
      <c r="BP2001" s="2"/>
      <c r="BQ2001" s="2" t="s">
        <v>143</v>
      </c>
      <c r="BR2001" s="2" t="s">
        <v>82</v>
      </c>
      <c r="BS2001" s="3">
        <v>42993</v>
      </c>
      <c r="BT2001" s="4">
        <v>0.38541666666666669</v>
      </c>
      <c r="BU2001" s="2" t="s">
        <v>200</v>
      </c>
      <c r="BV2001" s="2" t="s">
        <v>95</v>
      </c>
      <c r="BW2001" s="2"/>
      <c r="BX2001" s="2"/>
      <c r="BY2001" s="2">
        <v>1200</v>
      </c>
      <c r="BZ2001" s="2"/>
      <c r="CA2001" s="2"/>
      <c r="CB2001" s="2"/>
      <c r="CC2001" s="2" t="s">
        <v>226</v>
      </c>
      <c r="CD2001" s="2">
        <v>184</v>
      </c>
      <c r="CE2001" s="2" t="s">
        <v>89</v>
      </c>
      <c r="CF2001" s="5">
        <v>42997</v>
      </c>
      <c r="CG2001" s="2"/>
      <c r="CH2001" s="2"/>
      <c r="CI2001" s="2">
        <v>1</v>
      </c>
      <c r="CJ2001" s="2">
        <v>1</v>
      </c>
      <c r="CK2001" s="2">
        <v>21</v>
      </c>
      <c r="CL2001" s="2" t="s">
        <v>85</v>
      </c>
      <c r="CM2001" s="2"/>
    </row>
    <row r="2002" spans="1:91">
      <c r="A2002" s="2" t="s">
        <v>71</v>
      </c>
      <c r="B2002" s="2" t="s">
        <v>72</v>
      </c>
      <c r="C2002" s="2" t="s">
        <v>73</v>
      </c>
      <c r="D2002" s="2"/>
      <c r="E2002" s="2" t="str">
        <f>"FES1162575630"</f>
        <v>FES1162575630</v>
      </c>
      <c r="F2002" s="3">
        <v>42992</v>
      </c>
      <c r="G2002" s="2">
        <v>201803</v>
      </c>
      <c r="H2002" s="2" t="s">
        <v>78</v>
      </c>
      <c r="I2002" s="2" t="s">
        <v>79</v>
      </c>
      <c r="J2002" s="2" t="s">
        <v>80</v>
      </c>
      <c r="K2002" s="2" t="s">
        <v>77</v>
      </c>
      <c r="L2002" s="2" t="s">
        <v>225</v>
      </c>
      <c r="M2002" s="2" t="s">
        <v>226</v>
      </c>
      <c r="N2002" s="2" t="s">
        <v>804</v>
      </c>
      <c r="O2002" s="2" t="s">
        <v>81</v>
      </c>
      <c r="P2002" s="2" t="str">
        <f>"2170587724                    "</f>
        <v xml:space="preserve">2170587724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4.55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1</v>
      </c>
      <c r="BI2002" s="2">
        <v>1</v>
      </c>
      <c r="BJ2002" s="2">
        <v>0.2</v>
      </c>
      <c r="BK2002" s="2">
        <v>1</v>
      </c>
      <c r="BL2002" s="2">
        <v>41.99</v>
      </c>
      <c r="BM2002" s="2">
        <v>5.88</v>
      </c>
      <c r="BN2002" s="2">
        <v>47.87</v>
      </c>
      <c r="BO2002" s="2">
        <v>47.87</v>
      </c>
      <c r="BP2002" s="2"/>
      <c r="BQ2002" s="2" t="s">
        <v>130</v>
      </c>
      <c r="BR2002" s="2" t="s">
        <v>82</v>
      </c>
      <c r="BS2002" s="3">
        <v>42993</v>
      </c>
      <c r="BT2002" s="4">
        <v>0.40625</v>
      </c>
      <c r="BU2002" s="2" t="s">
        <v>1867</v>
      </c>
      <c r="BV2002" s="2" t="s">
        <v>95</v>
      </c>
      <c r="BW2002" s="2"/>
      <c r="BX2002" s="2"/>
      <c r="BY2002" s="2">
        <v>1200</v>
      </c>
      <c r="BZ2002" s="2"/>
      <c r="CA2002" s="2"/>
      <c r="CB2002" s="2"/>
      <c r="CC2002" s="2" t="s">
        <v>226</v>
      </c>
      <c r="CD2002" s="2">
        <v>200</v>
      </c>
      <c r="CE2002" s="2" t="s">
        <v>89</v>
      </c>
      <c r="CF2002" s="5">
        <v>42996</v>
      </c>
      <c r="CG2002" s="2"/>
      <c r="CH2002" s="2"/>
      <c r="CI2002" s="2">
        <v>1</v>
      </c>
      <c r="CJ2002" s="2">
        <v>1</v>
      </c>
      <c r="CK2002" s="2">
        <v>21</v>
      </c>
      <c r="CL2002" s="2" t="s">
        <v>85</v>
      </c>
      <c r="CM2002" s="2"/>
    </row>
    <row r="2003" spans="1:91">
      <c r="A2003" s="2" t="s">
        <v>71</v>
      </c>
      <c r="B2003" s="2" t="s">
        <v>72</v>
      </c>
      <c r="C2003" s="2" t="s">
        <v>73</v>
      </c>
      <c r="D2003" s="2"/>
      <c r="E2003" s="2" t="str">
        <f>"FES1162575675"</f>
        <v>FES1162575675</v>
      </c>
      <c r="F2003" s="3">
        <v>42992</v>
      </c>
      <c r="G2003" s="2">
        <v>201803</v>
      </c>
      <c r="H2003" s="2" t="s">
        <v>78</v>
      </c>
      <c r="I2003" s="2" t="s">
        <v>79</v>
      </c>
      <c r="J2003" s="2" t="s">
        <v>80</v>
      </c>
      <c r="K2003" s="2" t="s">
        <v>77</v>
      </c>
      <c r="L2003" s="2" t="s">
        <v>2412</v>
      </c>
      <c r="M2003" s="2" t="s">
        <v>2413</v>
      </c>
      <c r="N2003" s="2" t="s">
        <v>2414</v>
      </c>
      <c r="O2003" s="2" t="s">
        <v>81</v>
      </c>
      <c r="P2003" s="2" t="str">
        <f>"2170590669                    "</f>
        <v xml:space="preserve">2170590669    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8.81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1</v>
      </c>
      <c r="BJ2003" s="2">
        <v>0.2</v>
      </c>
      <c r="BK2003" s="2">
        <v>1</v>
      </c>
      <c r="BL2003" s="2">
        <v>81.349999999999994</v>
      </c>
      <c r="BM2003" s="2">
        <v>11.39</v>
      </c>
      <c r="BN2003" s="2">
        <v>92.74</v>
      </c>
      <c r="BO2003" s="2">
        <v>92.74</v>
      </c>
      <c r="BP2003" s="2"/>
      <c r="BQ2003" s="2"/>
      <c r="BR2003" s="2" t="s">
        <v>82</v>
      </c>
      <c r="BS2003" s="3">
        <v>42993</v>
      </c>
      <c r="BT2003" s="4">
        <v>0.47569444444444442</v>
      </c>
      <c r="BU2003" s="2" t="s">
        <v>2415</v>
      </c>
      <c r="BV2003" s="2" t="s">
        <v>95</v>
      </c>
      <c r="BW2003" s="2"/>
      <c r="BX2003" s="2"/>
      <c r="BY2003" s="2">
        <v>1200</v>
      </c>
      <c r="BZ2003" s="2"/>
      <c r="CA2003" s="2"/>
      <c r="CB2003" s="2"/>
      <c r="CC2003" s="2" t="s">
        <v>2413</v>
      </c>
      <c r="CD2003" s="2">
        <v>850</v>
      </c>
      <c r="CE2003" s="2" t="s">
        <v>89</v>
      </c>
      <c r="CF2003" s="5">
        <v>42997</v>
      </c>
      <c r="CG2003" s="2"/>
      <c r="CH2003" s="2"/>
      <c r="CI2003" s="2">
        <v>1</v>
      </c>
      <c r="CJ2003" s="2">
        <v>1</v>
      </c>
      <c r="CK2003" s="2">
        <v>23</v>
      </c>
      <c r="CL2003" s="2" t="s">
        <v>85</v>
      </c>
      <c r="CM2003" s="2"/>
    </row>
    <row r="2004" spans="1:91">
      <c r="A2004" s="2" t="s">
        <v>71</v>
      </c>
      <c r="B2004" s="2" t="s">
        <v>72</v>
      </c>
      <c r="C2004" s="2" t="s">
        <v>73</v>
      </c>
      <c r="D2004" s="2"/>
      <c r="E2004" s="2" t="str">
        <f>"FES1162575518"</f>
        <v>FES1162575518</v>
      </c>
      <c r="F2004" s="3">
        <v>42992</v>
      </c>
      <c r="G2004" s="2">
        <v>201803</v>
      </c>
      <c r="H2004" s="2" t="s">
        <v>78</v>
      </c>
      <c r="I2004" s="2" t="s">
        <v>79</v>
      </c>
      <c r="J2004" s="2" t="s">
        <v>80</v>
      </c>
      <c r="K2004" s="2" t="s">
        <v>77</v>
      </c>
      <c r="L2004" s="2" t="s">
        <v>188</v>
      </c>
      <c r="M2004" s="2" t="s">
        <v>189</v>
      </c>
      <c r="N2004" s="2" t="s">
        <v>337</v>
      </c>
      <c r="O2004" s="2" t="s">
        <v>81</v>
      </c>
      <c r="P2004" s="2" t="str">
        <f>"2170590581                    "</f>
        <v xml:space="preserve">2170590581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6.39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1</v>
      </c>
      <c r="BI2004" s="2">
        <v>1</v>
      </c>
      <c r="BJ2004" s="2">
        <v>0.2</v>
      </c>
      <c r="BK2004" s="2">
        <v>1</v>
      </c>
      <c r="BL2004" s="2">
        <v>59.04</v>
      </c>
      <c r="BM2004" s="2">
        <v>8.27</v>
      </c>
      <c r="BN2004" s="2">
        <v>67.31</v>
      </c>
      <c r="BO2004" s="2">
        <v>67.31</v>
      </c>
      <c r="BP2004" s="2"/>
      <c r="BQ2004" s="2" t="s">
        <v>99</v>
      </c>
      <c r="BR2004" s="2" t="s">
        <v>82</v>
      </c>
      <c r="BS2004" s="3">
        <v>42993</v>
      </c>
      <c r="BT2004" s="4">
        <v>0.48194444444444445</v>
      </c>
      <c r="BU2004" s="2" t="s">
        <v>2317</v>
      </c>
      <c r="BV2004" s="2" t="s">
        <v>95</v>
      </c>
      <c r="BW2004" s="2"/>
      <c r="BX2004" s="2"/>
      <c r="BY2004" s="2">
        <v>1200</v>
      </c>
      <c r="BZ2004" s="2"/>
      <c r="CA2004" s="2" t="s">
        <v>308</v>
      </c>
      <c r="CB2004" s="2"/>
      <c r="CC2004" s="2" t="s">
        <v>189</v>
      </c>
      <c r="CD2004" s="2">
        <v>250</v>
      </c>
      <c r="CE2004" s="2" t="s">
        <v>89</v>
      </c>
      <c r="CF2004" s="5">
        <v>42997</v>
      </c>
      <c r="CG2004" s="2"/>
      <c r="CH2004" s="2"/>
      <c r="CI2004" s="2">
        <v>1</v>
      </c>
      <c r="CJ2004" s="2">
        <v>1</v>
      </c>
      <c r="CK2004" s="2">
        <v>24</v>
      </c>
      <c r="CL2004" s="2" t="s">
        <v>85</v>
      </c>
      <c r="CM2004" s="2"/>
    </row>
    <row r="2005" spans="1:91">
      <c r="A2005" s="2" t="s">
        <v>71</v>
      </c>
      <c r="B2005" s="2" t="s">
        <v>72</v>
      </c>
      <c r="C2005" s="2" t="s">
        <v>73</v>
      </c>
      <c r="D2005" s="2"/>
      <c r="E2005" s="2" t="str">
        <f>"FES1162575760"</f>
        <v>FES1162575760</v>
      </c>
      <c r="F2005" s="3">
        <v>42992</v>
      </c>
      <c r="G2005" s="2">
        <v>201803</v>
      </c>
      <c r="H2005" s="2" t="s">
        <v>78</v>
      </c>
      <c r="I2005" s="2" t="s">
        <v>79</v>
      </c>
      <c r="J2005" s="2" t="s">
        <v>80</v>
      </c>
      <c r="K2005" s="2" t="s">
        <v>77</v>
      </c>
      <c r="L2005" s="2" t="s">
        <v>127</v>
      </c>
      <c r="M2005" s="2" t="s">
        <v>128</v>
      </c>
      <c r="N2005" s="2" t="s">
        <v>1716</v>
      </c>
      <c r="O2005" s="2" t="s">
        <v>81</v>
      </c>
      <c r="P2005" s="2" t="str">
        <f>"2170590655                    "</f>
        <v xml:space="preserve">2170590655  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25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11</v>
      </c>
      <c r="BJ2005" s="2">
        <v>8.9</v>
      </c>
      <c r="BK2005" s="2">
        <v>11</v>
      </c>
      <c r="BL2005" s="2">
        <v>230.92</v>
      </c>
      <c r="BM2005" s="2">
        <v>32.33</v>
      </c>
      <c r="BN2005" s="2">
        <v>263.25</v>
      </c>
      <c r="BO2005" s="2">
        <v>263.25</v>
      </c>
      <c r="BP2005" s="2"/>
      <c r="BQ2005" s="2" t="s">
        <v>111</v>
      </c>
      <c r="BR2005" s="2" t="s">
        <v>82</v>
      </c>
      <c r="BS2005" s="3">
        <v>42996</v>
      </c>
      <c r="BT2005" s="4">
        <v>0.41666666666666669</v>
      </c>
      <c r="BU2005" s="2" t="s">
        <v>2416</v>
      </c>
      <c r="BV2005" s="2" t="s">
        <v>85</v>
      </c>
      <c r="BW2005" s="2" t="s">
        <v>2417</v>
      </c>
      <c r="BX2005" s="2" t="s">
        <v>2418</v>
      </c>
      <c r="BY2005" s="2">
        <v>44407.44</v>
      </c>
      <c r="BZ2005" s="2"/>
      <c r="CA2005" s="2" t="s">
        <v>132</v>
      </c>
      <c r="CB2005" s="2"/>
      <c r="CC2005" s="2" t="s">
        <v>128</v>
      </c>
      <c r="CD2005" s="2">
        <v>6012</v>
      </c>
      <c r="CE2005" s="2" t="s">
        <v>126</v>
      </c>
      <c r="CF2005" s="5">
        <v>42997</v>
      </c>
      <c r="CG2005" s="2"/>
      <c r="CH2005" s="2"/>
      <c r="CI2005" s="2">
        <v>1</v>
      </c>
      <c r="CJ2005" s="2">
        <v>2</v>
      </c>
      <c r="CK2005" s="2">
        <v>21</v>
      </c>
      <c r="CL2005" s="2" t="s">
        <v>85</v>
      </c>
      <c r="CM2005" s="2"/>
    </row>
    <row r="2006" spans="1:91">
      <c r="A2006" s="2" t="s">
        <v>71</v>
      </c>
      <c r="B2006" s="2" t="s">
        <v>72</v>
      </c>
      <c r="C2006" s="2" t="s">
        <v>73</v>
      </c>
      <c r="D2006" s="2"/>
      <c r="E2006" s="2" t="str">
        <f>"FES1162575776"</f>
        <v>FES1162575776</v>
      </c>
      <c r="F2006" s="3">
        <v>42992</v>
      </c>
      <c r="G2006" s="2">
        <v>201803</v>
      </c>
      <c r="H2006" s="2" t="s">
        <v>78</v>
      </c>
      <c r="I2006" s="2" t="s">
        <v>79</v>
      </c>
      <c r="J2006" s="2" t="s">
        <v>80</v>
      </c>
      <c r="K2006" s="2" t="s">
        <v>77</v>
      </c>
      <c r="L2006" s="2" t="s">
        <v>233</v>
      </c>
      <c r="M2006" s="2" t="s">
        <v>234</v>
      </c>
      <c r="N2006" s="2" t="s">
        <v>2419</v>
      </c>
      <c r="O2006" s="2" t="s">
        <v>81</v>
      </c>
      <c r="P2006" s="2" t="str">
        <f>"2170589789                    "</f>
        <v xml:space="preserve">2170589789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4.55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1</v>
      </c>
      <c r="BJ2006" s="2">
        <v>0.2</v>
      </c>
      <c r="BK2006" s="2">
        <v>1</v>
      </c>
      <c r="BL2006" s="2">
        <v>41.99</v>
      </c>
      <c r="BM2006" s="2">
        <v>5.88</v>
      </c>
      <c r="BN2006" s="2">
        <v>47.87</v>
      </c>
      <c r="BO2006" s="2">
        <v>47.87</v>
      </c>
      <c r="BP2006" s="2"/>
      <c r="BQ2006" s="2" t="s">
        <v>130</v>
      </c>
      <c r="BR2006" s="2" t="s">
        <v>82</v>
      </c>
      <c r="BS2006" s="3">
        <v>42993</v>
      </c>
      <c r="BT2006" s="4">
        <v>0.41041666666666665</v>
      </c>
      <c r="BU2006" s="2" t="s">
        <v>2420</v>
      </c>
      <c r="BV2006" s="2" t="s">
        <v>95</v>
      </c>
      <c r="BW2006" s="2"/>
      <c r="BX2006" s="2"/>
      <c r="BY2006" s="2">
        <v>1200</v>
      </c>
      <c r="BZ2006" s="2"/>
      <c r="CA2006" s="2" t="s">
        <v>237</v>
      </c>
      <c r="CB2006" s="2"/>
      <c r="CC2006" s="2" t="s">
        <v>234</v>
      </c>
      <c r="CD2006" s="2">
        <v>1929</v>
      </c>
      <c r="CE2006" s="2" t="s">
        <v>89</v>
      </c>
      <c r="CF2006" s="5">
        <v>42996</v>
      </c>
      <c r="CG2006" s="2"/>
      <c r="CH2006" s="2"/>
      <c r="CI2006" s="2">
        <v>1</v>
      </c>
      <c r="CJ2006" s="2">
        <v>1</v>
      </c>
      <c r="CK2006" s="2">
        <v>21</v>
      </c>
      <c r="CL2006" s="2" t="s">
        <v>85</v>
      </c>
      <c r="CM2006" s="2"/>
    </row>
    <row r="2007" spans="1:91">
      <c r="A2007" s="2" t="s">
        <v>71</v>
      </c>
      <c r="B2007" s="2" t="s">
        <v>72</v>
      </c>
      <c r="C2007" s="2" t="s">
        <v>73</v>
      </c>
      <c r="D2007" s="2"/>
      <c r="E2007" s="2" t="str">
        <f>"FES1162575699"</f>
        <v>FES1162575699</v>
      </c>
      <c r="F2007" s="3">
        <v>42992</v>
      </c>
      <c r="G2007" s="2">
        <v>201803</v>
      </c>
      <c r="H2007" s="2" t="s">
        <v>78</v>
      </c>
      <c r="I2007" s="2" t="s">
        <v>79</v>
      </c>
      <c r="J2007" s="2" t="s">
        <v>80</v>
      </c>
      <c r="K2007" s="2" t="s">
        <v>77</v>
      </c>
      <c r="L2007" s="2" t="s">
        <v>120</v>
      </c>
      <c r="M2007" s="2" t="s">
        <v>121</v>
      </c>
      <c r="N2007" s="2" t="s">
        <v>183</v>
      </c>
      <c r="O2007" s="2" t="s">
        <v>81</v>
      </c>
      <c r="P2007" s="2" t="str">
        <f>"2170590696                    "</f>
        <v xml:space="preserve">2170590696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4.55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1</v>
      </c>
      <c r="BI2007" s="2">
        <v>1</v>
      </c>
      <c r="BJ2007" s="2">
        <v>0.2</v>
      </c>
      <c r="BK2007" s="2">
        <v>1</v>
      </c>
      <c r="BL2007" s="2">
        <v>41.99</v>
      </c>
      <c r="BM2007" s="2">
        <v>5.88</v>
      </c>
      <c r="BN2007" s="2">
        <v>47.87</v>
      </c>
      <c r="BO2007" s="2">
        <v>47.87</v>
      </c>
      <c r="BP2007" s="2"/>
      <c r="BQ2007" s="2" t="s">
        <v>111</v>
      </c>
      <c r="BR2007" s="2" t="s">
        <v>82</v>
      </c>
      <c r="BS2007" s="3">
        <v>42993</v>
      </c>
      <c r="BT2007" s="4">
        <v>0.38125000000000003</v>
      </c>
      <c r="BU2007" s="2" t="s">
        <v>2131</v>
      </c>
      <c r="BV2007" s="2" t="s">
        <v>95</v>
      </c>
      <c r="BW2007" s="2"/>
      <c r="BX2007" s="2"/>
      <c r="BY2007" s="2">
        <v>1200</v>
      </c>
      <c r="BZ2007" s="2"/>
      <c r="CA2007" s="2" t="s">
        <v>404</v>
      </c>
      <c r="CB2007" s="2"/>
      <c r="CC2007" s="2" t="s">
        <v>121</v>
      </c>
      <c r="CD2007" s="2">
        <v>7405</v>
      </c>
      <c r="CE2007" s="2" t="s">
        <v>89</v>
      </c>
      <c r="CF2007" s="5">
        <v>42993</v>
      </c>
      <c r="CG2007" s="2"/>
      <c r="CH2007" s="2"/>
      <c r="CI2007" s="2">
        <v>1</v>
      </c>
      <c r="CJ2007" s="2">
        <v>1</v>
      </c>
      <c r="CK2007" s="2">
        <v>21</v>
      </c>
      <c r="CL2007" s="2" t="s">
        <v>85</v>
      </c>
      <c r="CM2007" s="2"/>
    </row>
    <row r="2008" spans="1:91">
      <c r="A2008" s="2" t="s">
        <v>71</v>
      </c>
      <c r="B2008" s="2" t="s">
        <v>72</v>
      </c>
      <c r="C2008" s="2" t="s">
        <v>73</v>
      </c>
      <c r="D2008" s="2"/>
      <c r="E2008" s="2" t="str">
        <f>"FES1162575734"</f>
        <v>FES1162575734</v>
      </c>
      <c r="F2008" s="3">
        <v>42992</v>
      </c>
      <c r="G2008" s="2">
        <v>201803</v>
      </c>
      <c r="H2008" s="2" t="s">
        <v>78</v>
      </c>
      <c r="I2008" s="2" t="s">
        <v>79</v>
      </c>
      <c r="J2008" s="2" t="s">
        <v>80</v>
      </c>
      <c r="K2008" s="2" t="s">
        <v>77</v>
      </c>
      <c r="L2008" s="2" t="s">
        <v>120</v>
      </c>
      <c r="M2008" s="2" t="s">
        <v>121</v>
      </c>
      <c r="N2008" s="2" t="s">
        <v>982</v>
      </c>
      <c r="O2008" s="2" t="s">
        <v>81</v>
      </c>
      <c r="P2008" s="2" t="str">
        <f>"21705890728                   "</f>
        <v xml:space="preserve">21705890728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4.55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1</v>
      </c>
      <c r="BI2008" s="2">
        <v>1</v>
      </c>
      <c r="BJ2008" s="2">
        <v>0.2</v>
      </c>
      <c r="BK2008" s="2">
        <v>1</v>
      </c>
      <c r="BL2008" s="2">
        <v>41.99</v>
      </c>
      <c r="BM2008" s="2">
        <v>5.88</v>
      </c>
      <c r="BN2008" s="2">
        <v>47.87</v>
      </c>
      <c r="BO2008" s="2">
        <v>47.87</v>
      </c>
      <c r="BP2008" s="2"/>
      <c r="BQ2008" s="2" t="s">
        <v>130</v>
      </c>
      <c r="BR2008" s="2" t="s">
        <v>82</v>
      </c>
      <c r="BS2008" s="3">
        <v>42993</v>
      </c>
      <c r="BT2008" s="4">
        <v>0.41666666666666669</v>
      </c>
      <c r="BU2008" s="2" t="s">
        <v>2421</v>
      </c>
      <c r="BV2008" s="2" t="s">
        <v>95</v>
      </c>
      <c r="BW2008" s="2"/>
      <c r="BX2008" s="2"/>
      <c r="BY2008" s="2">
        <v>1200</v>
      </c>
      <c r="BZ2008" s="2"/>
      <c r="CA2008" s="2"/>
      <c r="CB2008" s="2"/>
      <c r="CC2008" s="2" t="s">
        <v>121</v>
      </c>
      <c r="CD2008" s="2">
        <v>7800</v>
      </c>
      <c r="CE2008" s="2" t="s">
        <v>89</v>
      </c>
      <c r="CF2008" s="5">
        <v>42996</v>
      </c>
      <c r="CG2008" s="2"/>
      <c r="CH2008" s="2"/>
      <c r="CI2008" s="2">
        <v>1</v>
      </c>
      <c r="CJ2008" s="2">
        <v>1</v>
      </c>
      <c r="CK2008" s="2">
        <v>21</v>
      </c>
      <c r="CL2008" s="2" t="s">
        <v>85</v>
      </c>
      <c r="CM2008" s="2"/>
    </row>
    <row r="2009" spans="1:91">
      <c r="A2009" s="2" t="s">
        <v>71</v>
      </c>
      <c r="B2009" s="2" t="s">
        <v>72</v>
      </c>
      <c r="C2009" s="2" t="s">
        <v>73</v>
      </c>
      <c r="D2009" s="2"/>
      <c r="E2009" s="2" t="str">
        <f>"FES1162575738"</f>
        <v>FES1162575738</v>
      </c>
      <c r="F2009" s="3">
        <v>42992</v>
      </c>
      <c r="G2009" s="2">
        <v>201803</v>
      </c>
      <c r="H2009" s="2" t="s">
        <v>78</v>
      </c>
      <c r="I2009" s="2" t="s">
        <v>79</v>
      </c>
      <c r="J2009" s="2" t="s">
        <v>80</v>
      </c>
      <c r="K2009" s="2" t="s">
        <v>77</v>
      </c>
      <c r="L2009" s="2" t="s">
        <v>312</v>
      </c>
      <c r="M2009" s="2" t="s">
        <v>313</v>
      </c>
      <c r="N2009" s="2" t="s">
        <v>363</v>
      </c>
      <c r="O2009" s="2" t="s">
        <v>81</v>
      </c>
      <c r="P2009" s="2" t="str">
        <f>"217090735                     "</f>
        <v xml:space="preserve">217090735 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9.09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1</v>
      </c>
      <c r="BI2009" s="2">
        <v>1.8</v>
      </c>
      <c r="BJ2009" s="2">
        <v>3.8</v>
      </c>
      <c r="BK2009" s="2">
        <v>4</v>
      </c>
      <c r="BL2009" s="2">
        <v>83.97</v>
      </c>
      <c r="BM2009" s="2">
        <v>11.76</v>
      </c>
      <c r="BN2009" s="2">
        <v>95.73</v>
      </c>
      <c r="BO2009" s="2">
        <v>95.73</v>
      </c>
      <c r="BP2009" s="2"/>
      <c r="BQ2009" s="2" t="s">
        <v>111</v>
      </c>
      <c r="BR2009" s="2" t="s">
        <v>82</v>
      </c>
      <c r="BS2009" s="3">
        <v>42993</v>
      </c>
      <c r="BT2009" s="4">
        <v>0.33333333333333331</v>
      </c>
      <c r="BU2009" s="2" t="s">
        <v>1165</v>
      </c>
      <c r="BV2009" s="2" t="s">
        <v>95</v>
      </c>
      <c r="BW2009" s="2"/>
      <c r="BX2009" s="2"/>
      <c r="BY2009" s="2">
        <v>19035.22</v>
      </c>
      <c r="BZ2009" s="2"/>
      <c r="CA2009" s="2"/>
      <c r="CB2009" s="2"/>
      <c r="CC2009" s="2" t="s">
        <v>313</v>
      </c>
      <c r="CD2009" s="2">
        <v>4133</v>
      </c>
      <c r="CE2009" s="2" t="s">
        <v>185</v>
      </c>
      <c r="CF2009" s="5">
        <v>42996</v>
      </c>
      <c r="CG2009" s="2"/>
      <c r="CH2009" s="2"/>
      <c r="CI2009" s="2">
        <v>1</v>
      </c>
      <c r="CJ2009" s="2">
        <v>1</v>
      </c>
      <c r="CK2009" s="2">
        <v>21</v>
      </c>
      <c r="CL2009" s="2" t="s">
        <v>85</v>
      </c>
      <c r="CM2009" s="2"/>
    </row>
    <row r="2010" spans="1:91">
      <c r="A2010" s="2" t="s">
        <v>71</v>
      </c>
      <c r="B2010" s="2" t="s">
        <v>72</v>
      </c>
      <c r="C2010" s="2" t="s">
        <v>73</v>
      </c>
      <c r="D2010" s="2"/>
      <c r="E2010" s="2" t="str">
        <f>"FES1162575697"</f>
        <v>FES1162575697</v>
      </c>
      <c r="F2010" s="3">
        <v>42992</v>
      </c>
      <c r="G2010" s="2">
        <v>201803</v>
      </c>
      <c r="H2010" s="2" t="s">
        <v>78</v>
      </c>
      <c r="I2010" s="2" t="s">
        <v>79</v>
      </c>
      <c r="J2010" s="2" t="s">
        <v>80</v>
      </c>
      <c r="K2010" s="2" t="s">
        <v>77</v>
      </c>
      <c r="L2010" s="2" t="s">
        <v>96</v>
      </c>
      <c r="M2010" s="2" t="s">
        <v>97</v>
      </c>
      <c r="N2010" s="2" t="s">
        <v>647</v>
      </c>
      <c r="O2010" s="2" t="s">
        <v>81</v>
      </c>
      <c r="P2010" s="2" t="str">
        <f>"2170589411                    "</f>
        <v xml:space="preserve">2170589411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10.23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1</v>
      </c>
      <c r="BI2010" s="2">
        <v>4.4000000000000004</v>
      </c>
      <c r="BJ2010" s="2">
        <v>4.2</v>
      </c>
      <c r="BK2010" s="2">
        <v>4.5</v>
      </c>
      <c r="BL2010" s="2">
        <v>94.47</v>
      </c>
      <c r="BM2010" s="2">
        <v>13.23</v>
      </c>
      <c r="BN2010" s="2">
        <v>107.7</v>
      </c>
      <c r="BO2010" s="2">
        <v>107.7</v>
      </c>
      <c r="BP2010" s="2"/>
      <c r="BQ2010" s="2" t="s">
        <v>111</v>
      </c>
      <c r="BR2010" s="2" t="s">
        <v>82</v>
      </c>
      <c r="BS2010" s="3">
        <v>42993</v>
      </c>
      <c r="BT2010" s="4">
        <v>0.32013888888888892</v>
      </c>
      <c r="BU2010" s="2" t="s">
        <v>648</v>
      </c>
      <c r="BV2010" s="2" t="s">
        <v>95</v>
      </c>
      <c r="BW2010" s="2"/>
      <c r="BX2010" s="2"/>
      <c r="BY2010" s="2">
        <v>21010.63</v>
      </c>
      <c r="BZ2010" s="2"/>
      <c r="CA2010" s="2" t="s">
        <v>440</v>
      </c>
      <c r="CB2010" s="2"/>
      <c r="CC2010" s="2" t="s">
        <v>97</v>
      </c>
      <c r="CD2010" s="2">
        <v>3610</v>
      </c>
      <c r="CE2010" s="2" t="s">
        <v>185</v>
      </c>
      <c r="CF2010" s="5">
        <v>42996</v>
      </c>
      <c r="CG2010" s="2"/>
      <c r="CH2010" s="2"/>
      <c r="CI2010" s="2">
        <v>1</v>
      </c>
      <c r="CJ2010" s="2">
        <v>1</v>
      </c>
      <c r="CK2010" s="2">
        <v>21</v>
      </c>
      <c r="CL2010" s="2" t="s">
        <v>85</v>
      </c>
      <c r="CM2010" s="2"/>
    </row>
    <row r="2011" spans="1:91">
      <c r="A2011" s="2" t="s">
        <v>71</v>
      </c>
      <c r="B2011" s="2" t="s">
        <v>72</v>
      </c>
      <c r="C2011" s="2" t="s">
        <v>73</v>
      </c>
      <c r="D2011" s="2"/>
      <c r="E2011" s="2" t="str">
        <f>"FES1162575731"</f>
        <v>FES1162575731</v>
      </c>
      <c r="F2011" s="3">
        <v>42992</v>
      </c>
      <c r="G2011" s="2">
        <v>201803</v>
      </c>
      <c r="H2011" s="2" t="s">
        <v>78</v>
      </c>
      <c r="I2011" s="2" t="s">
        <v>79</v>
      </c>
      <c r="J2011" s="2" t="s">
        <v>80</v>
      </c>
      <c r="K2011" s="2" t="s">
        <v>77</v>
      </c>
      <c r="L2011" s="2" t="s">
        <v>120</v>
      </c>
      <c r="M2011" s="2" t="s">
        <v>121</v>
      </c>
      <c r="N2011" s="2" t="s">
        <v>920</v>
      </c>
      <c r="O2011" s="2" t="s">
        <v>81</v>
      </c>
      <c r="P2011" s="2" t="str">
        <f>"2170590729                    "</f>
        <v xml:space="preserve">2170590729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19.32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1</v>
      </c>
      <c r="BI2011" s="2">
        <v>5.7</v>
      </c>
      <c r="BJ2011" s="2">
        <v>8.1</v>
      </c>
      <c r="BK2011" s="2">
        <v>8.5</v>
      </c>
      <c r="BL2011" s="2">
        <v>178.44</v>
      </c>
      <c r="BM2011" s="2">
        <v>24.98</v>
      </c>
      <c r="BN2011" s="2">
        <v>203.42</v>
      </c>
      <c r="BO2011" s="2">
        <v>203.42</v>
      </c>
      <c r="BP2011" s="2"/>
      <c r="BQ2011" s="2" t="s">
        <v>111</v>
      </c>
      <c r="BR2011" s="2" t="s">
        <v>82</v>
      </c>
      <c r="BS2011" s="3">
        <v>42993</v>
      </c>
      <c r="BT2011" s="4">
        <v>0.49513888888888885</v>
      </c>
      <c r="BU2011" s="2" t="s">
        <v>2422</v>
      </c>
      <c r="BV2011" s="2" t="s">
        <v>85</v>
      </c>
      <c r="BW2011" s="2" t="s">
        <v>449</v>
      </c>
      <c r="BX2011" s="2" t="s">
        <v>992</v>
      </c>
      <c r="BY2011" s="2">
        <v>40534.46</v>
      </c>
      <c r="BZ2011" s="2"/>
      <c r="CA2011" s="2" t="s">
        <v>2172</v>
      </c>
      <c r="CB2011" s="2"/>
      <c r="CC2011" s="2" t="s">
        <v>121</v>
      </c>
      <c r="CD2011" s="2">
        <v>7925</v>
      </c>
      <c r="CE2011" s="2" t="s">
        <v>185</v>
      </c>
      <c r="CF2011" s="5">
        <v>42996</v>
      </c>
      <c r="CG2011" s="2"/>
      <c r="CH2011" s="2"/>
      <c r="CI2011" s="2">
        <v>1</v>
      </c>
      <c r="CJ2011" s="2">
        <v>1</v>
      </c>
      <c r="CK2011" s="2">
        <v>21</v>
      </c>
      <c r="CL2011" s="2" t="s">
        <v>85</v>
      </c>
      <c r="CM2011" s="2"/>
    </row>
    <row r="2012" spans="1:91">
      <c r="A2012" s="2" t="s">
        <v>71</v>
      </c>
      <c r="B2012" s="2" t="s">
        <v>72</v>
      </c>
      <c r="C2012" s="2" t="s">
        <v>73</v>
      </c>
      <c r="D2012" s="2"/>
      <c r="E2012" s="2" t="str">
        <f>"FES1162575745"</f>
        <v>FES1162575745</v>
      </c>
      <c r="F2012" s="3">
        <v>42992</v>
      </c>
      <c r="G2012" s="2">
        <v>201803</v>
      </c>
      <c r="H2012" s="2" t="s">
        <v>78</v>
      </c>
      <c r="I2012" s="2" t="s">
        <v>79</v>
      </c>
      <c r="J2012" s="2" t="s">
        <v>80</v>
      </c>
      <c r="K2012" s="2" t="s">
        <v>77</v>
      </c>
      <c r="L2012" s="2" t="s">
        <v>120</v>
      </c>
      <c r="M2012" s="2" t="s">
        <v>121</v>
      </c>
      <c r="N2012" s="2" t="s">
        <v>366</v>
      </c>
      <c r="O2012" s="2" t="s">
        <v>81</v>
      </c>
      <c r="P2012" s="2" t="str">
        <f>"2170590746                    "</f>
        <v xml:space="preserve">2170590746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4.55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1</v>
      </c>
      <c r="BJ2012" s="2">
        <v>0.2</v>
      </c>
      <c r="BK2012" s="2">
        <v>1</v>
      </c>
      <c r="BL2012" s="2">
        <v>41.99</v>
      </c>
      <c r="BM2012" s="2">
        <v>5.88</v>
      </c>
      <c r="BN2012" s="2">
        <v>47.87</v>
      </c>
      <c r="BO2012" s="2">
        <v>47.87</v>
      </c>
      <c r="BP2012" s="2"/>
      <c r="BQ2012" s="2" t="s">
        <v>111</v>
      </c>
      <c r="BR2012" s="2" t="s">
        <v>82</v>
      </c>
      <c r="BS2012" s="3">
        <v>42993</v>
      </c>
      <c r="BT2012" s="4">
        <v>0.44444444444444442</v>
      </c>
      <c r="BU2012" s="2" t="s">
        <v>2423</v>
      </c>
      <c r="BV2012" s="2" t="s">
        <v>95</v>
      </c>
      <c r="BW2012" s="2"/>
      <c r="BX2012" s="2"/>
      <c r="BY2012" s="2">
        <v>1200</v>
      </c>
      <c r="BZ2012" s="2"/>
      <c r="CA2012" s="2" t="s">
        <v>1268</v>
      </c>
      <c r="CB2012" s="2"/>
      <c r="CC2012" s="2" t="s">
        <v>121</v>
      </c>
      <c r="CD2012" s="2">
        <v>7530</v>
      </c>
      <c r="CE2012" s="2" t="s">
        <v>89</v>
      </c>
      <c r="CF2012" s="5">
        <v>42996</v>
      </c>
      <c r="CG2012" s="2"/>
      <c r="CH2012" s="2"/>
      <c r="CI2012" s="2">
        <v>1</v>
      </c>
      <c r="CJ2012" s="2">
        <v>1</v>
      </c>
      <c r="CK2012" s="2">
        <v>21</v>
      </c>
      <c r="CL2012" s="2" t="s">
        <v>85</v>
      </c>
      <c r="CM2012" s="2"/>
    </row>
    <row r="2013" spans="1:91">
      <c r="A2013" s="2" t="s">
        <v>71</v>
      </c>
      <c r="B2013" s="2" t="s">
        <v>72</v>
      </c>
      <c r="C2013" s="2" t="s">
        <v>73</v>
      </c>
      <c r="D2013" s="2"/>
      <c r="E2013" s="2" t="str">
        <f>"FES1162575712"</f>
        <v>FES1162575712</v>
      </c>
      <c r="F2013" s="3">
        <v>42992</v>
      </c>
      <c r="G2013" s="2">
        <v>201803</v>
      </c>
      <c r="H2013" s="2" t="s">
        <v>78</v>
      </c>
      <c r="I2013" s="2" t="s">
        <v>79</v>
      </c>
      <c r="J2013" s="2" t="s">
        <v>80</v>
      </c>
      <c r="K2013" s="2" t="s">
        <v>77</v>
      </c>
      <c r="L2013" s="2" t="s">
        <v>840</v>
      </c>
      <c r="M2013" s="2" t="s">
        <v>841</v>
      </c>
      <c r="N2013" s="2" t="s">
        <v>842</v>
      </c>
      <c r="O2013" s="2" t="s">
        <v>81</v>
      </c>
      <c r="P2013" s="2" t="str">
        <f>"2170590712                    "</f>
        <v xml:space="preserve">2170590712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8.81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1</v>
      </c>
      <c r="BJ2013" s="2">
        <v>0.2</v>
      </c>
      <c r="BK2013" s="2">
        <v>1</v>
      </c>
      <c r="BL2013" s="2">
        <v>81.349999999999994</v>
      </c>
      <c r="BM2013" s="2">
        <v>11.39</v>
      </c>
      <c r="BN2013" s="2">
        <v>92.74</v>
      </c>
      <c r="BO2013" s="2">
        <v>92.74</v>
      </c>
      <c r="BP2013" s="2"/>
      <c r="BQ2013" s="2" t="s">
        <v>130</v>
      </c>
      <c r="BR2013" s="2" t="s">
        <v>82</v>
      </c>
      <c r="BS2013" s="3">
        <v>42993</v>
      </c>
      <c r="BT2013" s="4">
        <v>0.57222222222222219</v>
      </c>
      <c r="BU2013" s="2" t="s">
        <v>2393</v>
      </c>
      <c r="BV2013" s="2" t="s">
        <v>95</v>
      </c>
      <c r="BW2013" s="2"/>
      <c r="BX2013" s="2"/>
      <c r="BY2013" s="2">
        <v>1200</v>
      </c>
      <c r="BZ2013" s="2"/>
      <c r="CA2013" s="2" t="s">
        <v>2394</v>
      </c>
      <c r="CB2013" s="2"/>
      <c r="CC2013" s="2" t="s">
        <v>841</v>
      </c>
      <c r="CD2013" s="2">
        <v>6300</v>
      </c>
      <c r="CE2013" s="2" t="s">
        <v>89</v>
      </c>
      <c r="CF2013" s="5">
        <v>42996</v>
      </c>
      <c r="CG2013" s="2"/>
      <c r="CH2013" s="2"/>
      <c r="CI2013" s="2">
        <v>3</v>
      </c>
      <c r="CJ2013" s="2">
        <v>1</v>
      </c>
      <c r="CK2013" s="2">
        <v>23</v>
      </c>
      <c r="CL2013" s="2" t="s">
        <v>85</v>
      </c>
      <c r="CM2013" s="2"/>
    </row>
    <row r="2014" spans="1:91">
      <c r="A2014" s="2" t="s">
        <v>71</v>
      </c>
      <c r="B2014" s="2" t="s">
        <v>72</v>
      </c>
      <c r="C2014" s="2" t="s">
        <v>73</v>
      </c>
      <c r="D2014" s="2"/>
      <c r="E2014" s="2" t="str">
        <f>"FES1162575784"</f>
        <v>FES1162575784</v>
      </c>
      <c r="F2014" s="3">
        <v>42992</v>
      </c>
      <c r="G2014" s="2">
        <v>201803</v>
      </c>
      <c r="H2014" s="2" t="s">
        <v>78</v>
      </c>
      <c r="I2014" s="2" t="s">
        <v>79</v>
      </c>
      <c r="J2014" s="2" t="s">
        <v>80</v>
      </c>
      <c r="K2014" s="2" t="s">
        <v>77</v>
      </c>
      <c r="L2014" s="2" t="s">
        <v>278</v>
      </c>
      <c r="M2014" s="2" t="s">
        <v>279</v>
      </c>
      <c r="N2014" s="2" t="s">
        <v>1665</v>
      </c>
      <c r="O2014" s="2" t="s">
        <v>81</v>
      </c>
      <c r="P2014" s="2" t="str">
        <f>"2170590570                    "</f>
        <v xml:space="preserve">2170590570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4.55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1</v>
      </c>
      <c r="BI2014" s="2">
        <v>1</v>
      </c>
      <c r="BJ2014" s="2">
        <v>0.2</v>
      </c>
      <c r="BK2014" s="2">
        <v>1</v>
      </c>
      <c r="BL2014" s="2">
        <v>41.99</v>
      </c>
      <c r="BM2014" s="2">
        <v>5.88</v>
      </c>
      <c r="BN2014" s="2">
        <v>47.87</v>
      </c>
      <c r="BO2014" s="2">
        <v>47.87</v>
      </c>
      <c r="BP2014" s="2"/>
      <c r="BQ2014" s="2" t="s">
        <v>118</v>
      </c>
      <c r="BR2014" s="2" t="s">
        <v>82</v>
      </c>
      <c r="BS2014" s="3">
        <v>42993</v>
      </c>
      <c r="BT2014" s="4">
        <v>0.37986111111111115</v>
      </c>
      <c r="BU2014" s="2" t="s">
        <v>2329</v>
      </c>
      <c r="BV2014" s="2" t="s">
        <v>95</v>
      </c>
      <c r="BW2014" s="2"/>
      <c r="BX2014" s="2"/>
      <c r="BY2014" s="2">
        <v>1200</v>
      </c>
      <c r="BZ2014" s="2"/>
      <c r="CA2014" s="2"/>
      <c r="CB2014" s="2"/>
      <c r="CC2014" s="2" t="s">
        <v>279</v>
      </c>
      <c r="CD2014" s="2">
        <v>157</v>
      </c>
      <c r="CE2014" s="2" t="s">
        <v>89</v>
      </c>
      <c r="CF2014" s="5">
        <v>42996</v>
      </c>
      <c r="CG2014" s="2"/>
      <c r="CH2014" s="2"/>
      <c r="CI2014" s="2">
        <v>1</v>
      </c>
      <c r="CJ2014" s="2">
        <v>1</v>
      </c>
      <c r="CK2014" s="2">
        <v>21</v>
      </c>
      <c r="CL2014" s="2" t="s">
        <v>85</v>
      </c>
      <c r="CM2014" s="2"/>
    </row>
    <row r="2015" spans="1:91">
      <c r="A2015" s="2" t="s">
        <v>71</v>
      </c>
      <c r="B2015" s="2" t="s">
        <v>72</v>
      </c>
      <c r="C2015" s="2" t="s">
        <v>73</v>
      </c>
      <c r="D2015" s="2"/>
      <c r="E2015" s="2" t="str">
        <f>"FES1162575768"</f>
        <v>FES1162575768</v>
      </c>
      <c r="F2015" s="3">
        <v>42992</v>
      </c>
      <c r="G2015" s="2">
        <v>201803</v>
      </c>
      <c r="H2015" s="2" t="s">
        <v>78</v>
      </c>
      <c r="I2015" s="2" t="s">
        <v>79</v>
      </c>
      <c r="J2015" s="2" t="s">
        <v>80</v>
      </c>
      <c r="K2015" s="2" t="s">
        <v>77</v>
      </c>
      <c r="L2015" s="2" t="s">
        <v>120</v>
      </c>
      <c r="M2015" s="2" t="s">
        <v>121</v>
      </c>
      <c r="N2015" s="2" t="s">
        <v>920</v>
      </c>
      <c r="O2015" s="2" t="s">
        <v>81</v>
      </c>
      <c r="P2015" s="2" t="str">
        <f>"2170590766                    "</f>
        <v xml:space="preserve">2170590766 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4.55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1</v>
      </c>
      <c r="BJ2015" s="2">
        <v>0.2</v>
      </c>
      <c r="BK2015" s="2">
        <v>1</v>
      </c>
      <c r="BL2015" s="2">
        <v>41.99</v>
      </c>
      <c r="BM2015" s="2">
        <v>5.88</v>
      </c>
      <c r="BN2015" s="2">
        <v>47.87</v>
      </c>
      <c r="BO2015" s="2">
        <v>47.87</v>
      </c>
      <c r="BP2015" s="2"/>
      <c r="BQ2015" s="2" t="s">
        <v>111</v>
      </c>
      <c r="BR2015" s="2" t="s">
        <v>82</v>
      </c>
      <c r="BS2015" s="3">
        <v>42993</v>
      </c>
      <c r="BT2015" s="4">
        <v>0.49513888888888885</v>
      </c>
      <c r="BU2015" s="2" t="s">
        <v>2422</v>
      </c>
      <c r="BV2015" s="2" t="s">
        <v>85</v>
      </c>
      <c r="BW2015" s="2" t="s">
        <v>449</v>
      </c>
      <c r="BX2015" s="2" t="s">
        <v>992</v>
      </c>
      <c r="BY2015" s="2">
        <v>1200</v>
      </c>
      <c r="BZ2015" s="2"/>
      <c r="CA2015" s="2" t="s">
        <v>2172</v>
      </c>
      <c r="CB2015" s="2"/>
      <c r="CC2015" s="2" t="s">
        <v>121</v>
      </c>
      <c r="CD2015" s="2">
        <v>7925</v>
      </c>
      <c r="CE2015" s="2" t="s">
        <v>89</v>
      </c>
      <c r="CF2015" s="5">
        <v>42996</v>
      </c>
      <c r="CG2015" s="2"/>
      <c r="CH2015" s="2"/>
      <c r="CI2015" s="2">
        <v>1</v>
      </c>
      <c r="CJ2015" s="2">
        <v>1</v>
      </c>
      <c r="CK2015" s="2">
        <v>21</v>
      </c>
      <c r="CL2015" s="2" t="s">
        <v>85</v>
      </c>
      <c r="CM2015" s="2"/>
    </row>
    <row r="2016" spans="1:91">
      <c r="A2016" s="2" t="s">
        <v>71</v>
      </c>
      <c r="B2016" s="2" t="s">
        <v>72</v>
      </c>
      <c r="C2016" s="2" t="s">
        <v>73</v>
      </c>
      <c r="D2016" s="2"/>
      <c r="E2016" s="2" t="str">
        <f>"FES1162575687"</f>
        <v>FES1162575687</v>
      </c>
      <c r="F2016" s="3">
        <v>42992</v>
      </c>
      <c r="G2016" s="2">
        <v>201803</v>
      </c>
      <c r="H2016" s="2" t="s">
        <v>78</v>
      </c>
      <c r="I2016" s="2" t="s">
        <v>79</v>
      </c>
      <c r="J2016" s="2" t="s">
        <v>80</v>
      </c>
      <c r="K2016" s="2" t="s">
        <v>77</v>
      </c>
      <c r="L2016" s="2" t="s">
        <v>405</v>
      </c>
      <c r="M2016" s="2" t="s">
        <v>406</v>
      </c>
      <c r="N2016" s="2" t="s">
        <v>407</v>
      </c>
      <c r="O2016" s="2" t="s">
        <v>81</v>
      </c>
      <c r="P2016" s="2" t="str">
        <f>"2170590178                    "</f>
        <v xml:space="preserve">2170590178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26.7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6.4</v>
      </c>
      <c r="BJ2016" s="2">
        <v>3.4</v>
      </c>
      <c r="BK2016" s="2">
        <v>6.5</v>
      </c>
      <c r="BL2016" s="2">
        <v>246.66</v>
      </c>
      <c r="BM2016" s="2">
        <v>34.53</v>
      </c>
      <c r="BN2016" s="2">
        <v>281.19</v>
      </c>
      <c r="BO2016" s="2">
        <v>281.19</v>
      </c>
      <c r="BP2016" s="2"/>
      <c r="BQ2016" s="2" t="s">
        <v>111</v>
      </c>
      <c r="BR2016" s="2" t="s">
        <v>82</v>
      </c>
      <c r="BS2016" s="3">
        <v>42993</v>
      </c>
      <c r="BT2016" s="4">
        <v>0.5</v>
      </c>
      <c r="BU2016" s="2" t="s">
        <v>2424</v>
      </c>
      <c r="BV2016" s="2" t="s">
        <v>95</v>
      </c>
      <c r="BW2016" s="2"/>
      <c r="BX2016" s="2"/>
      <c r="BY2016" s="2">
        <v>17239.09</v>
      </c>
      <c r="BZ2016" s="2"/>
      <c r="CA2016" s="2"/>
      <c r="CB2016" s="2"/>
      <c r="CC2016" s="2" t="s">
        <v>406</v>
      </c>
      <c r="CD2016" s="2">
        <v>5099</v>
      </c>
      <c r="CE2016" s="2" t="s">
        <v>185</v>
      </c>
      <c r="CF2016" s="5">
        <v>42997</v>
      </c>
      <c r="CG2016" s="2"/>
      <c r="CH2016" s="2"/>
      <c r="CI2016" s="2">
        <v>3</v>
      </c>
      <c r="CJ2016" s="2">
        <v>1</v>
      </c>
      <c r="CK2016" s="2">
        <v>23</v>
      </c>
      <c r="CL2016" s="2" t="s">
        <v>85</v>
      </c>
      <c r="CM2016" s="2"/>
    </row>
    <row r="2017" spans="1:91">
      <c r="A2017" s="2" t="s">
        <v>71</v>
      </c>
      <c r="B2017" s="2" t="s">
        <v>72</v>
      </c>
      <c r="C2017" s="2" t="s">
        <v>73</v>
      </c>
      <c r="D2017" s="2"/>
      <c r="E2017" s="2" t="str">
        <f>"FES1162575798"</f>
        <v>FES1162575798</v>
      </c>
      <c r="F2017" s="3">
        <v>42992</v>
      </c>
      <c r="G2017" s="2">
        <v>201803</v>
      </c>
      <c r="H2017" s="2" t="s">
        <v>78</v>
      </c>
      <c r="I2017" s="2" t="s">
        <v>79</v>
      </c>
      <c r="J2017" s="2" t="s">
        <v>80</v>
      </c>
      <c r="K2017" s="2" t="s">
        <v>77</v>
      </c>
      <c r="L2017" s="2" t="s">
        <v>115</v>
      </c>
      <c r="M2017" s="2" t="s">
        <v>116</v>
      </c>
      <c r="N2017" s="2" t="s">
        <v>1905</v>
      </c>
      <c r="O2017" s="2" t="s">
        <v>81</v>
      </c>
      <c r="P2017" s="2" t="str">
        <f>"2170590796                    "</f>
        <v xml:space="preserve">2170590796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9.09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4</v>
      </c>
      <c r="BJ2017" s="2">
        <v>1.6</v>
      </c>
      <c r="BK2017" s="2">
        <v>4</v>
      </c>
      <c r="BL2017" s="2">
        <v>83.97</v>
      </c>
      <c r="BM2017" s="2">
        <v>11.76</v>
      </c>
      <c r="BN2017" s="2">
        <v>95.73</v>
      </c>
      <c r="BO2017" s="2">
        <v>95.73</v>
      </c>
      <c r="BP2017" s="2"/>
      <c r="BQ2017" s="2" t="s">
        <v>99</v>
      </c>
      <c r="BR2017" s="2" t="s">
        <v>82</v>
      </c>
      <c r="BS2017" s="3">
        <v>42993</v>
      </c>
      <c r="BT2017" s="4">
        <v>0.38125000000000003</v>
      </c>
      <c r="BU2017" s="2" t="s">
        <v>2370</v>
      </c>
      <c r="BV2017" s="2" t="s">
        <v>95</v>
      </c>
      <c r="BW2017" s="2"/>
      <c r="BX2017" s="2"/>
      <c r="BY2017" s="2">
        <v>7814.66</v>
      </c>
      <c r="BZ2017" s="2"/>
      <c r="CA2017" s="2" t="s">
        <v>304</v>
      </c>
      <c r="CB2017" s="2"/>
      <c r="CC2017" s="2" t="s">
        <v>116</v>
      </c>
      <c r="CD2017" s="2">
        <v>4300</v>
      </c>
      <c r="CE2017" s="2" t="s">
        <v>126</v>
      </c>
      <c r="CF2017" s="5">
        <v>42996</v>
      </c>
      <c r="CG2017" s="2"/>
      <c r="CH2017" s="2"/>
      <c r="CI2017" s="2">
        <v>1</v>
      </c>
      <c r="CJ2017" s="2">
        <v>1</v>
      </c>
      <c r="CK2017" s="2">
        <v>21</v>
      </c>
      <c r="CL2017" s="2" t="s">
        <v>85</v>
      </c>
      <c r="CM2017" s="2"/>
    </row>
    <row r="2018" spans="1:91">
      <c r="A2018" s="2" t="s">
        <v>71</v>
      </c>
      <c r="B2018" s="2" t="s">
        <v>72</v>
      </c>
      <c r="C2018" s="2" t="s">
        <v>73</v>
      </c>
      <c r="D2018" s="2"/>
      <c r="E2018" s="2" t="str">
        <f>"FES1162575790"</f>
        <v>FES1162575790</v>
      </c>
      <c r="F2018" s="3">
        <v>42992</v>
      </c>
      <c r="G2018" s="2">
        <v>201803</v>
      </c>
      <c r="H2018" s="2" t="s">
        <v>78</v>
      </c>
      <c r="I2018" s="2" t="s">
        <v>79</v>
      </c>
      <c r="J2018" s="2" t="s">
        <v>80</v>
      </c>
      <c r="K2018" s="2" t="s">
        <v>77</v>
      </c>
      <c r="L2018" s="2" t="s">
        <v>120</v>
      </c>
      <c r="M2018" s="2" t="s">
        <v>121</v>
      </c>
      <c r="N2018" s="2" t="s">
        <v>2425</v>
      </c>
      <c r="O2018" s="2" t="s">
        <v>81</v>
      </c>
      <c r="P2018" s="2" t="str">
        <f>"2170590610                    "</f>
        <v xml:space="preserve">2170590610 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4.55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1.2</v>
      </c>
      <c r="BJ2018" s="2">
        <v>1</v>
      </c>
      <c r="BK2018" s="2">
        <v>1.5</v>
      </c>
      <c r="BL2018" s="2">
        <v>41.99</v>
      </c>
      <c r="BM2018" s="2">
        <v>5.88</v>
      </c>
      <c r="BN2018" s="2">
        <v>47.87</v>
      </c>
      <c r="BO2018" s="2">
        <v>47.87</v>
      </c>
      <c r="BP2018" s="2"/>
      <c r="BQ2018" s="2" t="s">
        <v>99</v>
      </c>
      <c r="BR2018" s="2" t="s">
        <v>82</v>
      </c>
      <c r="BS2018" s="3">
        <v>42993</v>
      </c>
      <c r="BT2018" s="4">
        <v>0.41666666666666669</v>
      </c>
      <c r="BU2018" s="2" t="s">
        <v>2426</v>
      </c>
      <c r="BV2018" s="2" t="s">
        <v>95</v>
      </c>
      <c r="BW2018" s="2"/>
      <c r="BX2018" s="2"/>
      <c r="BY2018" s="2">
        <v>5027.38</v>
      </c>
      <c r="BZ2018" s="2"/>
      <c r="CA2018" s="2"/>
      <c r="CB2018" s="2"/>
      <c r="CC2018" s="2" t="s">
        <v>121</v>
      </c>
      <c r="CD2018" s="2">
        <v>7580</v>
      </c>
      <c r="CE2018" s="2" t="s">
        <v>126</v>
      </c>
      <c r="CF2018" s="5">
        <v>42996</v>
      </c>
      <c r="CG2018" s="2"/>
      <c r="CH2018" s="2"/>
      <c r="CI2018" s="2">
        <v>1</v>
      </c>
      <c r="CJ2018" s="2">
        <v>1</v>
      </c>
      <c r="CK2018" s="2">
        <v>21</v>
      </c>
      <c r="CL2018" s="2" t="s">
        <v>85</v>
      </c>
      <c r="CM2018" s="2"/>
    </row>
    <row r="2019" spans="1:91">
      <c r="A2019" s="2" t="s">
        <v>71</v>
      </c>
      <c r="B2019" s="2" t="s">
        <v>72</v>
      </c>
      <c r="C2019" s="2" t="s">
        <v>73</v>
      </c>
      <c r="D2019" s="2"/>
      <c r="E2019" s="2" t="str">
        <f>"FES1162575554"</f>
        <v>FES1162575554</v>
      </c>
      <c r="F2019" s="3">
        <v>42992</v>
      </c>
      <c r="G2019" s="2">
        <v>201803</v>
      </c>
      <c r="H2019" s="2" t="s">
        <v>78</v>
      </c>
      <c r="I2019" s="2" t="s">
        <v>79</v>
      </c>
      <c r="J2019" s="2" t="s">
        <v>80</v>
      </c>
      <c r="K2019" s="2" t="s">
        <v>77</v>
      </c>
      <c r="L2019" s="2" t="s">
        <v>159</v>
      </c>
      <c r="M2019" s="2" t="s">
        <v>160</v>
      </c>
      <c r="N2019" s="2" t="s">
        <v>161</v>
      </c>
      <c r="O2019" s="2" t="s">
        <v>81</v>
      </c>
      <c r="P2019" s="2" t="str">
        <f>"2170590606                    "</f>
        <v xml:space="preserve">2170590606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3.55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1</v>
      </c>
      <c r="BI2019" s="2">
        <v>1</v>
      </c>
      <c r="BJ2019" s="2">
        <v>0.2</v>
      </c>
      <c r="BK2019" s="2">
        <v>1</v>
      </c>
      <c r="BL2019" s="2">
        <v>32.799999999999997</v>
      </c>
      <c r="BM2019" s="2">
        <v>4.59</v>
      </c>
      <c r="BN2019" s="2">
        <v>37.39</v>
      </c>
      <c r="BO2019" s="2">
        <v>37.39</v>
      </c>
      <c r="BP2019" s="2"/>
      <c r="BQ2019" s="2" t="s">
        <v>99</v>
      </c>
      <c r="BR2019" s="2" t="s">
        <v>82</v>
      </c>
      <c r="BS2019" s="3">
        <v>42993</v>
      </c>
      <c r="BT2019" s="4">
        <v>0.375</v>
      </c>
      <c r="BU2019" s="2" t="s">
        <v>1004</v>
      </c>
      <c r="BV2019" s="2" t="s">
        <v>95</v>
      </c>
      <c r="BW2019" s="2"/>
      <c r="BX2019" s="2"/>
      <c r="BY2019" s="2">
        <v>1200</v>
      </c>
      <c r="BZ2019" s="2"/>
      <c r="CA2019" s="2" t="s">
        <v>1005</v>
      </c>
      <c r="CB2019" s="2"/>
      <c r="CC2019" s="2" t="s">
        <v>160</v>
      </c>
      <c r="CD2019" s="2">
        <v>2094</v>
      </c>
      <c r="CE2019" s="2" t="s">
        <v>89</v>
      </c>
      <c r="CF2019" s="5">
        <v>42996</v>
      </c>
      <c r="CG2019" s="2"/>
      <c r="CH2019" s="2"/>
      <c r="CI2019" s="2">
        <v>1</v>
      </c>
      <c r="CJ2019" s="2">
        <v>1</v>
      </c>
      <c r="CK2019" s="2">
        <v>22</v>
      </c>
      <c r="CL2019" s="2" t="s">
        <v>85</v>
      </c>
      <c r="CM2019" s="2"/>
    </row>
    <row r="2020" spans="1:91">
      <c r="A2020" s="2" t="s">
        <v>71</v>
      </c>
      <c r="B2020" s="2" t="s">
        <v>72</v>
      </c>
      <c r="C2020" s="2" t="s">
        <v>73</v>
      </c>
      <c r="D2020" s="2"/>
      <c r="E2020" s="2" t="str">
        <f>"FES1162575777"</f>
        <v>FES1162575777</v>
      </c>
      <c r="F2020" s="3">
        <v>42992</v>
      </c>
      <c r="G2020" s="2">
        <v>201803</v>
      </c>
      <c r="H2020" s="2" t="s">
        <v>78</v>
      </c>
      <c r="I2020" s="2" t="s">
        <v>79</v>
      </c>
      <c r="J2020" s="2" t="s">
        <v>80</v>
      </c>
      <c r="K2020" s="2" t="s">
        <v>77</v>
      </c>
      <c r="L2020" s="2" t="s">
        <v>115</v>
      </c>
      <c r="M2020" s="2" t="s">
        <v>116</v>
      </c>
      <c r="N2020" s="2" t="s">
        <v>117</v>
      </c>
      <c r="O2020" s="2" t="s">
        <v>81</v>
      </c>
      <c r="P2020" s="2" t="str">
        <f>"2170590764                    "</f>
        <v xml:space="preserve">2170590764 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4.55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1</v>
      </c>
      <c r="BI2020" s="2">
        <v>1</v>
      </c>
      <c r="BJ2020" s="2">
        <v>0.2</v>
      </c>
      <c r="BK2020" s="2">
        <v>1</v>
      </c>
      <c r="BL2020" s="2">
        <v>41.99</v>
      </c>
      <c r="BM2020" s="2">
        <v>5.88</v>
      </c>
      <c r="BN2020" s="2">
        <v>47.87</v>
      </c>
      <c r="BO2020" s="2">
        <v>47.87</v>
      </c>
      <c r="BP2020" s="2"/>
      <c r="BQ2020" s="2" t="s">
        <v>118</v>
      </c>
      <c r="BR2020" s="2" t="s">
        <v>82</v>
      </c>
      <c r="BS2020" s="3">
        <v>42993</v>
      </c>
      <c r="BT2020" s="4">
        <v>0.35069444444444442</v>
      </c>
      <c r="BU2020" s="2" t="s">
        <v>1802</v>
      </c>
      <c r="BV2020" s="2" t="s">
        <v>95</v>
      </c>
      <c r="BW2020" s="2"/>
      <c r="BX2020" s="2"/>
      <c r="BY2020" s="2">
        <v>1200</v>
      </c>
      <c r="BZ2020" s="2"/>
      <c r="CA2020" s="2" t="s">
        <v>316</v>
      </c>
      <c r="CB2020" s="2"/>
      <c r="CC2020" s="2" t="s">
        <v>116</v>
      </c>
      <c r="CD2020" s="2">
        <v>4300</v>
      </c>
      <c r="CE2020" s="2" t="s">
        <v>89</v>
      </c>
      <c r="CF2020" s="5">
        <v>42996</v>
      </c>
      <c r="CG2020" s="2"/>
      <c r="CH2020" s="2"/>
      <c r="CI2020" s="2">
        <v>1</v>
      </c>
      <c r="CJ2020" s="2">
        <v>1</v>
      </c>
      <c r="CK2020" s="2">
        <v>21</v>
      </c>
      <c r="CL2020" s="2" t="s">
        <v>85</v>
      </c>
      <c r="CM2020" s="2"/>
    </row>
    <row r="2021" spans="1:91">
      <c r="A2021" s="2" t="s">
        <v>71</v>
      </c>
      <c r="B2021" s="2" t="s">
        <v>72</v>
      </c>
      <c r="C2021" s="2" t="s">
        <v>73</v>
      </c>
      <c r="D2021" s="2"/>
      <c r="E2021" s="2" t="str">
        <f>"FES1162575773"</f>
        <v>FES1162575773</v>
      </c>
      <c r="F2021" s="3">
        <v>42992</v>
      </c>
      <c r="G2021" s="2">
        <v>201803</v>
      </c>
      <c r="H2021" s="2" t="s">
        <v>78</v>
      </c>
      <c r="I2021" s="2" t="s">
        <v>79</v>
      </c>
      <c r="J2021" s="2" t="s">
        <v>80</v>
      </c>
      <c r="K2021" s="2" t="s">
        <v>77</v>
      </c>
      <c r="L2021" s="2" t="s">
        <v>351</v>
      </c>
      <c r="M2021" s="2" t="s">
        <v>352</v>
      </c>
      <c r="N2021" s="2" t="s">
        <v>471</v>
      </c>
      <c r="O2021" s="2" t="s">
        <v>81</v>
      </c>
      <c r="P2021" s="2" t="str">
        <f>"2170590784                    "</f>
        <v xml:space="preserve">2170590784 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4.55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1</v>
      </c>
      <c r="BJ2021" s="2">
        <v>0.2</v>
      </c>
      <c r="BK2021" s="2">
        <v>1</v>
      </c>
      <c r="BL2021" s="2">
        <v>41.99</v>
      </c>
      <c r="BM2021" s="2">
        <v>5.88</v>
      </c>
      <c r="BN2021" s="2">
        <v>47.87</v>
      </c>
      <c r="BO2021" s="2">
        <v>47.87</v>
      </c>
      <c r="BP2021" s="2"/>
      <c r="BQ2021" s="2" t="s">
        <v>111</v>
      </c>
      <c r="BR2021" s="2" t="s">
        <v>82</v>
      </c>
      <c r="BS2021" s="3">
        <v>42993</v>
      </c>
      <c r="BT2021" s="4">
        <v>0.39583333333333331</v>
      </c>
      <c r="BU2021" s="2" t="s">
        <v>2124</v>
      </c>
      <c r="BV2021" s="2" t="s">
        <v>95</v>
      </c>
      <c r="BW2021" s="2"/>
      <c r="BX2021" s="2"/>
      <c r="BY2021" s="2">
        <v>1200</v>
      </c>
      <c r="BZ2021" s="2"/>
      <c r="CA2021" s="2" t="s">
        <v>356</v>
      </c>
      <c r="CB2021" s="2"/>
      <c r="CC2021" s="2" t="s">
        <v>352</v>
      </c>
      <c r="CD2021" s="2">
        <v>6536</v>
      </c>
      <c r="CE2021" s="2" t="s">
        <v>89</v>
      </c>
      <c r="CF2021" s="5">
        <v>42996</v>
      </c>
      <c r="CG2021" s="2"/>
      <c r="CH2021" s="2"/>
      <c r="CI2021" s="2">
        <v>1</v>
      </c>
      <c r="CJ2021" s="2">
        <v>1</v>
      </c>
      <c r="CK2021" s="2">
        <v>21</v>
      </c>
      <c r="CL2021" s="2" t="s">
        <v>85</v>
      </c>
      <c r="CM2021" s="2"/>
    </row>
    <row r="2022" spans="1:91">
      <c r="A2022" s="2" t="s">
        <v>71</v>
      </c>
      <c r="B2022" s="2" t="s">
        <v>72</v>
      </c>
      <c r="C2022" s="2" t="s">
        <v>73</v>
      </c>
      <c r="D2022" s="2"/>
      <c r="E2022" s="2" t="str">
        <f>"FES1162575603"</f>
        <v>FES1162575603</v>
      </c>
      <c r="F2022" s="3">
        <v>42992</v>
      </c>
      <c r="G2022" s="2">
        <v>201803</v>
      </c>
      <c r="H2022" s="2" t="s">
        <v>78</v>
      </c>
      <c r="I2022" s="2" t="s">
        <v>79</v>
      </c>
      <c r="J2022" s="2" t="s">
        <v>80</v>
      </c>
      <c r="K2022" s="2" t="s">
        <v>77</v>
      </c>
      <c r="L2022" s="2" t="s">
        <v>78</v>
      </c>
      <c r="M2022" s="2" t="s">
        <v>79</v>
      </c>
      <c r="N2022" s="2" t="s">
        <v>771</v>
      </c>
      <c r="O2022" s="2" t="s">
        <v>81</v>
      </c>
      <c r="P2022" s="2" t="str">
        <f>"2170583661                    "</f>
        <v xml:space="preserve">2170583661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3.55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2</v>
      </c>
      <c r="BJ2022" s="2">
        <v>4.2</v>
      </c>
      <c r="BK2022" s="2">
        <v>5</v>
      </c>
      <c r="BL2022" s="2">
        <v>32.799999999999997</v>
      </c>
      <c r="BM2022" s="2">
        <v>4.59</v>
      </c>
      <c r="BN2022" s="2">
        <v>37.39</v>
      </c>
      <c r="BO2022" s="2">
        <v>37.39</v>
      </c>
      <c r="BP2022" s="2"/>
      <c r="BQ2022" s="2" t="s">
        <v>99</v>
      </c>
      <c r="BR2022" s="2" t="s">
        <v>82</v>
      </c>
      <c r="BS2022" s="3">
        <v>42993</v>
      </c>
      <c r="BT2022" s="4">
        <v>0.3263888888888889</v>
      </c>
      <c r="BU2022" s="2" t="s">
        <v>1003</v>
      </c>
      <c r="BV2022" s="2" t="s">
        <v>95</v>
      </c>
      <c r="BW2022" s="2"/>
      <c r="BX2022" s="2"/>
      <c r="BY2022" s="2">
        <v>20800</v>
      </c>
      <c r="BZ2022" s="2"/>
      <c r="CA2022" s="2"/>
      <c r="CB2022" s="2"/>
      <c r="CC2022" s="2" t="s">
        <v>79</v>
      </c>
      <c r="CD2022" s="2">
        <v>1609</v>
      </c>
      <c r="CE2022" s="2" t="s">
        <v>708</v>
      </c>
      <c r="CF2022" s="5">
        <v>42996</v>
      </c>
      <c r="CG2022" s="2"/>
      <c r="CH2022" s="2"/>
      <c r="CI2022" s="2">
        <v>1</v>
      </c>
      <c r="CJ2022" s="2">
        <v>1</v>
      </c>
      <c r="CK2022" s="2">
        <v>22</v>
      </c>
      <c r="CL2022" s="2" t="s">
        <v>85</v>
      </c>
      <c r="CM2022" s="2"/>
    </row>
    <row r="2023" spans="1:91">
      <c r="A2023" s="2" t="s">
        <v>71</v>
      </c>
      <c r="B2023" s="2" t="s">
        <v>72</v>
      </c>
      <c r="C2023" s="2" t="s">
        <v>73</v>
      </c>
      <c r="D2023" s="2"/>
      <c r="E2023" s="2" t="str">
        <f>"FES1162575602"</f>
        <v>FES1162575602</v>
      </c>
      <c r="F2023" s="3">
        <v>42992</v>
      </c>
      <c r="G2023" s="2">
        <v>201803</v>
      </c>
      <c r="H2023" s="2" t="s">
        <v>78</v>
      </c>
      <c r="I2023" s="2" t="s">
        <v>79</v>
      </c>
      <c r="J2023" s="2" t="s">
        <v>80</v>
      </c>
      <c r="K2023" s="2" t="s">
        <v>77</v>
      </c>
      <c r="L2023" s="2" t="s">
        <v>78</v>
      </c>
      <c r="M2023" s="2" t="s">
        <v>79</v>
      </c>
      <c r="N2023" s="2" t="s">
        <v>771</v>
      </c>
      <c r="O2023" s="2" t="s">
        <v>81</v>
      </c>
      <c r="P2023" s="2" t="str">
        <f>"2170583660                    "</f>
        <v xml:space="preserve">2170583660 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3.55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1</v>
      </c>
      <c r="BI2023" s="2">
        <v>2.4</v>
      </c>
      <c r="BJ2023" s="2">
        <v>1.4</v>
      </c>
      <c r="BK2023" s="2">
        <v>3</v>
      </c>
      <c r="BL2023" s="2">
        <v>32.799999999999997</v>
      </c>
      <c r="BM2023" s="2">
        <v>4.59</v>
      </c>
      <c r="BN2023" s="2">
        <v>37.39</v>
      </c>
      <c r="BO2023" s="2">
        <v>37.39</v>
      </c>
      <c r="BP2023" s="2"/>
      <c r="BQ2023" s="2" t="s">
        <v>99</v>
      </c>
      <c r="BR2023" s="2" t="s">
        <v>82</v>
      </c>
      <c r="BS2023" s="3">
        <v>42993</v>
      </c>
      <c r="BT2023" s="4">
        <v>0.3263888888888889</v>
      </c>
      <c r="BU2023" s="2" t="s">
        <v>1003</v>
      </c>
      <c r="BV2023" s="2" t="s">
        <v>95</v>
      </c>
      <c r="BW2023" s="2"/>
      <c r="BX2023" s="2"/>
      <c r="BY2023" s="2">
        <v>6956.04</v>
      </c>
      <c r="BZ2023" s="2"/>
      <c r="CA2023" s="2"/>
      <c r="CB2023" s="2"/>
      <c r="CC2023" s="2" t="s">
        <v>79</v>
      </c>
      <c r="CD2023" s="2">
        <v>1609</v>
      </c>
      <c r="CE2023" s="2" t="s">
        <v>126</v>
      </c>
      <c r="CF2023" s="5">
        <v>42996</v>
      </c>
      <c r="CG2023" s="2"/>
      <c r="CH2023" s="2"/>
      <c r="CI2023" s="2">
        <v>1</v>
      </c>
      <c r="CJ2023" s="2">
        <v>1</v>
      </c>
      <c r="CK2023" s="2">
        <v>22</v>
      </c>
      <c r="CL2023" s="2" t="s">
        <v>85</v>
      </c>
      <c r="CM2023" s="2"/>
    </row>
    <row r="2024" spans="1:91">
      <c r="A2024" s="2" t="s">
        <v>71</v>
      </c>
      <c r="B2024" s="2" t="s">
        <v>72</v>
      </c>
      <c r="C2024" s="2" t="s">
        <v>73</v>
      </c>
      <c r="D2024" s="2"/>
      <c r="E2024" s="2" t="str">
        <f>"FES1162575720"</f>
        <v>FES1162575720</v>
      </c>
      <c r="F2024" s="3">
        <v>42992</v>
      </c>
      <c r="G2024" s="2">
        <v>201803</v>
      </c>
      <c r="H2024" s="2" t="s">
        <v>78</v>
      </c>
      <c r="I2024" s="2" t="s">
        <v>79</v>
      </c>
      <c r="J2024" s="2" t="s">
        <v>80</v>
      </c>
      <c r="K2024" s="2" t="s">
        <v>77</v>
      </c>
      <c r="L2024" s="2" t="s">
        <v>120</v>
      </c>
      <c r="M2024" s="2" t="s">
        <v>121</v>
      </c>
      <c r="N2024" s="2" t="s">
        <v>1739</v>
      </c>
      <c r="O2024" s="2" t="s">
        <v>81</v>
      </c>
      <c r="P2024" s="2" t="str">
        <f>"2170590193                    "</f>
        <v xml:space="preserve">2170590193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4.55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1</v>
      </c>
      <c r="BJ2024" s="2">
        <v>0.2</v>
      </c>
      <c r="BK2024" s="2">
        <v>1</v>
      </c>
      <c r="BL2024" s="2">
        <v>41.99</v>
      </c>
      <c r="BM2024" s="2">
        <v>5.88</v>
      </c>
      <c r="BN2024" s="2">
        <v>47.87</v>
      </c>
      <c r="BO2024" s="2">
        <v>47.87</v>
      </c>
      <c r="BP2024" s="2"/>
      <c r="BQ2024" s="2" t="s">
        <v>99</v>
      </c>
      <c r="BR2024" s="2" t="s">
        <v>82</v>
      </c>
      <c r="BS2024" s="3">
        <v>42993</v>
      </c>
      <c r="BT2024" s="4">
        <v>0.55833333333333335</v>
      </c>
      <c r="BU2024" s="2" t="s">
        <v>2427</v>
      </c>
      <c r="BV2024" s="2" t="s">
        <v>85</v>
      </c>
      <c r="BW2024" s="2" t="s">
        <v>86</v>
      </c>
      <c r="BX2024" s="2" t="s">
        <v>549</v>
      </c>
      <c r="BY2024" s="2">
        <v>1200</v>
      </c>
      <c r="BZ2024" s="2"/>
      <c r="CA2024" s="2" t="s">
        <v>1268</v>
      </c>
      <c r="CB2024" s="2"/>
      <c r="CC2024" s="2" t="s">
        <v>121</v>
      </c>
      <c r="CD2024" s="2">
        <v>7560</v>
      </c>
      <c r="CE2024" s="2" t="s">
        <v>89</v>
      </c>
      <c r="CF2024" s="5">
        <v>42996</v>
      </c>
      <c r="CG2024" s="2"/>
      <c r="CH2024" s="2"/>
      <c r="CI2024" s="2">
        <v>1</v>
      </c>
      <c r="CJ2024" s="2">
        <v>1</v>
      </c>
      <c r="CK2024" s="2">
        <v>21</v>
      </c>
      <c r="CL2024" s="2" t="s">
        <v>85</v>
      </c>
      <c r="CM2024" s="2"/>
    </row>
    <row r="2025" spans="1:91">
      <c r="A2025" s="2" t="s">
        <v>71</v>
      </c>
      <c r="B2025" s="2" t="s">
        <v>72</v>
      </c>
      <c r="C2025" s="2" t="s">
        <v>73</v>
      </c>
      <c r="D2025" s="2"/>
      <c r="E2025" s="2" t="str">
        <f>"FES1162571683"</f>
        <v>FES1162571683</v>
      </c>
      <c r="F2025" s="3">
        <v>42992</v>
      </c>
      <c r="G2025" s="2">
        <v>201803</v>
      </c>
      <c r="H2025" s="2" t="s">
        <v>78</v>
      </c>
      <c r="I2025" s="2" t="s">
        <v>79</v>
      </c>
      <c r="J2025" s="2" t="s">
        <v>80</v>
      </c>
      <c r="K2025" s="2" t="s">
        <v>77</v>
      </c>
      <c r="L2025" s="2" t="s">
        <v>74</v>
      </c>
      <c r="M2025" s="2" t="s">
        <v>75</v>
      </c>
      <c r="N2025" s="2" t="s">
        <v>559</v>
      </c>
      <c r="O2025" s="2" t="s">
        <v>81</v>
      </c>
      <c r="P2025" s="2" t="str">
        <f>"2170587077                    "</f>
        <v xml:space="preserve">2170587077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10.23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3.2</v>
      </c>
      <c r="BJ2025" s="2">
        <v>4.2</v>
      </c>
      <c r="BK2025" s="2">
        <v>4.5</v>
      </c>
      <c r="BL2025" s="2">
        <v>94.47</v>
      </c>
      <c r="BM2025" s="2">
        <v>13.23</v>
      </c>
      <c r="BN2025" s="2">
        <v>107.7</v>
      </c>
      <c r="BO2025" s="2">
        <v>107.7</v>
      </c>
      <c r="BP2025" s="2"/>
      <c r="BQ2025" s="2" t="s">
        <v>111</v>
      </c>
      <c r="BR2025" s="2" t="s">
        <v>82</v>
      </c>
      <c r="BS2025" s="3">
        <v>42993</v>
      </c>
      <c r="BT2025" s="4">
        <v>0.41736111111111113</v>
      </c>
      <c r="BU2025" s="2" t="s">
        <v>573</v>
      </c>
      <c r="BV2025" s="2" t="s">
        <v>95</v>
      </c>
      <c r="BW2025" s="2"/>
      <c r="BX2025" s="2"/>
      <c r="BY2025" s="2">
        <v>21236.95</v>
      </c>
      <c r="BZ2025" s="2"/>
      <c r="CA2025" s="2" t="s">
        <v>426</v>
      </c>
      <c r="CB2025" s="2"/>
      <c r="CC2025" s="2" t="s">
        <v>75</v>
      </c>
      <c r="CD2025" s="2">
        <v>3200</v>
      </c>
      <c r="CE2025" s="2" t="s">
        <v>126</v>
      </c>
      <c r="CF2025" s="5">
        <v>42996</v>
      </c>
      <c r="CG2025" s="2"/>
      <c r="CH2025" s="2"/>
      <c r="CI2025" s="2">
        <v>1</v>
      </c>
      <c r="CJ2025" s="2">
        <v>1</v>
      </c>
      <c r="CK2025" s="2">
        <v>21</v>
      </c>
      <c r="CL2025" s="2" t="s">
        <v>85</v>
      </c>
      <c r="CM2025" s="2"/>
    </row>
    <row r="2026" spans="1:91">
      <c r="A2026" s="2" t="s">
        <v>71</v>
      </c>
      <c r="B2026" s="2" t="s">
        <v>72</v>
      </c>
      <c r="C2026" s="2" t="s">
        <v>73</v>
      </c>
      <c r="D2026" s="2"/>
      <c r="E2026" s="2" t="str">
        <f>"FES1162575641"</f>
        <v>FES1162575641</v>
      </c>
      <c r="F2026" s="3">
        <v>42992</v>
      </c>
      <c r="G2026" s="2">
        <v>201803</v>
      </c>
      <c r="H2026" s="2" t="s">
        <v>78</v>
      </c>
      <c r="I2026" s="2" t="s">
        <v>79</v>
      </c>
      <c r="J2026" s="2" t="s">
        <v>80</v>
      </c>
      <c r="K2026" s="2" t="s">
        <v>77</v>
      </c>
      <c r="L2026" s="2" t="s">
        <v>225</v>
      </c>
      <c r="M2026" s="2" t="s">
        <v>226</v>
      </c>
      <c r="N2026" s="2" t="s">
        <v>804</v>
      </c>
      <c r="O2026" s="2" t="s">
        <v>81</v>
      </c>
      <c r="P2026" s="2" t="str">
        <f>"2170588748                    "</f>
        <v xml:space="preserve">2170588748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4.55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1</v>
      </c>
      <c r="BJ2026" s="2">
        <v>0.2</v>
      </c>
      <c r="BK2026" s="2">
        <v>1</v>
      </c>
      <c r="BL2026" s="2">
        <v>41.99</v>
      </c>
      <c r="BM2026" s="2">
        <v>5.88</v>
      </c>
      <c r="BN2026" s="2">
        <v>47.87</v>
      </c>
      <c r="BO2026" s="2">
        <v>47.87</v>
      </c>
      <c r="BP2026" s="2"/>
      <c r="BQ2026" s="2" t="s">
        <v>130</v>
      </c>
      <c r="BR2026" s="2" t="s">
        <v>82</v>
      </c>
      <c r="BS2026" s="3">
        <v>42993</v>
      </c>
      <c r="BT2026" s="4">
        <v>0.40625</v>
      </c>
      <c r="BU2026" s="2" t="s">
        <v>200</v>
      </c>
      <c r="BV2026" s="2" t="s">
        <v>95</v>
      </c>
      <c r="BW2026" s="2"/>
      <c r="BX2026" s="2"/>
      <c r="BY2026" s="2">
        <v>1200</v>
      </c>
      <c r="BZ2026" s="2"/>
      <c r="CA2026" s="2"/>
      <c r="CB2026" s="2"/>
      <c r="CC2026" s="2" t="s">
        <v>226</v>
      </c>
      <c r="CD2026" s="2">
        <v>200</v>
      </c>
      <c r="CE2026" s="2" t="s">
        <v>89</v>
      </c>
      <c r="CF2026" s="5">
        <v>42996</v>
      </c>
      <c r="CG2026" s="2"/>
      <c r="CH2026" s="2"/>
      <c r="CI2026" s="2">
        <v>1</v>
      </c>
      <c r="CJ2026" s="2">
        <v>1</v>
      </c>
      <c r="CK2026" s="2">
        <v>21</v>
      </c>
      <c r="CL2026" s="2" t="s">
        <v>85</v>
      </c>
      <c r="CM2026" s="2"/>
    </row>
    <row r="2027" spans="1:91">
      <c r="A2027" s="2" t="s">
        <v>71</v>
      </c>
      <c r="B2027" s="2" t="s">
        <v>72</v>
      </c>
      <c r="C2027" s="2" t="s">
        <v>73</v>
      </c>
      <c r="D2027" s="2"/>
      <c r="E2027" s="2" t="str">
        <f>"FES1162575783"</f>
        <v>FES1162575783</v>
      </c>
      <c r="F2027" s="3">
        <v>42992</v>
      </c>
      <c r="G2027" s="2">
        <v>201803</v>
      </c>
      <c r="H2027" s="2" t="s">
        <v>78</v>
      </c>
      <c r="I2027" s="2" t="s">
        <v>79</v>
      </c>
      <c r="J2027" s="2" t="s">
        <v>80</v>
      </c>
      <c r="K2027" s="2" t="s">
        <v>77</v>
      </c>
      <c r="L2027" s="2" t="s">
        <v>175</v>
      </c>
      <c r="M2027" s="2" t="s">
        <v>176</v>
      </c>
      <c r="N2027" s="2" t="s">
        <v>383</v>
      </c>
      <c r="O2027" s="2" t="s">
        <v>81</v>
      </c>
      <c r="P2027" s="2" t="str">
        <f>"2170590411                    "</f>
        <v xml:space="preserve">2170590411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4.55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1</v>
      </c>
      <c r="BJ2027" s="2">
        <v>0.2</v>
      </c>
      <c r="BK2027" s="2">
        <v>1</v>
      </c>
      <c r="BL2027" s="2">
        <v>41.99</v>
      </c>
      <c r="BM2027" s="2">
        <v>5.88</v>
      </c>
      <c r="BN2027" s="2">
        <v>47.87</v>
      </c>
      <c r="BO2027" s="2">
        <v>47.87</v>
      </c>
      <c r="BP2027" s="2"/>
      <c r="BQ2027" s="2" t="s">
        <v>130</v>
      </c>
      <c r="BR2027" s="2" t="s">
        <v>82</v>
      </c>
      <c r="BS2027" s="3">
        <v>42993</v>
      </c>
      <c r="BT2027" s="4">
        <v>0.44027777777777777</v>
      </c>
      <c r="BU2027" s="2" t="s">
        <v>2428</v>
      </c>
      <c r="BV2027" s="2" t="s">
        <v>95</v>
      </c>
      <c r="BW2027" s="2"/>
      <c r="BX2027" s="2"/>
      <c r="BY2027" s="2">
        <v>1200</v>
      </c>
      <c r="BZ2027" s="2"/>
      <c r="CA2027" s="2" t="s">
        <v>2297</v>
      </c>
      <c r="CB2027" s="2"/>
      <c r="CC2027" s="2" t="s">
        <v>176</v>
      </c>
      <c r="CD2027" s="2">
        <v>6850</v>
      </c>
      <c r="CE2027" s="2" t="s">
        <v>89</v>
      </c>
      <c r="CF2027" s="5">
        <v>42993</v>
      </c>
      <c r="CG2027" s="2"/>
      <c r="CH2027" s="2"/>
      <c r="CI2027" s="2">
        <v>3</v>
      </c>
      <c r="CJ2027" s="2">
        <v>1</v>
      </c>
      <c r="CK2027" s="2">
        <v>21</v>
      </c>
      <c r="CL2027" s="2" t="s">
        <v>85</v>
      </c>
      <c r="CM2027" s="2"/>
    </row>
    <row r="2028" spans="1:91">
      <c r="A2028" s="2" t="s">
        <v>71</v>
      </c>
      <c r="B2028" s="2" t="s">
        <v>72</v>
      </c>
      <c r="C2028" s="2" t="s">
        <v>73</v>
      </c>
      <c r="D2028" s="2"/>
      <c r="E2028" s="2" t="str">
        <f>"FES1162575780"</f>
        <v>FES1162575780</v>
      </c>
      <c r="F2028" s="3">
        <v>42992</v>
      </c>
      <c r="G2028" s="2">
        <v>201803</v>
      </c>
      <c r="H2028" s="2" t="s">
        <v>78</v>
      </c>
      <c r="I2028" s="2" t="s">
        <v>79</v>
      </c>
      <c r="J2028" s="2" t="s">
        <v>80</v>
      </c>
      <c r="K2028" s="2" t="s">
        <v>77</v>
      </c>
      <c r="L2028" s="2" t="s">
        <v>120</v>
      </c>
      <c r="M2028" s="2" t="s">
        <v>121</v>
      </c>
      <c r="N2028" s="2" t="s">
        <v>436</v>
      </c>
      <c r="O2028" s="2" t="s">
        <v>81</v>
      </c>
      <c r="P2028" s="2" t="str">
        <f>"2170590136                    "</f>
        <v xml:space="preserve">2170590136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4.55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1</v>
      </c>
      <c r="BJ2028" s="2">
        <v>0.2</v>
      </c>
      <c r="BK2028" s="2">
        <v>1</v>
      </c>
      <c r="BL2028" s="2">
        <v>41.99</v>
      </c>
      <c r="BM2028" s="2">
        <v>5.88</v>
      </c>
      <c r="BN2028" s="2">
        <v>47.87</v>
      </c>
      <c r="BO2028" s="2">
        <v>47.87</v>
      </c>
      <c r="BP2028" s="2"/>
      <c r="BQ2028" s="2" t="s">
        <v>111</v>
      </c>
      <c r="BR2028" s="2" t="s">
        <v>82</v>
      </c>
      <c r="BS2028" s="3">
        <v>42993</v>
      </c>
      <c r="BT2028" s="4">
        <v>0.3611111111111111</v>
      </c>
      <c r="BU2028" s="2" t="s">
        <v>1742</v>
      </c>
      <c r="BV2028" s="2" t="s">
        <v>95</v>
      </c>
      <c r="BW2028" s="2"/>
      <c r="BX2028" s="2"/>
      <c r="BY2028" s="2">
        <v>1200</v>
      </c>
      <c r="BZ2028" s="2"/>
      <c r="CA2028" s="2" t="s">
        <v>692</v>
      </c>
      <c r="CB2028" s="2"/>
      <c r="CC2028" s="2" t="s">
        <v>121</v>
      </c>
      <c r="CD2028" s="2">
        <v>7441</v>
      </c>
      <c r="CE2028" s="2" t="s">
        <v>89</v>
      </c>
      <c r="CF2028" s="5">
        <v>42993</v>
      </c>
      <c r="CG2028" s="2"/>
      <c r="CH2028" s="2"/>
      <c r="CI2028" s="2">
        <v>1</v>
      </c>
      <c r="CJ2028" s="2">
        <v>1</v>
      </c>
      <c r="CK2028" s="2">
        <v>21</v>
      </c>
      <c r="CL2028" s="2" t="s">
        <v>85</v>
      </c>
      <c r="CM2028" s="2"/>
    </row>
    <row r="2029" spans="1:91">
      <c r="A2029" s="2" t="s">
        <v>71</v>
      </c>
      <c r="B2029" s="2" t="s">
        <v>72</v>
      </c>
      <c r="C2029" s="2" t="s">
        <v>73</v>
      </c>
      <c r="D2029" s="2"/>
      <c r="E2029" s="2" t="str">
        <f>"FES1162575761"</f>
        <v>FES1162575761</v>
      </c>
      <c r="F2029" s="3">
        <v>42992</v>
      </c>
      <c r="G2029" s="2">
        <v>201803</v>
      </c>
      <c r="H2029" s="2" t="s">
        <v>78</v>
      </c>
      <c r="I2029" s="2" t="s">
        <v>79</v>
      </c>
      <c r="J2029" s="2" t="s">
        <v>80</v>
      </c>
      <c r="K2029" s="2" t="s">
        <v>77</v>
      </c>
      <c r="L2029" s="2" t="s">
        <v>120</v>
      </c>
      <c r="M2029" s="2" t="s">
        <v>121</v>
      </c>
      <c r="N2029" s="2" t="s">
        <v>488</v>
      </c>
      <c r="O2029" s="2" t="s">
        <v>81</v>
      </c>
      <c r="P2029" s="2" t="str">
        <f>"2170590674                    "</f>
        <v xml:space="preserve">2170590674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4.55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1</v>
      </c>
      <c r="BJ2029" s="2">
        <v>0.2</v>
      </c>
      <c r="BK2029" s="2">
        <v>1</v>
      </c>
      <c r="BL2029" s="2">
        <v>41.99</v>
      </c>
      <c r="BM2029" s="2">
        <v>5.88</v>
      </c>
      <c r="BN2029" s="2">
        <v>47.87</v>
      </c>
      <c r="BO2029" s="2">
        <v>47.87</v>
      </c>
      <c r="BP2029" s="2"/>
      <c r="BQ2029" s="2" t="s">
        <v>130</v>
      </c>
      <c r="BR2029" s="2" t="s">
        <v>82</v>
      </c>
      <c r="BS2029" s="3">
        <v>42993</v>
      </c>
      <c r="BT2029" s="4">
        <v>0.36180555555555555</v>
      </c>
      <c r="BU2029" s="2" t="s">
        <v>801</v>
      </c>
      <c r="BV2029" s="2" t="s">
        <v>95</v>
      </c>
      <c r="BW2029" s="2"/>
      <c r="BX2029" s="2"/>
      <c r="BY2029" s="2">
        <v>1200</v>
      </c>
      <c r="BZ2029" s="2"/>
      <c r="CA2029" s="2" t="s">
        <v>1746</v>
      </c>
      <c r="CB2029" s="2"/>
      <c r="CC2029" s="2" t="s">
        <v>121</v>
      </c>
      <c r="CD2029" s="2">
        <v>7441</v>
      </c>
      <c r="CE2029" s="2" t="s">
        <v>89</v>
      </c>
      <c r="CF2029" s="5">
        <v>42993</v>
      </c>
      <c r="CG2029" s="2"/>
      <c r="CH2029" s="2"/>
      <c r="CI2029" s="2">
        <v>1</v>
      </c>
      <c r="CJ2029" s="2">
        <v>1</v>
      </c>
      <c r="CK2029" s="2">
        <v>21</v>
      </c>
      <c r="CL2029" s="2" t="s">
        <v>85</v>
      </c>
      <c r="CM2029" s="2"/>
    </row>
    <row r="2030" spans="1:91">
      <c r="A2030" s="2" t="s">
        <v>71</v>
      </c>
      <c r="B2030" s="2" t="s">
        <v>72</v>
      </c>
      <c r="C2030" s="2" t="s">
        <v>73</v>
      </c>
      <c r="D2030" s="2"/>
      <c r="E2030" s="2" t="str">
        <f>"FES1162575764"</f>
        <v>FES1162575764</v>
      </c>
      <c r="F2030" s="3">
        <v>42992</v>
      </c>
      <c r="G2030" s="2">
        <v>201803</v>
      </c>
      <c r="H2030" s="2" t="s">
        <v>78</v>
      </c>
      <c r="I2030" s="2" t="s">
        <v>79</v>
      </c>
      <c r="J2030" s="2" t="s">
        <v>80</v>
      </c>
      <c r="K2030" s="2" t="s">
        <v>77</v>
      </c>
      <c r="L2030" s="2" t="s">
        <v>193</v>
      </c>
      <c r="M2030" s="2" t="s">
        <v>194</v>
      </c>
      <c r="N2030" s="2" t="s">
        <v>195</v>
      </c>
      <c r="O2030" s="2" t="s">
        <v>81</v>
      </c>
      <c r="P2030" s="2" t="str">
        <f>"2170590759                    "</f>
        <v xml:space="preserve">2170590759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4.55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0.8</v>
      </c>
      <c r="BJ2030" s="2">
        <v>1</v>
      </c>
      <c r="BK2030" s="2">
        <v>1</v>
      </c>
      <c r="BL2030" s="2">
        <v>41.99</v>
      </c>
      <c r="BM2030" s="2">
        <v>5.88</v>
      </c>
      <c r="BN2030" s="2">
        <v>47.87</v>
      </c>
      <c r="BO2030" s="2">
        <v>47.87</v>
      </c>
      <c r="BP2030" s="2"/>
      <c r="BQ2030" s="2" t="s">
        <v>196</v>
      </c>
      <c r="BR2030" s="2" t="s">
        <v>82</v>
      </c>
      <c r="BS2030" s="3">
        <v>42993</v>
      </c>
      <c r="BT2030" s="4">
        <v>0.51527777777777783</v>
      </c>
      <c r="BU2030" s="2" t="s">
        <v>2324</v>
      </c>
      <c r="BV2030" s="2" t="s">
        <v>95</v>
      </c>
      <c r="BW2030" s="2"/>
      <c r="BX2030" s="2"/>
      <c r="BY2030" s="2">
        <v>5027.6099999999997</v>
      </c>
      <c r="BZ2030" s="2"/>
      <c r="CA2030" s="2" t="s">
        <v>198</v>
      </c>
      <c r="CB2030" s="2"/>
      <c r="CC2030" s="2" t="s">
        <v>194</v>
      </c>
      <c r="CD2030" s="2">
        <v>7130</v>
      </c>
      <c r="CE2030" s="2" t="s">
        <v>126</v>
      </c>
      <c r="CF2030" s="5">
        <v>42993</v>
      </c>
      <c r="CG2030" s="2"/>
      <c r="CH2030" s="2"/>
      <c r="CI2030" s="2">
        <v>1</v>
      </c>
      <c r="CJ2030" s="2">
        <v>1</v>
      </c>
      <c r="CK2030" s="2">
        <v>21</v>
      </c>
      <c r="CL2030" s="2" t="s">
        <v>85</v>
      </c>
      <c r="CM2030" s="2"/>
    </row>
    <row r="2031" spans="1:91">
      <c r="A2031" s="2" t="s">
        <v>71</v>
      </c>
      <c r="B2031" s="2" t="s">
        <v>72</v>
      </c>
      <c r="C2031" s="2" t="s">
        <v>73</v>
      </c>
      <c r="D2031" s="2"/>
      <c r="E2031" s="2" t="str">
        <f>"FES1162573681"</f>
        <v>FES1162573681</v>
      </c>
      <c r="F2031" s="3">
        <v>42984</v>
      </c>
      <c r="G2031" s="2">
        <v>201803</v>
      </c>
      <c r="H2031" s="2" t="s">
        <v>78</v>
      </c>
      <c r="I2031" s="2" t="s">
        <v>79</v>
      </c>
      <c r="J2031" s="2" t="s">
        <v>989</v>
      </c>
      <c r="K2031" s="2" t="s">
        <v>77</v>
      </c>
      <c r="L2031" s="2" t="s">
        <v>278</v>
      </c>
      <c r="M2031" s="2" t="s">
        <v>279</v>
      </c>
      <c r="N2031" s="2" t="s">
        <v>2429</v>
      </c>
      <c r="O2031" s="2" t="s">
        <v>1249</v>
      </c>
      <c r="P2031" s="2" t="str">
        <f>"2170587751                    "</f>
        <v xml:space="preserve">2170587751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7.81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2.4</v>
      </c>
      <c r="BJ2031" s="2">
        <v>3.6</v>
      </c>
      <c r="BK2031" s="2">
        <v>4</v>
      </c>
      <c r="BL2031" s="2">
        <v>77.16</v>
      </c>
      <c r="BM2031" s="2">
        <v>10.8</v>
      </c>
      <c r="BN2031" s="2">
        <v>87.96</v>
      </c>
      <c r="BO2031" s="2">
        <v>87.96</v>
      </c>
      <c r="BP2031" s="2"/>
      <c r="BQ2031" s="2" t="s">
        <v>99</v>
      </c>
      <c r="BR2031" s="2" t="s">
        <v>1250</v>
      </c>
      <c r="BS2031" s="3">
        <v>42985</v>
      </c>
      <c r="BT2031" s="4">
        <v>0.42708333333333331</v>
      </c>
      <c r="BU2031" s="2" t="s">
        <v>2152</v>
      </c>
      <c r="BV2031" s="2"/>
      <c r="BW2031" s="2"/>
      <c r="BX2031" s="2"/>
      <c r="BY2031" s="2">
        <v>18107.560000000001</v>
      </c>
      <c r="BZ2031" s="2"/>
      <c r="CA2031" s="2"/>
      <c r="CB2031" s="2"/>
      <c r="CC2031" s="2" t="s">
        <v>279</v>
      </c>
      <c r="CD2031" s="2">
        <v>157</v>
      </c>
      <c r="CE2031" s="2" t="s">
        <v>615</v>
      </c>
      <c r="CF2031" s="5">
        <v>42986</v>
      </c>
      <c r="CG2031" s="2"/>
      <c r="CH2031" s="2"/>
      <c r="CI2031" s="2">
        <v>0</v>
      </c>
      <c r="CJ2031" s="2">
        <v>0</v>
      </c>
      <c r="CK2031" s="2" t="s">
        <v>1257</v>
      </c>
      <c r="CL2031" s="2" t="s">
        <v>85</v>
      </c>
      <c r="CM2031" s="2"/>
    </row>
    <row r="2032" spans="1:91">
      <c r="A2032" s="2" t="s">
        <v>71</v>
      </c>
      <c r="B2032" s="2" t="s">
        <v>72</v>
      </c>
      <c r="C2032" s="2" t="s">
        <v>73</v>
      </c>
      <c r="D2032" s="2"/>
      <c r="E2032" s="2" t="str">
        <f>"080001738245"</f>
        <v>080001738245</v>
      </c>
      <c r="F2032" s="3">
        <v>42992</v>
      </c>
      <c r="G2032" s="2">
        <v>201803</v>
      </c>
      <c r="H2032" s="2" t="s">
        <v>74</v>
      </c>
      <c r="I2032" s="2" t="s">
        <v>75</v>
      </c>
      <c r="J2032" s="2" t="s">
        <v>2430</v>
      </c>
      <c r="K2032" s="2" t="s">
        <v>77</v>
      </c>
      <c r="L2032" s="2" t="s">
        <v>78</v>
      </c>
      <c r="M2032" s="2" t="s">
        <v>79</v>
      </c>
      <c r="N2032" s="2" t="s">
        <v>989</v>
      </c>
      <c r="O2032" s="2" t="s">
        <v>1249</v>
      </c>
      <c r="P2032" s="2" t="str">
        <f>"ZA1000665966                  "</f>
        <v xml:space="preserve">ZA1000665966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8.52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3.1</v>
      </c>
      <c r="BJ2032" s="2">
        <v>3.6</v>
      </c>
      <c r="BK2032" s="2">
        <v>4</v>
      </c>
      <c r="BL2032" s="2">
        <v>83.72</v>
      </c>
      <c r="BM2032" s="2">
        <v>11.72</v>
      </c>
      <c r="BN2032" s="2">
        <v>95.44</v>
      </c>
      <c r="BO2032" s="2">
        <v>95.44</v>
      </c>
      <c r="BP2032" s="2" t="s">
        <v>2431</v>
      </c>
      <c r="BQ2032" s="2" t="s">
        <v>1303</v>
      </c>
      <c r="BR2032" s="2" t="s">
        <v>637</v>
      </c>
      <c r="BS2032" s="3">
        <v>42993</v>
      </c>
      <c r="BT2032" s="4">
        <v>0.43194444444444446</v>
      </c>
      <c r="BU2032" s="2" t="s">
        <v>2432</v>
      </c>
      <c r="BV2032" s="2" t="s">
        <v>95</v>
      </c>
      <c r="BW2032" s="2"/>
      <c r="BX2032" s="2"/>
      <c r="BY2032" s="2">
        <v>18000</v>
      </c>
      <c r="BZ2032" s="2"/>
      <c r="CA2032" s="2"/>
      <c r="CB2032" s="2"/>
      <c r="CC2032" s="2" t="s">
        <v>79</v>
      </c>
      <c r="CD2032" s="2">
        <v>1600</v>
      </c>
      <c r="CE2032" s="2" t="s">
        <v>126</v>
      </c>
      <c r="CF2032" s="5">
        <v>42996</v>
      </c>
      <c r="CG2032" s="2"/>
      <c r="CH2032" s="2"/>
      <c r="CI2032" s="2">
        <v>1</v>
      </c>
      <c r="CJ2032" s="2">
        <v>1</v>
      </c>
      <c r="CK2032" s="2" t="s">
        <v>1255</v>
      </c>
      <c r="CL2032" s="2" t="s">
        <v>85</v>
      </c>
      <c r="CM2032" s="2"/>
    </row>
    <row r="2033" spans="1:91">
      <c r="A2033" s="2" t="s">
        <v>71</v>
      </c>
      <c r="B2033" s="2" t="s">
        <v>72</v>
      </c>
      <c r="C2033" s="2" t="s">
        <v>73</v>
      </c>
      <c r="D2033" s="2"/>
      <c r="E2033" s="2" t="str">
        <f>"FES1162575684"</f>
        <v>FES1162575684</v>
      </c>
      <c r="F2033" s="3">
        <v>42992</v>
      </c>
      <c r="G2033" s="2">
        <v>201803</v>
      </c>
      <c r="H2033" s="2" t="s">
        <v>78</v>
      </c>
      <c r="I2033" s="2" t="s">
        <v>79</v>
      </c>
      <c r="J2033" s="2" t="s">
        <v>80</v>
      </c>
      <c r="K2033" s="2" t="s">
        <v>77</v>
      </c>
      <c r="L2033" s="2" t="s">
        <v>1281</v>
      </c>
      <c r="M2033" s="2" t="s">
        <v>121</v>
      </c>
      <c r="N2033" s="2" t="s">
        <v>2433</v>
      </c>
      <c r="O2033" s="2" t="s">
        <v>1249</v>
      </c>
      <c r="P2033" s="2" t="str">
        <f>"2170590063                    "</f>
        <v xml:space="preserve">2170590063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15.68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21.7</v>
      </c>
      <c r="BJ2033" s="2">
        <v>31</v>
      </c>
      <c r="BK2033" s="2">
        <v>31</v>
      </c>
      <c r="BL2033" s="2">
        <v>149.80000000000001</v>
      </c>
      <c r="BM2033" s="2">
        <v>20.97</v>
      </c>
      <c r="BN2033" s="2">
        <v>170.77</v>
      </c>
      <c r="BO2033" s="2">
        <v>170.77</v>
      </c>
      <c r="BP2033" s="2"/>
      <c r="BQ2033" s="2" t="s">
        <v>111</v>
      </c>
      <c r="BR2033" s="2" t="s">
        <v>82</v>
      </c>
      <c r="BS2033" s="3">
        <v>42997</v>
      </c>
      <c r="BT2033" s="4">
        <v>0.7583333333333333</v>
      </c>
      <c r="BU2033" s="2" t="s">
        <v>2434</v>
      </c>
      <c r="BV2033" s="2" t="s">
        <v>85</v>
      </c>
      <c r="BW2033" s="2" t="s">
        <v>449</v>
      </c>
      <c r="BX2033" s="2" t="s">
        <v>992</v>
      </c>
      <c r="BY2033" s="2">
        <v>155103.59</v>
      </c>
      <c r="BZ2033" s="2"/>
      <c r="CA2033" s="2" t="s">
        <v>1268</v>
      </c>
      <c r="CB2033" s="2"/>
      <c r="CC2033" s="2" t="s">
        <v>121</v>
      </c>
      <c r="CD2033" s="2">
        <v>7569</v>
      </c>
      <c r="CE2033" s="2" t="s">
        <v>126</v>
      </c>
      <c r="CF2033" s="5">
        <v>42998</v>
      </c>
      <c r="CG2033" s="2"/>
      <c r="CH2033" s="2"/>
      <c r="CI2033" s="2">
        <v>2</v>
      </c>
      <c r="CJ2033" s="2">
        <v>3</v>
      </c>
      <c r="CK2033" s="2" t="s">
        <v>1251</v>
      </c>
      <c r="CL2033" s="2" t="s">
        <v>85</v>
      </c>
      <c r="CM2033" s="2"/>
    </row>
    <row r="2034" spans="1:91">
      <c r="A2034" s="2" t="s">
        <v>71</v>
      </c>
      <c r="B2034" s="2" t="s">
        <v>72</v>
      </c>
      <c r="C2034" s="2" t="s">
        <v>73</v>
      </c>
      <c r="D2034" s="2"/>
      <c r="E2034" s="2" t="str">
        <f>"FES1162575716"</f>
        <v>FES1162575716</v>
      </c>
      <c r="F2034" s="3">
        <v>42992</v>
      </c>
      <c r="G2034" s="2">
        <v>201803</v>
      </c>
      <c r="H2034" s="2" t="s">
        <v>78</v>
      </c>
      <c r="I2034" s="2" t="s">
        <v>79</v>
      </c>
      <c r="J2034" s="2" t="s">
        <v>80</v>
      </c>
      <c r="K2034" s="2" t="s">
        <v>77</v>
      </c>
      <c r="L2034" s="2" t="s">
        <v>120</v>
      </c>
      <c r="M2034" s="2" t="s">
        <v>121</v>
      </c>
      <c r="N2034" s="2" t="s">
        <v>381</v>
      </c>
      <c r="O2034" s="2" t="s">
        <v>1249</v>
      </c>
      <c r="P2034" s="2" t="str">
        <f>"2170590717                    "</f>
        <v xml:space="preserve">2170590717  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9.3000000000000007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11.5</v>
      </c>
      <c r="BJ2034" s="2">
        <v>4.7</v>
      </c>
      <c r="BK2034" s="2">
        <v>12</v>
      </c>
      <c r="BL2034" s="2">
        <v>90.94</v>
      </c>
      <c r="BM2034" s="2">
        <v>12.73</v>
      </c>
      <c r="BN2034" s="2">
        <v>103.67</v>
      </c>
      <c r="BO2034" s="2">
        <v>103.67</v>
      </c>
      <c r="BP2034" s="2" t="s">
        <v>1501</v>
      </c>
      <c r="BQ2034" s="2" t="s">
        <v>143</v>
      </c>
      <c r="BR2034" s="2" t="s">
        <v>82</v>
      </c>
      <c r="BS2034" s="3">
        <v>42996</v>
      </c>
      <c r="BT2034" s="4">
        <v>0.63194444444444442</v>
      </c>
      <c r="BU2034" s="2" t="s">
        <v>2435</v>
      </c>
      <c r="BV2034" s="2" t="s">
        <v>95</v>
      </c>
      <c r="BW2034" s="2"/>
      <c r="BX2034" s="2"/>
      <c r="BY2034" s="2">
        <v>23330.92</v>
      </c>
      <c r="BZ2034" s="2"/>
      <c r="CA2034" s="2" t="s">
        <v>830</v>
      </c>
      <c r="CB2034" s="2"/>
      <c r="CC2034" s="2" t="s">
        <v>121</v>
      </c>
      <c r="CD2034" s="2">
        <v>7500</v>
      </c>
      <c r="CE2034" s="2" t="s">
        <v>126</v>
      </c>
      <c r="CF2034" s="5">
        <v>42996</v>
      </c>
      <c r="CG2034" s="2"/>
      <c r="CH2034" s="2"/>
      <c r="CI2034" s="2">
        <v>2</v>
      </c>
      <c r="CJ2034" s="2">
        <v>2</v>
      </c>
      <c r="CK2034" s="2" t="s">
        <v>1251</v>
      </c>
      <c r="CL2034" s="2" t="s">
        <v>85</v>
      </c>
      <c r="CM2034" s="2"/>
    </row>
    <row r="2035" spans="1:91">
      <c r="A2035" s="2" t="s">
        <v>71</v>
      </c>
      <c r="B2035" s="2" t="s">
        <v>72</v>
      </c>
      <c r="C2035" s="2" t="s">
        <v>73</v>
      </c>
      <c r="D2035" s="2"/>
      <c r="E2035" s="2" t="str">
        <f>"FES1162575533"</f>
        <v>FES1162575533</v>
      </c>
      <c r="F2035" s="3">
        <v>42992</v>
      </c>
      <c r="G2035" s="2">
        <v>201803</v>
      </c>
      <c r="H2035" s="2" t="s">
        <v>78</v>
      </c>
      <c r="I2035" s="2" t="s">
        <v>79</v>
      </c>
      <c r="J2035" s="2" t="s">
        <v>80</v>
      </c>
      <c r="K2035" s="2" t="s">
        <v>77</v>
      </c>
      <c r="L2035" s="2" t="s">
        <v>127</v>
      </c>
      <c r="M2035" s="2" t="s">
        <v>128</v>
      </c>
      <c r="N2035" s="2" t="s">
        <v>640</v>
      </c>
      <c r="O2035" s="2" t="s">
        <v>1249</v>
      </c>
      <c r="P2035" s="2" t="str">
        <f>"217058158                     "</f>
        <v xml:space="preserve">217058158  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12.09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21.2</v>
      </c>
      <c r="BJ2035" s="2">
        <v>8.9</v>
      </c>
      <c r="BK2035" s="2">
        <v>22</v>
      </c>
      <c r="BL2035" s="2">
        <v>116.69</v>
      </c>
      <c r="BM2035" s="2">
        <v>16.34</v>
      </c>
      <c r="BN2035" s="2">
        <v>133.03</v>
      </c>
      <c r="BO2035" s="2">
        <v>133.03</v>
      </c>
      <c r="BP2035" s="2"/>
      <c r="BQ2035" s="2" t="s">
        <v>99</v>
      </c>
      <c r="BR2035" s="2" t="s">
        <v>82</v>
      </c>
      <c r="BS2035" s="3">
        <v>42996</v>
      </c>
      <c r="BT2035" s="4">
        <v>0.41111111111111115</v>
      </c>
      <c r="BU2035" s="2" t="s">
        <v>2436</v>
      </c>
      <c r="BV2035" s="2" t="s">
        <v>95</v>
      </c>
      <c r="BW2035" s="2"/>
      <c r="BX2035" s="2"/>
      <c r="BY2035" s="2">
        <v>44714.1</v>
      </c>
      <c r="BZ2035" s="2"/>
      <c r="CA2035" s="2" t="s">
        <v>2437</v>
      </c>
      <c r="CB2035" s="2"/>
      <c r="CC2035" s="2" t="s">
        <v>128</v>
      </c>
      <c r="CD2035" s="2">
        <v>6001</v>
      </c>
      <c r="CE2035" s="2" t="s">
        <v>185</v>
      </c>
      <c r="CF2035" s="5">
        <v>42997</v>
      </c>
      <c r="CG2035" s="2"/>
      <c r="CH2035" s="2"/>
      <c r="CI2035" s="2">
        <v>2</v>
      </c>
      <c r="CJ2035" s="2">
        <v>2</v>
      </c>
      <c r="CK2035" s="2" t="s">
        <v>1251</v>
      </c>
      <c r="CL2035" s="2" t="s">
        <v>85</v>
      </c>
      <c r="CM2035" s="2"/>
    </row>
    <row r="2036" spans="1:91">
      <c r="A2036" s="2" t="s">
        <v>71</v>
      </c>
      <c r="B2036" s="2" t="s">
        <v>72</v>
      </c>
      <c r="C2036" s="2" t="s">
        <v>73</v>
      </c>
      <c r="D2036" s="2"/>
      <c r="E2036" s="2" t="str">
        <f>"FES1162575793"</f>
        <v>FES1162575793</v>
      </c>
      <c r="F2036" s="3">
        <v>42992</v>
      </c>
      <c r="G2036" s="2">
        <v>201803</v>
      </c>
      <c r="H2036" s="2" t="s">
        <v>78</v>
      </c>
      <c r="I2036" s="2" t="s">
        <v>79</v>
      </c>
      <c r="J2036" s="2" t="s">
        <v>80</v>
      </c>
      <c r="K2036" s="2" t="s">
        <v>77</v>
      </c>
      <c r="L2036" s="2" t="s">
        <v>171</v>
      </c>
      <c r="M2036" s="2" t="s">
        <v>172</v>
      </c>
      <c r="N2036" s="2" t="s">
        <v>1359</v>
      </c>
      <c r="O2036" s="2" t="s">
        <v>1249</v>
      </c>
      <c r="P2036" s="2" t="str">
        <f>"2170590799                    "</f>
        <v xml:space="preserve">2170590799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8.9600000000000009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26.7</v>
      </c>
      <c r="BJ2036" s="2">
        <v>8.8000000000000007</v>
      </c>
      <c r="BK2036" s="2">
        <v>27</v>
      </c>
      <c r="BL2036" s="2">
        <v>87.73</v>
      </c>
      <c r="BM2036" s="2">
        <v>12.28</v>
      </c>
      <c r="BN2036" s="2">
        <v>100.01</v>
      </c>
      <c r="BO2036" s="2">
        <v>100.01</v>
      </c>
      <c r="BP2036" s="2"/>
      <c r="BQ2036" s="2" t="s">
        <v>99</v>
      </c>
      <c r="BR2036" s="2" t="s">
        <v>82</v>
      </c>
      <c r="BS2036" s="3">
        <v>42993</v>
      </c>
      <c r="BT2036" s="4">
        <v>0.45555555555555555</v>
      </c>
      <c r="BU2036" s="2" t="s">
        <v>2438</v>
      </c>
      <c r="BV2036" s="2" t="s">
        <v>95</v>
      </c>
      <c r="BW2036" s="2"/>
      <c r="BX2036" s="2"/>
      <c r="BY2036" s="2">
        <v>43841.54</v>
      </c>
      <c r="BZ2036" s="2"/>
      <c r="CA2036" s="2"/>
      <c r="CB2036" s="2"/>
      <c r="CC2036" s="2" t="s">
        <v>172</v>
      </c>
      <c r="CD2036" s="2">
        <v>1459</v>
      </c>
      <c r="CE2036" s="2" t="s">
        <v>126</v>
      </c>
      <c r="CF2036" s="5">
        <v>42996</v>
      </c>
      <c r="CG2036" s="2"/>
      <c r="CH2036" s="2"/>
      <c r="CI2036" s="2">
        <v>1</v>
      </c>
      <c r="CJ2036" s="2">
        <v>1</v>
      </c>
      <c r="CK2036" s="2" t="s">
        <v>1259</v>
      </c>
      <c r="CL2036" s="2" t="s">
        <v>85</v>
      </c>
      <c r="CM2036" s="2"/>
    </row>
    <row r="2037" spans="1:91">
      <c r="A2037" s="2" t="s">
        <v>71</v>
      </c>
      <c r="B2037" s="2" t="s">
        <v>72</v>
      </c>
      <c r="C2037" s="2" t="s">
        <v>73</v>
      </c>
      <c r="D2037" s="2"/>
      <c r="E2037" s="2" t="str">
        <f>"FES1162575672"</f>
        <v>FES1162575672</v>
      </c>
      <c r="F2037" s="3">
        <v>42992</v>
      </c>
      <c r="G2037" s="2">
        <v>201803</v>
      </c>
      <c r="H2037" s="2" t="s">
        <v>78</v>
      </c>
      <c r="I2037" s="2" t="s">
        <v>79</v>
      </c>
      <c r="J2037" s="2" t="s">
        <v>80</v>
      </c>
      <c r="K2037" s="2" t="s">
        <v>77</v>
      </c>
      <c r="L2037" s="2" t="s">
        <v>233</v>
      </c>
      <c r="M2037" s="2" t="s">
        <v>234</v>
      </c>
      <c r="N2037" s="2" t="s">
        <v>2015</v>
      </c>
      <c r="O2037" s="2" t="s">
        <v>1249</v>
      </c>
      <c r="P2037" s="2" t="str">
        <f>"2170590114                    "</f>
        <v xml:space="preserve">2170590114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23.52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4</v>
      </c>
      <c r="BI2037" s="2">
        <v>80</v>
      </c>
      <c r="BJ2037" s="2">
        <v>75.7</v>
      </c>
      <c r="BK2037" s="2">
        <v>80</v>
      </c>
      <c r="BL2037" s="2">
        <v>222.22</v>
      </c>
      <c r="BM2037" s="2">
        <v>31.11</v>
      </c>
      <c r="BN2037" s="2">
        <v>253.33</v>
      </c>
      <c r="BO2037" s="2">
        <v>253.33</v>
      </c>
      <c r="BP2037" s="2"/>
      <c r="BQ2037" s="2" t="s">
        <v>479</v>
      </c>
      <c r="BR2037" s="2" t="s">
        <v>82</v>
      </c>
      <c r="BS2037" s="3">
        <v>42996</v>
      </c>
      <c r="BT2037" s="4">
        <v>0.37013888888888885</v>
      </c>
      <c r="BU2037" s="2" t="s">
        <v>2439</v>
      </c>
      <c r="BV2037" s="2" t="s">
        <v>85</v>
      </c>
      <c r="BW2037" s="2"/>
      <c r="BX2037" s="2"/>
      <c r="BY2037" s="2">
        <v>378700.9</v>
      </c>
      <c r="BZ2037" s="2"/>
      <c r="CA2037" s="2" t="s">
        <v>1963</v>
      </c>
      <c r="CB2037" s="2"/>
      <c r="CC2037" s="2" t="s">
        <v>234</v>
      </c>
      <c r="CD2037" s="2">
        <v>1939</v>
      </c>
      <c r="CE2037" s="2" t="s">
        <v>126</v>
      </c>
      <c r="CF2037" s="5">
        <v>42998</v>
      </c>
      <c r="CG2037" s="2"/>
      <c r="CH2037" s="2"/>
      <c r="CI2037" s="2">
        <v>1</v>
      </c>
      <c r="CJ2037" s="2">
        <v>2</v>
      </c>
      <c r="CK2037" s="2" t="s">
        <v>1257</v>
      </c>
      <c r="CL2037" s="2" t="s">
        <v>85</v>
      </c>
      <c r="CM2037" s="2"/>
    </row>
    <row r="2038" spans="1:91">
      <c r="A2038" s="2" t="s">
        <v>71</v>
      </c>
      <c r="B2038" s="2" t="s">
        <v>72</v>
      </c>
      <c r="C2038" s="2" t="s">
        <v>73</v>
      </c>
      <c r="D2038" s="2"/>
      <c r="E2038" s="2" t="str">
        <f>"FES1162575575"</f>
        <v>FES1162575575</v>
      </c>
      <c r="F2038" s="3">
        <v>42992</v>
      </c>
      <c r="G2038" s="2">
        <v>201803</v>
      </c>
      <c r="H2038" s="2" t="s">
        <v>78</v>
      </c>
      <c r="I2038" s="2" t="s">
        <v>79</v>
      </c>
      <c r="J2038" s="2" t="s">
        <v>80</v>
      </c>
      <c r="K2038" s="2" t="s">
        <v>77</v>
      </c>
      <c r="L2038" s="2" t="s">
        <v>1264</v>
      </c>
      <c r="M2038" s="2" t="s">
        <v>226</v>
      </c>
      <c r="N2038" s="2" t="s">
        <v>613</v>
      </c>
      <c r="O2038" s="2" t="s">
        <v>1249</v>
      </c>
      <c r="P2038" s="2" t="str">
        <f>"2170588531                    "</f>
        <v xml:space="preserve">2170588531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7.81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9.5</v>
      </c>
      <c r="BJ2038" s="2">
        <v>3.5</v>
      </c>
      <c r="BK2038" s="2">
        <v>10</v>
      </c>
      <c r="BL2038" s="2">
        <v>77.16</v>
      </c>
      <c r="BM2038" s="2">
        <v>10.8</v>
      </c>
      <c r="BN2038" s="2">
        <v>87.96</v>
      </c>
      <c r="BO2038" s="2">
        <v>87.96</v>
      </c>
      <c r="BP2038" s="2"/>
      <c r="BQ2038" s="2" t="s">
        <v>99</v>
      </c>
      <c r="BR2038" s="2" t="s">
        <v>82</v>
      </c>
      <c r="BS2038" s="3">
        <v>42993</v>
      </c>
      <c r="BT2038" s="4">
        <v>0.41666666666666669</v>
      </c>
      <c r="BU2038" s="2" t="s">
        <v>614</v>
      </c>
      <c r="BV2038" s="2"/>
      <c r="BW2038" s="2"/>
      <c r="BX2038" s="2"/>
      <c r="BY2038" s="2">
        <v>17449.310000000001</v>
      </c>
      <c r="BZ2038" s="2"/>
      <c r="CA2038" s="2"/>
      <c r="CB2038" s="2"/>
      <c r="CC2038" s="2" t="s">
        <v>226</v>
      </c>
      <c r="CD2038" s="2">
        <v>1</v>
      </c>
      <c r="CE2038" s="2" t="s">
        <v>126</v>
      </c>
      <c r="CF2038" s="5">
        <v>42996</v>
      </c>
      <c r="CG2038" s="2"/>
      <c r="CH2038" s="2"/>
      <c r="CI2038" s="2">
        <v>0</v>
      </c>
      <c r="CJ2038" s="2">
        <v>0</v>
      </c>
      <c r="CK2038" s="2" t="s">
        <v>1257</v>
      </c>
      <c r="CL2038" s="2" t="s">
        <v>85</v>
      </c>
      <c r="CM2038" s="2"/>
    </row>
    <row r="2039" spans="1:91">
      <c r="A2039" s="2" t="s">
        <v>71</v>
      </c>
      <c r="B2039" s="2" t="s">
        <v>72</v>
      </c>
      <c r="C2039" s="2" t="s">
        <v>73</v>
      </c>
      <c r="D2039" s="2"/>
      <c r="E2039" s="2" t="str">
        <f>"FES1162575757"</f>
        <v>FES1162575757</v>
      </c>
      <c r="F2039" s="3">
        <v>42992</v>
      </c>
      <c r="G2039" s="2">
        <v>201803</v>
      </c>
      <c r="H2039" s="2" t="s">
        <v>78</v>
      </c>
      <c r="I2039" s="2" t="s">
        <v>79</v>
      </c>
      <c r="J2039" s="2" t="s">
        <v>80</v>
      </c>
      <c r="K2039" s="2" t="s">
        <v>77</v>
      </c>
      <c r="L2039" s="2" t="s">
        <v>96</v>
      </c>
      <c r="M2039" s="2" t="s">
        <v>97</v>
      </c>
      <c r="N2039" s="2" t="s">
        <v>98</v>
      </c>
      <c r="O2039" s="2" t="s">
        <v>1249</v>
      </c>
      <c r="P2039" s="2" t="str">
        <f>"2170590280                    "</f>
        <v xml:space="preserve">2170590280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9.6300000000000008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2</v>
      </c>
      <c r="BI2039" s="2">
        <v>26.3</v>
      </c>
      <c r="BJ2039" s="2">
        <v>18.899999999999999</v>
      </c>
      <c r="BK2039" s="2">
        <v>27</v>
      </c>
      <c r="BL2039" s="2">
        <v>93.92</v>
      </c>
      <c r="BM2039" s="2">
        <v>13.15</v>
      </c>
      <c r="BN2039" s="2">
        <v>107.07</v>
      </c>
      <c r="BO2039" s="2">
        <v>107.07</v>
      </c>
      <c r="BP2039" s="2"/>
      <c r="BQ2039" s="2" t="s">
        <v>99</v>
      </c>
      <c r="BR2039" s="2" t="s">
        <v>82</v>
      </c>
      <c r="BS2039" s="3">
        <v>42993</v>
      </c>
      <c r="BT2039" s="4">
        <v>0.65069444444444446</v>
      </c>
      <c r="BU2039" s="2" t="s">
        <v>1976</v>
      </c>
      <c r="BV2039" s="2" t="s">
        <v>95</v>
      </c>
      <c r="BW2039" s="2"/>
      <c r="BX2039" s="2"/>
      <c r="BY2039" s="2">
        <v>94704.75</v>
      </c>
      <c r="BZ2039" s="2"/>
      <c r="CA2039" s="2" t="s">
        <v>2440</v>
      </c>
      <c r="CB2039" s="2"/>
      <c r="CC2039" s="2" t="s">
        <v>97</v>
      </c>
      <c r="CD2039" s="2">
        <v>3610</v>
      </c>
      <c r="CE2039" s="2" t="s">
        <v>126</v>
      </c>
      <c r="CF2039" s="5">
        <v>42996</v>
      </c>
      <c r="CG2039" s="2"/>
      <c r="CH2039" s="2"/>
      <c r="CI2039" s="2">
        <v>1</v>
      </c>
      <c r="CJ2039" s="2">
        <v>1</v>
      </c>
      <c r="CK2039" s="2" t="s">
        <v>1344</v>
      </c>
      <c r="CL2039" s="2" t="s">
        <v>85</v>
      </c>
      <c r="CM2039" s="2"/>
    </row>
    <row r="2040" spans="1:91">
      <c r="A2040" s="2" t="s">
        <v>71</v>
      </c>
      <c r="B2040" s="2" t="s">
        <v>72</v>
      </c>
      <c r="C2040" s="2" t="s">
        <v>73</v>
      </c>
      <c r="D2040" s="2"/>
      <c r="E2040" s="2" t="str">
        <f>"FES1162575537"</f>
        <v>FES1162575537</v>
      </c>
      <c r="F2040" s="3">
        <v>42992</v>
      </c>
      <c r="G2040" s="2">
        <v>201803</v>
      </c>
      <c r="H2040" s="2" t="s">
        <v>78</v>
      </c>
      <c r="I2040" s="2" t="s">
        <v>79</v>
      </c>
      <c r="J2040" s="2" t="s">
        <v>80</v>
      </c>
      <c r="K2040" s="2" t="s">
        <v>77</v>
      </c>
      <c r="L2040" s="2" t="s">
        <v>127</v>
      </c>
      <c r="M2040" s="2" t="s">
        <v>128</v>
      </c>
      <c r="N2040" s="2" t="s">
        <v>1716</v>
      </c>
      <c r="O2040" s="2" t="s">
        <v>1249</v>
      </c>
      <c r="P2040" s="2" t="str">
        <f>"2170583938                    "</f>
        <v xml:space="preserve">2170583938 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12.09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21.2</v>
      </c>
      <c r="BJ2040" s="2">
        <v>9.8000000000000007</v>
      </c>
      <c r="BK2040" s="2">
        <v>22</v>
      </c>
      <c r="BL2040" s="2">
        <v>116.69</v>
      </c>
      <c r="BM2040" s="2">
        <v>16.34</v>
      </c>
      <c r="BN2040" s="2">
        <v>133.03</v>
      </c>
      <c r="BO2040" s="2">
        <v>133.03</v>
      </c>
      <c r="BP2040" s="2"/>
      <c r="BQ2040" s="2" t="s">
        <v>2441</v>
      </c>
      <c r="BR2040" s="2" t="s">
        <v>82</v>
      </c>
      <c r="BS2040" s="3">
        <v>42996</v>
      </c>
      <c r="BT2040" s="4">
        <v>0.47916666666666669</v>
      </c>
      <c r="BU2040" s="2" t="s">
        <v>2442</v>
      </c>
      <c r="BV2040" s="2" t="s">
        <v>95</v>
      </c>
      <c r="BW2040" s="2"/>
      <c r="BX2040" s="2"/>
      <c r="BY2040" s="2">
        <v>49002.07</v>
      </c>
      <c r="BZ2040" s="2"/>
      <c r="CA2040" s="2" t="s">
        <v>2443</v>
      </c>
      <c r="CB2040" s="2"/>
      <c r="CC2040" s="2" t="s">
        <v>128</v>
      </c>
      <c r="CD2040" s="2">
        <v>6012</v>
      </c>
      <c r="CE2040" s="2" t="s">
        <v>185</v>
      </c>
      <c r="CF2040" s="5">
        <v>42997</v>
      </c>
      <c r="CG2040" s="2"/>
      <c r="CH2040" s="2"/>
      <c r="CI2040" s="2">
        <v>2</v>
      </c>
      <c r="CJ2040" s="2">
        <v>2</v>
      </c>
      <c r="CK2040" s="2" t="s">
        <v>1251</v>
      </c>
      <c r="CL2040" s="2" t="s">
        <v>85</v>
      </c>
      <c r="CM2040" s="2"/>
    </row>
    <row r="2041" spans="1:91">
      <c r="A2041" s="2" t="s">
        <v>71</v>
      </c>
      <c r="B2041" s="2" t="s">
        <v>72</v>
      </c>
      <c r="C2041" s="2" t="s">
        <v>73</v>
      </c>
      <c r="D2041" s="2"/>
      <c r="E2041" s="2" t="str">
        <f>"FES1162575642"</f>
        <v>FES1162575642</v>
      </c>
      <c r="F2041" s="3">
        <v>42992</v>
      </c>
      <c r="G2041" s="2">
        <v>201803</v>
      </c>
      <c r="H2041" s="2" t="s">
        <v>78</v>
      </c>
      <c r="I2041" s="2" t="s">
        <v>79</v>
      </c>
      <c r="J2041" s="2" t="s">
        <v>80</v>
      </c>
      <c r="K2041" s="2" t="s">
        <v>77</v>
      </c>
      <c r="L2041" s="2" t="s">
        <v>1123</v>
      </c>
      <c r="M2041" s="2" t="s">
        <v>1124</v>
      </c>
      <c r="N2041" s="2" t="s">
        <v>1125</v>
      </c>
      <c r="O2041" s="2" t="s">
        <v>81</v>
      </c>
      <c r="P2041" s="2" t="str">
        <f>"21705888999                   "</f>
        <v xml:space="preserve">21705888999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6.39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0.5</v>
      </c>
      <c r="BJ2041" s="2">
        <v>0.2</v>
      </c>
      <c r="BK2041" s="2">
        <v>0.5</v>
      </c>
      <c r="BL2041" s="2">
        <v>59.04</v>
      </c>
      <c r="BM2041" s="2">
        <v>8.27</v>
      </c>
      <c r="BN2041" s="2">
        <v>67.31</v>
      </c>
      <c r="BO2041" s="2">
        <v>67.31</v>
      </c>
      <c r="BP2041" s="2"/>
      <c r="BQ2041" s="2" t="s">
        <v>111</v>
      </c>
      <c r="BR2041" s="2" t="s">
        <v>82</v>
      </c>
      <c r="BS2041" s="3">
        <v>42993</v>
      </c>
      <c r="BT2041" s="4">
        <v>0.55972222222222223</v>
      </c>
      <c r="BU2041" s="2" t="s">
        <v>2323</v>
      </c>
      <c r="BV2041" s="2" t="s">
        <v>95</v>
      </c>
      <c r="BW2041" s="2"/>
      <c r="BX2041" s="2"/>
      <c r="BY2041" s="2">
        <v>1200</v>
      </c>
      <c r="BZ2041" s="2"/>
      <c r="CA2041" s="2"/>
      <c r="CB2041" s="2"/>
      <c r="CC2041" s="2" t="s">
        <v>1124</v>
      </c>
      <c r="CD2041" s="2">
        <v>2210</v>
      </c>
      <c r="CE2041" s="2" t="s">
        <v>89</v>
      </c>
      <c r="CF2041" s="5">
        <v>42996</v>
      </c>
      <c r="CG2041" s="2"/>
      <c r="CH2041" s="2"/>
      <c r="CI2041" s="2">
        <v>1</v>
      </c>
      <c r="CJ2041" s="2">
        <v>1</v>
      </c>
      <c r="CK2041" s="2">
        <v>24</v>
      </c>
      <c r="CL2041" s="2" t="s">
        <v>85</v>
      </c>
      <c r="CM2041" s="2"/>
    </row>
    <row r="2042" spans="1:91">
      <c r="A2042" s="2" t="s">
        <v>71</v>
      </c>
      <c r="B2042" s="2" t="s">
        <v>72</v>
      </c>
      <c r="C2042" s="2" t="s">
        <v>73</v>
      </c>
      <c r="D2042" s="2"/>
      <c r="E2042" s="2" t="str">
        <f>"FES1162575726"</f>
        <v>FES1162575726</v>
      </c>
      <c r="F2042" s="3">
        <v>42992</v>
      </c>
      <c r="G2042" s="2">
        <v>201803</v>
      </c>
      <c r="H2042" s="2" t="s">
        <v>78</v>
      </c>
      <c r="I2042" s="2" t="s">
        <v>79</v>
      </c>
      <c r="J2042" s="2" t="s">
        <v>80</v>
      </c>
      <c r="K2042" s="2" t="s">
        <v>77</v>
      </c>
      <c r="L2042" s="2" t="s">
        <v>96</v>
      </c>
      <c r="M2042" s="2" t="s">
        <v>97</v>
      </c>
      <c r="N2042" s="2" t="s">
        <v>2444</v>
      </c>
      <c r="O2042" s="2" t="s">
        <v>81</v>
      </c>
      <c r="P2042" s="2" t="str">
        <f>"2170586494                    "</f>
        <v xml:space="preserve">2170586494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20.45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5.9</v>
      </c>
      <c r="BJ2042" s="2">
        <v>8.9</v>
      </c>
      <c r="BK2042" s="2">
        <v>9</v>
      </c>
      <c r="BL2042" s="2">
        <v>188.93</v>
      </c>
      <c r="BM2042" s="2">
        <v>26.45</v>
      </c>
      <c r="BN2042" s="2">
        <v>215.38</v>
      </c>
      <c r="BO2042" s="2">
        <v>215.38</v>
      </c>
      <c r="BP2042" s="2"/>
      <c r="BQ2042" s="2" t="s">
        <v>99</v>
      </c>
      <c r="BR2042" s="2" t="s">
        <v>82</v>
      </c>
      <c r="BS2042" s="3">
        <v>42993</v>
      </c>
      <c r="BT2042" s="4">
        <v>0.41250000000000003</v>
      </c>
      <c r="BU2042" s="2" t="s">
        <v>2445</v>
      </c>
      <c r="BV2042" s="2" t="s">
        <v>95</v>
      </c>
      <c r="BW2042" s="2"/>
      <c r="BX2042" s="2"/>
      <c r="BY2042" s="2">
        <v>44733</v>
      </c>
      <c r="BZ2042" s="2"/>
      <c r="CA2042" s="2" t="s">
        <v>440</v>
      </c>
      <c r="CB2042" s="2"/>
      <c r="CC2042" s="2" t="s">
        <v>97</v>
      </c>
      <c r="CD2042" s="2">
        <v>3610</v>
      </c>
      <c r="CE2042" s="2" t="s">
        <v>126</v>
      </c>
      <c r="CF2042" s="5">
        <v>42996</v>
      </c>
      <c r="CG2042" s="2"/>
      <c r="CH2042" s="2"/>
      <c r="CI2042" s="2">
        <v>1</v>
      </c>
      <c r="CJ2042" s="2">
        <v>1</v>
      </c>
      <c r="CK2042" s="2">
        <v>21</v>
      </c>
      <c r="CL2042" s="2" t="s">
        <v>85</v>
      </c>
      <c r="CM2042" s="2"/>
    </row>
    <row r="2043" spans="1:91">
      <c r="A2043" s="2" t="s">
        <v>71</v>
      </c>
      <c r="B2043" s="2" t="s">
        <v>72</v>
      </c>
      <c r="C2043" s="2" t="s">
        <v>73</v>
      </c>
      <c r="D2043" s="2"/>
      <c r="E2043" s="2" t="str">
        <f>"FES1162575685"</f>
        <v>FES1162575685</v>
      </c>
      <c r="F2043" s="3">
        <v>42992</v>
      </c>
      <c r="G2043" s="2">
        <v>201803</v>
      </c>
      <c r="H2043" s="2" t="s">
        <v>78</v>
      </c>
      <c r="I2043" s="2" t="s">
        <v>79</v>
      </c>
      <c r="J2043" s="2" t="s">
        <v>80</v>
      </c>
      <c r="K2043" s="2" t="s">
        <v>77</v>
      </c>
      <c r="L2043" s="2" t="s">
        <v>326</v>
      </c>
      <c r="M2043" s="2" t="s">
        <v>326</v>
      </c>
      <c r="N2043" s="2" t="s">
        <v>327</v>
      </c>
      <c r="O2043" s="2" t="s">
        <v>81</v>
      </c>
      <c r="P2043" s="2" t="str">
        <f>"2170587962                    "</f>
        <v xml:space="preserve">2170587962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20.45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8</v>
      </c>
      <c r="BJ2043" s="2">
        <v>8.6</v>
      </c>
      <c r="BK2043" s="2">
        <v>9</v>
      </c>
      <c r="BL2043" s="2">
        <v>188.93</v>
      </c>
      <c r="BM2043" s="2">
        <v>26.45</v>
      </c>
      <c r="BN2043" s="2">
        <v>215.38</v>
      </c>
      <c r="BO2043" s="2">
        <v>215.38</v>
      </c>
      <c r="BP2043" s="2"/>
      <c r="BQ2043" s="2" t="s">
        <v>111</v>
      </c>
      <c r="BR2043" s="2" t="s">
        <v>82</v>
      </c>
      <c r="BS2043" s="3">
        <v>42993</v>
      </c>
      <c r="BT2043" s="4">
        <v>0.46875</v>
      </c>
      <c r="BU2043" s="2" t="s">
        <v>913</v>
      </c>
      <c r="BV2043" s="2" t="s">
        <v>95</v>
      </c>
      <c r="BW2043" s="2"/>
      <c r="BX2043" s="2"/>
      <c r="BY2043" s="2">
        <v>43170.54</v>
      </c>
      <c r="BZ2043" s="2"/>
      <c r="CA2043" s="2" t="s">
        <v>1714</v>
      </c>
      <c r="CB2043" s="2"/>
      <c r="CC2043" s="2" t="s">
        <v>326</v>
      </c>
      <c r="CD2043" s="2">
        <v>7646</v>
      </c>
      <c r="CE2043" s="2" t="s">
        <v>126</v>
      </c>
      <c r="CF2043" s="5">
        <v>42993</v>
      </c>
      <c r="CG2043" s="2"/>
      <c r="CH2043" s="2"/>
      <c r="CI2043" s="2">
        <v>1</v>
      </c>
      <c r="CJ2043" s="2">
        <v>1</v>
      </c>
      <c r="CK2043" s="2">
        <v>21</v>
      </c>
      <c r="CL2043" s="2" t="s">
        <v>85</v>
      </c>
      <c r="CM2043" s="2"/>
    </row>
    <row r="2044" spans="1:91">
      <c r="A2044" s="2" t="s">
        <v>71</v>
      </c>
      <c r="B2044" s="2" t="s">
        <v>72</v>
      </c>
      <c r="C2044" s="2" t="s">
        <v>73</v>
      </c>
      <c r="D2044" s="2"/>
      <c r="E2044" s="2" t="str">
        <f>"FES1162575759"</f>
        <v>FES1162575759</v>
      </c>
      <c r="F2044" s="3">
        <v>42992</v>
      </c>
      <c r="G2044" s="2">
        <v>201803</v>
      </c>
      <c r="H2044" s="2" t="s">
        <v>78</v>
      </c>
      <c r="I2044" s="2" t="s">
        <v>79</v>
      </c>
      <c r="J2044" s="2" t="s">
        <v>80</v>
      </c>
      <c r="K2044" s="2" t="s">
        <v>77</v>
      </c>
      <c r="L2044" s="2" t="s">
        <v>120</v>
      </c>
      <c r="M2044" s="2" t="s">
        <v>121</v>
      </c>
      <c r="N2044" s="2" t="s">
        <v>2446</v>
      </c>
      <c r="O2044" s="2" t="s">
        <v>81</v>
      </c>
      <c r="P2044" s="2" t="str">
        <f>"2170590617                    "</f>
        <v xml:space="preserve">2170590617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4.55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0.5</v>
      </c>
      <c r="BJ2044" s="2">
        <v>0.2</v>
      </c>
      <c r="BK2044" s="2">
        <v>0.5</v>
      </c>
      <c r="BL2044" s="2">
        <v>41.99</v>
      </c>
      <c r="BM2044" s="2">
        <v>5.88</v>
      </c>
      <c r="BN2044" s="2">
        <v>47.87</v>
      </c>
      <c r="BO2044" s="2">
        <v>47.87</v>
      </c>
      <c r="BP2044" s="2"/>
      <c r="BQ2044" s="2" t="s">
        <v>130</v>
      </c>
      <c r="BR2044" s="2" t="s">
        <v>82</v>
      </c>
      <c r="BS2044" s="3">
        <v>42993</v>
      </c>
      <c r="BT2044" s="4">
        <v>0.32013888888888892</v>
      </c>
      <c r="BU2044" s="2" t="s">
        <v>2447</v>
      </c>
      <c r="BV2044" s="2" t="s">
        <v>95</v>
      </c>
      <c r="BW2044" s="2"/>
      <c r="BX2044" s="2"/>
      <c r="BY2044" s="2">
        <v>1200</v>
      </c>
      <c r="BZ2044" s="2"/>
      <c r="CA2044" s="2" t="s">
        <v>125</v>
      </c>
      <c r="CB2044" s="2"/>
      <c r="CC2044" s="2" t="s">
        <v>121</v>
      </c>
      <c r="CD2044" s="2">
        <v>7493</v>
      </c>
      <c r="CE2044" s="2" t="s">
        <v>89</v>
      </c>
      <c r="CF2044" s="5">
        <v>42996</v>
      </c>
      <c r="CG2044" s="2"/>
      <c r="CH2044" s="2"/>
      <c r="CI2044" s="2">
        <v>1</v>
      </c>
      <c r="CJ2044" s="2">
        <v>1</v>
      </c>
      <c r="CK2044" s="2">
        <v>21</v>
      </c>
      <c r="CL2044" s="2" t="s">
        <v>85</v>
      </c>
      <c r="CM2044" s="2"/>
    </row>
    <row r="2045" spans="1:91">
      <c r="A2045" s="2" t="s">
        <v>71</v>
      </c>
      <c r="B2045" s="2" t="s">
        <v>72</v>
      </c>
      <c r="C2045" s="2" t="s">
        <v>73</v>
      </c>
      <c r="D2045" s="2"/>
      <c r="E2045" s="2" t="str">
        <f>"FES1162575706"</f>
        <v>FES1162575706</v>
      </c>
      <c r="F2045" s="3">
        <v>42992</v>
      </c>
      <c r="G2045" s="2">
        <v>201803</v>
      </c>
      <c r="H2045" s="2" t="s">
        <v>78</v>
      </c>
      <c r="I2045" s="2" t="s">
        <v>79</v>
      </c>
      <c r="J2045" s="2" t="s">
        <v>80</v>
      </c>
      <c r="K2045" s="2" t="s">
        <v>77</v>
      </c>
      <c r="L2045" s="2" t="s">
        <v>127</v>
      </c>
      <c r="M2045" s="2" t="s">
        <v>128</v>
      </c>
      <c r="N2045" s="2" t="s">
        <v>1658</v>
      </c>
      <c r="O2045" s="2" t="s">
        <v>81</v>
      </c>
      <c r="P2045" s="2" t="str">
        <f>"2170590707                    "</f>
        <v xml:space="preserve">2170590707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4.55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0.6</v>
      </c>
      <c r="BJ2045" s="2">
        <v>1.5</v>
      </c>
      <c r="BK2045" s="2">
        <v>1.5</v>
      </c>
      <c r="BL2045" s="2">
        <v>41.99</v>
      </c>
      <c r="BM2045" s="2">
        <v>5.88</v>
      </c>
      <c r="BN2045" s="2">
        <v>47.87</v>
      </c>
      <c r="BO2045" s="2">
        <v>47.87</v>
      </c>
      <c r="BP2045" s="2"/>
      <c r="BQ2045" s="2" t="s">
        <v>1659</v>
      </c>
      <c r="BR2045" s="2" t="s">
        <v>82</v>
      </c>
      <c r="BS2045" s="3">
        <v>42993</v>
      </c>
      <c r="BT2045" s="4">
        <v>0.36458333333333331</v>
      </c>
      <c r="BU2045" s="2" t="s">
        <v>1660</v>
      </c>
      <c r="BV2045" s="2" t="s">
        <v>95</v>
      </c>
      <c r="BW2045" s="2"/>
      <c r="BX2045" s="2"/>
      <c r="BY2045" s="2">
        <v>7727.72</v>
      </c>
      <c r="BZ2045" s="2"/>
      <c r="CA2045" s="2" t="s">
        <v>368</v>
      </c>
      <c r="CB2045" s="2"/>
      <c r="CC2045" s="2" t="s">
        <v>128</v>
      </c>
      <c r="CD2045" s="2">
        <v>6001</v>
      </c>
      <c r="CE2045" s="2" t="s">
        <v>89</v>
      </c>
      <c r="CF2045" s="5">
        <v>42996</v>
      </c>
      <c r="CG2045" s="2"/>
      <c r="CH2045" s="2"/>
      <c r="CI2045" s="2">
        <v>1</v>
      </c>
      <c r="CJ2045" s="2">
        <v>1</v>
      </c>
      <c r="CK2045" s="2">
        <v>21</v>
      </c>
      <c r="CL2045" s="2" t="s">
        <v>85</v>
      </c>
      <c r="CM2045" s="2"/>
    </row>
    <row r="2046" spans="1:91">
      <c r="A2046" s="2" t="s">
        <v>71</v>
      </c>
      <c r="B2046" s="2" t="s">
        <v>72</v>
      </c>
      <c r="C2046" s="2" t="s">
        <v>73</v>
      </c>
      <c r="D2046" s="2"/>
      <c r="E2046" s="2" t="str">
        <f>"FES1162575637"</f>
        <v>FES1162575637</v>
      </c>
      <c r="F2046" s="3">
        <v>42992</v>
      </c>
      <c r="G2046" s="2">
        <v>201803</v>
      </c>
      <c r="H2046" s="2" t="s">
        <v>78</v>
      </c>
      <c r="I2046" s="2" t="s">
        <v>79</v>
      </c>
      <c r="J2046" s="2" t="s">
        <v>80</v>
      </c>
      <c r="K2046" s="2" t="s">
        <v>77</v>
      </c>
      <c r="L2046" s="2" t="s">
        <v>159</v>
      </c>
      <c r="M2046" s="2" t="s">
        <v>160</v>
      </c>
      <c r="N2046" s="2" t="s">
        <v>498</v>
      </c>
      <c r="O2046" s="2" t="s">
        <v>81</v>
      </c>
      <c r="P2046" s="2" t="str">
        <f>"2170588177                    "</f>
        <v xml:space="preserve">2170588177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3.55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0.5</v>
      </c>
      <c r="BJ2046" s="2">
        <v>0.2</v>
      </c>
      <c r="BK2046" s="2">
        <v>1</v>
      </c>
      <c r="BL2046" s="2">
        <v>32.799999999999997</v>
      </c>
      <c r="BM2046" s="2">
        <v>4.59</v>
      </c>
      <c r="BN2046" s="2">
        <v>37.39</v>
      </c>
      <c r="BO2046" s="2">
        <v>37.39</v>
      </c>
      <c r="BP2046" s="2"/>
      <c r="BQ2046" s="2" t="s">
        <v>111</v>
      </c>
      <c r="BR2046" s="2" t="s">
        <v>82</v>
      </c>
      <c r="BS2046" s="3">
        <v>42993</v>
      </c>
      <c r="BT2046" s="4">
        <v>0.37152777777777773</v>
      </c>
      <c r="BU2046" s="2" t="s">
        <v>2448</v>
      </c>
      <c r="BV2046" s="2" t="s">
        <v>95</v>
      </c>
      <c r="BW2046" s="2"/>
      <c r="BX2046" s="2"/>
      <c r="BY2046" s="2">
        <v>1200</v>
      </c>
      <c r="BZ2046" s="2"/>
      <c r="CA2046" s="2" t="s">
        <v>1926</v>
      </c>
      <c r="CB2046" s="2"/>
      <c r="CC2046" s="2" t="s">
        <v>160</v>
      </c>
      <c r="CD2046" s="2">
        <v>2090</v>
      </c>
      <c r="CE2046" s="2" t="s">
        <v>89</v>
      </c>
      <c r="CF2046" s="5">
        <v>42996</v>
      </c>
      <c r="CG2046" s="2"/>
      <c r="CH2046" s="2"/>
      <c r="CI2046" s="2">
        <v>1</v>
      </c>
      <c r="CJ2046" s="2">
        <v>1</v>
      </c>
      <c r="CK2046" s="2">
        <v>22</v>
      </c>
      <c r="CL2046" s="2" t="s">
        <v>85</v>
      </c>
      <c r="CM2046" s="2"/>
    </row>
    <row r="2047" spans="1:91">
      <c r="A2047" s="2" t="s">
        <v>71</v>
      </c>
      <c r="B2047" s="2" t="s">
        <v>72</v>
      </c>
      <c r="C2047" s="2" t="s">
        <v>73</v>
      </c>
      <c r="D2047" s="2"/>
      <c r="E2047" s="2" t="str">
        <f>"FES1162575742"</f>
        <v>FES1162575742</v>
      </c>
      <c r="F2047" s="3">
        <v>42992</v>
      </c>
      <c r="G2047" s="2">
        <v>201803</v>
      </c>
      <c r="H2047" s="2" t="s">
        <v>78</v>
      </c>
      <c r="I2047" s="2" t="s">
        <v>79</v>
      </c>
      <c r="J2047" s="2" t="s">
        <v>80</v>
      </c>
      <c r="K2047" s="2" t="s">
        <v>77</v>
      </c>
      <c r="L2047" s="2" t="s">
        <v>90</v>
      </c>
      <c r="M2047" s="2" t="s">
        <v>91</v>
      </c>
      <c r="N2047" s="2" t="s">
        <v>517</v>
      </c>
      <c r="O2047" s="2" t="s">
        <v>81</v>
      </c>
      <c r="P2047" s="2" t="str">
        <f>"217090738                     "</f>
        <v xml:space="preserve">217090738 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6.82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2.6</v>
      </c>
      <c r="BJ2047" s="2">
        <v>1.6</v>
      </c>
      <c r="BK2047" s="2">
        <v>3</v>
      </c>
      <c r="BL2047" s="2">
        <v>62.98</v>
      </c>
      <c r="BM2047" s="2">
        <v>8.82</v>
      </c>
      <c r="BN2047" s="2">
        <v>71.8</v>
      </c>
      <c r="BO2047" s="2">
        <v>71.8</v>
      </c>
      <c r="BP2047" s="2"/>
      <c r="BQ2047" s="2" t="s">
        <v>111</v>
      </c>
      <c r="BR2047" s="2" t="s">
        <v>82</v>
      </c>
      <c r="BS2047" s="3">
        <v>42993</v>
      </c>
      <c r="BT2047" s="4">
        <v>0.43402777777777773</v>
      </c>
      <c r="BU2047" s="2" t="s">
        <v>2389</v>
      </c>
      <c r="BV2047" s="2" t="s">
        <v>95</v>
      </c>
      <c r="BW2047" s="2"/>
      <c r="BX2047" s="2"/>
      <c r="BY2047" s="2">
        <v>8148.01</v>
      </c>
      <c r="BZ2047" s="2"/>
      <c r="CA2047" s="2" t="s">
        <v>520</v>
      </c>
      <c r="CB2047" s="2"/>
      <c r="CC2047" s="2" t="s">
        <v>91</v>
      </c>
      <c r="CD2047" s="2">
        <v>4001</v>
      </c>
      <c r="CE2047" s="2" t="s">
        <v>89</v>
      </c>
      <c r="CF2047" s="5">
        <v>42996</v>
      </c>
      <c r="CG2047" s="2"/>
      <c r="CH2047" s="2"/>
      <c r="CI2047" s="2">
        <v>1</v>
      </c>
      <c r="CJ2047" s="2">
        <v>1</v>
      </c>
      <c r="CK2047" s="2">
        <v>21</v>
      </c>
      <c r="CL2047" s="2" t="s">
        <v>85</v>
      </c>
      <c r="CM2047" s="2"/>
    </row>
    <row r="2048" spans="1:91">
      <c r="A2048" s="2" t="s">
        <v>71</v>
      </c>
      <c r="B2048" s="2" t="s">
        <v>72</v>
      </c>
      <c r="C2048" s="2" t="s">
        <v>73</v>
      </c>
      <c r="D2048" s="2"/>
      <c r="E2048" s="2" t="str">
        <f>"FES1162575664"</f>
        <v>FES1162575664</v>
      </c>
      <c r="F2048" s="3">
        <v>42992</v>
      </c>
      <c r="G2048" s="2">
        <v>201803</v>
      </c>
      <c r="H2048" s="2" t="s">
        <v>78</v>
      </c>
      <c r="I2048" s="2" t="s">
        <v>79</v>
      </c>
      <c r="J2048" s="2" t="s">
        <v>80</v>
      </c>
      <c r="K2048" s="2" t="s">
        <v>77</v>
      </c>
      <c r="L2048" s="2" t="s">
        <v>120</v>
      </c>
      <c r="M2048" s="2" t="s">
        <v>121</v>
      </c>
      <c r="N2048" s="2" t="s">
        <v>183</v>
      </c>
      <c r="O2048" s="2" t="s">
        <v>81</v>
      </c>
      <c r="P2048" s="2" t="str">
        <f>"2170590658                    "</f>
        <v xml:space="preserve">2170590658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9.09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2</v>
      </c>
      <c r="BI2048" s="2">
        <v>3.9</v>
      </c>
      <c r="BJ2048" s="2">
        <v>2.2000000000000002</v>
      </c>
      <c r="BK2048" s="2">
        <v>4</v>
      </c>
      <c r="BL2048" s="2">
        <v>83.97</v>
      </c>
      <c r="BM2048" s="2">
        <v>11.76</v>
      </c>
      <c r="BN2048" s="2">
        <v>95.73</v>
      </c>
      <c r="BO2048" s="2">
        <v>95.73</v>
      </c>
      <c r="BP2048" s="2"/>
      <c r="BQ2048" s="2" t="s">
        <v>111</v>
      </c>
      <c r="BR2048" s="2" t="s">
        <v>82</v>
      </c>
      <c r="BS2048" s="3">
        <v>42996</v>
      </c>
      <c r="BT2048" s="4">
        <v>0.38194444444444442</v>
      </c>
      <c r="BU2048" s="2" t="s">
        <v>667</v>
      </c>
      <c r="BV2048" s="2" t="s">
        <v>85</v>
      </c>
      <c r="BW2048" s="2" t="s">
        <v>113</v>
      </c>
      <c r="BX2048" s="2" t="s">
        <v>992</v>
      </c>
      <c r="BY2048" s="2">
        <v>10795.64</v>
      </c>
      <c r="BZ2048" s="2"/>
      <c r="CA2048" s="2" t="s">
        <v>404</v>
      </c>
      <c r="CB2048" s="2"/>
      <c r="CC2048" s="2" t="s">
        <v>121</v>
      </c>
      <c r="CD2048" s="2">
        <v>7405</v>
      </c>
      <c r="CE2048" s="2" t="s">
        <v>185</v>
      </c>
      <c r="CF2048" s="5">
        <v>42997</v>
      </c>
      <c r="CG2048" s="2"/>
      <c r="CH2048" s="2"/>
      <c r="CI2048" s="2">
        <v>1</v>
      </c>
      <c r="CJ2048" s="2">
        <v>2</v>
      </c>
      <c r="CK2048" s="2">
        <v>21</v>
      </c>
      <c r="CL2048" s="2" t="s">
        <v>85</v>
      </c>
      <c r="CM2048" s="2"/>
    </row>
    <row r="2049" spans="1:91">
      <c r="A2049" s="2" t="s">
        <v>71</v>
      </c>
      <c r="B2049" s="2" t="s">
        <v>72</v>
      </c>
      <c r="C2049" s="2" t="s">
        <v>73</v>
      </c>
      <c r="D2049" s="2"/>
      <c r="E2049" s="2" t="str">
        <f>"FES1162575550"</f>
        <v>FES1162575550</v>
      </c>
      <c r="F2049" s="3">
        <v>42992</v>
      </c>
      <c r="G2049" s="2">
        <v>201803</v>
      </c>
      <c r="H2049" s="2" t="s">
        <v>78</v>
      </c>
      <c r="I2049" s="2" t="s">
        <v>79</v>
      </c>
      <c r="J2049" s="2" t="s">
        <v>80</v>
      </c>
      <c r="K2049" s="2" t="s">
        <v>77</v>
      </c>
      <c r="L2049" s="2" t="s">
        <v>394</v>
      </c>
      <c r="M2049" s="2" t="s">
        <v>395</v>
      </c>
      <c r="N2049" s="2" t="s">
        <v>482</v>
      </c>
      <c r="O2049" s="2" t="s">
        <v>81</v>
      </c>
      <c r="P2049" s="2" t="str">
        <f>"2170590602                    "</f>
        <v xml:space="preserve">2170590602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3.55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7.2</v>
      </c>
      <c r="BJ2049" s="2">
        <v>3.5</v>
      </c>
      <c r="BK2049" s="2">
        <v>8</v>
      </c>
      <c r="BL2049" s="2">
        <v>32.799999999999997</v>
      </c>
      <c r="BM2049" s="2">
        <v>4.59</v>
      </c>
      <c r="BN2049" s="2">
        <v>37.39</v>
      </c>
      <c r="BO2049" s="2">
        <v>37.39</v>
      </c>
      <c r="BP2049" s="2"/>
      <c r="BQ2049" s="2" t="s">
        <v>130</v>
      </c>
      <c r="BR2049" s="2" t="s">
        <v>82</v>
      </c>
      <c r="BS2049" s="3">
        <v>42993</v>
      </c>
      <c r="BT2049" s="4">
        <v>0.35625000000000001</v>
      </c>
      <c r="BU2049" s="2" t="s">
        <v>657</v>
      </c>
      <c r="BV2049" s="2" t="s">
        <v>95</v>
      </c>
      <c r="BW2049" s="2"/>
      <c r="BX2049" s="2"/>
      <c r="BY2049" s="2">
        <v>17648.400000000001</v>
      </c>
      <c r="BZ2049" s="2"/>
      <c r="CA2049" s="2" t="s">
        <v>658</v>
      </c>
      <c r="CB2049" s="2"/>
      <c r="CC2049" s="2" t="s">
        <v>395</v>
      </c>
      <c r="CD2049" s="2">
        <v>2162</v>
      </c>
      <c r="CE2049" s="2" t="s">
        <v>126</v>
      </c>
      <c r="CF2049" s="5">
        <v>42996</v>
      </c>
      <c r="CG2049" s="2"/>
      <c r="CH2049" s="2"/>
      <c r="CI2049" s="2">
        <v>1</v>
      </c>
      <c r="CJ2049" s="2">
        <v>1</v>
      </c>
      <c r="CK2049" s="2">
        <v>22</v>
      </c>
      <c r="CL2049" s="2" t="s">
        <v>85</v>
      </c>
      <c r="CM2049" s="2"/>
    </row>
    <row r="2050" spans="1:91">
      <c r="A2050" s="2" t="s">
        <v>71</v>
      </c>
      <c r="B2050" s="2" t="s">
        <v>72</v>
      </c>
      <c r="C2050" s="2" t="s">
        <v>73</v>
      </c>
      <c r="D2050" s="2"/>
      <c r="E2050" s="2" t="str">
        <f>"FES1162575572"</f>
        <v>FES1162575572</v>
      </c>
      <c r="F2050" s="3">
        <v>42992</v>
      </c>
      <c r="G2050" s="2">
        <v>201803</v>
      </c>
      <c r="H2050" s="2" t="s">
        <v>78</v>
      </c>
      <c r="I2050" s="2" t="s">
        <v>79</v>
      </c>
      <c r="J2050" s="2" t="s">
        <v>80</v>
      </c>
      <c r="K2050" s="2" t="s">
        <v>77</v>
      </c>
      <c r="L2050" s="2" t="s">
        <v>159</v>
      </c>
      <c r="M2050" s="2" t="s">
        <v>160</v>
      </c>
      <c r="N2050" s="2" t="s">
        <v>161</v>
      </c>
      <c r="O2050" s="2" t="s">
        <v>81</v>
      </c>
      <c r="P2050" s="2" t="str">
        <f>"2170587623                    "</f>
        <v xml:space="preserve">2170587623 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3.55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1.4</v>
      </c>
      <c r="BJ2050" s="2">
        <v>1.6</v>
      </c>
      <c r="BK2050" s="2">
        <v>2</v>
      </c>
      <c r="BL2050" s="2">
        <v>32.799999999999997</v>
      </c>
      <c r="BM2050" s="2">
        <v>4.59</v>
      </c>
      <c r="BN2050" s="2">
        <v>37.39</v>
      </c>
      <c r="BO2050" s="2">
        <v>37.39</v>
      </c>
      <c r="BP2050" s="2"/>
      <c r="BQ2050" s="2" t="s">
        <v>99</v>
      </c>
      <c r="BR2050" s="2" t="s">
        <v>82</v>
      </c>
      <c r="BS2050" s="3">
        <v>42993</v>
      </c>
      <c r="BT2050" s="4">
        <v>0.37777777777777777</v>
      </c>
      <c r="BU2050" s="2" t="s">
        <v>1004</v>
      </c>
      <c r="BV2050" s="2" t="s">
        <v>95</v>
      </c>
      <c r="BW2050" s="2"/>
      <c r="BX2050" s="2"/>
      <c r="BY2050" s="2">
        <v>7864.29</v>
      </c>
      <c r="BZ2050" s="2"/>
      <c r="CA2050" s="2" t="s">
        <v>1005</v>
      </c>
      <c r="CB2050" s="2"/>
      <c r="CC2050" s="2" t="s">
        <v>160</v>
      </c>
      <c r="CD2050" s="2">
        <v>2094</v>
      </c>
      <c r="CE2050" s="2" t="s">
        <v>126</v>
      </c>
      <c r="CF2050" s="5">
        <v>42996</v>
      </c>
      <c r="CG2050" s="2"/>
      <c r="CH2050" s="2"/>
      <c r="CI2050" s="2">
        <v>1</v>
      </c>
      <c r="CJ2050" s="2">
        <v>1</v>
      </c>
      <c r="CK2050" s="2">
        <v>22</v>
      </c>
      <c r="CL2050" s="2" t="s">
        <v>85</v>
      </c>
      <c r="CM2050" s="2"/>
    </row>
    <row r="2051" spans="1:91">
      <c r="A2051" s="2" t="s">
        <v>71</v>
      </c>
      <c r="B2051" s="2" t="s">
        <v>72</v>
      </c>
      <c r="C2051" s="2" t="s">
        <v>73</v>
      </c>
      <c r="D2051" s="2"/>
      <c r="E2051" s="2" t="str">
        <f>"FES1162575194"</f>
        <v>FES1162575194</v>
      </c>
      <c r="F2051" s="3">
        <v>42992</v>
      </c>
      <c r="G2051" s="2">
        <v>201803</v>
      </c>
      <c r="H2051" s="2" t="s">
        <v>78</v>
      </c>
      <c r="I2051" s="2" t="s">
        <v>79</v>
      </c>
      <c r="J2051" s="2" t="s">
        <v>80</v>
      </c>
      <c r="K2051" s="2" t="s">
        <v>77</v>
      </c>
      <c r="L2051" s="2" t="s">
        <v>120</v>
      </c>
      <c r="M2051" s="2" t="s">
        <v>121</v>
      </c>
      <c r="N2051" s="2" t="s">
        <v>2449</v>
      </c>
      <c r="O2051" s="2" t="s">
        <v>81</v>
      </c>
      <c r="P2051" s="2" t="str">
        <f>"217059017                     "</f>
        <v xml:space="preserve">217059017 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4.55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0.5</v>
      </c>
      <c r="BJ2051" s="2">
        <v>0.2</v>
      </c>
      <c r="BK2051" s="2">
        <v>0.5</v>
      </c>
      <c r="BL2051" s="2">
        <v>41.99</v>
      </c>
      <c r="BM2051" s="2">
        <v>5.88</v>
      </c>
      <c r="BN2051" s="2">
        <v>47.87</v>
      </c>
      <c r="BO2051" s="2">
        <v>47.87</v>
      </c>
      <c r="BP2051" s="2"/>
      <c r="BQ2051" s="2"/>
      <c r="BR2051" s="2" t="s">
        <v>82</v>
      </c>
      <c r="BS2051" s="3">
        <v>42993</v>
      </c>
      <c r="BT2051" s="4">
        <v>0.41666666666666669</v>
      </c>
      <c r="BU2051" s="2" t="s">
        <v>2450</v>
      </c>
      <c r="BV2051" s="2" t="s">
        <v>95</v>
      </c>
      <c r="BW2051" s="2"/>
      <c r="BX2051" s="2"/>
      <c r="BY2051" s="2">
        <v>1200</v>
      </c>
      <c r="BZ2051" s="2"/>
      <c r="CA2051" s="2"/>
      <c r="CB2051" s="2"/>
      <c r="CC2051" s="2" t="s">
        <v>121</v>
      </c>
      <c r="CD2051" s="2">
        <v>7446</v>
      </c>
      <c r="CE2051" s="2" t="s">
        <v>89</v>
      </c>
      <c r="CF2051" s="5">
        <v>42996</v>
      </c>
      <c r="CG2051" s="2"/>
      <c r="CH2051" s="2"/>
      <c r="CI2051" s="2">
        <v>1</v>
      </c>
      <c r="CJ2051" s="2">
        <v>1</v>
      </c>
      <c r="CK2051" s="2">
        <v>21</v>
      </c>
      <c r="CL2051" s="2" t="s">
        <v>85</v>
      </c>
      <c r="CM2051" s="2"/>
    </row>
    <row r="2052" spans="1:91">
      <c r="A2052" s="2" t="s">
        <v>71</v>
      </c>
      <c r="B2052" s="2" t="s">
        <v>72</v>
      </c>
      <c r="C2052" s="2" t="s">
        <v>73</v>
      </c>
      <c r="D2052" s="2"/>
      <c r="E2052" s="2" t="str">
        <f>"FES1162575569"</f>
        <v>FES1162575569</v>
      </c>
      <c r="F2052" s="3">
        <v>42992</v>
      </c>
      <c r="G2052" s="2">
        <v>201803</v>
      </c>
      <c r="H2052" s="2" t="s">
        <v>78</v>
      </c>
      <c r="I2052" s="2" t="s">
        <v>79</v>
      </c>
      <c r="J2052" s="2" t="s">
        <v>80</v>
      </c>
      <c r="K2052" s="2" t="s">
        <v>77</v>
      </c>
      <c r="L2052" s="2" t="s">
        <v>90</v>
      </c>
      <c r="M2052" s="2" t="s">
        <v>91</v>
      </c>
      <c r="N2052" s="2" t="s">
        <v>945</v>
      </c>
      <c r="O2052" s="2" t="s">
        <v>81</v>
      </c>
      <c r="P2052" s="2" t="str">
        <f>"2170585248                    "</f>
        <v xml:space="preserve">2170585248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5.68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0.7</v>
      </c>
      <c r="BJ2052" s="2">
        <v>2.1</v>
      </c>
      <c r="BK2052" s="2">
        <v>2.5</v>
      </c>
      <c r="BL2052" s="2">
        <v>52.48</v>
      </c>
      <c r="BM2052" s="2">
        <v>7.35</v>
      </c>
      <c r="BN2052" s="2">
        <v>59.83</v>
      </c>
      <c r="BO2052" s="2">
        <v>59.83</v>
      </c>
      <c r="BP2052" s="2"/>
      <c r="BQ2052" s="2" t="s">
        <v>130</v>
      </c>
      <c r="BR2052" s="2" t="s">
        <v>82</v>
      </c>
      <c r="BS2052" s="3">
        <v>42993</v>
      </c>
      <c r="BT2052" s="4">
        <v>0.4069444444444445</v>
      </c>
      <c r="BU2052" s="2" t="s">
        <v>2451</v>
      </c>
      <c r="BV2052" s="2" t="s">
        <v>95</v>
      </c>
      <c r="BW2052" s="2"/>
      <c r="BX2052" s="2"/>
      <c r="BY2052" s="2">
        <v>10369.44</v>
      </c>
      <c r="BZ2052" s="2"/>
      <c r="CA2052" s="2" t="s">
        <v>1270</v>
      </c>
      <c r="CB2052" s="2"/>
      <c r="CC2052" s="2" t="s">
        <v>91</v>
      </c>
      <c r="CD2052" s="2">
        <v>4051</v>
      </c>
      <c r="CE2052" s="2" t="s">
        <v>89</v>
      </c>
      <c r="CF2052" s="5">
        <v>42996</v>
      </c>
      <c r="CG2052" s="2"/>
      <c r="CH2052" s="2"/>
      <c r="CI2052" s="2">
        <v>1</v>
      </c>
      <c r="CJ2052" s="2">
        <v>1</v>
      </c>
      <c r="CK2052" s="2">
        <v>21</v>
      </c>
      <c r="CL2052" s="2" t="s">
        <v>85</v>
      </c>
      <c r="CM2052" s="2"/>
    </row>
    <row r="2053" spans="1:91">
      <c r="A2053" s="2" t="s">
        <v>71</v>
      </c>
      <c r="B2053" s="2" t="s">
        <v>72</v>
      </c>
      <c r="C2053" s="2" t="s">
        <v>73</v>
      </c>
      <c r="D2053" s="2"/>
      <c r="E2053" s="2" t="str">
        <f>"FES1162575804"</f>
        <v>FES1162575804</v>
      </c>
      <c r="F2053" s="3">
        <v>42992</v>
      </c>
      <c r="G2053" s="2">
        <v>201803</v>
      </c>
      <c r="H2053" s="2" t="s">
        <v>78</v>
      </c>
      <c r="I2053" s="2" t="s">
        <v>79</v>
      </c>
      <c r="J2053" s="2" t="s">
        <v>80</v>
      </c>
      <c r="K2053" s="2" t="s">
        <v>77</v>
      </c>
      <c r="L2053" s="2" t="s">
        <v>225</v>
      </c>
      <c r="M2053" s="2" t="s">
        <v>226</v>
      </c>
      <c r="N2053" s="2" t="s">
        <v>2452</v>
      </c>
      <c r="O2053" s="2" t="s">
        <v>81</v>
      </c>
      <c r="P2053" s="2" t="str">
        <f>"2170590817                    "</f>
        <v xml:space="preserve">2170590817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4.55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1</v>
      </c>
      <c r="BI2053" s="2">
        <v>0.3</v>
      </c>
      <c r="BJ2053" s="2">
        <v>0.6</v>
      </c>
      <c r="BK2053" s="2">
        <v>1</v>
      </c>
      <c r="BL2053" s="2">
        <v>41.99</v>
      </c>
      <c r="BM2053" s="2">
        <v>5.88</v>
      </c>
      <c r="BN2053" s="2">
        <v>47.87</v>
      </c>
      <c r="BO2053" s="2">
        <v>47.87</v>
      </c>
      <c r="BP2053" s="2"/>
      <c r="BQ2053" s="2" t="s">
        <v>2453</v>
      </c>
      <c r="BR2053" s="2" t="s">
        <v>82</v>
      </c>
      <c r="BS2053" s="3">
        <v>42993</v>
      </c>
      <c r="BT2053" s="4">
        <v>0.40972222222222227</v>
      </c>
      <c r="BU2053" s="2" t="s">
        <v>2454</v>
      </c>
      <c r="BV2053" s="2" t="s">
        <v>95</v>
      </c>
      <c r="BW2053" s="2"/>
      <c r="BX2053" s="2"/>
      <c r="BY2053" s="2">
        <v>2880.78</v>
      </c>
      <c r="BZ2053" s="2"/>
      <c r="CA2053" s="2"/>
      <c r="CB2053" s="2"/>
      <c r="CC2053" s="2" t="s">
        <v>226</v>
      </c>
      <c r="CD2053" s="2">
        <v>200</v>
      </c>
      <c r="CE2053" s="2" t="s">
        <v>89</v>
      </c>
      <c r="CF2053" s="5">
        <v>42996</v>
      </c>
      <c r="CG2053" s="2"/>
      <c r="CH2053" s="2"/>
      <c r="CI2053" s="2">
        <v>1</v>
      </c>
      <c r="CJ2053" s="2">
        <v>1</v>
      </c>
      <c r="CK2053" s="2">
        <v>21</v>
      </c>
      <c r="CL2053" s="2" t="s">
        <v>85</v>
      </c>
      <c r="CM2053" s="2"/>
    </row>
    <row r="2054" spans="1:91">
      <c r="A2054" s="2" t="s">
        <v>71</v>
      </c>
      <c r="B2054" s="2" t="s">
        <v>72</v>
      </c>
      <c r="C2054" s="2" t="s">
        <v>73</v>
      </c>
      <c r="D2054" s="2"/>
      <c r="E2054" s="2" t="str">
        <f>"FES1162575752"</f>
        <v>FES1162575752</v>
      </c>
      <c r="F2054" s="3">
        <v>42992</v>
      </c>
      <c r="G2054" s="2">
        <v>201803</v>
      </c>
      <c r="H2054" s="2" t="s">
        <v>78</v>
      </c>
      <c r="I2054" s="2" t="s">
        <v>79</v>
      </c>
      <c r="J2054" s="2" t="s">
        <v>80</v>
      </c>
      <c r="K2054" s="2" t="s">
        <v>77</v>
      </c>
      <c r="L2054" s="2" t="s">
        <v>120</v>
      </c>
      <c r="M2054" s="2" t="s">
        <v>121</v>
      </c>
      <c r="N2054" s="2" t="s">
        <v>366</v>
      </c>
      <c r="O2054" s="2" t="s">
        <v>81</v>
      </c>
      <c r="P2054" s="2" t="str">
        <f>"2170590751                    "</f>
        <v xml:space="preserve">2170590751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4.55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1</v>
      </c>
      <c r="BI2054" s="2">
        <v>0.5</v>
      </c>
      <c r="BJ2054" s="2">
        <v>0.2</v>
      </c>
      <c r="BK2054" s="2">
        <v>0.5</v>
      </c>
      <c r="BL2054" s="2">
        <v>41.99</v>
      </c>
      <c r="BM2054" s="2">
        <v>5.88</v>
      </c>
      <c r="BN2054" s="2">
        <v>47.87</v>
      </c>
      <c r="BO2054" s="2">
        <v>47.87</v>
      </c>
      <c r="BP2054" s="2"/>
      <c r="BQ2054" s="2" t="s">
        <v>99</v>
      </c>
      <c r="BR2054" s="2" t="s">
        <v>82</v>
      </c>
      <c r="BS2054" s="3">
        <v>42993</v>
      </c>
      <c r="BT2054" s="4">
        <v>0.38055555555555554</v>
      </c>
      <c r="BU2054" s="2" t="s">
        <v>551</v>
      </c>
      <c r="BV2054" s="2" t="s">
        <v>95</v>
      </c>
      <c r="BW2054" s="2"/>
      <c r="BX2054" s="2"/>
      <c r="BY2054" s="2">
        <v>1200</v>
      </c>
      <c r="BZ2054" s="2"/>
      <c r="CA2054" s="2" t="s">
        <v>404</v>
      </c>
      <c r="CB2054" s="2"/>
      <c r="CC2054" s="2" t="s">
        <v>121</v>
      </c>
      <c r="CD2054" s="2">
        <v>7405</v>
      </c>
      <c r="CE2054" s="2" t="s">
        <v>89</v>
      </c>
      <c r="CF2054" s="5">
        <v>42993</v>
      </c>
      <c r="CG2054" s="2"/>
      <c r="CH2054" s="2"/>
      <c r="CI2054" s="2">
        <v>1</v>
      </c>
      <c r="CJ2054" s="2">
        <v>1</v>
      </c>
      <c r="CK2054" s="2">
        <v>21</v>
      </c>
      <c r="CL2054" s="2" t="s">
        <v>85</v>
      </c>
      <c r="CM2054" s="2"/>
    </row>
    <row r="2055" spans="1:91">
      <c r="A2055" s="2" t="s">
        <v>71</v>
      </c>
      <c r="B2055" s="2" t="s">
        <v>72</v>
      </c>
      <c r="C2055" s="2" t="s">
        <v>73</v>
      </c>
      <c r="D2055" s="2"/>
      <c r="E2055" s="2" t="str">
        <f>"FES1162575802"</f>
        <v>FES1162575802</v>
      </c>
      <c r="F2055" s="3">
        <v>42992</v>
      </c>
      <c r="G2055" s="2">
        <v>201803</v>
      </c>
      <c r="H2055" s="2" t="s">
        <v>78</v>
      </c>
      <c r="I2055" s="2" t="s">
        <v>79</v>
      </c>
      <c r="J2055" s="2" t="s">
        <v>80</v>
      </c>
      <c r="K2055" s="2" t="s">
        <v>77</v>
      </c>
      <c r="L2055" s="2" t="s">
        <v>278</v>
      </c>
      <c r="M2055" s="2" t="s">
        <v>279</v>
      </c>
      <c r="N2055" s="2" t="s">
        <v>2455</v>
      </c>
      <c r="O2055" s="2" t="s">
        <v>81</v>
      </c>
      <c r="P2055" s="2" t="str">
        <f>"2170590806                    "</f>
        <v xml:space="preserve">2170590806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4.55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0.3</v>
      </c>
      <c r="BJ2055" s="2">
        <v>1.1000000000000001</v>
      </c>
      <c r="BK2055" s="2">
        <v>1.5</v>
      </c>
      <c r="BL2055" s="2">
        <v>41.99</v>
      </c>
      <c r="BM2055" s="2">
        <v>5.88</v>
      </c>
      <c r="BN2055" s="2">
        <v>47.87</v>
      </c>
      <c r="BO2055" s="2">
        <v>47.87</v>
      </c>
      <c r="BP2055" s="2"/>
      <c r="BQ2055" s="2" t="s">
        <v>2456</v>
      </c>
      <c r="BR2055" s="2" t="s">
        <v>82</v>
      </c>
      <c r="BS2055" s="3">
        <v>42993</v>
      </c>
      <c r="BT2055" s="4">
        <v>0.39513888888888887</v>
      </c>
      <c r="BU2055" s="2" t="s">
        <v>2457</v>
      </c>
      <c r="BV2055" s="2" t="s">
        <v>95</v>
      </c>
      <c r="BW2055" s="2"/>
      <c r="BX2055" s="2"/>
      <c r="BY2055" s="2">
        <v>5475.1</v>
      </c>
      <c r="BZ2055" s="2"/>
      <c r="CA2055" s="2" t="s">
        <v>250</v>
      </c>
      <c r="CB2055" s="2"/>
      <c r="CC2055" s="2" t="s">
        <v>279</v>
      </c>
      <c r="CD2055" s="2">
        <v>157</v>
      </c>
      <c r="CE2055" s="2" t="s">
        <v>89</v>
      </c>
      <c r="CF2055" s="5">
        <v>42996</v>
      </c>
      <c r="CG2055" s="2"/>
      <c r="CH2055" s="2"/>
      <c r="CI2055" s="2">
        <v>1</v>
      </c>
      <c r="CJ2055" s="2">
        <v>1</v>
      </c>
      <c r="CK2055" s="2">
        <v>21</v>
      </c>
      <c r="CL2055" s="2" t="s">
        <v>85</v>
      </c>
      <c r="CM2055" s="2"/>
    </row>
    <row r="2056" spans="1:91">
      <c r="A2056" s="2" t="s">
        <v>71</v>
      </c>
      <c r="B2056" s="2" t="s">
        <v>72</v>
      </c>
      <c r="C2056" s="2" t="s">
        <v>73</v>
      </c>
      <c r="D2056" s="2"/>
      <c r="E2056" s="2" t="str">
        <f>"FES1162575510"</f>
        <v>FES1162575510</v>
      </c>
      <c r="F2056" s="3">
        <v>42992</v>
      </c>
      <c r="G2056" s="2">
        <v>201803</v>
      </c>
      <c r="H2056" s="2" t="s">
        <v>78</v>
      </c>
      <c r="I2056" s="2" t="s">
        <v>79</v>
      </c>
      <c r="J2056" s="2" t="s">
        <v>80</v>
      </c>
      <c r="K2056" s="2" t="s">
        <v>77</v>
      </c>
      <c r="L2056" s="2" t="s">
        <v>225</v>
      </c>
      <c r="M2056" s="2" t="s">
        <v>226</v>
      </c>
      <c r="N2056" s="2" t="s">
        <v>2458</v>
      </c>
      <c r="O2056" s="2" t="s">
        <v>81</v>
      </c>
      <c r="P2056" s="2" t="str">
        <f>"2170590569                    "</f>
        <v xml:space="preserve">2170590569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4.55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0.5</v>
      </c>
      <c r="BJ2056" s="2">
        <v>0.2</v>
      </c>
      <c r="BK2056" s="2">
        <v>0.5</v>
      </c>
      <c r="BL2056" s="2">
        <v>41.99</v>
      </c>
      <c r="BM2056" s="2">
        <v>5.88</v>
      </c>
      <c r="BN2056" s="2">
        <v>47.87</v>
      </c>
      <c r="BO2056" s="2">
        <v>47.87</v>
      </c>
      <c r="BP2056" s="2"/>
      <c r="BQ2056" s="2" t="s">
        <v>130</v>
      </c>
      <c r="BR2056" s="2" t="s">
        <v>82</v>
      </c>
      <c r="BS2056" s="3">
        <v>43005</v>
      </c>
      <c r="BT2056" s="4">
        <v>0.63472222222222219</v>
      </c>
      <c r="BU2056" s="2" t="s">
        <v>2459</v>
      </c>
      <c r="BV2056" s="2" t="s">
        <v>85</v>
      </c>
      <c r="BW2056" s="2" t="s">
        <v>86</v>
      </c>
      <c r="BX2056" s="2" t="s">
        <v>580</v>
      </c>
      <c r="BY2056" s="2">
        <v>1200</v>
      </c>
      <c r="BZ2056" s="2"/>
      <c r="CA2056" s="2"/>
      <c r="CB2056" s="2"/>
      <c r="CC2056" s="2" t="s">
        <v>226</v>
      </c>
      <c r="CD2056" s="2">
        <v>154</v>
      </c>
      <c r="CE2056" s="2" t="s">
        <v>89</v>
      </c>
      <c r="CF2056" s="5">
        <v>43006</v>
      </c>
      <c r="CG2056" s="2"/>
      <c r="CH2056" s="2"/>
      <c r="CI2056" s="2">
        <v>1</v>
      </c>
      <c r="CJ2056" s="2">
        <v>9</v>
      </c>
      <c r="CK2056" s="2">
        <v>21</v>
      </c>
      <c r="CL2056" s="2" t="s">
        <v>85</v>
      </c>
      <c r="CM2056" s="2"/>
    </row>
    <row r="2057" spans="1:91">
      <c r="A2057" s="2" t="s">
        <v>71</v>
      </c>
      <c r="B2057" s="2" t="s">
        <v>72</v>
      </c>
      <c r="C2057" s="2" t="s">
        <v>73</v>
      </c>
      <c r="D2057" s="2"/>
      <c r="E2057" s="2" t="str">
        <f>"FES1162575775"</f>
        <v>FES1162575775</v>
      </c>
      <c r="F2057" s="3">
        <v>42992</v>
      </c>
      <c r="G2057" s="2">
        <v>201803</v>
      </c>
      <c r="H2057" s="2" t="s">
        <v>78</v>
      </c>
      <c r="I2057" s="2" t="s">
        <v>79</v>
      </c>
      <c r="J2057" s="2" t="s">
        <v>80</v>
      </c>
      <c r="K2057" s="2" t="s">
        <v>77</v>
      </c>
      <c r="L2057" s="2" t="s">
        <v>193</v>
      </c>
      <c r="M2057" s="2" t="s">
        <v>194</v>
      </c>
      <c r="N2057" s="2" t="s">
        <v>195</v>
      </c>
      <c r="O2057" s="2" t="s">
        <v>81</v>
      </c>
      <c r="P2057" s="2" t="str">
        <f>"2170590780                    "</f>
        <v xml:space="preserve">2170590780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4.55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0.5</v>
      </c>
      <c r="BJ2057" s="2">
        <v>0.2</v>
      </c>
      <c r="BK2057" s="2">
        <v>0.5</v>
      </c>
      <c r="BL2057" s="2">
        <v>41.99</v>
      </c>
      <c r="BM2057" s="2">
        <v>5.88</v>
      </c>
      <c r="BN2057" s="2">
        <v>47.87</v>
      </c>
      <c r="BO2057" s="2">
        <v>47.87</v>
      </c>
      <c r="BP2057" s="2"/>
      <c r="BQ2057" s="2" t="s">
        <v>196</v>
      </c>
      <c r="BR2057" s="2" t="s">
        <v>82</v>
      </c>
      <c r="BS2057" s="3">
        <v>42993</v>
      </c>
      <c r="BT2057" s="4">
        <v>0.51597222222222217</v>
      </c>
      <c r="BU2057" s="2" t="s">
        <v>2324</v>
      </c>
      <c r="BV2057" s="2" t="s">
        <v>95</v>
      </c>
      <c r="BW2057" s="2"/>
      <c r="BX2057" s="2"/>
      <c r="BY2057" s="2">
        <v>1200</v>
      </c>
      <c r="BZ2057" s="2"/>
      <c r="CA2057" s="2" t="s">
        <v>198</v>
      </c>
      <c r="CB2057" s="2"/>
      <c r="CC2057" s="2" t="s">
        <v>194</v>
      </c>
      <c r="CD2057" s="2">
        <v>7130</v>
      </c>
      <c r="CE2057" s="2" t="s">
        <v>89</v>
      </c>
      <c r="CF2057" s="5">
        <v>42993</v>
      </c>
      <c r="CG2057" s="2"/>
      <c r="CH2057" s="2"/>
      <c r="CI2057" s="2">
        <v>1</v>
      </c>
      <c r="CJ2057" s="2">
        <v>1</v>
      </c>
      <c r="CK2057" s="2">
        <v>21</v>
      </c>
      <c r="CL2057" s="2" t="s">
        <v>85</v>
      </c>
      <c r="CM2057" s="2"/>
    </row>
    <row r="2058" spans="1:91">
      <c r="A2058" s="2" t="s">
        <v>71</v>
      </c>
      <c r="B2058" s="2" t="s">
        <v>72</v>
      </c>
      <c r="C2058" s="2" t="s">
        <v>73</v>
      </c>
      <c r="D2058" s="2"/>
      <c r="E2058" s="2" t="str">
        <f>"FES1162575769"</f>
        <v>FES1162575769</v>
      </c>
      <c r="F2058" s="3">
        <v>42992</v>
      </c>
      <c r="G2058" s="2">
        <v>201803</v>
      </c>
      <c r="H2058" s="2" t="s">
        <v>78</v>
      </c>
      <c r="I2058" s="2" t="s">
        <v>79</v>
      </c>
      <c r="J2058" s="2" t="s">
        <v>80</v>
      </c>
      <c r="K2058" s="2" t="s">
        <v>77</v>
      </c>
      <c r="L2058" s="2" t="s">
        <v>120</v>
      </c>
      <c r="M2058" s="2" t="s">
        <v>121</v>
      </c>
      <c r="N2058" s="2" t="s">
        <v>366</v>
      </c>
      <c r="O2058" s="2" t="s">
        <v>81</v>
      </c>
      <c r="P2058" s="2" t="str">
        <f>"21705980768                   "</f>
        <v xml:space="preserve">21705980768 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4.55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1</v>
      </c>
      <c r="BI2058" s="2">
        <v>0.5</v>
      </c>
      <c r="BJ2058" s="2">
        <v>0.2</v>
      </c>
      <c r="BK2058" s="2">
        <v>0.5</v>
      </c>
      <c r="BL2058" s="2">
        <v>41.99</v>
      </c>
      <c r="BM2058" s="2">
        <v>5.88</v>
      </c>
      <c r="BN2058" s="2">
        <v>47.87</v>
      </c>
      <c r="BO2058" s="2">
        <v>47.87</v>
      </c>
      <c r="BP2058" s="2"/>
      <c r="BQ2058" s="2" t="s">
        <v>99</v>
      </c>
      <c r="BR2058" s="2" t="s">
        <v>82</v>
      </c>
      <c r="BS2058" s="3">
        <v>42993</v>
      </c>
      <c r="BT2058" s="4">
        <v>0.38055555555555554</v>
      </c>
      <c r="BU2058" s="2" t="s">
        <v>551</v>
      </c>
      <c r="BV2058" s="2" t="s">
        <v>95</v>
      </c>
      <c r="BW2058" s="2"/>
      <c r="BX2058" s="2"/>
      <c r="BY2058" s="2">
        <v>1200</v>
      </c>
      <c r="BZ2058" s="2"/>
      <c r="CA2058" s="2" t="s">
        <v>404</v>
      </c>
      <c r="CB2058" s="2"/>
      <c r="CC2058" s="2" t="s">
        <v>121</v>
      </c>
      <c r="CD2058" s="2">
        <v>7405</v>
      </c>
      <c r="CE2058" s="2" t="s">
        <v>89</v>
      </c>
      <c r="CF2058" s="5">
        <v>42993</v>
      </c>
      <c r="CG2058" s="2"/>
      <c r="CH2058" s="2"/>
      <c r="CI2058" s="2">
        <v>1</v>
      </c>
      <c r="CJ2058" s="2">
        <v>1</v>
      </c>
      <c r="CK2058" s="2">
        <v>21</v>
      </c>
      <c r="CL2058" s="2" t="s">
        <v>85</v>
      </c>
      <c r="CM2058" s="2"/>
    </row>
    <row r="2059" spans="1:91">
      <c r="A2059" s="2" t="s">
        <v>71</v>
      </c>
      <c r="B2059" s="2" t="s">
        <v>72</v>
      </c>
      <c r="C2059" s="2" t="s">
        <v>73</v>
      </c>
      <c r="D2059" s="2"/>
      <c r="E2059" s="2" t="str">
        <f>"FES1162575484"</f>
        <v>FES1162575484</v>
      </c>
      <c r="F2059" s="3">
        <v>42992</v>
      </c>
      <c r="G2059" s="2">
        <v>201803</v>
      </c>
      <c r="H2059" s="2" t="s">
        <v>78</v>
      </c>
      <c r="I2059" s="2" t="s">
        <v>79</v>
      </c>
      <c r="J2059" s="2" t="s">
        <v>80</v>
      </c>
      <c r="K2059" s="2" t="s">
        <v>77</v>
      </c>
      <c r="L2059" s="2" t="s">
        <v>1123</v>
      </c>
      <c r="M2059" s="2" t="s">
        <v>1124</v>
      </c>
      <c r="N2059" s="2" t="s">
        <v>1125</v>
      </c>
      <c r="O2059" s="2" t="s">
        <v>81</v>
      </c>
      <c r="P2059" s="2" t="str">
        <f>"2170588899                    "</f>
        <v xml:space="preserve">2170588899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6.39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1</v>
      </c>
      <c r="BI2059" s="2">
        <v>0.5</v>
      </c>
      <c r="BJ2059" s="2">
        <v>0.2</v>
      </c>
      <c r="BK2059" s="2">
        <v>0.5</v>
      </c>
      <c r="BL2059" s="2">
        <v>59.04</v>
      </c>
      <c r="BM2059" s="2">
        <v>8.27</v>
      </c>
      <c r="BN2059" s="2">
        <v>67.31</v>
      </c>
      <c r="BO2059" s="2">
        <v>67.31</v>
      </c>
      <c r="BP2059" s="2"/>
      <c r="BQ2059" s="2" t="s">
        <v>111</v>
      </c>
      <c r="BR2059" s="2" t="s">
        <v>82</v>
      </c>
      <c r="BS2059" s="3">
        <v>42993</v>
      </c>
      <c r="BT2059" s="4">
        <v>0.69236111111111109</v>
      </c>
      <c r="BU2059" s="2" t="s">
        <v>2460</v>
      </c>
      <c r="BV2059" s="2" t="s">
        <v>95</v>
      </c>
      <c r="BW2059" s="2"/>
      <c r="BX2059" s="2"/>
      <c r="BY2059" s="2">
        <v>1200</v>
      </c>
      <c r="BZ2059" s="2"/>
      <c r="CA2059" s="2" t="s">
        <v>487</v>
      </c>
      <c r="CB2059" s="2"/>
      <c r="CC2059" s="2" t="s">
        <v>1124</v>
      </c>
      <c r="CD2059" s="2">
        <v>2210</v>
      </c>
      <c r="CE2059" s="2" t="s">
        <v>89</v>
      </c>
      <c r="CF2059" s="5">
        <v>42996</v>
      </c>
      <c r="CG2059" s="2"/>
      <c r="CH2059" s="2"/>
      <c r="CI2059" s="2">
        <v>1</v>
      </c>
      <c r="CJ2059" s="2">
        <v>1</v>
      </c>
      <c r="CK2059" s="2">
        <v>24</v>
      </c>
      <c r="CL2059" s="2" t="s">
        <v>85</v>
      </c>
      <c r="CM2059" s="2"/>
    </row>
    <row r="2060" spans="1:91">
      <c r="A2060" s="2" t="s">
        <v>71</v>
      </c>
      <c r="B2060" s="2" t="s">
        <v>72</v>
      </c>
      <c r="C2060" s="2" t="s">
        <v>73</v>
      </c>
      <c r="D2060" s="2"/>
      <c r="E2060" s="2" t="str">
        <f>"FES1162575480"</f>
        <v>FES1162575480</v>
      </c>
      <c r="F2060" s="3">
        <v>42992</v>
      </c>
      <c r="G2060" s="2">
        <v>201803</v>
      </c>
      <c r="H2060" s="2" t="s">
        <v>78</v>
      </c>
      <c r="I2060" s="2" t="s">
        <v>79</v>
      </c>
      <c r="J2060" s="2" t="s">
        <v>80</v>
      </c>
      <c r="K2060" s="2" t="s">
        <v>77</v>
      </c>
      <c r="L2060" s="2" t="s">
        <v>171</v>
      </c>
      <c r="M2060" s="2" t="s">
        <v>172</v>
      </c>
      <c r="N2060" s="2" t="s">
        <v>2157</v>
      </c>
      <c r="O2060" s="2" t="s">
        <v>81</v>
      </c>
      <c r="P2060" s="2" t="str">
        <f>"2170586778                    "</f>
        <v xml:space="preserve">2170586778  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3.55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0.5</v>
      </c>
      <c r="BJ2060" s="2">
        <v>0.2</v>
      </c>
      <c r="BK2060" s="2">
        <v>1</v>
      </c>
      <c r="BL2060" s="2">
        <v>32.799999999999997</v>
      </c>
      <c r="BM2060" s="2">
        <v>4.59</v>
      </c>
      <c r="BN2060" s="2">
        <v>37.39</v>
      </c>
      <c r="BO2060" s="2">
        <v>37.39</v>
      </c>
      <c r="BP2060" s="2"/>
      <c r="BQ2060" s="2" t="s">
        <v>99</v>
      </c>
      <c r="BR2060" s="2" t="s">
        <v>82</v>
      </c>
      <c r="BS2060" s="3">
        <v>42993</v>
      </c>
      <c r="BT2060" s="4">
        <v>0.4458333333333333</v>
      </c>
      <c r="BU2060" s="2" t="s">
        <v>2461</v>
      </c>
      <c r="BV2060" s="2" t="s">
        <v>95</v>
      </c>
      <c r="BW2060" s="2"/>
      <c r="BX2060" s="2"/>
      <c r="BY2060" s="2">
        <v>1200</v>
      </c>
      <c r="BZ2060" s="2"/>
      <c r="CA2060" s="2" t="s">
        <v>776</v>
      </c>
      <c r="CB2060" s="2"/>
      <c r="CC2060" s="2" t="s">
        <v>172</v>
      </c>
      <c r="CD2060" s="2">
        <v>1459</v>
      </c>
      <c r="CE2060" s="2" t="s">
        <v>89</v>
      </c>
      <c r="CF2060" s="5">
        <v>42996</v>
      </c>
      <c r="CG2060" s="2"/>
      <c r="CH2060" s="2"/>
      <c r="CI2060" s="2">
        <v>1</v>
      </c>
      <c r="CJ2060" s="2">
        <v>1</v>
      </c>
      <c r="CK2060" s="2">
        <v>22</v>
      </c>
      <c r="CL2060" s="2" t="s">
        <v>85</v>
      </c>
      <c r="CM2060" s="2"/>
    </row>
    <row r="2061" spans="1:91">
      <c r="A2061" s="2" t="s">
        <v>71</v>
      </c>
      <c r="B2061" s="2" t="s">
        <v>72</v>
      </c>
      <c r="C2061" s="2" t="s">
        <v>73</v>
      </c>
      <c r="D2061" s="2"/>
      <c r="E2061" s="2" t="str">
        <f>"FES1162575753"</f>
        <v>FES1162575753</v>
      </c>
      <c r="F2061" s="3">
        <v>42992</v>
      </c>
      <c r="G2061" s="2">
        <v>201803</v>
      </c>
      <c r="H2061" s="2" t="s">
        <v>78</v>
      </c>
      <c r="I2061" s="2" t="s">
        <v>79</v>
      </c>
      <c r="J2061" s="2" t="s">
        <v>80</v>
      </c>
      <c r="K2061" s="2" t="s">
        <v>77</v>
      </c>
      <c r="L2061" s="2" t="s">
        <v>394</v>
      </c>
      <c r="M2061" s="2" t="s">
        <v>395</v>
      </c>
      <c r="N2061" s="2" t="s">
        <v>2462</v>
      </c>
      <c r="O2061" s="2" t="s">
        <v>81</v>
      </c>
      <c r="P2061" s="2" t="str">
        <f>"2170590755                    "</f>
        <v xml:space="preserve">2170590755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3.55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0.8</v>
      </c>
      <c r="BJ2061" s="2">
        <v>4</v>
      </c>
      <c r="BK2061" s="2">
        <v>4</v>
      </c>
      <c r="BL2061" s="2">
        <v>32.799999999999997</v>
      </c>
      <c r="BM2061" s="2">
        <v>4.59</v>
      </c>
      <c r="BN2061" s="2">
        <v>37.39</v>
      </c>
      <c r="BO2061" s="2">
        <v>37.39</v>
      </c>
      <c r="BP2061" s="2"/>
      <c r="BQ2061" s="2"/>
      <c r="BR2061" s="2" t="s">
        <v>82</v>
      </c>
      <c r="BS2061" s="3">
        <v>42993</v>
      </c>
      <c r="BT2061" s="4">
        <v>0.52152777777777781</v>
      </c>
      <c r="BU2061" s="2" t="s">
        <v>2463</v>
      </c>
      <c r="BV2061" s="2" t="s">
        <v>85</v>
      </c>
      <c r="BW2061" s="2" t="s">
        <v>86</v>
      </c>
      <c r="BX2061" s="2" t="s">
        <v>725</v>
      </c>
      <c r="BY2061" s="2">
        <v>19772.48</v>
      </c>
      <c r="BZ2061" s="2"/>
      <c r="CA2061" s="2" t="s">
        <v>2464</v>
      </c>
      <c r="CB2061" s="2"/>
      <c r="CC2061" s="2" t="s">
        <v>395</v>
      </c>
      <c r="CD2061" s="2">
        <v>2194</v>
      </c>
      <c r="CE2061" s="2" t="s">
        <v>89</v>
      </c>
      <c r="CF2061" s="5">
        <v>42996</v>
      </c>
      <c r="CG2061" s="2"/>
      <c r="CH2061" s="2"/>
      <c r="CI2061" s="2">
        <v>1</v>
      </c>
      <c r="CJ2061" s="2">
        <v>1</v>
      </c>
      <c r="CK2061" s="2">
        <v>22</v>
      </c>
      <c r="CL2061" s="2" t="s">
        <v>85</v>
      </c>
      <c r="CM2061" s="2"/>
    </row>
    <row r="2062" spans="1:91">
      <c r="A2062" s="2" t="s">
        <v>71</v>
      </c>
      <c r="B2062" s="2" t="s">
        <v>72</v>
      </c>
      <c r="C2062" s="2" t="s">
        <v>73</v>
      </c>
      <c r="D2062" s="2"/>
      <c r="E2062" s="2" t="str">
        <f>"FES1162575366"</f>
        <v>FES1162575366</v>
      </c>
      <c r="F2062" s="3">
        <v>42992</v>
      </c>
      <c r="G2062" s="2">
        <v>201803</v>
      </c>
      <c r="H2062" s="2" t="s">
        <v>78</v>
      </c>
      <c r="I2062" s="2" t="s">
        <v>79</v>
      </c>
      <c r="J2062" s="2" t="s">
        <v>80</v>
      </c>
      <c r="K2062" s="2" t="s">
        <v>77</v>
      </c>
      <c r="L2062" s="2" t="s">
        <v>332</v>
      </c>
      <c r="M2062" s="2" t="s">
        <v>333</v>
      </c>
      <c r="N2062" s="2" t="s">
        <v>2407</v>
      </c>
      <c r="O2062" s="2" t="s">
        <v>81</v>
      </c>
      <c r="P2062" s="2" t="str">
        <f>"2170590422                    "</f>
        <v xml:space="preserve">2170590422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6.82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0.5</v>
      </c>
      <c r="BJ2062" s="2">
        <v>2.9</v>
      </c>
      <c r="BK2062" s="2">
        <v>3</v>
      </c>
      <c r="BL2062" s="2">
        <v>62.98</v>
      </c>
      <c r="BM2062" s="2">
        <v>8.82</v>
      </c>
      <c r="BN2062" s="2">
        <v>71.8</v>
      </c>
      <c r="BO2062" s="2">
        <v>71.8</v>
      </c>
      <c r="BP2062" s="2"/>
      <c r="BQ2062" s="2" t="s">
        <v>111</v>
      </c>
      <c r="BR2062" s="2" t="s">
        <v>82</v>
      </c>
      <c r="BS2062" s="3">
        <v>42993</v>
      </c>
      <c r="BT2062" s="4">
        <v>0.42708333333333331</v>
      </c>
      <c r="BU2062" s="2" t="s">
        <v>2465</v>
      </c>
      <c r="BV2062" s="2" t="s">
        <v>95</v>
      </c>
      <c r="BW2062" s="2"/>
      <c r="BX2062" s="2"/>
      <c r="BY2062" s="2">
        <v>14570.5</v>
      </c>
      <c r="BZ2062" s="2"/>
      <c r="CA2062" s="2" t="s">
        <v>635</v>
      </c>
      <c r="CB2062" s="2"/>
      <c r="CC2062" s="2" t="s">
        <v>333</v>
      </c>
      <c r="CD2062" s="2">
        <v>3699</v>
      </c>
      <c r="CE2062" s="2" t="s">
        <v>89</v>
      </c>
      <c r="CF2062" s="5">
        <v>42996</v>
      </c>
      <c r="CG2062" s="2"/>
      <c r="CH2062" s="2"/>
      <c r="CI2062" s="2">
        <v>1</v>
      </c>
      <c r="CJ2062" s="2">
        <v>1</v>
      </c>
      <c r="CK2062" s="2">
        <v>21</v>
      </c>
      <c r="CL2062" s="2" t="s">
        <v>85</v>
      </c>
      <c r="CM2062" s="2"/>
    </row>
    <row r="2063" spans="1:91">
      <c r="A2063" s="2" t="s">
        <v>71</v>
      </c>
      <c r="B2063" s="2" t="s">
        <v>72</v>
      </c>
      <c r="C2063" s="2" t="s">
        <v>73</v>
      </c>
      <c r="D2063" s="2"/>
      <c r="E2063" s="2" t="str">
        <f>"FES1162575709"</f>
        <v>FES1162575709</v>
      </c>
      <c r="F2063" s="3">
        <v>42992</v>
      </c>
      <c r="G2063" s="2">
        <v>201803</v>
      </c>
      <c r="H2063" s="2" t="s">
        <v>78</v>
      </c>
      <c r="I2063" s="2" t="s">
        <v>79</v>
      </c>
      <c r="J2063" s="2" t="s">
        <v>80</v>
      </c>
      <c r="K2063" s="2" t="s">
        <v>77</v>
      </c>
      <c r="L2063" s="2" t="s">
        <v>120</v>
      </c>
      <c r="M2063" s="2" t="s">
        <v>121</v>
      </c>
      <c r="N2063" s="2" t="s">
        <v>732</v>
      </c>
      <c r="O2063" s="2" t="s">
        <v>81</v>
      </c>
      <c r="P2063" s="2" t="str">
        <f>"2170590703                    "</f>
        <v xml:space="preserve">2170590703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4.55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0.5</v>
      </c>
      <c r="BJ2063" s="2">
        <v>0.2</v>
      </c>
      <c r="BK2063" s="2">
        <v>0.5</v>
      </c>
      <c r="BL2063" s="2">
        <v>41.99</v>
      </c>
      <c r="BM2063" s="2">
        <v>5.88</v>
      </c>
      <c r="BN2063" s="2">
        <v>47.87</v>
      </c>
      <c r="BO2063" s="2">
        <v>47.87</v>
      </c>
      <c r="BP2063" s="2"/>
      <c r="BQ2063" s="2" t="s">
        <v>733</v>
      </c>
      <c r="BR2063" s="2" t="s">
        <v>82</v>
      </c>
      <c r="BS2063" s="3">
        <v>42993</v>
      </c>
      <c r="BT2063" s="4">
        <v>0.35694444444444445</v>
      </c>
      <c r="BU2063" s="2" t="s">
        <v>2466</v>
      </c>
      <c r="BV2063" s="2" t="s">
        <v>95</v>
      </c>
      <c r="BW2063" s="2"/>
      <c r="BX2063" s="2"/>
      <c r="BY2063" s="2">
        <v>1200</v>
      </c>
      <c r="BZ2063" s="2"/>
      <c r="CA2063" s="2" t="s">
        <v>1746</v>
      </c>
      <c r="CB2063" s="2"/>
      <c r="CC2063" s="2" t="s">
        <v>121</v>
      </c>
      <c r="CD2063" s="2">
        <v>7441</v>
      </c>
      <c r="CE2063" s="2" t="s">
        <v>89</v>
      </c>
      <c r="CF2063" s="5">
        <v>42993</v>
      </c>
      <c r="CG2063" s="2"/>
      <c r="CH2063" s="2"/>
      <c r="CI2063" s="2">
        <v>1</v>
      </c>
      <c r="CJ2063" s="2">
        <v>1</v>
      </c>
      <c r="CK2063" s="2">
        <v>21</v>
      </c>
      <c r="CL2063" s="2" t="s">
        <v>85</v>
      </c>
      <c r="CM2063" s="2"/>
    </row>
    <row r="2064" spans="1:91">
      <c r="A2064" s="2" t="s">
        <v>71</v>
      </c>
      <c r="B2064" s="2" t="s">
        <v>72</v>
      </c>
      <c r="C2064" s="2" t="s">
        <v>73</v>
      </c>
      <c r="D2064" s="2"/>
      <c r="E2064" s="2" t="str">
        <f>"FES1162575767"</f>
        <v>FES1162575767</v>
      </c>
      <c r="F2064" s="3">
        <v>42992</v>
      </c>
      <c r="G2064" s="2">
        <v>201803</v>
      </c>
      <c r="H2064" s="2" t="s">
        <v>78</v>
      </c>
      <c r="I2064" s="2" t="s">
        <v>79</v>
      </c>
      <c r="J2064" s="2" t="s">
        <v>80</v>
      </c>
      <c r="K2064" s="2" t="s">
        <v>77</v>
      </c>
      <c r="L2064" s="2" t="s">
        <v>659</v>
      </c>
      <c r="M2064" s="2" t="s">
        <v>660</v>
      </c>
      <c r="N2064" s="2" t="s">
        <v>686</v>
      </c>
      <c r="O2064" s="2" t="s">
        <v>81</v>
      </c>
      <c r="P2064" s="2" t="str">
        <f>"2170590763                    "</f>
        <v xml:space="preserve">2170590763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4.55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0.5</v>
      </c>
      <c r="BJ2064" s="2">
        <v>0.2</v>
      </c>
      <c r="BK2064" s="2">
        <v>0.5</v>
      </c>
      <c r="BL2064" s="2">
        <v>41.99</v>
      </c>
      <c r="BM2064" s="2">
        <v>5.88</v>
      </c>
      <c r="BN2064" s="2">
        <v>47.87</v>
      </c>
      <c r="BO2064" s="2">
        <v>47.87</v>
      </c>
      <c r="BP2064" s="2"/>
      <c r="BQ2064" s="2" t="s">
        <v>687</v>
      </c>
      <c r="BR2064" s="2" t="s">
        <v>82</v>
      </c>
      <c r="BS2064" s="3">
        <v>42993</v>
      </c>
      <c r="BT2064" s="4">
        <v>0.41041666666666665</v>
      </c>
      <c r="BU2064" s="2" t="s">
        <v>688</v>
      </c>
      <c r="BV2064" s="2" t="s">
        <v>95</v>
      </c>
      <c r="BW2064" s="2"/>
      <c r="BX2064" s="2"/>
      <c r="BY2064" s="2">
        <v>1200</v>
      </c>
      <c r="BZ2064" s="2"/>
      <c r="CA2064" s="2" t="s">
        <v>165</v>
      </c>
      <c r="CB2064" s="2"/>
      <c r="CC2064" s="2" t="s">
        <v>660</v>
      </c>
      <c r="CD2064" s="2">
        <v>6220</v>
      </c>
      <c r="CE2064" s="2" t="s">
        <v>89</v>
      </c>
      <c r="CF2064" s="5">
        <v>42996</v>
      </c>
      <c r="CG2064" s="2"/>
      <c r="CH2064" s="2"/>
      <c r="CI2064" s="2">
        <v>1</v>
      </c>
      <c r="CJ2064" s="2">
        <v>1</v>
      </c>
      <c r="CK2064" s="2">
        <v>21</v>
      </c>
      <c r="CL2064" s="2" t="s">
        <v>85</v>
      </c>
      <c r="CM2064" s="2"/>
    </row>
    <row r="2065" spans="1:91">
      <c r="A2065" s="2" t="s">
        <v>71</v>
      </c>
      <c r="B2065" s="2" t="s">
        <v>72</v>
      </c>
      <c r="C2065" s="2" t="s">
        <v>73</v>
      </c>
      <c r="D2065" s="2"/>
      <c r="E2065" s="2" t="str">
        <f>"FES1162577855"</f>
        <v>FES1162577855</v>
      </c>
      <c r="F2065" s="3">
        <v>43005</v>
      </c>
      <c r="G2065" s="2">
        <v>201803</v>
      </c>
      <c r="H2065" s="2" t="s">
        <v>78</v>
      </c>
      <c r="I2065" s="2" t="s">
        <v>79</v>
      </c>
      <c r="J2065" s="2" t="s">
        <v>80</v>
      </c>
      <c r="K2065" s="2" t="s">
        <v>77</v>
      </c>
      <c r="L2065" s="2" t="s">
        <v>127</v>
      </c>
      <c r="M2065" s="2" t="s">
        <v>128</v>
      </c>
      <c r="N2065" s="2" t="s">
        <v>461</v>
      </c>
      <c r="O2065" s="2" t="s">
        <v>81</v>
      </c>
      <c r="P2065" s="2" t="str">
        <f>"2170592557                    "</f>
        <v xml:space="preserve">2170592557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4.55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1</v>
      </c>
      <c r="BJ2065" s="2">
        <v>0.2</v>
      </c>
      <c r="BK2065" s="2">
        <v>1</v>
      </c>
      <c r="BL2065" s="2">
        <v>41.99</v>
      </c>
      <c r="BM2065" s="2">
        <v>5.88</v>
      </c>
      <c r="BN2065" s="2">
        <v>47.87</v>
      </c>
      <c r="BO2065" s="2">
        <v>47.87</v>
      </c>
      <c r="BP2065" s="2"/>
      <c r="BQ2065" s="2" t="s">
        <v>99</v>
      </c>
      <c r="BR2065" s="2" t="s">
        <v>82</v>
      </c>
      <c r="BS2065" s="3">
        <v>43006</v>
      </c>
      <c r="BT2065" s="4">
        <v>0.48958333333333331</v>
      </c>
      <c r="BU2065" s="2" t="s">
        <v>2037</v>
      </c>
      <c r="BV2065" s="2" t="s">
        <v>85</v>
      </c>
      <c r="BW2065" s="2" t="s">
        <v>449</v>
      </c>
      <c r="BX2065" s="2" t="s">
        <v>2467</v>
      </c>
      <c r="BY2065" s="2">
        <v>1200</v>
      </c>
      <c r="BZ2065" s="2"/>
      <c r="CA2065" s="2" t="s">
        <v>132</v>
      </c>
      <c r="CB2065" s="2"/>
      <c r="CC2065" s="2" t="s">
        <v>128</v>
      </c>
      <c r="CD2065" s="2">
        <v>6001</v>
      </c>
      <c r="CE2065" s="2" t="s">
        <v>89</v>
      </c>
      <c r="CF2065" s="5">
        <v>43007</v>
      </c>
      <c r="CG2065" s="2"/>
      <c r="CH2065" s="2"/>
      <c r="CI2065" s="2">
        <v>1</v>
      </c>
      <c r="CJ2065" s="2">
        <v>1</v>
      </c>
      <c r="CK2065" s="2">
        <v>21</v>
      </c>
      <c r="CL2065" s="2" t="s">
        <v>85</v>
      </c>
      <c r="CM2065" s="2"/>
    </row>
    <row r="2066" spans="1:91">
      <c r="A2066" s="2" t="s">
        <v>71</v>
      </c>
      <c r="B2066" s="2" t="s">
        <v>72</v>
      </c>
      <c r="C2066" s="2" t="s">
        <v>73</v>
      </c>
      <c r="D2066" s="2"/>
      <c r="E2066" s="2" t="str">
        <f>"FES1162575744"</f>
        <v>FES1162575744</v>
      </c>
      <c r="F2066" s="3">
        <v>42992</v>
      </c>
      <c r="G2066" s="2">
        <v>201803</v>
      </c>
      <c r="H2066" s="2" t="s">
        <v>78</v>
      </c>
      <c r="I2066" s="2" t="s">
        <v>79</v>
      </c>
      <c r="J2066" s="2" t="s">
        <v>80</v>
      </c>
      <c r="K2066" s="2" t="s">
        <v>77</v>
      </c>
      <c r="L2066" s="2" t="s">
        <v>120</v>
      </c>
      <c r="M2066" s="2" t="s">
        <v>121</v>
      </c>
      <c r="N2066" s="2" t="s">
        <v>183</v>
      </c>
      <c r="O2066" s="2" t="s">
        <v>81</v>
      </c>
      <c r="P2066" s="2" t="str">
        <f>"2170590745                    "</f>
        <v xml:space="preserve">2170590745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4.55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1</v>
      </c>
      <c r="BJ2066" s="2">
        <v>0.2</v>
      </c>
      <c r="BK2066" s="2">
        <v>1</v>
      </c>
      <c r="BL2066" s="2">
        <v>41.99</v>
      </c>
      <c r="BM2066" s="2">
        <v>5.88</v>
      </c>
      <c r="BN2066" s="2">
        <v>47.87</v>
      </c>
      <c r="BO2066" s="2">
        <v>47.87</v>
      </c>
      <c r="BP2066" s="2"/>
      <c r="BQ2066" s="2" t="s">
        <v>111</v>
      </c>
      <c r="BR2066" s="2" t="s">
        <v>82</v>
      </c>
      <c r="BS2066" s="3">
        <v>42993</v>
      </c>
      <c r="BT2066" s="4">
        <v>0.38125000000000003</v>
      </c>
      <c r="BU2066" s="2" t="s">
        <v>2131</v>
      </c>
      <c r="BV2066" s="2" t="s">
        <v>95</v>
      </c>
      <c r="BW2066" s="2"/>
      <c r="BX2066" s="2"/>
      <c r="BY2066" s="2">
        <v>1200</v>
      </c>
      <c r="BZ2066" s="2"/>
      <c r="CA2066" s="2" t="s">
        <v>404</v>
      </c>
      <c r="CB2066" s="2"/>
      <c r="CC2066" s="2" t="s">
        <v>121</v>
      </c>
      <c r="CD2066" s="2">
        <v>7405</v>
      </c>
      <c r="CE2066" s="2" t="s">
        <v>89</v>
      </c>
      <c r="CF2066" s="5">
        <v>42993</v>
      </c>
      <c r="CG2066" s="2"/>
      <c r="CH2066" s="2"/>
      <c r="CI2066" s="2">
        <v>1</v>
      </c>
      <c r="CJ2066" s="2">
        <v>1</v>
      </c>
      <c r="CK2066" s="2">
        <v>21</v>
      </c>
      <c r="CL2066" s="2" t="s">
        <v>85</v>
      </c>
      <c r="CM2066" s="2"/>
    </row>
    <row r="2067" spans="1:91">
      <c r="A2067" s="2" t="s">
        <v>71</v>
      </c>
      <c r="B2067" s="2" t="s">
        <v>72</v>
      </c>
      <c r="C2067" s="2" t="s">
        <v>73</v>
      </c>
      <c r="D2067" s="2"/>
      <c r="E2067" s="2" t="str">
        <f>"FES1162575741"</f>
        <v>FES1162575741</v>
      </c>
      <c r="F2067" s="3">
        <v>42992</v>
      </c>
      <c r="G2067" s="2">
        <v>201803</v>
      </c>
      <c r="H2067" s="2" t="s">
        <v>78</v>
      </c>
      <c r="I2067" s="2" t="s">
        <v>79</v>
      </c>
      <c r="J2067" s="2" t="s">
        <v>80</v>
      </c>
      <c r="K2067" s="2" t="s">
        <v>77</v>
      </c>
      <c r="L2067" s="2" t="s">
        <v>120</v>
      </c>
      <c r="M2067" s="2" t="s">
        <v>121</v>
      </c>
      <c r="N2067" s="2" t="s">
        <v>952</v>
      </c>
      <c r="O2067" s="2" t="s">
        <v>81</v>
      </c>
      <c r="P2067" s="2" t="str">
        <f>"2170590502                    "</f>
        <v xml:space="preserve">2170590502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4.55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1</v>
      </c>
      <c r="BI2067" s="2">
        <v>1</v>
      </c>
      <c r="BJ2067" s="2">
        <v>0.2</v>
      </c>
      <c r="BK2067" s="2">
        <v>1</v>
      </c>
      <c r="BL2067" s="2">
        <v>41.99</v>
      </c>
      <c r="BM2067" s="2">
        <v>5.88</v>
      </c>
      <c r="BN2067" s="2">
        <v>47.87</v>
      </c>
      <c r="BO2067" s="2">
        <v>47.87</v>
      </c>
      <c r="BP2067" s="2"/>
      <c r="BQ2067" s="2" t="s">
        <v>2264</v>
      </c>
      <c r="BR2067" s="2" t="s">
        <v>82</v>
      </c>
      <c r="BS2067" s="3">
        <v>42993</v>
      </c>
      <c r="BT2067" s="4">
        <v>0.38819444444444445</v>
      </c>
      <c r="BU2067" s="2" t="s">
        <v>1808</v>
      </c>
      <c r="BV2067" s="2" t="s">
        <v>95</v>
      </c>
      <c r="BW2067" s="2"/>
      <c r="BX2067" s="2"/>
      <c r="BY2067" s="2">
        <v>1200</v>
      </c>
      <c r="BZ2067" s="2"/>
      <c r="CA2067" s="2" t="s">
        <v>683</v>
      </c>
      <c r="CB2067" s="2"/>
      <c r="CC2067" s="2" t="s">
        <v>121</v>
      </c>
      <c r="CD2067" s="2">
        <v>7441</v>
      </c>
      <c r="CE2067" s="2" t="s">
        <v>89</v>
      </c>
      <c r="CF2067" s="5">
        <v>42993</v>
      </c>
      <c r="CG2067" s="2"/>
      <c r="CH2067" s="2"/>
      <c r="CI2067" s="2">
        <v>1</v>
      </c>
      <c r="CJ2067" s="2">
        <v>1</v>
      </c>
      <c r="CK2067" s="2">
        <v>21</v>
      </c>
      <c r="CL2067" s="2" t="s">
        <v>85</v>
      </c>
      <c r="CM2067" s="2"/>
    </row>
    <row r="2068" spans="1:91">
      <c r="A2068" s="2" t="s">
        <v>71</v>
      </c>
      <c r="B2068" s="2" t="s">
        <v>72</v>
      </c>
      <c r="C2068" s="2" t="s">
        <v>73</v>
      </c>
      <c r="D2068" s="2"/>
      <c r="E2068" s="2" t="str">
        <f>"FES1162575751"</f>
        <v>FES1162575751</v>
      </c>
      <c r="F2068" s="3">
        <v>42992</v>
      </c>
      <c r="G2068" s="2">
        <v>201803</v>
      </c>
      <c r="H2068" s="2" t="s">
        <v>78</v>
      </c>
      <c r="I2068" s="2" t="s">
        <v>79</v>
      </c>
      <c r="J2068" s="2" t="s">
        <v>80</v>
      </c>
      <c r="K2068" s="2" t="s">
        <v>77</v>
      </c>
      <c r="L2068" s="2" t="s">
        <v>659</v>
      </c>
      <c r="M2068" s="2" t="s">
        <v>660</v>
      </c>
      <c r="N2068" s="2" t="s">
        <v>661</v>
      </c>
      <c r="O2068" s="2" t="s">
        <v>81</v>
      </c>
      <c r="P2068" s="2" t="str">
        <f>"2170590750                    "</f>
        <v xml:space="preserve">2170590750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4.55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0.7</v>
      </c>
      <c r="BJ2068" s="2">
        <v>1.8</v>
      </c>
      <c r="BK2068" s="2">
        <v>2</v>
      </c>
      <c r="BL2068" s="2">
        <v>41.99</v>
      </c>
      <c r="BM2068" s="2">
        <v>5.88</v>
      </c>
      <c r="BN2068" s="2">
        <v>47.87</v>
      </c>
      <c r="BO2068" s="2">
        <v>47.87</v>
      </c>
      <c r="BP2068" s="2"/>
      <c r="BQ2068" s="2" t="s">
        <v>99</v>
      </c>
      <c r="BR2068" s="2" t="s">
        <v>82</v>
      </c>
      <c r="BS2068" s="3">
        <v>42993</v>
      </c>
      <c r="BT2068" s="4">
        <v>0.4069444444444445</v>
      </c>
      <c r="BU2068" s="2" t="s">
        <v>740</v>
      </c>
      <c r="BV2068" s="2" t="s">
        <v>95</v>
      </c>
      <c r="BW2068" s="2"/>
      <c r="BX2068" s="2"/>
      <c r="BY2068" s="2">
        <v>9234.0499999999993</v>
      </c>
      <c r="BZ2068" s="2"/>
      <c r="CA2068" s="2" t="s">
        <v>165</v>
      </c>
      <c r="CB2068" s="2"/>
      <c r="CC2068" s="2" t="s">
        <v>660</v>
      </c>
      <c r="CD2068" s="2">
        <v>6220</v>
      </c>
      <c r="CE2068" s="2" t="s">
        <v>89</v>
      </c>
      <c r="CF2068" s="5">
        <v>42996</v>
      </c>
      <c r="CG2068" s="2"/>
      <c r="CH2068" s="2"/>
      <c r="CI2068" s="2">
        <v>1</v>
      </c>
      <c r="CJ2068" s="2">
        <v>1</v>
      </c>
      <c r="CK2068" s="2">
        <v>21</v>
      </c>
      <c r="CL2068" s="2" t="s">
        <v>85</v>
      </c>
      <c r="CM2068" s="2"/>
    </row>
    <row r="2069" spans="1:91">
      <c r="A2069" s="2" t="s">
        <v>71</v>
      </c>
      <c r="B2069" s="2" t="s">
        <v>72</v>
      </c>
      <c r="C2069" s="2" t="s">
        <v>73</v>
      </c>
      <c r="D2069" s="2"/>
      <c r="E2069" s="2" t="str">
        <f>"FES1162575781"</f>
        <v>FES1162575781</v>
      </c>
      <c r="F2069" s="3">
        <v>42992</v>
      </c>
      <c r="G2069" s="2">
        <v>201803</v>
      </c>
      <c r="H2069" s="2" t="s">
        <v>78</v>
      </c>
      <c r="I2069" s="2" t="s">
        <v>79</v>
      </c>
      <c r="J2069" s="2" t="s">
        <v>80</v>
      </c>
      <c r="K2069" s="2" t="s">
        <v>77</v>
      </c>
      <c r="L2069" s="2" t="s">
        <v>120</v>
      </c>
      <c r="M2069" s="2" t="s">
        <v>121</v>
      </c>
      <c r="N2069" s="2" t="s">
        <v>436</v>
      </c>
      <c r="O2069" s="2" t="s">
        <v>81</v>
      </c>
      <c r="P2069" s="2" t="str">
        <f>"2170590282                    "</f>
        <v xml:space="preserve">2170590282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4.55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1</v>
      </c>
      <c r="BJ2069" s="2">
        <v>0.2</v>
      </c>
      <c r="BK2069" s="2">
        <v>1</v>
      </c>
      <c r="BL2069" s="2">
        <v>41.99</v>
      </c>
      <c r="BM2069" s="2">
        <v>5.88</v>
      </c>
      <c r="BN2069" s="2">
        <v>47.87</v>
      </c>
      <c r="BO2069" s="2">
        <v>47.87</v>
      </c>
      <c r="BP2069" s="2"/>
      <c r="BQ2069" s="2" t="s">
        <v>111</v>
      </c>
      <c r="BR2069" s="2" t="s">
        <v>82</v>
      </c>
      <c r="BS2069" s="3">
        <v>42993</v>
      </c>
      <c r="BT2069" s="4">
        <v>0.3611111111111111</v>
      </c>
      <c r="BU2069" s="2" t="s">
        <v>2468</v>
      </c>
      <c r="BV2069" s="2" t="s">
        <v>95</v>
      </c>
      <c r="BW2069" s="2"/>
      <c r="BX2069" s="2"/>
      <c r="BY2069" s="2">
        <v>1200</v>
      </c>
      <c r="BZ2069" s="2"/>
      <c r="CA2069" s="2" t="s">
        <v>692</v>
      </c>
      <c r="CB2069" s="2"/>
      <c r="CC2069" s="2" t="s">
        <v>121</v>
      </c>
      <c r="CD2069" s="2">
        <v>7441</v>
      </c>
      <c r="CE2069" s="2" t="s">
        <v>89</v>
      </c>
      <c r="CF2069" s="5">
        <v>42993</v>
      </c>
      <c r="CG2069" s="2"/>
      <c r="CH2069" s="2"/>
      <c r="CI2069" s="2">
        <v>1</v>
      </c>
      <c r="CJ2069" s="2">
        <v>1</v>
      </c>
      <c r="CK2069" s="2">
        <v>21</v>
      </c>
      <c r="CL2069" s="2" t="s">
        <v>85</v>
      </c>
      <c r="CM2069" s="2"/>
    </row>
    <row r="2070" spans="1:91">
      <c r="A2070" s="2" t="s">
        <v>71</v>
      </c>
      <c r="B2070" s="2" t="s">
        <v>72</v>
      </c>
      <c r="C2070" s="2" t="s">
        <v>73</v>
      </c>
      <c r="D2070" s="2"/>
      <c r="E2070" s="2" t="str">
        <f>"FES1162575782"</f>
        <v>FES1162575782</v>
      </c>
      <c r="F2070" s="3">
        <v>42992</v>
      </c>
      <c r="G2070" s="2">
        <v>201803</v>
      </c>
      <c r="H2070" s="2" t="s">
        <v>78</v>
      </c>
      <c r="I2070" s="2" t="s">
        <v>79</v>
      </c>
      <c r="J2070" s="2" t="s">
        <v>80</v>
      </c>
      <c r="K2070" s="2" t="s">
        <v>77</v>
      </c>
      <c r="L2070" s="2" t="s">
        <v>120</v>
      </c>
      <c r="M2070" s="2" t="s">
        <v>121</v>
      </c>
      <c r="N2070" s="2" t="s">
        <v>183</v>
      </c>
      <c r="O2070" s="2" t="s">
        <v>81</v>
      </c>
      <c r="P2070" s="2" t="str">
        <f>"2170590356                    "</f>
        <v xml:space="preserve">2170590356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4.55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1</v>
      </c>
      <c r="BI2070" s="2">
        <v>1</v>
      </c>
      <c r="BJ2070" s="2">
        <v>0.2</v>
      </c>
      <c r="BK2070" s="2">
        <v>1</v>
      </c>
      <c r="BL2070" s="2">
        <v>41.99</v>
      </c>
      <c r="BM2070" s="2">
        <v>5.88</v>
      </c>
      <c r="BN2070" s="2">
        <v>47.87</v>
      </c>
      <c r="BO2070" s="2">
        <v>47.87</v>
      </c>
      <c r="BP2070" s="2"/>
      <c r="BQ2070" s="2" t="s">
        <v>111</v>
      </c>
      <c r="BR2070" s="2" t="s">
        <v>82</v>
      </c>
      <c r="BS2070" s="3">
        <v>42993</v>
      </c>
      <c r="BT2070" s="4">
        <v>0.38125000000000003</v>
      </c>
      <c r="BU2070" s="2" t="s">
        <v>2131</v>
      </c>
      <c r="BV2070" s="2" t="s">
        <v>95</v>
      </c>
      <c r="BW2070" s="2"/>
      <c r="BX2070" s="2"/>
      <c r="BY2070" s="2">
        <v>1200</v>
      </c>
      <c r="BZ2070" s="2"/>
      <c r="CA2070" s="2" t="s">
        <v>404</v>
      </c>
      <c r="CB2070" s="2"/>
      <c r="CC2070" s="2" t="s">
        <v>121</v>
      </c>
      <c r="CD2070" s="2">
        <v>7405</v>
      </c>
      <c r="CE2070" s="2" t="s">
        <v>89</v>
      </c>
      <c r="CF2070" s="5">
        <v>42993</v>
      </c>
      <c r="CG2070" s="2"/>
      <c r="CH2070" s="2"/>
      <c r="CI2070" s="2">
        <v>1</v>
      </c>
      <c r="CJ2070" s="2">
        <v>1</v>
      </c>
      <c r="CK2070" s="2">
        <v>21</v>
      </c>
      <c r="CL2070" s="2" t="s">
        <v>85</v>
      </c>
      <c r="CM2070" s="2"/>
    </row>
    <row r="2071" spans="1:91">
      <c r="A2071" s="2" t="s">
        <v>71</v>
      </c>
      <c r="B2071" s="2" t="s">
        <v>72</v>
      </c>
      <c r="C2071" s="2" t="s">
        <v>73</v>
      </c>
      <c r="D2071" s="2"/>
      <c r="E2071" s="2" t="str">
        <f>"FES1162573348"</f>
        <v>FES1162573348</v>
      </c>
      <c r="F2071" s="3">
        <v>42983</v>
      </c>
      <c r="G2071" s="2">
        <v>201803</v>
      </c>
      <c r="H2071" s="2" t="s">
        <v>78</v>
      </c>
      <c r="I2071" s="2" t="s">
        <v>79</v>
      </c>
      <c r="J2071" s="2" t="s">
        <v>989</v>
      </c>
      <c r="K2071" s="2" t="s">
        <v>77</v>
      </c>
      <c r="L2071" s="2" t="s">
        <v>188</v>
      </c>
      <c r="M2071" s="2" t="s">
        <v>189</v>
      </c>
      <c r="N2071" s="2" t="s">
        <v>337</v>
      </c>
      <c r="O2071" s="2" t="s">
        <v>1192</v>
      </c>
      <c r="P2071" s="2" t="str">
        <f>"2170584990                    "</f>
        <v xml:space="preserve">2170584990 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5.63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3</v>
      </c>
      <c r="BJ2071" s="2">
        <v>5.5</v>
      </c>
      <c r="BK2071" s="2">
        <v>6</v>
      </c>
      <c r="BL2071" s="2">
        <v>58.28</v>
      </c>
      <c r="BM2071" s="2">
        <v>8.16</v>
      </c>
      <c r="BN2071" s="2">
        <v>66.44</v>
      </c>
      <c r="BO2071" s="2">
        <v>66.44</v>
      </c>
      <c r="BP2071" s="2"/>
      <c r="BQ2071" s="2" t="s">
        <v>143</v>
      </c>
      <c r="BR2071" s="2" t="s">
        <v>1250</v>
      </c>
      <c r="BS2071" s="3">
        <v>42984</v>
      </c>
      <c r="BT2071" s="4">
        <v>0.52083333333333337</v>
      </c>
      <c r="BU2071" s="2" t="s">
        <v>1139</v>
      </c>
      <c r="BV2071" s="2" t="s">
        <v>95</v>
      </c>
      <c r="BW2071" s="2"/>
      <c r="BX2071" s="2"/>
      <c r="BY2071" s="2">
        <v>27475.47</v>
      </c>
      <c r="BZ2071" s="2" t="s">
        <v>27</v>
      </c>
      <c r="CA2071" s="2"/>
      <c r="CB2071" s="2"/>
      <c r="CC2071" s="2" t="s">
        <v>189</v>
      </c>
      <c r="CD2071" s="2">
        <v>250</v>
      </c>
      <c r="CE2071" s="2" t="s">
        <v>999</v>
      </c>
      <c r="CF2071" s="5">
        <v>42986</v>
      </c>
      <c r="CG2071" s="2"/>
      <c r="CH2071" s="2"/>
      <c r="CI2071" s="2">
        <v>1</v>
      </c>
      <c r="CJ2071" s="2">
        <v>1</v>
      </c>
      <c r="CK2071" s="2">
        <v>34</v>
      </c>
      <c r="CL2071" s="2" t="s">
        <v>85</v>
      </c>
      <c r="CM2071" s="2"/>
    </row>
    <row r="2072" spans="1:91">
      <c r="A2072" s="2" t="s">
        <v>71</v>
      </c>
      <c r="B2072" s="2" t="s">
        <v>72</v>
      </c>
      <c r="C2072" s="2" t="s">
        <v>73</v>
      </c>
      <c r="D2072" s="2"/>
      <c r="E2072" s="2" t="str">
        <f>"FES1162573637"</f>
        <v>FES1162573637</v>
      </c>
      <c r="F2072" s="3">
        <v>42983</v>
      </c>
      <c r="G2072" s="2">
        <v>201803</v>
      </c>
      <c r="H2072" s="2" t="s">
        <v>78</v>
      </c>
      <c r="I2072" s="2" t="s">
        <v>79</v>
      </c>
      <c r="J2072" s="2" t="s">
        <v>989</v>
      </c>
      <c r="K2072" s="2" t="s">
        <v>77</v>
      </c>
      <c r="L2072" s="2" t="s">
        <v>140</v>
      </c>
      <c r="M2072" s="2" t="s">
        <v>141</v>
      </c>
      <c r="N2072" s="2" t="s">
        <v>212</v>
      </c>
      <c r="O2072" s="2" t="s">
        <v>1192</v>
      </c>
      <c r="P2072" s="2" t="str">
        <f>"2170588976                    "</f>
        <v xml:space="preserve">2170588976             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5.63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1</v>
      </c>
      <c r="BI2072" s="2">
        <v>4.8</v>
      </c>
      <c r="BJ2072" s="2">
        <v>1.6</v>
      </c>
      <c r="BK2072" s="2">
        <v>5</v>
      </c>
      <c r="BL2072" s="2">
        <v>58.28</v>
      </c>
      <c r="BM2072" s="2">
        <v>8.16</v>
      </c>
      <c r="BN2072" s="2">
        <v>66.44</v>
      </c>
      <c r="BO2072" s="2">
        <v>66.44</v>
      </c>
      <c r="BP2072" s="2"/>
      <c r="BQ2072" s="2" t="s">
        <v>589</v>
      </c>
      <c r="BR2072" s="2" t="s">
        <v>1250</v>
      </c>
      <c r="BS2072" s="3">
        <v>42984</v>
      </c>
      <c r="BT2072" s="4">
        <v>0.54375000000000007</v>
      </c>
      <c r="BU2072" s="2" t="s">
        <v>590</v>
      </c>
      <c r="BV2072" s="2" t="s">
        <v>95</v>
      </c>
      <c r="BW2072" s="2"/>
      <c r="BX2072" s="2"/>
      <c r="BY2072" s="2">
        <v>7774.15</v>
      </c>
      <c r="BZ2072" s="2" t="s">
        <v>27</v>
      </c>
      <c r="CA2072" s="2"/>
      <c r="CB2072" s="2"/>
      <c r="CC2072" s="2" t="s">
        <v>141</v>
      </c>
      <c r="CD2072" s="2">
        <v>208</v>
      </c>
      <c r="CE2072" s="2" t="s">
        <v>126</v>
      </c>
      <c r="CF2072" s="5">
        <v>42985</v>
      </c>
      <c r="CG2072" s="2"/>
      <c r="CH2072" s="2"/>
      <c r="CI2072" s="2">
        <v>1</v>
      </c>
      <c r="CJ2072" s="2">
        <v>1</v>
      </c>
      <c r="CK2072" s="2">
        <v>34</v>
      </c>
      <c r="CL2072" s="2" t="s">
        <v>85</v>
      </c>
      <c r="CM2072" s="2"/>
    </row>
    <row r="2073" spans="1:91">
      <c r="A2073" s="2" t="s">
        <v>71</v>
      </c>
      <c r="B2073" s="2" t="s">
        <v>72</v>
      </c>
      <c r="C2073" s="2" t="s">
        <v>73</v>
      </c>
      <c r="D2073" s="2"/>
      <c r="E2073" s="2" t="str">
        <f>"FES1162573777"</f>
        <v>FES1162573777</v>
      </c>
      <c r="F2073" s="3">
        <v>42984</v>
      </c>
      <c r="G2073" s="2">
        <v>201803</v>
      </c>
      <c r="H2073" s="2" t="s">
        <v>78</v>
      </c>
      <c r="I2073" s="2" t="s">
        <v>79</v>
      </c>
      <c r="J2073" s="2" t="s">
        <v>989</v>
      </c>
      <c r="K2073" s="2" t="s">
        <v>77</v>
      </c>
      <c r="L2073" s="2" t="s">
        <v>216</v>
      </c>
      <c r="M2073" s="2" t="s">
        <v>217</v>
      </c>
      <c r="N2073" s="2" t="s">
        <v>2469</v>
      </c>
      <c r="O2073" s="2" t="s">
        <v>1192</v>
      </c>
      <c r="P2073" s="2" t="str">
        <f>"2170588963                    "</f>
        <v xml:space="preserve">2170588963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6.39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0</v>
      </c>
      <c r="BG2073" s="2">
        <v>0</v>
      </c>
      <c r="BH2073" s="2">
        <v>2</v>
      </c>
      <c r="BI2073" s="2">
        <v>3.5</v>
      </c>
      <c r="BJ2073" s="2">
        <v>1.2</v>
      </c>
      <c r="BK2073" s="2">
        <v>4</v>
      </c>
      <c r="BL2073" s="2">
        <v>59.04</v>
      </c>
      <c r="BM2073" s="2">
        <v>8.27</v>
      </c>
      <c r="BN2073" s="2">
        <v>67.31</v>
      </c>
      <c r="BO2073" s="2">
        <v>67.31</v>
      </c>
      <c r="BP2073" s="2"/>
      <c r="BQ2073" s="2" t="s">
        <v>99</v>
      </c>
      <c r="BR2073" s="2" t="s">
        <v>1250</v>
      </c>
      <c r="BS2073" s="3">
        <v>42985</v>
      </c>
      <c r="BT2073" s="4">
        <v>0.68472222222222223</v>
      </c>
      <c r="BU2073" s="2" t="s">
        <v>845</v>
      </c>
      <c r="BV2073" s="2" t="s">
        <v>85</v>
      </c>
      <c r="BW2073" s="2"/>
      <c r="BX2073" s="2"/>
      <c r="BY2073" s="2">
        <v>6103.1</v>
      </c>
      <c r="BZ2073" s="2" t="s">
        <v>27</v>
      </c>
      <c r="CA2073" s="2" t="s">
        <v>1035</v>
      </c>
      <c r="CB2073" s="2"/>
      <c r="CC2073" s="2" t="s">
        <v>217</v>
      </c>
      <c r="CD2073" s="2">
        <v>1739</v>
      </c>
      <c r="CE2073" s="2" t="s">
        <v>2470</v>
      </c>
      <c r="CF2073" s="5">
        <v>42986</v>
      </c>
      <c r="CG2073" s="2"/>
      <c r="CH2073" s="2"/>
      <c r="CI2073" s="2">
        <v>1</v>
      </c>
      <c r="CJ2073" s="2">
        <v>1</v>
      </c>
      <c r="CK2073" s="2">
        <v>34</v>
      </c>
      <c r="CL2073" s="2" t="s">
        <v>85</v>
      </c>
      <c r="CM2073" s="2"/>
    </row>
    <row r="2074" spans="1:91">
      <c r="A2074" s="2" t="s">
        <v>71</v>
      </c>
      <c r="B2074" s="2" t="s">
        <v>72</v>
      </c>
      <c r="C2074" s="2" t="s">
        <v>73</v>
      </c>
      <c r="D2074" s="2"/>
      <c r="E2074" s="2" t="str">
        <f>"FES1162575117"</f>
        <v>FES1162575117</v>
      </c>
      <c r="F2074" s="3">
        <v>42991</v>
      </c>
      <c r="G2074" s="2">
        <v>201803</v>
      </c>
      <c r="H2074" s="2" t="s">
        <v>78</v>
      </c>
      <c r="I2074" s="2" t="s">
        <v>79</v>
      </c>
      <c r="J2074" s="2" t="s">
        <v>989</v>
      </c>
      <c r="K2074" s="2" t="s">
        <v>77</v>
      </c>
      <c r="L2074" s="2" t="s">
        <v>2471</v>
      </c>
      <c r="M2074" s="2" t="s">
        <v>2472</v>
      </c>
      <c r="N2074" s="2" t="s">
        <v>2473</v>
      </c>
      <c r="O2074" s="2" t="s">
        <v>1192</v>
      </c>
      <c r="P2074" s="2" t="str">
        <f>"2170587536                    "</f>
        <v xml:space="preserve">2170587536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6.39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2.2000000000000002</v>
      </c>
      <c r="BJ2074" s="2">
        <v>2.6</v>
      </c>
      <c r="BK2074" s="2">
        <v>3</v>
      </c>
      <c r="BL2074" s="2">
        <v>59.04</v>
      </c>
      <c r="BM2074" s="2">
        <v>8.27</v>
      </c>
      <c r="BN2074" s="2">
        <v>67.31</v>
      </c>
      <c r="BO2074" s="2">
        <v>67.31</v>
      </c>
      <c r="BP2074" s="2"/>
      <c r="BQ2074" s="2" t="s">
        <v>99</v>
      </c>
      <c r="BR2074" s="2" t="s">
        <v>1250</v>
      </c>
      <c r="BS2074" s="3">
        <v>42992</v>
      </c>
      <c r="BT2074" s="4">
        <v>0.55208333333333337</v>
      </c>
      <c r="BU2074" s="2" t="s">
        <v>2474</v>
      </c>
      <c r="BV2074" s="2" t="s">
        <v>95</v>
      </c>
      <c r="BW2074" s="2"/>
      <c r="BX2074" s="2"/>
      <c r="BY2074" s="2">
        <v>12907.8</v>
      </c>
      <c r="BZ2074" s="2" t="s">
        <v>27</v>
      </c>
      <c r="CA2074" s="2" t="s">
        <v>244</v>
      </c>
      <c r="CB2074" s="2"/>
      <c r="CC2074" s="2" t="s">
        <v>2472</v>
      </c>
      <c r="CD2074" s="2">
        <v>1001</v>
      </c>
      <c r="CE2074" s="2" t="s">
        <v>708</v>
      </c>
      <c r="CF2074" s="5">
        <v>42993</v>
      </c>
      <c r="CG2074" s="2"/>
      <c r="CH2074" s="2"/>
      <c r="CI2074" s="2">
        <v>1</v>
      </c>
      <c r="CJ2074" s="2">
        <v>1</v>
      </c>
      <c r="CK2074" s="2">
        <v>34</v>
      </c>
      <c r="CL2074" s="2" t="s">
        <v>85</v>
      </c>
      <c r="CM2074" s="2"/>
    </row>
    <row r="2075" spans="1:91">
      <c r="A2075" s="2" t="s">
        <v>71</v>
      </c>
      <c r="B2075" s="2" t="s">
        <v>72</v>
      </c>
      <c r="C2075" s="2" t="s">
        <v>73</v>
      </c>
      <c r="D2075" s="2"/>
      <c r="E2075" s="2" t="str">
        <f>"FES1162574120"</f>
        <v>FES1162574120</v>
      </c>
      <c r="F2075" s="3">
        <v>42985</v>
      </c>
      <c r="G2075" s="2">
        <v>201803</v>
      </c>
      <c r="H2075" s="2" t="s">
        <v>78</v>
      </c>
      <c r="I2075" s="2" t="s">
        <v>79</v>
      </c>
      <c r="J2075" s="2" t="s">
        <v>989</v>
      </c>
      <c r="K2075" s="2" t="s">
        <v>77</v>
      </c>
      <c r="L2075" s="2" t="s">
        <v>278</v>
      </c>
      <c r="M2075" s="2" t="s">
        <v>279</v>
      </c>
      <c r="N2075" s="2" t="s">
        <v>2475</v>
      </c>
      <c r="O2075" s="2" t="s">
        <v>1249</v>
      </c>
      <c r="P2075" s="2" t="str">
        <f>"2170589398                    "</f>
        <v xml:space="preserve">2170589398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7.81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2</v>
      </c>
      <c r="BI2075" s="2">
        <v>12.2</v>
      </c>
      <c r="BJ2075" s="2">
        <v>3.6</v>
      </c>
      <c r="BK2075" s="2">
        <v>13</v>
      </c>
      <c r="BL2075" s="2">
        <v>77.16</v>
      </c>
      <c r="BM2075" s="2">
        <v>10.8</v>
      </c>
      <c r="BN2075" s="2">
        <v>87.96</v>
      </c>
      <c r="BO2075" s="2">
        <v>87.96</v>
      </c>
      <c r="BP2075" s="2"/>
      <c r="BQ2075" s="2" t="s">
        <v>99</v>
      </c>
      <c r="BR2075" s="2" t="s">
        <v>1250</v>
      </c>
      <c r="BS2075" s="3">
        <v>42986</v>
      </c>
      <c r="BT2075" s="4">
        <v>0.4375</v>
      </c>
      <c r="BU2075" s="2" t="s">
        <v>2476</v>
      </c>
      <c r="BV2075" s="2"/>
      <c r="BW2075" s="2"/>
      <c r="BX2075" s="2"/>
      <c r="BY2075" s="2">
        <v>18234.37</v>
      </c>
      <c r="BZ2075" s="2"/>
      <c r="CA2075" s="2" t="s">
        <v>180</v>
      </c>
      <c r="CB2075" s="2"/>
      <c r="CC2075" s="2" t="s">
        <v>279</v>
      </c>
      <c r="CD2075" s="2">
        <v>157</v>
      </c>
      <c r="CE2075" s="2" t="s">
        <v>126</v>
      </c>
      <c r="CF2075" s="5">
        <v>42989</v>
      </c>
      <c r="CG2075" s="2"/>
      <c r="CH2075" s="2"/>
      <c r="CI2075" s="2">
        <v>0</v>
      </c>
      <c r="CJ2075" s="2">
        <v>0</v>
      </c>
      <c r="CK2075" s="2" t="s">
        <v>1257</v>
      </c>
      <c r="CL2075" s="2" t="s">
        <v>85</v>
      </c>
      <c r="CM2075" s="2"/>
    </row>
    <row r="2076" spans="1:91">
      <c r="A2076" s="2" t="s">
        <v>71</v>
      </c>
      <c r="B2076" s="2" t="s">
        <v>72</v>
      </c>
      <c r="C2076" s="2" t="s">
        <v>73</v>
      </c>
      <c r="D2076" s="2"/>
      <c r="E2076" s="2" t="str">
        <f>"FES1162573241"</f>
        <v>FES1162573241</v>
      </c>
      <c r="F2076" s="3">
        <v>42982</v>
      </c>
      <c r="G2076" s="2">
        <v>201803</v>
      </c>
      <c r="H2076" s="2" t="s">
        <v>78</v>
      </c>
      <c r="I2076" s="2" t="s">
        <v>79</v>
      </c>
      <c r="J2076" s="2" t="s">
        <v>989</v>
      </c>
      <c r="K2076" s="2" t="s">
        <v>77</v>
      </c>
      <c r="L2076" s="2" t="s">
        <v>278</v>
      </c>
      <c r="M2076" s="2" t="s">
        <v>279</v>
      </c>
      <c r="N2076" s="2" t="s">
        <v>532</v>
      </c>
      <c r="O2076" s="2" t="s">
        <v>1249</v>
      </c>
      <c r="P2076" s="2" t="str">
        <f>"2170579061                    "</f>
        <v xml:space="preserve">2170579061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6.88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11.8</v>
      </c>
      <c r="BJ2076" s="2">
        <v>9</v>
      </c>
      <c r="BK2076" s="2">
        <v>12</v>
      </c>
      <c r="BL2076" s="2">
        <v>76.23</v>
      </c>
      <c r="BM2076" s="2">
        <v>10.67</v>
      </c>
      <c r="BN2076" s="2">
        <v>86.9</v>
      </c>
      <c r="BO2076" s="2">
        <v>86.9</v>
      </c>
      <c r="BP2076" s="2"/>
      <c r="BQ2076" s="2" t="s">
        <v>99</v>
      </c>
      <c r="BR2076" s="2" t="s">
        <v>1250</v>
      </c>
      <c r="BS2076" s="3">
        <v>42983</v>
      </c>
      <c r="BT2076" s="4">
        <v>0.3611111111111111</v>
      </c>
      <c r="BU2076" s="2" t="s">
        <v>750</v>
      </c>
      <c r="BV2076" s="2" t="s">
        <v>95</v>
      </c>
      <c r="BW2076" s="2"/>
      <c r="BX2076" s="2"/>
      <c r="BY2076" s="2">
        <v>45147.65</v>
      </c>
      <c r="BZ2076" s="2"/>
      <c r="CA2076" s="2"/>
      <c r="CB2076" s="2"/>
      <c r="CC2076" s="2" t="s">
        <v>279</v>
      </c>
      <c r="CD2076" s="2">
        <v>157</v>
      </c>
      <c r="CE2076" s="2" t="s">
        <v>126</v>
      </c>
      <c r="CF2076" s="5">
        <v>42984</v>
      </c>
      <c r="CG2076" s="2"/>
      <c r="CH2076" s="2"/>
      <c r="CI2076" s="2">
        <v>0</v>
      </c>
      <c r="CJ2076" s="2">
        <v>0</v>
      </c>
      <c r="CK2076" s="2" t="s">
        <v>1257</v>
      </c>
      <c r="CL2076" s="2" t="s">
        <v>85</v>
      </c>
      <c r="CM2076" s="2"/>
    </row>
    <row r="2077" spans="1:91">
      <c r="A2077" s="2" t="s">
        <v>71</v>
      </c>
      <c r="B2077" s="2" t="s">
        <v>72</v>
      </c>
      <c r="C2077" s="2" t="s">
        <v>73</v>
      </c>
      <c r="D2077" s="2"/>
      <c r="E2077" s="2" t="str">
        <f>"FES1162575649"</f>
        <v>FES1162575649</v>
      </c>
      <c r="F2077" s="3">
        <v>42993</v>
      </c>
      <c r="G2077" s="2">
        <v>201803</v>
      </c>
      <c r="H2077" s="2" t="s">
        <v>78</v>
      </c>
      <c r="I2077" s="2" t="s">
        <v>79</v>
      </c>
      <c r="J2077" s="2" t="s">
        <v>80</v>
      </c>
      <c r="K2077" s="2" t="s">
        <v>77</v>
      </c>
      <c r="L2077" s="2" t="s">
        <v>171</v>
      </c>
      <c r="M2077" s="2" t="s">
        <v>172</v>
      </c>
      <c r="N2077" s="2" t="s">
        <v>305</v>
      </c>
      <c r="O2077" s="2" t="s">
        <v>1249</v>
      </c>
      <c r="P2077" s="2" t="str">
        <f>"2170589365                    "</f>
        <v xml:space="preserve">2170589365  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10.24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2</v>
      </c>
      <c r="BI2077" s="2">
        <v>32.299999999999997</v>
      </c>
      <c r="BJ2077" s="2">
        <v>17.8</v>
      </c>
      <c r="BK2077" s="2">
        <v>33</v>
      </c>
      <c r="BL2077" s="2">
        <v>99.57</v>
      </c>
      <c r="BM2077" s="2">
        <v>13.94</v>
      </c>
      <c r="BN2077" s="2">
        <v>113.51</v>
      </c>
      <c r="BO2077" s="2">
        <v>113.51</v>
      </c>
      <c r="BP2077" s="2"/>
      <c r="BQ2077" s="2" t="s">
        <v>111</v>
      </c>
      <c r="BR2077" s="2" t="s">
        <v>82</v>
      </c>
      <c r="BS2077" s="3">
        <v>42996</v>
      </c>
      <c r="BT2077" s="4">
        <v>0.63888888888888895</v>
      </c>
      <c r="BU2077" s="2" t="s">
        <v>294</v>
      </c>
      <c r="BV2077" s="2" t="s">
        <v>95</v>
      </c>
      <c r="BW2077" s="2"/>
      <c r="BX2077" s="2"/>
      <c r="BY2077" s="2">
        <v>88930.05</v>
      </c>
      <c r="BZ2077" s="2"/>
      <c r="CA2077" s="2"/>
      <c r="CB2077" s="2"/>
      <c r="CC2077" s="2" t="s">
        <v>172</v>
      </c>
      <c r="CD2077" s="2">
        <v>1459</v>
      </c>
      <c r="CE2077" s="2" t="s">
        <v>126</v>
      </c>
      <c r="CF2077" s="5">
        <v>42997</v>
      </c>
      <c r="CG2077" s="2"/>
      <c r="CH2077" s="2"/>
      <c r="CI2077" s="2">
        <v>1</v>
      </c>
      <c r="CJ2077" s="2">
        <v>1</v>
      </c>
      <c r="CK2077" s="2" t="s">
        <v>1259</v>
      </c>
      <c r="CL2077" s="2" t="s">
        <v>85</v>
      </c>
      <c r="CM2077" s="2"/>
    </row>
    <row r="2078" spans="1:91">
      <c r="A2078" s="2" t="s">
        <v>71</v>
      </c>
      <c r="B2078" s="2" t="s">
        <v>72</v>
      </c>
      <c r="C2078" s="2" t="s">
        <v>73</v>
      </c>
      <c r="D2078" s="2"/>
      <c r="E2078" s="2" t="str">
        <f>"FES1162575815"</f>
        <v>FES1162575815</v>
      </c>
      <c r="F2078" s="3">
        <v>42993</v>
      </c>
      <c r="G2078" s="2">
        <v>201803</v>
      </c>
      <c r="H2078" s="2" t="s">
        <v>78</v>
      </c>
      <c r="I2078" s="2" t="s">
        <v>79</v>
      </c>
      <c r="J2078" s="2" t="s">
        <v>80</v>
      </c>
      <c r="K2078" s="2" t="s">
        <v>77</v>
      </c>
      <c r="L2078" s="2" t="s">
        <v>394</v>
      </c>
      <c r="M2078" s="2" t="s">
        <v>395</v>
      </c>
      <c r="N2078" s="2" t="s">
        <v>1543</v>
      </c>
      <c r="O2078" s="2" t="s">
        <v>81</v>
      </c>
      <c r="P2078" s="2" t="str">
        <f>"2170589243                    "</f>
        <v xml:space="preserve">2170589243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3.55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</v>
      </c>
      <c r="BJ2078" s="2">
        <v>0.2</v>
      </c>
      <c r="BK2078" s="2">
        <v>1</v>
      </c>
      <c r="BL2078" s="2">
        <v>32.799999999999997</v>
      </c>
      <c r="BM2078" s="2">
        <v>4.59</v>
      </c>
      <c r="BN2078" s="2">
        <v>37.39</v>
      </c>
      <c r="BO2078" s="2">
        <v>37.39</v>
      </c>
      <c r="BP2078" s="2"/>
      <c r="BQ2078" s="2" t="s">
        <v>2477</v>
      </c>
      <c r="BR2078" s="2" t="s">
        <v>82</v>
      </c>
      <c r="BS2078" s="3">
        <v>42996</v>
      </c>
      <c r="BT2078" s="4">
        <v>0.4770833333333333</v>
      </c>
      <c r="BU2078" s="2" t="s">
        <v>2478</v>
      </c>
      <c r="BV2078" s="2" t="s">
        <v>85</v>
      </c>
      <c r="BW2078" s="2" t="s">
        <v>86</v>
      </c>
      <c r="BX2078" s="2" t="s">
        <v>87</v>
      </c>
      <c r="BY2078" s="2">
        <v>1200</v>
      </c>
      <c r="BZ2078" s="2"/>
      <c r="CA2078" s="2" t="s">
        <v>658</v>
      </c>
      <c r="CB2078" s="2"/>
      <c r="CC2078" s="2" t="s">
        <v>395</v>
      </c>
      <c r="CD2078" s="2">
        <v>2162</v>
      </c>
      <c r="CE2078" s="2" t="s">
        <v>89</v>
      </c>
      <c r="CF2078" s="5">
        <v>42997</v>
      </c>
      <c r="CG2078" s="2"/>
      <c r="CH2078" s="2"/>
      <c r="CI2078" s="2">
        <v>1</v>
      </c>
      <c r="CJ2078" s="2">
        <v>1</v>
      </c>
      <c r="CK2078" s="2">
        <v>22</v>
      </c>
      <c r="CL2078" s="2" t="s">
        <v>85</v>
      </c>
      <c r="CM2078" s="2"/>
    </row>
    <row r="2079" spans="1:91">
      <c r="A2079" s="2" t="s">
        <v>71</v>
      </c>
      <c r="B2079" s="2" t="s">
        <v>72</v>
      </c>
      <c r="C2079" s="2" t="s">
        <v>73</v>
      </c>
      <c r="D2079" s="2"/>
      <c r="E2079" s="2" t="str">
        <f>"FES1162575907"</f>
        <v>FES1162575907</v>
      </c>
      <c r="F2079" s="3">
        <v>42993</v>
      </c>
      <c r="G2079" s="2">
        <v>201803</v>
      </c>
      <c r="H2079" s="2" t="s">
        <v>78</v>
      </c>
      <c r="I2079" s="2" t="s">
        <v>79</v>
      </c>
      <c r="J2079" s="2" t="s">
        <v>80</v>
      </c>
      <c r="K2079" s="2" t="s">
        <v>77</v>
      </c>
      <c r="L2079" s="2" t="s">
        <v>90</v>
      </c>
      <c r="M2079" s="2" t="s">
        <v>91</v>
      </c>
      <c r="N2079" s="2" t="s">
        <v>1141</v>
      </c>
      <c r="O2079" s="2" t="s">
        <v>81</v>
      </c>
      <c r="P2079" s="2" t="str">
        <f>"21705886388                   "</f>
        <v xml:space="preserve">21705886388 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11.36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4.5999999999999996</v>
      </c>
      <c r="BJ2079" s="2">
        <v>1.7</v>
      </c>
      <c r="BK2079" s="2">
        <v>5</v>
      </c>
      <c r="BL2079" s="2">
        <v>104.96</v>
      </c>
      <c r="BM2079" s="2">
        <v>14.69</v>
      </c>
      <c r="BN2079" s="2">
        <v>119.65</v>
      </c>
      <c r="BO2079" s="2">
        <v>119.65</v>
      </c>
      <c r="BP2079" s="2"/>
      <c r="BQ2079" s="2" t="s">
        <v>2479</v>
      </c>
      <c r="BR2079" s="2" t="s">
        <v>82</v>
      </c>
      <c r="BS2079" s="3">
        <v>42996</v>
      </c>
      <c r="BT2079" s="4">
        <v>0.36805555555555558</v>
      </c>
      <c r="BU2079" s="2" t="s">
        <v>2294</v>
      </c>
      <c r="BV2079" s="2" t="s">
        <v>95</v>
      </c>
      <c r="BW2079" s="2"/>
      <c r="BX2079" s="2"/>
      <c r="BY2079" s="2">
        <v>8508.9599999999991</v>
      </c>
      <c r="BZ2079" s="2"/>
      <c r="CA2079" s="2" t="s">
        <v>1143</v>
      </c>
      <c r="CB2079" s="2"/>
      <c r="CC2079" s="2" t="s">
        <v>91</v>
      </c>
      <c r="CD2079" s="2">
        <v>4072</v>
      </c>
      <c r="CE2079" s="2" t="s">
        <v>126</v>
      </c>
      <c r="CF2079" s="5">
        <v>42997</v>
      </c>
      <c r="CG2079" s="2"/>
      <c r="CH2079" s="2"/>
      <c r="CI2079" s="2">
        <v>1</v>
      </c>
      <c r="CJ2079" s="2">
        <v>1</v>
      </c>
      <c r="CK2079" s="2">
        <v>21</v>
      </c>
      <c r="CL2079" s="2" t="s">
        <v>85</v>
      </c>
      <c r="CM2079" s="2"/>
    </row>
    <row r="2080" spans="1:91">
      <c r="A2080" s="2" t="s">
        <v>71</v>
      </c>
      <c r="B2080" s="2" t="s">
        <v>72</v>
      </c>
      <c r="C2080" s="2" t="s">
        <v>73</v>
      </c>
      <c r="D2080" s="2"/>
      <c r="E2080" s="2" t="str">
        <f>"FES1162575919"</f>
        <v>FES1162575919</v>
      </c>
      <c r="F2080" s="3">
        <v>42993</v>
      </c>
      <c r="G2080" s="2">
        <v>201803</v>
      </c>
      <c r="H2080" s="2" t="s">
        <v>78</v>
      </c>
      <c r="I2080" s="2" t="s">
        <v>79</v>
      </c>
      <c r="J2080" s="2" t="s">
        <v>80</v>
      </c>
      <c r="K2080" s="2" t="s">
        <v>77</v>
      </c>
      <c r="L2080" s="2" t="s">
        <v>120</v>
      </c>
      <c r="M2080" s="2" t="s">
        <v>121</v>
      </c>
      <c r="N2080" s="2" t="s">
        <v>276</v>
      </c>
      <c r="O2080" s="2" t="s">
        <v>81</v>
      </c>
      <c r="P2080" s="2" t="str">
        <f>"2170588763                    "</f>
        <v xml:space="preserve">2170588763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4.55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1</v>
      </c>
      <c r="BJ2080" s="2">
        <v>0.2</v>
      </c>
      <c r="BK2080" s="2">
        <v>1</v>
      </c>
      <c r="BL2080" s="2">
        <v>41.99</v>
      </c>
      <c r="BM2080" s="2">
        <v>5.88</v>
      </c>
      <c r="BN2080" s="2">
        <v>47.87</v>
      </c>
      <c r="BO2080" s="2">
        <v>47.87</v>
      </c>
      <c r="BP2080" s="2"/>
      <c r="BQ2080" s="2" t="s">
        <v>111</v>
      </c>
      <c r="BR2080" s="2" t="s">
        <v>82</v>
      </c>
      <c r="BS2080" s="3">
        <v>42996</v>
      </c>
      <c r="BT2080" s="4">
        <v>0.4381944444444445</v>
      </c>
      <c r="BU2080" s="2" t="s">
        <v>403</v>
      </c>
      <c r="BV2080" s="2" t="s">
        <v>95</v>
      </c>
      <c r="BW2080" s="2"/>
      <c r="BX2080" s="2"/>
      <c r="BY2080" s="2">
        <v>1200</v>
      </c>
      <c r="BZ2080" s="2"/>
      <c r="CA2080" s="2" t="s">
        <v>404</v>
      </c>
      <c r="CB2080" s="2"/>
      <c r="CC2080" s="2" t="s">
        <v>121</v>
      </c>
      <c r="CD2080" s="2">
        <v>7441</v>
      </c>
      <c r="CE2080" s="2" t="s">
        <v>89</v>
      </c>
      <c r="CF2080" s="5">
        <v>42997</v>
      </c>
      <c r="CG2080" s="2"/>
      <c r="CH2080" s="2"/>
      <c r="CI2080" s="2">
        <v>1</v>
      </c>
      <c r="CJ2080" s="2">
        <v>1</v>
      </c>
      <c r="CK2080" s="2">
        <v>21</v>
      </c>
      <c r="CL2080" s="2" t="s">
        <v>85</v>
      </c>
      <c r="CM2080" s="2"/>
    </row>
    <row r="2081" spans="1:91">
      <c r="A2081" s="2" t="s">
        <v>71</v>
      </c>
      <c r="B2081" s="2" t="s">
        <v>72</v>
      </c>
      <c r="C2081" s="2" t="s">
        <v>73</v>
      </c>
      <c r="D2081" s="2"/>
      <c r="E2081" s="2" t="str">
        <f>"FES1162575897"</f>
        <v>FES1162575897</v>
      </c>
      <c r="F2081" s="3">
        <v>42993</v>
      </c>
      <c r="G2081" s="2">
        <v>201803</v>
      </c>
      <c r="H2081" s="2" t="s">
        <v>78</v>
      </c>
      <c r="I2081" s="2" t="s">
        <v>79</v>
      </c>
      <c r="J2081" s="2" t="s">
        <v>80</v>
      </c>
      <c r="K2081" s="2" t="s">
        <v>77</v>
      </c>
      <c r="L2081" s="2" t="s">
        <v>175</v>
      </c>
      <c r="M2081" s="2" t="s">
        <v>176</v>
      </c>
      <c r="N2081" s="2" t="s">
        <v>973</v>
      </c>
      <c r="O2081" s="2" t="s">
        <v>81</v>
      </c>
      <c r="P2081" s="2" t="str">
        <f>"2170588529                    "</f>
        <v xml:space="preserve">2170588529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4.55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1.8</v>
      </c>
      <c r="BJ2081" s="2">
        <v>1.7</v>
      </c>
      <c r="BK2081" s="2">
        <v>2</v>
      </c>
      <c r="BL2081" s="2">
        <v>41.99</v>
      </c>
      <c r="BM2081" s="2">
        <v>5.88</v>
      </c>
      <c r="BN2081" s="2">
        <v>47.87</v>
      </c>
      <c r="BO2081" s="2">
        <v>47.87</v>
      </c>
      <c r="BP2081" s="2"/>
      <c r="BQ2081" s="2" t="s">
        <v>99</v>
      </c>
      <c r="BR2081" s="2" t="s">
        <v>82</v>
      </c>
      <c r="BS2081" s="3">
        <v>42996</v>
      </c>
      <c r="BT2081" s="4">
        <v>0.41666666666666669</v>
      </c>
      <c r="BU2081" s="2" t="s">
        <v>1499</v>
      </c>
      <c r="BV2081" s="2" t="s">
        <v>95</v>
      </c>
      <c r="BW2081" s="2"/>
      <c r="BX2081" s="2"/>
      <c r="BY2081" s="2">
        <v>8434.36</v>
      </c>
      <c r="BZ2081" s="2"/>
      <c r="CA2081" s="2"/>
      <c r="CB2081" s="2"/>
      <c r="CC2081" s="2" t="s">
        <v>176</v>
      </c>
      <c r="CD2081" s="2">
        <v>6849</v>
      </c>
      <c r="CE2081" s="2" t="s">
        <v>126</v>
      </c>
      <c r="CF2081" s="5">
        <v>42997</v>
      </c>
      <c r="CG2081" s="2"/>
      <c r="CH2081" s="2"/>
      <c r="CI2081" s="2">
        <v>3</v>
      </c>
      <c r="CJ2081" s="2">
        <v>1</v>
      </c>
      <c r="CK2081" s="2">
        <v>21</v>
      </c>
      <c r="CL2081" s="2" t="s">
        <v>85</v>
      </c>
      <c r="CM2081" s="2"/>
    </row>
    <row r="2082" spans="1:91">
      <c r="A2082" s="2" t="s">
        <v>71</v>
      </c>
      <c r="B2082" s="2" t="s">
        <v>72</v>
      </c>
      <c r="C2082" s="2" t="s">
        <v>73</v>
      </c>
      <c r="D2082" s="2"/>
      <c r="E2082" s="2" t="str">
        <f>"FES1162575945"</f>
        <v>FES1162575945</v>
      </c>
      <c r="F2082" s="3">
        <v>42993</v>
      </c>
      <c r="G2082" s="2">
        <v>201803</v>
      </c>
      <c r="H2082" s="2" t="s">
        <v>78</v>
      </c>
      <c r="I2082" s="2" t="s">
        <v>79</v>
      </c>
      <c r="J2082" s="2" t="s">
        <v>80</v>
      </c>
      <c r="K2082" s="2" t="s">
        <v>77</v>
      </c>
      <c r="L2082" s="2" t="s">
        <v>120</v>
      </c>
      <c r="M2082" s="2" t="s">
        <v>121</v>
      </c>
      <c r="N2082" s="2" t="s">
        <v>488</v>
      </c>
      <c r="O2082" s="2" t="s">
        <v>81</v>
      </c>
      <c r="P2082" s="2" t="str">
        <f>"21705906741                   "</f>
        <v xml:space="preserve">21705906741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4.55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41.99</v>
      </c>
      <c r="BM2082" s="2">
        <v>5.88</v>
      </c>
      <c r="BN2082" s="2">
        <v>47.87</v>
      </c>
      <c r="BO2082" s="2">
        <v>47.87</v>
      </c>
      <c r="BP2082" s="2"/>
      <c r="BQ2082" s="2" t="s">
        <v>130</v>
      </c>
      <c r="BR2082" s="2" t="s">
        <v>82</v>
      </c>
      <c r="BS2082" s="3">
        <v>42996</v>
      </c>
      <c r="BT2082" s="4">
        <v>0.45</v>
      </c>
      <c r="BU2082" s="2" t="s">
        <v>2480</v>
      </c>
      <c r="BV2082" s="2" t="s">
        <v>95</v>
      </c>
      <c r="BW2082" s="2"/>
      <c r="BX2082" s="2"/>
      <c r="BY2082" s="2">
        <v>1200</v>
      </c>
      <c r="BZ2082" s="2"/>
      <c r="CA2082" s="2" t="s">
        <v>1746</v>
      </c>
      <c r="CB2082" s="2"/>
      <c r="CC2082" s="2" t="s">
        <v>121</v>
      </c>
      <c r="CD2082" s="2">
        <v>7441</v>
      </c>
      <c r="CE2082" s="2" t="s">
        <v>89</v>
      </c>
      <c r="CF2082" s="5">
        <v>42996</v>
      </c>
      <c r="CG2082" s="2"/>
      <c r="CH2082" s="2"/>
      <c r="CI2082" s="2">
        <v>1</v>
      </c>
      <c r="CJ2082" s="2">
        <v>1</v>
      </c>
      <c r="CK2082" s="2">
        <v>21</v>
      </c>
      <c r="CL2082" s="2" t="s">
        <v>85</v>
      </c>
      <c r="CM2082" s="2"/>
    </row>
    <row r="2083" spans="1:91">
      <c r="A2083" s="2" t="s">
        <v>71</v>
      </c>
      <c r="B2083" s="2" t="s">
        <v>72</v>
      </c>
      <c r="C2083" s="2" t="s">
        <v>73</v>
      </c>
      <c r="D2083" s="2"/>
      <c r="E2083" s="2" t="str">
        <f>"FES1162575746"</f>
        <v>FES1162575746</v>
      </c>
      <c r="F2083" s="3">
        <v>42992</v>
      </c>
      <c r="G2083" s="2">
        <v>201803</v>
      </c>
      <c r="H2083" s="2" t="s">
        <v>78</v>
      </c>
      <c r="I2083" s="2" t="s">
        <v>79</v>
      </c>
      <c r="J2083" s="2" t="s">
        <v>80</v>
      </c>
      <c r="K2083" s="2" t="s">
        <v>77</v>
      </c>
      <c r="L2083" s="2" t="s">
        <v>394</v>
      </c>
      <c r="M2083" s="2" t="s">
        <v>395</v>
      </c>
      <c r="N2083" s="2" t="s">
        <v>1031</v>
      </c>
      <c r="O2083" s="2" t="s">
        <v>81</v>
      </c>
      <c r="P2083" s="2" t="str">
        <f>"2170590454                    "</f>
        <v xml:space="preserve">2170590454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3.55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1.9</v>
      </c>
      <c r="BJ2083" s="2">
        <v>3.4</v>
      </c>
      <c r="BK2083" s="2">
        <v>4</v>
      </c>
      <c r="BL2083" s="2">
        <v>32.799999999999997</v>
      </c>
      <c r="BM2083" s="2">
        <v>4.59</v>
      </c>
      <c r="BN2083" s="2">
        <v>37.39</v>
      </c>
      <c r="BO2083" s="2">
        <v>37.39</v>
      </c>
      <c r="BP2083" s="2"/>
      <c r="BQ2083" s="2" t="s">
        <v>1032</v>
      </c>
      <c r="BR2083" s="2" t="s">
        <v>82</v>
      </c>
      <c r="BS2083" s="3">
        <v>42993</v>
      </c>
      <c r="BT2083" s="4">
        <v>0.42499999999999999</v>
      </c>
      <c r="BU2083" s="2" t="s">
        <v>2481</v>
      </c>
      <c r="BV2083" s="2" t="s">
        <v>95</v>
      </c>
      <c r="BW2083" s="2"/>
      <c r="BX2083" s="2"/>
      <c r="BY2083" s="2">
        <v>16972.03</v>
      </c>
      <c r="BZ2083" s="2"/>
      <c r="CA2083" s="2"/>
      <c r="CB2083" s="2"/>
      <c r="CC2083" s="2" t="s">
        <v>395</v>
      </c>
      <c r="CD2083" s="2">
        <v>2163</v>
      </c>
      <c r="CE2083" s="2" t="s">
        <v>126</v>
      </c>
      <c r="CF2083" s="5">
        <v>42996</v>
      </c>
      <c r="CG2083" s="2"/>
      <c r="CH2083" s="2"/>
      <c r="CI2083" s="2">
        <v>1</v>
      </c>
      <c r="CJ2083" s="2">
        <v>1</v>
      </c>
      <c r="CK2083" s="2">
        <v>22</v>
      </c>
      <c r="CL2083" s="2" t="s">
        <v>85</v>
      </c>
      <c r="CM2083" s="2"/>
    </row>
    <row r="2084" spans="1:91">
      <c r="A2084" s="2" t="s">
        <v>71</v>
      </c>
      <c r="B2084" s="2" t="s">
        <v>72</v>
      </c>
      <c r="C2084" s="2" t="s">
        <v>73</v>
      </c>
      <c r="D2084" s="2"/>
      <c r="E2084" s="2" t="str">
        <f>"FES1162575838"</f>
        <v>FES1162575838</v>
      </c>
      <c r="F2084" s="3">
        <v>42993</v>
      </c>
      <c r="G2084" s="2">
        <v>201803</v>
      </c>
      <c r="H2084" s="2" t="s">
        <v>78</v>
      </c>
      <c r="I2084" s="2" t="s">
        <v>79</v>
      </c>
      <c r="J2084" s="2" t="s">
        <v>80</v>
      </c>
      <c r="K2084" s="2" t="s">
        <v>77</v>
      </c>
      <c r="L2084" s="2" t="s">
        <v>96</v>
      </c>
      <c r="M2084" s="2" t="s">
        <v>97</v>
      </c>
      <c r="N2084" s="2" t="s">
        <v>647</v>
      </c>
      <c r="O2084" s="2" t="s">
        <v>81</v>
      </c>
      <c r="P2084" s="2" t="str">
        <f>"2170590816                    "</f>
        <v xml:space="preserve">2170590816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6.82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2.9</v>
      </c>
      <c r="BJ2084" s="2">
        <v>1.6</v>
      </c>
      <c r="BK2084" s="2">
        <v>3</v>
      </c>
      <c r="BL2084" s="2">
        <v>62.98</v>
      </c>
      <c r="BM2084" s="2">
        <v>8.82</v>
      </c>
      <c r="BN2084" s="2">
        <v>71.8</v>
      </c>
      <c r="BO2084" s="2">
        <v>71.8</v>
      </c>
      <c r="BP2084" s="2"/>
      <c r="BQ2084" s="2" t="s">
        <v>111</v>
      </c>
      <c r="BR2084" s="2" t="s">
        <v>82</v>
      </c>
      <c r="BS2084" s="3">
        <v>42996</v>
      </c>
      <c r="BT2084" s="4">
        <v>0.32430555555555557</v>
      </c>
      <c r="BU2084" s="2" t="s">
        <v>965</v>
      </c>
      <c r="BV2084" s="2" t="s">
        <v>95</v>
      </c>
      <c r="BW2084" s="2"/>
      <c r="BX2084" s="2"/>
      <c r="BY2084" s="2">
        <v>7920.25</v>
      </c>
      <c r="BZ2084" s="2"/>
      <c r="CA2084" s="2" t="s">
        <v>440</v>
      </c>
      <c r="CB2084" s="2"/>
      <c r="CC2084" s="2" t="s">
        <v>97</v>
      </c>
      <c r="CD2084" s="2">
        <v>3610</v>
      </c>
      <c r="CE2084" s="2" t="s">
        <v>126</v>
      </c>
      <c r="CF2084" s="5">
        <v>42997</v>
      </c>
      <c r="CG2084" s="2"/>
      <c r="CH2084" s="2"/>
      <c r="CI2084" s="2">
        <v>1</v>
      </c>
      <c r="CJ2084" s="2">
        <v>1</v>
      </c>
      <c r="CK2084" s="2">
        <v>21</v>
      </c>
      <c r="CL2084" s="2" t="s">
        <v>85</v>
      </c>
      <c r="CM2084" s="2"/>
    </row>
    <row r="2085" spans="1:91">
      <c r="A2085" s="2" t="s">
        <v>71</v>
      </c>
      <c r="B2085" s="2" t="s">
        <v>72</v>
      </c>
      <c r="C2085" s="2" t="s">
        <v>73</v>
      </c>
      <c r="D2085" s="2"/>
      <c r="E2085" s="2" t="str">
        <f>"FES1162576004"</f>
        <v>FES1162576004</v>
      </c>
      <c r="F2085" s="3">
        <v>42993</v>
      </c>
      <c r="G2085" s="2">
        <v>201803</v>
      </c>
      <c r="H2085" s="2" t="s">
        <v>78</v>
      </c>
      <c r="I2085" s="2" t="s">
        <v>79</v>
      </c>
      <c r="J2085" s="2" t="s">
        <v>80</v>
      </c>
      <c r="K2085" s="2" t="s">
        <v>77</v>
      </c>
      <c r="L2085" s="2" t="s">
        <v>225</v>
      </c>
      <c r="M2085" s="2" t="s">
        <v>226</v>
      </c>
      <c r="N2085" s="2" t="s">
        <v>288</v>
      </c>
      <c r="O2085" s="2" t="s">
        <v>81</v>
      </c>
      <c r="P2085" s="2" t="str">
        <f>"2170588878                    "</f>
        <v xml:space="preserve">2170588878  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5.68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2.2999999999999998</v>
      </c>
      <c r="BJ2085" s="2">
        <v>0.9</v>
      </c>
      <c r="BK2085" s="2">
        <v>2.5</v>
      </c>
      <c r="BL2085" s="2">
        <v>52.48</v>
      </c>
      <c r="BM2085" s="2">
        <v>7.35</v>
      </c>
      <c r="BN2085" s="2">
        <v>59.83</v>
      </c>
      <c r="BO2085" s="2">
        <v>59.83</v>
      </c>
      <c r="BP2085" s="2"/>
      <c r="BQ2085" s="2" t="s">
        <v>111</v>
      </c>
      <c r="BR2085" s="2" t="s">
        <v>82</v>
      </c>
      <c r="BS2085" s="3">
        <v>42996</v>
      </c>
      <c r="BT2085" s="4">
        <v>0.45833333333333331</v>
      </c>
      <c r="BU2085" s="2" t="s">
        <v>2482</v>
      </c>
      <c r="BV2085" s="2" t="s">
        <v>85</v>
      </c>
      <c r="BW2085" s="2" t="s">
        <v>86</v>
      </c>
      <c r="BX2085" s="2" t="s">
        <v>257</v>
      </c>
      <c r="BY2085" s="2">
        <v>4635.3900000000003</v>
      </c>
      <c r="BZ2085" s="2"/>
      <c r="CA2085" s="2" t="s">
        <v>410</v>
      </c>
      <c r="CB2085" s="2"/>
      <c r="CC2085" s="2" t="s">
        <v>226</v>
      </c>
      <c r="CD2085" s="2">
        <v>1</v>
      </c>
      <c r="CE2085" s="2" t="s">
        <v>185</v>
      </c>
      <c r="CF2085" s="5">
        <v>42998</v>
      </c>
      <c r="CG2085" s="2"/>
      <c r="CH2085" s="2"/>
      <c r="CI2085" s="2">
        <v>1</v>
      </c>
      <c r="CJ2085" s="2">
        <v>1</v>
      </c>
      <c r="CK2085" s="2">
        <v>21</v>
      </c>
      <c r="CL2085" s="2" t="s">
        <v>85</v>
      </c>
      <c r="CM2085" s="2"/>
    </row>
    <row r="2086" spans="1:91">
      <c r="A2086" s="2" t="s">
        <v>71</v>
      </c>
      <c r="B2086" s="2" t="s">
        <v>72</v>
      </c>
      <c r="C2086" s="2" t="s">
        <v>73</v>
      </c>
      <c r="D2086" s="2"/>
      <c r="E2086" s="2" t="str">
        <f>"FES1162575864"</f>
        <v>FES1162575864</v>
      </c>
      <c r="F2086" s="3">
        <v>42993</v>
      </c>
      <c r="G2086" s="2">
        <v>201803</v>
      </c>
      <c r="H2086" s="2" t="s">
        <v>78</v>
      </c>
      <c r="I2086" s="2" t="s">
        <v>79</v>
      </c>
      <c r="J2086" s="2" t="s">
        <v>80</v>
      </c>
      <c r="K2086" s="2" t="s">
        <v>77</v>
      </c>
      <c r="L2086" s="2" t="s">
        <v>96</v>
      </c>
      <c r="M2086" s="2" t="s">
        <v>97</v>
      </c>
      <c r="N2086" s="2" t="s">
        <v>98</v>
      </c>
      <c r="O2086" s="2" t="s">
        <v>81</v>
      </c>
      <c r="P2086" s="2" t="str">
        <f>"2170588148                    "</f>
        <v xml:space="preserve">2170588148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11.36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4.5999999999999996</v>
      </c>
      <c r="BJ2086" s="2">
        <v>1.7</v>
      </c>
      <c r="BK2086" s="2">
        <v>5</v>
      </c>
      <c r="BL2086" s="2">
        <v>104.96</v>
      </c>
      <c r="BM2086" s="2">
        <v>14.69</v>
      </c>
      <c r="BN2086" s="2">
        <v>119.65</v>
      </c>
      <c r="BO2086" s="2">
        <v>119.65</v>
      </c>
      <c r="BP2086" s="2"/>
      <c r="BQ2086" s="2" t="s">
        <v>99</v>
      </c>
      <c r="BR2086" s="2" t="s">
        <v>82</v>
      </c>
      <c r="BS2086" s="3">
        <v>42996</v>
      </c>
      <c r="BT2086" s="4">
        <v>0.41250000000000003</v>
      </c>
      <c r="BU2086" s="2" t="s">
        <v>1976</v>
      </c>
      <c r="BV2086" s="2" t="s">
        <v>95</v>
      </c>
      <c r="BW2086" s="2"/>
      <c r="BX2086" s="2"/>
      <c r="BY2086" s="2">
        <v>8480.9</v>
      </c>
      <c r="BZ2086" s="2"/>
      <c r="CA2086" s="2" t="s">
        <v>531</v>
      </c>
      <c r="CB2086" s="2"/>
      <c r="CC2086" s="2" t="s">
        <v>97</v>
      </c>
      <c r="CD2086" s="2">
        <v>3610</v>
      </c>
      <c r="CE2086" s="2" t="s">
        <v>185</v>
      </c>
      <c r="CF2086" s="5">
        <v>42997</v>
      </c>
      <c r="CG2086" s="2"/>
      <c r="CH2086" s="2"/>
      <c r="CI2086" s="2">
        <v>1</v>
      </c>
      <c r="CJ2086" s="2">
        <v>1</v>
      </c>
      <c r="CK2086" s="2">
        <v>21</v>
      </c>
      <c r="CL2086" s="2" t="s">
        <v>85</v>
      </c>
      <c r="CM2086" s="2"/>
    </row>
    <row r="2087" spans="1:91">
      <c r="A2087" s="2" t="s">
        <v>71</v>
      </c>
      <c r="B2087" s="2" t="s">
        <v>72</v>
      </c>
      <c r="C2087" s="2" t="s">
        <v>73</v>
      </c>
      <c r="D2087" s="2"/>
      <c r="E2087" s="2" t="str">
        <f>"FES1162575991"</f>
        <v>FES1162575991</v>
      </c>
      <c r="F2087" s="3">
        <v>42993</v>
      </c>
      <c r="G2087" s="2">
        <v>201803</v>
      </c>
      <c r="H2087" s="2" t="s">
        <v>78</v>
      </c>
      <c r="I2087" s="2" t="s">
        <v>79</v>
      </c>
      <c r="J2087" s="2" t="s">
        <v>80</v>
      </c>
      <c r="K2087" s="2" t="s">
        <v>77</v>
      </c>
      <c r="L2087" s="2" t="s">
        <v>90</v>
      </c>
      <c r="M2087" s="2" t="s">
        <v>91</v>
      </c>
      <c r="N2087" s="2" t="s">
        <v>2483</v>
      </c>
      <c r="O2087" s="2" t="s">
        <v>81</v>
      </c>
      <c r="P2087" s="2" t="str">
        <f>"2170590884                    "</f>
        <v xml:space="preserve">2170590884 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7.95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1.5</v>
      </c>
      <c r="BJ2087" s="2">
        <v>3.2</v>
      </c>
      <c r="BK2087" s="2">
        <v>3.5</v>
      </c>
      <c r="BL2087" s="2">
        <v>73.47</v>
      </c>
      <c r="BM2087" s="2">
        <v>10.29</v>
      </c>
      <c r="BN2087" s="2">
        <v>83.76</v>
      </c>
      <c r="BO2087" s="2">
        <v>83.76</v>
      </c>
      <c r="BP2087" s="2"/>
      <c r="BQ2087" s="2" t="s">
        <v>99</v>
      </c>
      <c r="BR2087" s="2" t="s">
        <v>82</v>
      </c>
      <c r="BS2087" s="3">
        <v>42996</v>
      </c>
      <c r="BT2087" s="4">
        <v>0.36736111111111108</v>
      </c>
      <c r="BU2087" s="2" t="s">
        <v>2484</v>
      </c>
      <c r="BV2087" s="2" t="s">
        <v>95</v>
      </c>
      <c r="BW2087" s="2"/>
      <c r="BX2087" s="2"/>
      <c r="BY2087" s="2">
        <v>16149.51</v>
      </c>
      <c r="BZ2087" s="2"/>
      <c r="CA2087" s="2" t="s">
        <v>1270</v>
      </c>
      <c r="CB2087" s="2"/>
      <c r="CC2087" s="2" t="s">
        <v>91</v>
      </c>
      <c r="CD2087" s="2">
        <v>4051</v>
      </c>
      <c r="CE2087" s="2" t="s">
        <v>126</v>
      </c>
      <c r="CF2087" s="5">
        <v>42997</v>
      </c>
      <c r="CG2087" s="2"/>
      <c r="CH2087" s="2"/>
      <c r="CI2087" s="2">
        <v>1</v>
      </c>
      <c r="CJ2087" s="2">
        <v>1</v>
      </c>
      <c r="CK2087" s="2">
        <v>21</v>
      </c>
      <c r="CL2087" s="2" t="s">
        <v>85</v>
      </c>
      <c r="CM2087" s="2"/>
    </row>
    <row r="2088" spans="1:91">
      <c r="A2088" s="2" t="s">
        <v>71</v>
      </c>
      <c r="B2088" s="2" t="s">
        <v>72</v>
      </c>
      <c r="C2088" s="2" t="s">
        <v>73</v>
      </c>
      <c r="D2088" s="2"/>
      <c r="E2088" s="2" t="str">
        <f>"FES1162576026"</f>
        <v>FES1162576026</v>
      </c>
      <c r="F2088" s="3">
        <v>42993</v>
      </c>
      <c r="G2088" s="2">
        <v>201803</v>
      </c>
      <c r="H2088" s="2" t="s">
        <v>78</v>
      </c>
      <c r="I2088" s="2" t="s">
        <v>79</v>
      </c>
      <c r="J2088" s="2" t="s">
        <v>80</v>
      </c>
      <c r="K2088" s="2" t="s">
        <v>77</v>
      </c>
      <c r="L2088" s="2" t="s">
        <v>233</v>
      </c>
      <c r="M2088" s="2" t="s">
        <v>234</v>
      </c>
      <c r="N2088" s="2" t="s">
        <v>2015</v>
      </c>
      <c r="O2088" s="2" t="s">
        <v>81</v>
      </c>
      <c r="P2088" s="2" t="str">
        <f>"2170590114                    "</f>
        <v xml:space="preserve">2170590114 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4.55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1</v>
      </c>
      <c r="BJ2088" s="2">
        <v>0.2</v>
      </c>
      <c r="BK2088" s="2">
        <v>1</v>
      </c>
      <c r="BL2088" s="2">
        <v>41.99</v>
      </c>
      <c r="BM2088" s="2">
        <v>5.88</v>
      </c>
      <c r="BN2088" s="2">
        <v>47.87</v>
      </c>
      <c r="BO2088" s="2">
        <v>47.87</v>
      </c>
      <c r="BP2088" s="2"/>
      <c r="BQ2088" s="2" t="s">
        <v>479</v>
      </c>
      <c r="BR2088" s="2" t="s">
        <v>82</v>
      </c>
      <c r="BS2088" s="3">
        <v>42996</v>
      </c>
      <c r="BT2088" s="4">
        <v>0.39444444444444443</v>
      </c>
      <c r="BU2088" s="2" t="s">
        <v>2439</v>
      </c>
      <c r="BV2088" s="2" t="s">
        <v>95</v>
      </c>
      <c r="BW2088" s="2"/>
      <c r="BX2088" s="2"/>
      <c r="BY2088" s="2">
        <v>1200</v>
      </c>
      <c r="BZ2088" s="2"/>
      <c r="CA2088" s="2" t="s">
        <v>1963</v>
      </c>
      <c r="CB2088" s="2"/>
      <c r="CC2088" s="2" t="s">
        <v>234</v>
      </c>
      <c r="CD2088" s="2">
        <v>1939</v>
      </c>
      <c r="CE2088" s="2" t="s">
        <v>89</v>
      </c>
      <c r="CF2088" s="5">
        <v>42998</v>
      </c>
      <c r="CG2088" s="2"/>
      <c r="CH2088" s="2"/>
      <c r="CI2088" s="2">
        <v>1</v>
      </c>
      <c r="CJ2088" s="2">
        <v>1</v>
      </c>
      <c r="CK2088" s="2">
        <v>21</v>
      </c>
      <c r="CL2088" s="2" t="s">
        <v>85</v>
      </c>
      <c r="CM2088" s="2"/>
    </row>
    <row r="2089" spans="1:91">
      <c r="A2089" s="2" t="s">
        <v>71</v>
      </c>
      <c r="B2089" s="2" t="s">
        <v>72</v>
      </c>
      <c r="C2089" s="2" t="s">
        <v>73</v>
      </c>
      <c r="D2089" s="2"/>
      <c r="E2089" s="2" t="str">
        <f>"FES1162575886"</f>
        <v>FES1162575886</v>
      </c>
      <c r="F2089" s="3">
        <v>42993</v>
      </c>
      <c r="G2089" s="2">
        <v>201803</v>
      </c>
      <c r="H2089" s="2" t="s">
        <v>78</v>
      </c>
      <c r="I2089" s="2" t="s">
        <v>79</v>
      </c>
      <c r="J2089" s="2" t="s">
        <v>80</v>
      </c>
      <c r="K2089" s="2" t="s">
        <v>77</v>
      </c>
      <c r="L2089" s="2" t="s">
        <v>96</v>
      </c>
      <c r="M2089" s="2" t="s">
        <v>97</v>
      </c>
      <c r="N2089" s="2" t="s">
        <v>137</v>
      </c>
      <c r="O2089" s="2" t="s">
        <v>81</v>
      </c>
      <c r="P2089" s="2" t="str">
        <f>"2170588399                    "</f>
        <v xml:space="preserve">2170588399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4.55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1</v>
      </c>
      <c r="BJ2089" s="2">
        <v>0.2</v>
      </c>
      <c r="BK2089" s="2">
        <v>1</v>
      </c>
      <c r="BL2089" s="2">
        <v>41.99</v>
      </c>
      <c r="BM2089" s="2">
        <v>5.88</v>
      </c>
      <c r="BN2089" s="2">
        <v>47.87</v>
      </c>
      <c r="BO2089" s="2">
        <v>47.87</v>
      </c>
      <c r="BP2089" s="2"/>
      <c r="BQ2089" s="2" t="s">
        <v>99</v>
      </c>
      <c r="BR2089" s="2" t="s">
        <v>82</v>
      </c>
      <c r="BS2089" s="3">
        <v>42996</v>
      </c>
      <c r="BT2089" s="4">
        <v>0.39027777777777778</v>
      </c>
      <c r="BU2089" s="2" t="s">
        <v>2485</v>
      </c>
      <c r="BV2089" s="2" t="s">
        <v>95</v>
      </c>
      <c r="BW2089" s="2"/>
      <c r="BX2089" s="2"/>
      <c r="BY2089" s="2">
        <v>1200</v>
      </c>
      <c r="BZ2089" s="2"/>
      <c r="CA2089" s="2" t="s">
        <v>531</v>
      </c>
      <c r="CB2089" s="2"/>
      <c r="CC2089" s="2" t="s">
        <v>97</v>
      </c>
      <c r="CD2089" s="2">
        <v>3610</v>
      </c>
      <c r="CE2089" s="2" t="s">
        <v>89</v>
      </c>
      <c r="CF2089" s="5">
        <v>42997</v>
      </c>
      <c r="CG2089" s="2"/>
      <c r="CH2089" s="2"/>
      <c r="CI2089" s="2">
        <v>1</v>
      </c>
      <c r="CJ2089" s="2">
        <v>1</v>
      </c>
      <c r="CK2089" s="2">
        <v>21</v>
      </c>
      <c r="CL2089" s="2" t="s">
        <v>85</v>
      </c>
      <c r="CM2089" s="2"/>
    </row>
    <row r="2090" spans="1:91">
      <c r="A2090" s="2" t="s">
        <v>71</v>
      </c>
      <c r="B2090" s="2" t="s">
        <v>72</v>
      </c>
      <c r="C2090" s="2" t="s">
        <v>73</v>
      </c>
      <c r="D2090" s="2"/>
      <c r="E2090" s="2" t="str">
        <f>"FES1162576019"</f>
        <v>FES1162576019</v>
      </c>
      <c r="F2090" s="3">
        <v>42993</v>
      </c>
      <c r="G2090" s="2">
        <v>201803</v>
      </c>
      <c r="H2090" s="2" t="s">
        <v>78</v>
      </c>
      <c r="I2090" s="2" t="s">
        <v>79</v>
      </c>
      <c r="J2090" s="2" t="s">
        <v>80</v>
      </c>
      <c r="K2090" s="2" t="s">
        <v>77</v>
      </c>
      <c r="L2090" s="2" t="s">
        <v>258</v>
      </c>
      <c r="M2090" s="2" t="s">
        <v>259</v>
      </c>
      <c r="N2090" s="2" t="s">
        <v>607</v>
      </c>
      <c r="O2090" s="2" t="s">
        <v>81</v>
      </c>
      <c r="P2090" s="2" t="str">
        <f>"2170589021                    "</f>
        <v xml:space="preserve">2170589021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4.55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1</v>
      </c>
      <c r="BJ2090" s="2">
        <v>0.2</v>
      </c>
      <c r="BK2090" s="2">
        <v>1</v>
      </c>
      <c r="BL2090" s="2">
        <v>41.99</v>
      </c>
      <c r="BM2090" s="2">
        <v>5.88</v>
      </c>
      <c r="BN2090" s="2">
        <v>47.87</v>
      </c>
      <c r="BO2090" s="2">
        <v>47.87</v>
      </c>
      <c r="BP2090" s="2"/>
      <c r="BQ2090" s="2" t="s">
        <v>99</v>
      </c>
      <c r="BR2090" s="2" t="s">
        <v>82</v>
      </c>
      <c r="BS2090" s="3">
        <v>42996</v>
      </c>
      <c r="BT2090" s="4">
        <v>0.34722222222222227</v>
      </c>
      <c r="BU2090" s="2" t="s">
        <v>1718</v>
      </c>
      <c r="BV2090" s="2" t="s">
        <v>95</v>
      </c>
      <c r="BW2090" s="2"/>
      <c r="BX2090" s="2"/>
      <c r="BY2090" s="2">
        <v>1200</v>
      </c>
      <c r="BZ2090" s="2"/>
      <c r="CA2090" s="2" t="s">
        <v>609</v>
      </c>
      <c r="CB2090" s="2"/>
      <c r="CC2090" s="2" t="s">
        <v>259</v>
      </c>
      <c r="CD2090" s="2">
        <v>5201</v>
      </c>
      <c r="CE2090" s="2" t="s">
        <v>89</v>
      </c>
      <c r="CF2090" s="5">
        <v>42997</v>
      </c>
      <c r="CG2090" s="2"/>
      <c r="CH2090" s="2"/>
      <c r="CI2090" s="2">
        <v>1</v>
      </c>
      <c r="CJ2090" s="2">
        <v>1</v>
      </c>
      <c r="CK2090" s="2">
        <v>21</v>
      </c>
      <c r="CL2090" s="2" t="s">
        <v>85</v>
      </c>
      <c r="CM2090" s="2"/>
    </row>
    <row r="2091" spans="1:91">
      <c r="A2091" s="2" t="s">
        <v>71</v>
      </c>
      <c r="B2091" s="2" t="s">
        <v>72</v>
      </c>
      <c r="C2091" s="2" t="s">
        <v>73</v>
      </c>
      <c r="D2091" s="2"/>
      <c r="E2091" s="2" t="str">
        <f>"FES1162576113"</f>
        <v>FES1162576113</v>
      </c>
      <c r="F2091" s="3">
        <v>42993</v>
      </c>
      <c r="G2091" s="2">
        <v>201803</v>
      </c>
      <c r="H2091" s="2" t="s">
        <v>78</v>
      </c>
      <c r="I2091" s="2" t="s">
        <v>79</v>
      </c>
      <c r="J2091" s="2" t="s">
        <v>80</v>
      </c>
      <c r="K2091" s="2" t="s">
        <v>77</v>
      </c>
      <c r="L2091" s="2" t="s">
        <v>225</v>
      </c>
      <c r="M2091" s="2" t="s">
        <v>226</v>
      </c>
      <c r="N2091" s="2" t="s">
        <v>1247</v>
      </c>
      <c r="O2091" s="2" t="s">
        <v>81</v>
      </c>
      <c r="P2091" s="2" t="str">
        <f>"2170590993                    "</f>
        <v xml:space="preserve">2170590993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4.55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1</v>
      </c>
      <c r="BJ2091" s="2">
        <v>0.2</v>
      </c>
      <c r="BK2091" s="2">
        <v>1</v>
      </c>
      <c r="BL2091" s="2">
        <v>41.99</v>
      </c>
      <c r="BM2091" s="2">
        <v>5.88</v>
      </c>
      <c r="BN2091" s="2">
        <v>47.87</v>
      </c>
      <c r="BO2091" s="2">
        <v>47.87</v>
      </c>
      <c r="BP2091" s="2"/>
      <c r="BQ2091" s="2" t="s">
        <v>111</v>
      </c>
      <c r="BR2091" s="2" t="s">
        <v>82</v>
      </c>
      <c r="BS2091" s="3">
        <v>42996</v>
      </c>
      <c r="BT2091" s="4">
        <v>0.39583333333333331</v>
      </c>
      <c r="BU2091" s="2" t="s">
        <v>1832</v>
      </c>
      <c r="BV2091" s="2" t="s">
        <v>95</v>
      </c>
      <c r="BW2091" s="2"/>
      <c r="BX2091" s="2"/>
      <c r="BY2091" s="2">
        <v>1200</v>
      </c>
      <c r="BZ2091" s="2"/>
      <c r="CA2091" s="2"/>
      <c r="CB2091" s="2"/>
      <c r="CC2091" s="2" t="s">
        <v>226</v>
      </c>
      <c r="CD2091" s="2">
        <v>200</v>
      </c>
      <c r="CE2091" s="2" t="s">
        <v>89</v>
      </c>
      <c r="CF2091" s="5">
        <v>42998</v>
      </c>
      <c r="CG2091" s="2"/>
      <c r="CH2091" s="2"/>
      <c r="CI2091" s="2">
        <v>1</v>
      </c>
      <c r="CJ2091" s="2">
        <v>1</v>
      </c>
      <c r="CK2091" s="2">
        <v>21</v>
      </c>
      <c r="CL2091" s="2" t="s">
        <v>85</v>
      </c>
      <c r="CM2091" s="2"/>
    </row>
    <row r="2092" spans="1:91">
      <c r="A2092" s="2" t="s">
        <v>71</v>
      </c>
      <c r="B2092" s="2" t="s">
        <v>72</v>
      </c>
      <c r="C2092" s="2" t="s">
        <v>73</v>
      </c>
      <c r="D2092" s="2"/>
      <c r="E2092" s="2" t="str">
        <f>"FES1162575941"</f>
        <v>FES1162575941</v>
      </c>
      <c r="F2092" s="3">
        <v>42993</v>
      </c>
      <c r="G2092" s="2">
        <v>201803</v>
      </c>
      <c r="H2092" s="2" t="s">
        <v>78</v>
      </c>
      <c r="I2092" s="2" t="s">
        <v>79</v>
      </c>
      <c r="J2092" s="2" t="s">
        <v>80</v>
      </c>
      <c r="K2092" s="2" t="s">
        <v>77</v>
      </c>
      <c r="L2092" s="2" t="s">
        <v>120</v>
      </c>
      <c r="M2092" s="2" t="s">
        <v>121</v>
      </c>
      <c r="N2092" s="2" t="s">
        <v>2133</v>
      </c>
      <c r="O2092" s="2" t="s">
        <v>81</v>
      </c>
      <c r="P2092" s="2" t="str">
        <f>"2170590251                    "</f>
        <v xml:space="preserve">2170590251 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4.55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1</v>
      </c>
      <c r="BJ2092" s="2">
        <v>0.2</v>
      </c>
      <c r="BK2092" s="2">
        <v>1</v>
      </c>
      <c r="BL2092" s="2">
        <v>41.99</v>
      </c>
      <c r="BM2092" s="2">
        <v>5.88</v>
      </c>
      <c r="BN2092" s="2">
        <v>47.87</v>
      </c>
      <c r="BO2092" s="2">
        <v>47.87</v>
      </c>
      <c r="BP2092" s="2"/>
      <c r="BQ2092" s="2"/>
      <c r="BR2092" s="2" t="s">
        <v>82</v>
      </c>
      <c r="BS2092" s="3">
        <v>42996</v>
      </c>
      <c r="BT2092" s="4">
        <v>0.41666666666666669</v>
      </c>
      <c r="BU2092" s="2" t="s">
        <v>2486</v>
      </c>
      <c r="BV2092" s="2" t="s">
        <v>95</v>
      </c>
      <c r="BW2092" s="2"/>
      <c r="BX2092" s="2"/>
      <c r="BY2092" s="2">
        <v>1200</v>
      </c>
      <c r="BZ2092" s="2"/>
      <c r="CA2092" s="2"/>
      <c r="CB2092" s="2"/>
      <c r="CC2092" s="2" t="s">
        <v>121</v>
      </c>
      <c r="CD2092" s="2">
        <v>7824</v>
      </c>
      <c r="CE2092" s="2" t="s">
        <v>89</v>
      </c>
      <c r="CF2092" s="5">
        <v>42997</v>
      </c>
      <c r="CG2092" s="2"/>
      <c r="CH2092" s="2"/>
      <c r="CI2092" s="2">
        <v>1</v>
      </c>
      <c r="CJ2092" s="2">
        <v>1</v>
      </c>
      <c r="CK2092" s="2">
        <v>21</v>
      </c>
      <c r="CL2092" s="2" t="s">
        <v>85</v>
      </c>
      <c r="CM2092" s="2"/>
    </row>
    <row r="2093" spans="1:91">
      <c r="A2093" s="2" t="s">
        <v>71</v>
      </c>
      <c r="B2093" s="2" t="s">
        <v>72</v>
      </c>
      <c r="C2093" s="2" t="s">
        <v>73</v>
      </c>
      <c r="D2093" s="2"/>
      <c r="E2093" s="2" t="str">
        <f>"FES1162575957"</f>
        <v>FES1162575957</v>
      </c>
      <c r="F2093" s="3">
        <v>42993</v>
      </c>
      <c r="G2093" s="2">
        <v>201803</v>
      </c>
      <c r="H2093" s="2" t="s">
        <v>78</v>
      </c>
      <c r="I2093" s="2" t="s">
        <v>79</v>
      </c>
      <c r="J2093" s="2" t="s">
        <v>80</v>
      </c>
      <c r="K2093" s="2" t="s">
        <v>77</v>
      </c>
      <c r="L2093" s="2" t="s">
        <v>563</v>
      </c>
      <c r="M2093" s="2" t="s">
        <v>564</v>
      </c>
      <c r="N2093" s="2" t="s">
        <v>1553</v>
      </c>
      <c r="O2093" s="2" t="s">
        <v>81</v>
      </c>
      <c r="P2093" s="2" t="str">
        <f>"2170590858                    "</f>
        <v xml:space="preserve">2170590858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4.55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1</v>
      </c>
      <c r="BJ2093" s="2">
        <v>0.2</v>
      </c>
      <c r="BK2093" s="2">
        <v>1</v>
      </c>
      <c r="BL2093" s="2">
        <v>41.99</v>
      </c>
      <c r="BM2093" s="2">
        <v>5.88</v>
      </c>
      <c r="BN2093" s="2">
        <v>47.87</v>
      </c>
      <c r="BO2093" s="2">
        <v>47.87</v>
      </c>
      <c r="BP2093" s="2"/>
      <c r="BQ2093" s="2" t="s">
        <v>1554</v>
      </c>
      <c r="BR2093" s="2" t="s">
        <v>82</v>
      </c>
      <c r="BS2093" s="3">
        <v>42996</v>
      </c>
      <c r="BT2093" s="4">
        <v>0.4152777777777778</v>
      </c>
      <c r="BU2093" s="2" t="s">
        <v>2487</v>
      </c>
      <c r="BV2093" s="2" t="s">
        <v>95</v>
      </c>
      <c r="BW2093" s="2"/>
      <c r="BX2093" s="2"/>
      <c r="BY2093" s="2">
        <v>1200</v>
      </c>
      <c r="BZ2093" s="2"/>
      <c r="CA2093" s="2" t="s">
        <v>2488</v>
      </c>
      <c r="CB2093" s="2"/>
      <c r="CC2093" s="2" t="s">
        <v>564</v>
      </c>
      <c r="CD2093" s="2">
        <v>1911</v>
      </c>
      <c r="CE2093" s="2" t="s">
        <v>89</v>
      </c>
      <c r="CF2093" s="5">
        <v>42998</v>
      </c>
      <c r="CG2093" s="2"/>
      <c r="CH2093" s="2"/>
      <c r="CI2093" s="2">
        <v>1</v>
      </c>
      <c r="CJ2093" s="2">
        <v>1</v>
      </c>
      <c r="CK2093" s="2">
        <v>21</v>
      </c>
      <c r="CL2093" s="2" t="s">
        <v>85</v>
      </c>
      <c r="CM2093" s="2"/>
    </row>
    <row r="2094" spans="1:91">
      <c r="A2094" s="2" t="s">
        <v>71</v>
      </c>
      <c r="B2094" s="2" t="s">
        <v>72</v>
      </c>
      <c r="C2094" s="2" t="s">
        <v>73</v>
      </c>
      <c r="D2094" s="2"/>
      <c r="E2094" s="2" t="str">
        <f>"FES1162575905"</f>
        <v>FES1162575905</v>
      </c>
      <c r="F2094" s="3">
        <v>42993</v>
      </c>
      <c r="G2094" s="2">
        <v>201803</v>
      </c>
      <c r="H2094" s="2" t="s">
        <v>78</v>
      </c>
      <c r="I2094" s="2" t="s">
        <v>79</v>
      </c>
      <c r="J2094" s="2" t="s">
        <v>80</v>
      </c>
      <c r="K2094" s="2" t="s">
        <v>77</v>
      </c>
      <c r="L2094" s="2" t="s">
        <v>1433</v>
      </c>
      <c r="M2094" s="2" t="s">
        <v>1434</v>
      </c>
      <c r="N2094" s="2" t="s">
        <v>1435</v>
      </c>
      <c r="O2094" s="2" t="s">
        <v>81</v>
      </c>
      <c r="P2094" s="2" t="str">
        <f>"2170588619                    "</f>
        <v xml:space="preserve">2170588619 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8.81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1</v>
      </c>
      <c r="BJ2094" s="2">
        <v>0.2</v>
      </c>
      <c r="BK2094" s="2">
        <v>1</v>
      </c>
      <c r="BL2094" s="2">
        <v>81.349999999999994</v>
      </c>
      <c r="BM2094" s="2">
        <v>11.39</v>
      </c>
      <c r="BN2094" s="2">
        <v>92.74</v>
      </c>
      <c r="BO2094" s="2">
        <v>92.74</v>
      </c>
      <c r="BP2094" s="2"/>
      <c r="BQ2094" s="2" t="s">
        <v>99</v>
      </c>
      <c r="BR2094" s="2" t="s">
        <v>82</v>
      </c>
      <c r="BS2094" s="3">
        <v>42996</v>
      </c>
      <c r="BT2094" s="4">
        <v>0.41666666666666669</v>
      </c>
      <c r="BU2094" s="2" t="s">
        <v>1065</v>
      </c>
      <c r="BV2094" s="2" t="s">
        <v>95</v>
      </c>
      <c r="BW2094" s="2"/>
      <c r="BX2094" s="2"/>
      <c r="BY2094" s="2">
        <v>1200</v>
      </c>
      <c r="BZ2094" s="2"/>
      <c r="CA2094" s="2"/>
      <c r="CB2094" s="2"/>
      <c r="CC2094" s="2" t="s">
        <v>1434</v>
      </c>
      <c r="CD2094" s="2">
        <v>3370</v>
      </c>
      <c r="CE2094" s="2" t="s">
        <v>89</v>
      </c>
      <c r="CF2094" s="5">
        <v>42998</v>
      </c>
      <c r="CG2094" s="2"/>
      <c r="CH2094" s="2"/>
      <c r="CI2094" s="2">
        <v>3</v>
      </c>
      <c r="CJ2094" s="2">
        <v>1</v>
      </c>
      <c r="CK2094" s="2">
        <v>23</v>
      </c>
      <c r="CL2094" s="2" t="s">
        <v>85</v>
      </c>
      <c r="CM2094" s="2"/>
    </row>
    <row r="2095" spans="1:91">
      <c r="A2095" s="2" t="s">
        <v>71</v>
      </c>
      <c r="B2095" s="2" t="s">
        <v>72</v>
      </c>
      <c r="C2095" s="2" t="s">
        <v>73</v>
      </c>
      <c r="D2095" s="2"/>
      <c r="E2095" s="2" t="str">
        <f>"FES1162575847"</f>
        <v>FES1162575847</v>
      </c>
      <c r="F2095" s="3">
        <v>42993</v>
      </c>
      <c r="G2095" s="2">
        <v>201803</v>
      </c>
      <c r="H2095" s="2" t="s">
        <v>78</v>
      </c>
      <c r="I2095" s="2" t="s">
        <v>79</v>
      </c>
      <c r="J2095" s="2" t="s">
        <v>989</v>
      </c>
      <c r="K2095" s="2" t="s">
        <v>77</v>
      </c>
      <c r="L2095" s="2" t="s">
        <v>258</v>
      </c>
      <c r="M2095" s="2" t="s">
        <v>259</v>
      </c>
      <c r="N2095" s="2" t="s">
        <v>1752</v>
      </c>
      <c r="O2095" s="2" t="s">
        <v>1391</v>
      </c>
      <c r="P2095" s="2" t="str">
        <f>"2170590845                    "</f>
        <v xml:space="preserve">2170590845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0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1</v>
      </c>
      <c r="BJ2095" s="2">
        <v>0.2</v>
      </c>
      <c r="BK2095" s="2">
        <v>1</v>
      </c>
      <c r="BL2095" s="2">
        <v>435.6</v>
      </c>
      <c r="BM2095" s="2">
        <v>60.98</v>
      </c>
      <c r="BN2095" s="2">
        <v>496.58</v>
      </c>
      <c r="BO2095" s="2">
        <v>496.58</v>
      </c>
      <c r="BP2095" s="2" t="s">
        <v>1392</v>
      </c>
      <c r="BQ2095" s="2" t="s">
        <v>2489</v>
      </c>
      <c r="BR2095" s="2" t="s">
        <v>1250</v>
      </c>
      <c r="BS2095" s="3">
        <v>42993</v>
      </c>
      <c r="BT2095" s="4">
        <v>0.66666666666666663</v>
      </c>
      <c r="BU2095" s="2" t="s">
        <v>2490</v>
      </c>
      <c r="BV2095" s="2" t="s">
        <v>95</v>
      </c>
      <c r="BW2095" s="2"/>
      <c r="BX2095" s="2"/>
      <c r="BY2095" s="2">
        <v>1200</v>
      </c>
      <c r="BZ2095" s="2" t="s">
        <v>2239</v>
      </c>
      <c r="CA2095" s="2"/>
      <c r="CB2095" s="2"/>
      <c r="CC2095" s="2" t="s">
        <v>259</v>
      </c>
      <c r="CD2095" s="2">
        <v>5201</v>
      </c>
      <c r="CE2095" s="2" t="s">
        <v>89</v>
      </c>
      <c r="CF2095" s="5">
        <v>42997</v>
      </c>
      <c r="CG2095" s="2"/>
      <c r="CH2095" s="2"/>
      <c r="CI2095" s="2">
        <v>0</v>
      </c>
      <c r="CJ2095" s="2">
        <v>0</v>
      </c>
      <c r="CK2095" s="2">
        <v>-1</v>
      </c>
      <c r="CL2095" s="2" t="s">
        <v>85</v>
      </c>
      <c r="CM2095" s="2"/>
    </row>
    <row r="2096" spans="1:91">
      <c r="A2096" s="2" t="s">
        <v>71</v>
      </c>
      <c r="B2096" s="2" t="s">
        <v>72</v>
      </c>
      <c r="C2096" s="2" t="s">
        <v>73</v>
      </c>
      <c r="D2096" s="2"/>
      <c r="E2096" s="2" t="str">
        <f>"FES1162576023"</f>
        <v>FES1162576023</v>
      </c>
      <c r="F2096" s="3">
        <v>42993</v>
      </c>
      <c r="G2096" s="2">
        <v>201803</v>
      </c>
      <c r="H2096" s="2" t="s">
        <v>78</v>
      </c>
      <c r="I2096" s="2" t="s">
        <v>79</v>
      </c>
      <c r="J2096" s="2" t="s">
        <v>80</v>
      </c>
      <c r="K2096" s="2" t="s">
        <v>77</v>
      </c>
      <c r="L2096" s="2" t="s">
        <v>120</v>
      </c>
      <c r="M2096" s="2" t="s">
        <v>121</v>
      </c>
      <c r="N2096" s="2" t="s">
        <v>214</v>
      </c>
      <c r="O2096" s="2" t="s">
        <v>81</v>
      </c>
      <c r="P2096" s="2" t="str">
        <f>"2170589148                    "</f>
        <v xml:space="preserve">2170589148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4.55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1</v>
      </c>
      <c r="BJ2096" s="2">
        <v>0.2</v>
      </c>
      <c r="BK2096" s="2">
        <v>1</v>
      </c>
      <c r="BL2096" s="2">
        <v>41.99</v>
      </c>
      <c r="BM2096" s="2">
        <v>5.88</v>
      </c>
      <c r="BN2096" s="2">
        <v>47.87</v>
      </c>
      <c r="BO2096" s="2">
        <v>47.87</v>
      </c>
      <c r="BP2096" s="2"/>
      <c r="BQ2096" s="2" t="s">
        <v>111</v>
      </c>
      <c r="BR2096" s="2" t="s">
        <v>82</v>
      </c>
      <c r="BS2096" s="3">
        <v>42996</v>
      </c>
      <c r="BT2096" s="4">
        <v>0.32847222222222222</v>
      </c>
      <c r="BU2096" s="2" t="s">
        <v>2491</v>
      </c>
      <c r="BV2096" s="2" t="s">
        <v>95</v>
      </c>
      <c r="BW2096" s="2"/>
      <c r="BX2096" s="2"/>
      <c r="BY2096" s="2">
        <v>1200</v>
      </c>
      <c r="BZ2096" s="2"/>
      <c r="CA2096" s="2"/>
      <c r="CB2096" s="2"/>
      <c r="CC2096" s="2" t="s">
        <v>121</v>
      </c>
      <c r="CD2096" s="2">
        <v>7530</v>
      </c>
      <c r="CE2096" s="2" t="s">
        <v>89</v>
      </c>
      <c r="CF2096" s="5">
        <v>42997</v>
      </c>
      <c r="CG2096" s="2"/>
      <c r="CH2096" s="2"/>
      <c r="CI2096" s="2">
        <v>1</v>
      </c>
      <c r="CJ2096" s="2">
        <v>1</v>
      </c>
      <c r="CK2096" s="2">
        <v>21</v>
      </c>
      <c r="CL2096" s="2" t="s">
        <v>85</v>
      </c>
      <c r="CM2096" s="2"/>
    </row>
    <row r="2097" spans="1:91">
      <c r="A2097" s="2" t="s">
        <v>71</v>
      </c>
      <c r="B2097" s="2" t="s">
        <v>72</v>
      </c>
      <c r="C2097" s="2" t="s">
        <v>73</v>
      </c>
      <c r="D2097" s="2"/>
      <c r="E2097" s="2" t="str">
        <f>"009932186860"</f>
        <v>009932186860</v>
      </c>
      <c r="F2097" s="3">
        <v>42993</v>
      </c>
      <c r="G2097" s="2">
        <v>201803</v>
      </c>
      <c r="H2097" s="2" t="s">
        <v>78</v>
      </c>
      <c r="I2097" s="2" t="s">
        <v>79</v>
      </c>
      <c r="J2097" s="2" t="s">
        <v>989</v>
      </c>
      <c r="K2097" s="2" t="s">
        <v>77</v>
      </c>
      <c r="L2097" s="2" t="s">
        <v>127</v>
      </c>
      <c r="M2097" s="2" t="s">
        <v>128</v>
      </c>
      <c r="N2097" s="2" t="s">
        <v>989</v>
      </c>
      <c r="O2097" s="2" t="s">
        <v>1391</v>
      </c>
      <c r="P2097" s="2" t="str">
        <f>"PAQ1640843                    "</f>
        <v xml:space="preserve">PAQ1640843 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0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1</v>
      </c>
      <c r="BJ2097" s="2">
        <v>1</v>
      </c>
      <c r="BK2097" s="2">
        <v>1</v>
      </c>
      <c r="BL2097" s="2">
        <v>435.6</v>
      </c>
      <c r="BM2097" s="2">
        <v>60.98</v>
      </c>
      <c r="BN2097" s="2">
        <v>496.58</v>
      </c>
      <c r="BO2097" s="2">
        <v>496.58</v>
      </c>
      <c r="BP2097" s="2"/>
      <c r="BQ2097" s="2"/>
      <c r="BR2097" s="2" t="s">
        <v>2492</v>
      </c>
      <c r="BS2097" s="3">
        <v>42993</v>
      </c>
      <c r="BT2097" s="4">
        <v>0.29166666666666669</v>
      </c>
      <c r="BU2097" s="2" t="s">
        <v>2493</v>
      </c>
      <c r="BV2097" s="2" t="s">
        <v>85</v>
      </c>
      <c r="BW2097" s="2"/>
      <c r="BX2097" s="2"/>
      <c r="BY2097" s="2">
        <v>4860</v>
      </c>
      <c r="BZ2097" s="2" t="s">
        <v>2239</v>
      </c>
      <c r="CA2097" s="2"/>
      <c r="CB2097" s="2"/>
      <c r="CC2097" s="2" t="s">
        <v>128</v>
      </c>
      <c r="CD2097" s="2">
        <v>6000</v>
      </c>
      <c r="CE2097" s="2" t="s">
        <v>126</v>
      </c>
      <c r="CF2097" s="5">
        <v>42996</v>
      </c>
      <c r="CG2097" s="2"/>
      <c r="CH2097" s="2"/>
      <c r="CI2097" s="2">
        <v>0</v>
      </c>
      <c r="CJ2097" s="2">
        <v>1</v>
      </c>
      <c r="CK2097" s="2">
        <v>-1</v>
      </c>
      <c r="CL2097" s="2" t="s">
        <v>85</v>
      </c>
      <c r="CM2097" s="2"/>
    </row>
    <row r="2098" spans="1:91">
      <c r="A2098" s="2" t="s">
        <v>71</v>
      </c>
      <c r="B2098" s="2" t="s">
        <v>72</v>
      </c>
      <c r="C2098" s="2" t="s">
        <v>73</v>
      </c>
      <c r="D2098" s="2"/>
      <c r="E2098" s="2" t="str">
        <f>"FES1162575863"</f>
        <v>FES1162575863</v>
      </c>
      <c r="F2098" s="3">
        <v>42993</v>
      </c>
      <c r="G2098" s="2">
        <v>201803</v>
      </c>
      <c r="H2098" s="2" t="s">
        <v>78</v>
      </c>
      <c r="I2098" s="2" t="s">
        <v>79</v>
      </c>
      <c r="J2098" s="2" t="s">
        <v>80</v>
      </c>
      <c r="K2098" s="2" t="s">
        <v>77</v>
      </c>
      <c r="L2098" s="2" t="s">
        <v>326</v>
      </c>
      <c r="M2098" s="2" t="s">
        <v>326</v>
      </c>
      <c r="N2098" s="2" t="s">
        <v>459</v>
      </c>
      <c r="O2098" s="2" t="s">
        <v>81</v>
      </c>
      <c r="P2098" s="2" t="str">
        <f>"2170588127                    "</f>
        <v xml:space="preserve">2170588127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4.55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1</v>
      </c>
      <c r="BJ2098" s="2">
        <v>0.2</v>
      </c>
      <c r="BK2098" s="2">
        <v>1</v>
      </c>
      <c r="BL2098" s="2">
        <v>41.99</v>
      </c>
      <c r="BM2098" s="2">
        <v>5.88</v>
      </c>
      <c r="BN2098" s="2">
        <v>47.87</v>
      </c>
      <c r="BO2098" s="2">
        <v>47.87</v>
      </c>
      <c r="BP2098" s="2"/>
      <c r="BQ2098" s="2" t="s">
        <v>111</v>
      </c>
      <c r="BR2098" s="2" t="s">
        <v>82</v>
      </c>
      <c r="BS2098" s="3">
        <v>42996</v>
      </c>
      <c r="BT2098" s="4">
        <v>0.53125</v>
      </c>
      <c r="BU2098" s="2" t="s">
        <v>1582</v>
      </c>
      <c r="BV2098" s="2" t="s">
        <v>95</v>
      </c>
      <c r="BW2098" s="2"/>
      <c r="BX2098" s="2"/>
      <c r="BY2098" s="2">
        <v>1200</v>
      </c>
      <c r="BZ2098" s="2"/>
      <c r="CA2098" s="2"/>
      <c r="CB2098" s="2"/>
      <c r="CC2098" s="2" t="s">
        <v>326</v>
      </c>
      <c r="CD2098" s="2">
        <v>7646</v>
      </c>
      <c r="CE2098" s="2" t="s">
        <v>89</v>
      </c>
      <c r="CF2098" s="5">
        <v>42997</v>
      </c>
      <c r="CG2098" s="2"/>
      <c r="CH2098" s="2"/>
      <c r="CI2098" s="2">
        <v>1</v>
      </c>
      <c r="CJ2098" s="2">
        <v>1</v>
      </c>
      <c r="CK2098" s="2">
        <v>21</v>
      </c>
      <c r="CL2098" s="2" t="s">
        <v>85</v>
      </c>
      <c r="CM2098" s="2"/>
    </row>
    <row r="2099" spans="1:91">
      <c r="A2099" s="2" t="s">
        <v>71</v>
      </c>
      <c r="B2099" s="2" t="s">
        <v>72</v>
      </c>
      <c r="C2099" s="2" t="s">
        <v>73</v>
      </c>
      <c r="D2099" s="2"/>
      <c r="E2099" s="2" t="str">
        <f>"FES1162576020"</f>
        <v>FES1162576020</v>
      </c>
      <c r="F2099" s="3">
        <v>42993</v>
      </c>
      <c r="G2099" s="2">
        <v>201803</v>
      </c>
      <c r="H2099" s="2" t="s">
        <v>78</v>
      </c>
      <c r="I2099" s="2" t="s">
        <v>79</v>
      </c>
      <c r="J2099" s="2" t="s">
        <v>80</v>
      </c>
      <c r="K2099" s="2" t="s">
        <v>77</v>
      </c>
      <c r="L2099" s="2" t="s">
        <v>127</v>
      </c>
      <c r="M2099" s="2" t="s">
        <v>128</v>
      </c>
      <c r="N2099" s="2" t="s">
        <v>625</v>
      </c>
      <c r="O2099" s="2" t="s">
        <v>81</v>
      </c>
      <c r="P2099" s="2" t="str">
        <f>"2170589042                    "</f>
        <v xml:space="preserve">2170589042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4.55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1</v>
      </c>
      <c r="BJ2099" s="2">
        <v>0.2</v>
      </c>
      <c r="BK2099" s="2">
        <v>1</v>
      </c>
      <c r="BL2099" s="2">
        <v>41.99</v>
      </c>
      <c r="BM2099" s="2">
        <v>5.88</v>
      </c>
      <c r="BN2099" s="2">
        <v>47.87</v>
      </c>
      <c r="BO2099" s="2">
        <v>47.87</v>
      </c>
      <c r="BP2099" s="2"/>
      <c r="BQ2099" s="2" t="s">
        <v>111</v>
      </c>
      <c r="BR2099" s="2" t="s">
        <v>82</v>
      </c>
      <c r="BS2099" s="3">
        <v>42996</v>
      </c>
      <c r="BT2099" s="4">
        <v>0.30555555555555552</v>
      </c>
      <c r="BU2099" s="2" t="s">
        <v>1574</v>
      </c>
      <c r="BV2099" s="2" t="s">
        <v>95</v>
      </c>
      <c r="BW2099" s="2"/>
      <c r="BX2099" s="2"/>
      <c r="BY2099" s="2">
        <v>1200</v>
      </c>
      <c r="BZ2099" s="2"/>
      <c r="CA2099" s="2" t="s">
        <v>132</v>
      </c>
      <c r="CB2099" s="2"/>
      <c r="CC2099" s="2" t="s">
        <v>128</v>
      </c>
      <c r="CD2099" s="2">
        <v>6012</v>
      </c>
      <c r="CE2099" s="2" t="s">
        <v>89</v>
      </c>
      <c r="CF2099" s="5">
        <v>42997</v>
      </c>
      <c r="CG2099" s="2"/>
      <c r="CH2099" s="2"/>
      <c r="CI2099" s="2">
        <v>1</v>
      </c>
      <c r="CJ2099" s="2">
        <v>1</v>
      </c>
      <c r="CK2099" s="2">
        <v>21</v>
      </c>
      <c r="CL2099" s="2" t="s">
        <v>85</v>
      </c>
      <c r="CM2099" s="2"/>
    </row>
    <row r="2100" spans="1:91">
      <c r="A2100" s="2" t="s">
        <v>71</v>
      </c>
      <c r="B2100" s="2" t="s">
        <v>72</v>
      </c>
      <c r="C2100" s="2" t="s">
        <v>73</v>
      </c>
      <c r="D2100" s="2"/>
      <c r="E2100" s="2" t="str">
        <f>"FES1162575988"</f>
        <v>FES1162575988</v>
      </c>
      <c r="F2100" s="3">
        <v>42993</v>
      </c>
      <c r="G2100" s="2">
        <v>201803</v>
      </c>
      <c r="H2100" s="2" t="s">
        <v>78</v>
      </c>
      <c r="I2100" s="2" t="s">
        <v>79</v>
      </c>
      <c r="J2100" s="2" t="s">
        <v>80</v>
      </c>
      <c r="K2100" s="2" t="s">
        <v>77</v>
      </c>
      <c r="L2100" s="2" t="s">
        <v>120</v>
      </c>
      <c r="M2100" s="2" t="s">
        <v>121</v>
      </c>
      <c r="N2100" s="2" t="s">
        <v>622</v>
      </c>
      <c r="O2100" s="2" t="s">
        <v>81</v>
      </c>
      <c r="P2100" s="2" t="str">
        <f>"2170590878                    "</f>
        <v xml:space="preserve">2170590878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4.55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1</v>
      </c>
      <c r="BI2100" s="2">
        <v>1</v>
      </c>
      <c r="BJ2100" s="2">
        <v>0.2</v>
      </c>
      <c r="BK2100" s="2">
        <v>1</v>
      </c>
      <c r="BL2100" s="2">
        <v>41.99</v>
      </c>
      <c r="BM2100" s="2">
        <v>5.88</v>
      </c>
      <c r="BN2100" s="2">
        <v>47.87</v>
      </c>
      <c r="BO2100" s="2">
        <v>47.87</v>
      </c>
      <c r="BP2100" s="2"/>
      <c r="BQ2100" s="2" t="s">
        <v>99</v>
      </c>
      <c r="BR2100" s="2" t="s">
        <v>82</v>
      </c>
      <c r="BS2100" s="3">
        <v>42996</v>
      </c>
      <c r="BT2100" s="4">
        <v>0.34861111111111115</v>
      </c>
      <c r="BU2100" s="2" t="s">
        <v>2494</v>
      </c>
      <c r="BV2100" s="2" t="s">
        <v>95</v>
      </c>
      <c r="BW2100" s="2"/>
      <c r="BX2100" s="2"/>
      <c r="BY2100" s="2">
        <v>1200</v>
      </c>
      <c r="BZ2100" s="2"/>
      <c r="CA2100" s="2" t="s">
        <v>125</v>
      </c>
      <c r="CB2100" s="2"/>
      <c r="CC2100" s="2" t="s">
        <v>121</v>
      </c>
      <c r="CD2100" s="2">
        <v>7493</v>
      </c>
      <c r="CE2100" s="2" t="s">
        <v>89</v>
      </c>
      <c r="CF2100" s="5">
        <v>42997</v>
      </c>
      <c r="CG2100" s="2"/>
      <c r="CH2100" s="2"/>
      <c r="CI2100" s="2">
        <v>1</v>
      </c>
      <c r="CJ2100" s="2">
        <v>1</v>
      </c>
      <c r="CK2100" s="2">
        <v>21</v>
      </c>
      <c r="CL2100" s="2" t="s">
        <v>85</v>
      </c>
      <c r="CM2100" s="2"/>
    </row>
    <row r="2101" spans="1:91">
      <c r="A2101" s="2" t="s">
        <v>71</v>
      </c>
      <c r="B2101" s="2" t="s">
        <v>72</v>
      </c>
      <c r="C2101" s="2" t="s">
        <v>73</v>
      </c>
      <c r="D2101" s="2"/>
      <c r="E2101" s="2" t="str">
        <f>"Rfes1162575330"</f>
        <v>Rfes1162575330</v>
      </c>
      <c r="F2101" s="3">
        <v>42993</v>
      </c>
      <c r="G2101" s="2">
        <v>201803</v>
      </c>
      <c r="H2101" s="2" t="s">
        <v>171</v>
      </c>
      <c r="I2101" s="2" t="s">
        <v>172</v>
      </c>
      <c r="J2101" s="2" t="s">
        <v>2495</v>
      </c>
      <c r="K2101" s="2" t="s">
        <v>77</v>
      </c>
      <c r="L2101" s="2" t="s">
        <v>78</v>
      </c>
      <c r="M2101" s="2" t="s">
        <v>79</v>
      </c>
      <c r="N2101" s="2" t="s">
        <v>80</v>
      </c>
      <c r="O2101" s="2" t="s">
        <v>81</v>
      </c>
      <c r="P2101" s="2" t="str">
        <f>"2170590146 12333              "</f>
        <v xml:space="preserve">2170590146 12333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5.68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12.1</v>
      </c>
      <c r="BJ2101" s="2">
        <v>8.9</v>
      </c>
      <c r="BK2101" s="2">
        <v>13</v>
      </c>
      <c r="BL2101" s="2">
        <v>52.48</v>
      </c>
      <c r="BM2101" s="2">
        <v>7.35</v>
      </c>
      <c r="BN2101" s="2">
        <v>59.83</v>
      </c>
      <c r="BO2101" s="2">
        <v>59.83</v>
      </c>
      <c r="BP2101" s="2"/>
      <c r="BQ2101" s="2" t="s">
        <v>82</v>
      </c>
      <c r="BR2101" s="2"/>
      <c r="BS2101" s="3">
        <v>42996</v>
      </c>
      <c r="BT2101" s="4">
        <v>0.38819444444444445</v>
      </c>
      <c r="BU2101" s="2" t="s">
        <v>2496</v>
      </c>
      <c r="BV2101" s="2" t="s">
        <v>95</v>
      </c>
      <c r="BW2101" s="2"/>
      <c r="BX2101" s="2"/>
      <c r="BY2101" s="2">
        <v>44602.8</v>
      </c>
      <c r="BZ2101" s="2"/>
      <c r="CA2101" s="2"/>
      <c r="CB2101" s="2"/>
      <c r="CC2101" s="2" t="s">
        <v>79</v>
      </c>
      <c r="CD2101" s="2">
        <v>1600</v>
      </c>
      <c r="CE2101" s="2" t="s">
        <v>126</v>
      </c>
      <c r="CF2101" s="5">
        <v>42997</v>
      </c>
      <c r="CG2101" s="2"/>
      <c r="CH2101" s="2"/>
      <c r="CI2101" s="2">
        <v>1</v>
      </c>
      <c r="CJ2101" s="2">
        <v>1</v>
      </c>
      <c r="CK2101" s="2">
        <v>22</v>
      </c>
      <c r="CL2101" s="2" t="s">
        <v>85</v>
      </c>
      <c r="CM2101" s="2"/>
    </row>
    <row r="2102" spans="1:91">
      <c r="A2102" s="2" t="s">
        <v>71</v>
      </c>
      <c r="B2102" s="2" t="s">
        <v>72</v>
      </c>
      <c r="C2102" s="2" t="s">
        <v>73</v>
      </c>
      <c r="D2102" s="2"/>
      <c r="E2102" s="2" t="str">
        <f>"FES1162575861"</f>
        <v>FES1162575861</v>
      </c>
      <c r="F2102" s="3">
        <v>42993</v>
      </c>
      <c r="G2102" s="2">
        <v>201803</v>
      </c>
      <c r="H2102" s="2" t="s">
        <v>78</v>
      </c>
      <c r="I2102" s="2" t="s">
        <v>79</v>
      </c>
      <c r="J2102" s="2" t="s">
        <v>80</v>
      </c>
      <c r="K2102" s="2" t="s">
        <v>77</v>
      </c>
      <c r="L2102" s="2" t="s">
        <v>127</v>
      </c>
      <c r="M2102" s="2" t="s">
        <v>128</v>
      </c>
      <c r="N2102" s="2" t="s">
        <v>366</v>
      </c>
      <c r="O2102" s="2" t="s">
        <v>81</v>
      </c>
      <c r="P2102" s="2" t="str">
        <f>"2170588112                    "</f>
        <v xml:space="preserve">2170588112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4.55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1</v>
      </c>
      <c r="BJ2102" s="2">
        <v>0.2</v>
      </c>
      <c r="BK2102" s="2">
        <v>1</v>
      </c>
      <c r="BL2102" s="2">
        <v>41.99</v>
      </c>
      <c r="BM2102" s="2">
        <v>5.88</v>
      </c>
      <c r="BN2102" s="2">
        <v>47.87</v>
      </c>
      <c r="BO2102" s="2">
        <v>47.87</v>
      </c>
      <c r="BP2102" s="2"/>
      <c r="BQ2102" s="2" t="s">
        <v>99</v>
      </c>
      <c r="BR2102" s="2" t="s">
        <v>82</v>
      </c>
      <c r="BS2102" s="3">
        <v>42996</v>
      </c>
      <c r="BT2102" s="4">
        <v>0.33124999999999999</v>
      </c>
      <c r="BU2102" s="2" t="s">
        <v>2497</v>
      </c>
      <c r="BV2102" s="2" t="s">
        <v>95</v>
      </c>
      <c r="BW2102" s="2"/>
      <c r="BX2102" s="2"/>
      <c r="BY2102" s="2">
        <v>1200</v>
      </c>
      <c r="BZ2102" s="2"/>
      <c r="CA2102" s="2" t="s">
        <v>1001</v>
      </c>
      <c r="CB2102" s="2"/>
      <c r="CC2102" s="2" t="s">
        <v>128</v>
      </c>
      <c r="CD2102" s="2">
        <v>6020</v>
      </c>
      <c r="CE2102" s="2" t="s">
        <v>89</v>
      </c>
      <c r="CF2102" s="5">
        <v>42997</v>
      </c>
      <c r="CG2102" s="2"/>
      <c r="CH2102" s="2"/>
      <c r="CI2102" s="2">
        <v>1</v>
      </c>
      <c r="CJ2102" s="2">
        <v>1</v>
      </c>
      <c r="CK2102" s="2">
        <v>21</v>
      </c>
      <c r="CL2102" s="2" t="s">
        <v>85</v>
      </c>
      <c r="CM2102" s="2"/>
    </row>
    <row r="2103" spans="1:91">
      <c r="A2103" s="2" t="s">
        <v>71</v>
      </c>
      <c r="B2103" s="2" t="s">
        <v>72</v>
      </c>
      <c r="C2103" s="2" t="s">
        <v>73</v>
      </c>
      <c r="D2103" s="2"/>
      <c r="E2103" s="2" t="str">
        <f>"FES1162575849"</f>
        <v>FES1162575849</v>
      </c>
      <c r="F2103" s="3">
        <v>42993</v>
      </c>
      <c r="G2103" s="2">
        <v>201803</v>
      </c>
      <c r="H2103" s="2" t="s">
        <v>78</v>
      </c>
      <c r="I2103" s="2" t="s">
        <v>79</v>
      </c>
      <c r="J2103" s="2" t="s">
        <v>80</v>
      </c>
      <c r="K2103" s="2" t="s">
        <v>77</v>
      </c>
      <c r="L2103" s="2" t="s">
        <v>127</v>
      </c>
      <c r="M2103" s="2" t="s">
        <v>128</v>
      </c>
      <c r="N2103" s="2" t="s">
        <v>640</v>
      </c>
      <c r="O2103" s="2" t="s">
        <v>81</v>
      </c>
      <c r="P2103" s="2" t="str">
        <f>"2170582417                    "</f>
        <v xml:space="preserve">2170582417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4.55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1</v>
      </c>
      <c r="BI2103" s="2">
        <v>1</v>
      </c>
      <c r="BJ2103" s="2">
        <v>0.2</v>
      </c>
      <c r="BK2103" s="2">
        <v>1</v>
      </c>
      <c r="BL2103" s="2">
        <v>41.99</v>
      </c>
      <c r="BM2103" s="2">
        <v>5.88</v>
      </c>
      <c r="BN2103" s="2">
        <v>47.87</v>
      </c>
      <c r="BO2103" s="2">
        <v>47.87</v>
      </c>
      <c r="BP2103" s="2"/>
      <c r="BQ2103" s="2" t="s">
        <v>99</v>
      </c>
      <c r="BR2103" s="2" t="s">
        <v>82</v>
      </c>
      <c r="BS2103" s="3">
        <v>42996</v>
      </c>
      <c r="BT2103" s="4">
        <v>0.34722222222222227</v>
      </c>
      <c r="BU2103" s="2" t="s">
        <v>1019</v>
      </c>
      <c r="BV2103" s="2" t="s">
        <v>95</v>
      </c>
      <c r="BW2103" s="2"/>
      <c r="BX2103" s="2"/>
      <c r="BY2103" s="2">
        <v>1200</v>
      </c>
      <c r="BZ2103" s="2"/>
      <c r="CA2103" s="2" t="s">
        <v>132</v>
      </c>
      <c r="CB2103" s="2"/>
      <c r="CC2103" s="2" t="s">
        <v>128</v>
      </c>
      <c r="CD2103" s="2">
        <v>6001</v>
      </c>
      <c r="CE2103" s="2" t="s">
        <v>89</v>
      </c>
      <c r="CF2103" s="5">
        <v>42997</v>
      </c>
      <c r="CG2103" s="2"/>
      <c r="CH2103" s="2"/>
      <c r="CI2103" s="2">
        <v>1</v>
      </c>
      <c r="CJ2103" s="2">
        <v>1</v>
      </c>
      <c r="CK2103" s="2">
        <v>21</v>
      </c>
      <c r="CL2103" s="2" t="s">
        <v>85</v>
      </c>
      <c r="CM2103" s="2"/>
    </row>
    <row r="2104" spans="1:91">
      <c r="A2104" s="2" t="s">
        <v>71</v>
      </c>
      <c r="B2104" s="2" t="s">
        <v>72</v>
      </c>
      <c r="C2104" s="2" t="s">
        <v>73</v>
      </c>
      <c r="D2104" s="2"/>
      <c r="E2104" s="2" t="str">
        <f>"FES1162575939"</f>
        <v>FES1162575939</v>
      </c>
      <c r="F2104" s="3">
        <v>42993</v>
      </c>
      <c r="G2104" s="2">
        <v>201803</v>
      </c>
      <c r="H2104" s="2" t="s">
        <v>78</v>
      </c>
      <c r="I2104" s="2" t="s">
        <v>79</v>
      </c>
      <c r="J2104" s="2" t="s">
        <v>80</v>
      </c>
      <c r="K2104" s="2" t="s">
        <v>77</v>
      </c>
      <c r="L2104" s="2" t="s">
        <v>171</v>
      </c>
      <c r="M2104" s="2" t="s">
        <v>172</v>
      </c>
      <c r="N2104" s="2" t="s">
        <v>997</v>
      </c>
      <c r="O2104" s="2" t="s">
        <v>81</v>
      </c>
      <c r="P2104" s="2" t="str">
        <f>"2170590092                    "</f>
        <v xml:space="preserve">2170590092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3.55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1</v>
      </c>
      <c r="BI2104" s="2">
        <v>1</v>
      </c>
      <c r="BJ2104" s="2">
        <v>0.2</v>
      </c>
      <c r="BK2104" s="2">
        <v>1</v>
      </c>
      <c r="BL2104" s="2">
        <v>32.799999999999997</v>
      </c>
      <c r="BM2104" s="2">
        <v>4.59</v>
      </c>
      <c r="BN2104" s="2">
        <v>37.39</v>
      </c>
      <c r="BO2104" s="2">
        <v>37.39</v>
      </c>
      <c r="BP2104" s="2"/>
      <c r="BQ2104" s="2" t="s">
        <v>111</v>
      </c>
      <c r="BR2104" s="2" t="s">
        <v>82</v>
      </c>
      <c r="BS2104" s="3">
        <v>42996</v>
      </c>
      <c r="BT2104" s="4">
        <v>0.34375</v>
      </c>
      <c r="BU2104" s="2" t="s">
        <v>2498</v>
      </c>
      <c r="BV2104" s="2" t="s">
        <v>95</v>
      </c>
      <c r="BW2104" s="2"/>
      <c r="BX2104" s="2"/>
      <c r="BY2104" s="2">
        <v>1200</v>
      </c>
      <c r="BZ2104" s="2"/>
      <c r="CA2104" s="2" t="s">
        <v>651</v>
      </c>
      <c r="CB2104" s="2"/>
      <c r="CC2104" s="2" t="s">
        <v>172</v>
      </c>
      <c r="CD2104" s="2">
        <v>1459</v>
      </c>
      <c r="CE2104" s="2" t="s">
        <v>89</v>
      </c>
      <c r="CF2104" s="5">
        <v>42997</v>
      </c>
      <c r="CG2104" s="2"/>
      <c r="CH2104" s="2"/>
      <c r="CI2104" s="2">
        <v>1</v>
      </c>
      <c r="CJ2104" s="2">
        <v>1</v>
      </c>
      <c r="CK2104" s="2">
        <v>22</v>
      </c>
      <c r="CL2104" s="2" t="s">
        <v>85</v>
      </c>
      <c r="CM2104" s="2"/>
    </row>
    <row r="2105" spans="1:91">
      <c r="A2105" s="2" t="s">
        <v>71</v>
      </c>
      <c r="B2105" s="2" t="s">
        <v>72</v>
      </c>
      <c r="C2105" s="2" t="s">
        <v>73</v>
      </c>
      <c r="D2105" s="2"/>
      <c r="E2105" s="2" t="str">
        <f>"FES1162575856"</f>
        <v>FES1162575856</v>
      </c>
      <c r="F2105" s="3">
        <v>42993</v>
      </c>
      <c r="G2105" s="2">
        <v>201803</v>
      </c>
      <c r="H2105" s="2" t="s">
        <v>78</v>
      </c>
      <c r="I2105" s="2" t="s">
        <v>79</v>
      </c>
      <c r="J2105" s="2" t="s">
        <v>80</v>
      </c>
      <c r="K2105" s="2" t="s">
        <v>77</v>
      </c>
      <c r="L2105" s="2" t="s">
        <v>312</v>
      </c>
      <c r="M2105" s="2" t="s">
        <v>313</v>
      </c>
      <c r="N2105" s="2" t="s">
        <v>363</v>
      </c>
      <c r="O2105" s="2" t="s">
        <v>81</v>
      </c>
      <c r="P2105" s="2" t="str">
        <f>"2170587942                    "</f>
        <v xml:space="preserve">2170587942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4.55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1</v>
      </c>
      <c r="BI2105" s="2">
        <v>1</v>
      </c>
      <c r="BJ2105" s="2">
        <v>0.2</v>
      </c>
      <c r="BK2105" s="2">
        <v>1</v>
      </c>
      <c r="BL2105" s="2">
        <v>41.99</v>
      </c>
      <c r="BM2105" s="2">
        <v>5.88</v>
      </c>
      <c r="BN2105" s="2">
        <v>47.87</v>
      </c>
      <c r="BO2105" s="2">
        <v>47.87</v>
      </c>
      <c r="BP2105" s="2"/>
      <c r="BQ2105" s="2" t="s">
        <v>111</v>
      </c>
      <c r="BR2105" s="2" t="s">
        <v>82</v>
      </c>
      <c r="BS2105" s="3">
        <v>42996</v>
      </c>
      <c r="BT2105" s="4">
        <v>0.36527777777777781</v>
      </c>
      <c r="BU2105" s="2" t="s">
        <v>2499</v>
      </c>
      <c r="BV2105" s="2" t="s">
        <v>95</v>
      </c>
      <c r="BW2105" s="2"/>
      <c r="BX2105" s="2"/>
      <c r="BY2105" s="2">
        <v>1200</v>
      </c>
      <c r="BZ2105" s="2"/>
      <c r="CA2105" s="2" t="s">
        <v>542</v>
      </c>
      <c r="CB2105" s="2"/>
      <c r="CC2105" s="2" t="s">
        <v>313</v>
      </c>
      <c r="CD2105" s="2">
        <v>4133</v>
      </c>
      <c r="CE2105" s="2" t="s">
        <v>89</v>
      </c>
      <c r="CF2105" s="5">
        <v>42997</v>
      </c>
      <c r="CG2105" s="2"/>
      <c r="CH2105" s="2"/>
      <c r="CI2105" s="2">
        <v>1</v>
      </c>
      <c r="CJ2105" s="2">
        <v>1</v>
      </c>
      <c r="CK2105" s="2">
        <v>21</v>
      </c>
      <c r="CL2105" s="2" t="s">
        <v>85</v>
      </c>
      <c r="CM2105" s="2"/>
    </row>
    <row r="2106" spans="1:91">
      <c r="A2106" s="2" t="s">
        <v>71</v>
      </c>
      <c r="B2106" s="2" t="s">
        <v>72</v>
      </c>
      <c r="C2106" s="2" t="s">
        <v>73</v>
      </c>
      <c r="D2106" s="2"/>
      <c r="E2106" s="2" t="str">
        <f>"FES1162575854"</f>
        <v>FES1162575854</v>
      </c>
      <c r="F2106" s="3">
        <v>42993</v>
      </c>
      <c r="G2106" s="2">
        <v>201803</v>
      </c>
      <c r="H2106" s="2" t="s">
        <v>78</v>
      </c>
      <c r="I2106" s="2" t="s">
        <v>79</v>
      </c>
      <c r="J2106" s="2" t="s">
        <v>80</v>
      </c>
      <c r="K2106" s="2" t="s">
        <v>77</v>
      </c>
      <c r="L2106" s="2" t="s">
        <v>90</v>
      </c>
      <c r="M2106" s="2" t="s">
        <v>91</v>
      </c>
      <c r="N2106" s="2" t="s">
        <v>238</v>
      </c>
      <c r="O2106" s="2" t="s">
        <v>81</v>
      </c>
      <c r="P2106" s="2" t="str">
        <f>"2170587586                    "</f>
        <v xml:space="preserve">2170587586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4.55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1</v>
      </c>
      <c r="BJ2106" s="2">
        <v>0.2</v>
      </c>
      <c r="BK2106" s="2">
        <v>1</v>
      </c>
      <c r="BL2106" s="2">
        <v>41.99</v>
      </c>
      <c r="BM2106" s="2">
        <v>5.88</v>
      </c>
      <c r="BN2106" s="2">
        <v>47.87</v>
      </c>
      <c r="BO2106" s="2">
        <v>47.87</v>
      </c>
      <c r="BP2106" s="2"/>
      <c r="BQ2106" s="2" t="s">
        <v>111</v>
      </c>
      <c r="BR2106" s="2" t="s">
        <v>82</v>
      </c>
      <c r="BS2106" s="3">
        <v>42996</v>
      </c>
      <c r="BT2106" s="4">
        <v>0.36805555555555558</v>
      </c>
      <c r="BU2106" s="2" t="s">
        <v>2500</v>
      </c>
      <c r="BV2106" s="2" t="s">
        <v>95</v>
      </c>
      <c r="BW2106" s="2"/>
      <c r="BX2106" s="2"/>
      <c r="BY2106" s="2">
        <v>1200</v>
      </c>
      <c r="BZ2106" s="2"/>
      <c r="CA2106" s="2" t="s">
        <v>538</v>
      </c>
      <c r="CB2106" s="2"/>
      <c r="CC2106" s="2" t="s">
        <v>91</v>
      </c>
      <c r="CD2106" s="2">
        <v>4001</v>
      </c>
      <c r="CE2106" s="2" t="s">
        <v>89</v>
      </c>
      <c r="CF2106" s="5">
        <v>42997</v>
      </c>
      <c r="CG2106" s="2"/>
      <c r="CH2106" s="2"/>
      <c r="CI2106" s="2">
        <v>1</v>
      </c>
      <c r="CJ2106" s="2">
        <v>1</v>
      </c>
      <c r="CK2106" s="2">
        <v>21</v>
      </c>
      <c r="CL2106" s="2" t="s">
        <v>85</v>
      </c>
      <c r="CM2106" s="2"/>
    </row>
    <row r="2107" spans="1:91">
      <c r="A2107" s="2" t="s">
        <v>71</v>
      </c>
      <c r="B2107" s="2" t="s">
        <v>72</v>
      </c>
      <c r="C2107" s="2" t="s">
        <v>73</v>
      </c>
      <c r="D2107" s="2"/>
      <c r="E2107" s="2" t="str">
        <f>"FES1162575730"</f>
        <v>FES1162575730</v>
      </c>
      <c r="F2107" s="3">
        <v>42993</v>
      </c>
      <c r="G2107" s="2">
        <v>201803</v>
      </c>
      <c r="H2107" s="2" t="s">
        <v>78</v>
      </c>
      <c r="I2107" s="2" t="s">
        <v>79</v>
      </c>
      <c r="J2107" s="2" t="s">
        <v>80</v>
      </c>
      <c r="K2107" s="2" t="s">
        <v>77</v>
      </c>
      <c r="L2107" s="2" t="s">
        <v>399</v>
      </c>
      <c r="M2107" s="2" t="s">
        <v>400</v>
      </c>
      <c r="N2107" s="2" t="s">
        <v>2501</v>
      </c>
      <c r="O2107" s="2" t="s">
        <v>81</v>
      </c>
      <c r="P2107" s="2" t="str">
        <f>"2170589964                    "</f>
        <v xml:space="preserve">2170589964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3.55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1</v>
      </c>
      <c r="BJ2107" s="2">
        <v>0.2</v>
      </c>
      <c r="BK2107" s="2">
        <v>1</v>
      </c>
      <c r="BL2107" s="2">
        <v>32.799999999999997</v>
      </c>
      <c r="BM2107" s="2">
        <v>4.59</v>
      </c>
      <c r="BN2107" s="2">
        <v>37.39</v>
      </c>
      <c r="BO2107" s="2">
        <v>37.39</v>
      </c>
      <c r="BP2107" s="2"/>
      <c r="BQ2107" s="2"/>
      <c r="BR2107" s="2" t="s">
        <v>82</v>
      </c>
      <c r="BS2107" s="3">
        <v>42996</v>
      </c>
      <c r="BT2107" s="4">
        <v>0.36736111111111108</v>
      </c>
      <c r="BU2107" s="2" t="s">
        <v>211</v>
      </c>
      <c r="BV2107" s="2" t="s">
        <v>95</v>
      </c>
      <c r="BW2107" s="2"/>
      <c r="BX2107" s="2"/>
      <c r="BY2107" s="2">
        <v>1200</v>
      </c>
      <c r="BZ2107" s="2"/>
      <c r="CA2107" s="2"/>
      <c r="CB2107" s="2"/>
      <c r="CC2107" s="2" t="s">
        <v>400</v>
      </c>
      <c r="CD2107" s="2">
        <v>1514</v>
      </c>
      <c r="CE2107" s="2" t="s">
        <v>89</v>
      </c>
      <c r="CF2107" s="5">
        <v>42997</v>
      </c>
      <c r="CG2107" s="2"/>
      <c r="CH2107" s="2"/>
      <c r="CI2107" s="2">
        <v>1</v>
      </c>
      <c r="CJ2107" s="2">
        <v>1</v>
      </c>
      <c r="CK2107" s="2">
        <v>22</v>
      </c>
      <c r="CL2107" s="2" t="s">
        <v>85</v>
      </c>
      <c r="CM2107" s="2"/>
    </row>
    <row r="2108" spans="1:91">
      <c r="A2108" s="2" t="s">
        <v>71</v>
      </c>
      <c r="B2108" s="2" t="s">
        <v>72</v>
      </c>
      <c r="C2108" s="2" t="s">
        <v>73</v>
      </c>
      <c r="D2108" s="2"/>
      <c r="E2108" s="2" t="str">
        <f>"FES1162575909"</f>
        <v>FES1162575909</v>
      </c>
      <c r="F2108" s="3">
        <v>42993</v>
      </c>
      <c r="G2108" s="2">
        <v>201803</v>
      </c>
      <c r="H2108" s="2" t="s">
        <v>78</v>
      </c>
      <c r="I2108" s="2" t="s">
        <v>79</v>
      </c>
      <c r="J2108" s="2" t="s">
        <v>80</v>
      </c>
      <c r="K2108" s="2" t="s">
        <v>77</v>
      </c>
      <c r="L2108" s="2" t="s">
        <v>171</v>
      </c>
      <c r="M2108" s="2" t="s">
        <v>172</v>
      </c>
      <c r="N2108" s="2" t="s">
        <v>997</v>
      </c>
      <c r="O2108" s="2" t="s">
        <v>81</v>
      </c>
      <c r="P2108" s="2" t="str">
        <f>"2170588653                    "</f>
        <v xml:space="preserve">2170588653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3.55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1</v>
      </c>
      <c r="BJ2108" s="2">
        <v>0.2</v>
      </c>
      <c r="BK2108" s="2">
        <v>1</v>
      </c>
      <c r="BL2108" s="2">
        <v>32.799999999999997</v>
      </c>
      <c r="BM2108" s="2">
        <v>4.59</v>
      </c>
      <c r="BN2108" s="2">
        <v>37.39</v>
      </c>
      <c r="BO2108" s="2">
        <v>37.39</v>
      </c>
      <c r="BP2108" s="2"/>
      <c r="BQ2108" s="2" t="s">
        <v>111</v>
      </c>
      <c r="BR2108" s="2" t="s">
        <v>82</v>
      </c>
      <c r="BS2108" s="3">
        <v>42996</v>
      </c>
      <c r="BT2108" s="4">
        <v>0.34375</v>
      </c>
      <c r="BU2108" s="2" t="s">
        <v>2498</v>
      </c>
      <c r="BV2108" s="2" t="s">
        <v>95</v>
      </c>
      <c r="BW2108" s="2"/>
      <c r="BX2108" s="2"/>
      <c r="BY2108" s="2">
        <v>1200</v>
      </c>
      <c r="BZ2108" s="2"/>
      <c r="CA2108" s="2" t="s">
        <v>651</v>
      </c>
      <c r="CB2108" s="2"/>
      <c r="CC2108" s="2" t="s">
        <v>172</v>
      </c>
      <c r="CD2108" s="2">
        <v>1459</v>
      </c>
      <c r="CE2108" s="2" t="s">
        <v>89</v>
      </c>
      <c r="CF2108" s="5">
        <v>42997</v>
      </c>
      <c r="CG2108" s="2"/>
      <c r="CH2108" s="2"/>
      <c r="CI2108" s="2">
        <v>1</v>
      </c>
      <c r="CJ2108" s="2">
        <v>1</v>
      </c>
      <c r="CK2108" s="2">
        <v>22</v>
      </c>
      <c r="CL2108" s="2" t="s">
        <v>85</v>
      </c>
      <c r="CM2108" s="2"/>
    </row>
    <row r="2109" spans="1:91">
      <c r="A2109" s="2" t="s">
        <v>71</v>
      </c>
      <c r="B2109" s="2" t="s">
        <v>72</v>
      </c>
      <c r="C2109" s="2" t="s">
        <v>73</v>
      </c>
      <c r="D2109" s="2"/>
      <c r="E2109" s="2" t="str">
        <f>"FES1162575925"</f>
        <v>FES1162575925</v>
      </c>
      <c r="F2109" s="3">
        <v>42993</v>
      </c>
      <c r="G2109" s="2">
        <v>201803</v>
      </c>
      <c r="H2109" s="2" t="s">
        <v>78</v>
      </c>
      <c r="I2109" s="2" t="s">
        <v>79</v>
      </c>
      <c r="J2109" s="2" t="s">
        <v>80</v>
      </c>
      <c r="K2109" s="2" t="s">
        <v>77</v>
      </c>
      <c r="L2109" s="2" t="s">
        <v>78</v>
      </c>
      <c r="M2109" s="2" t="s">
        <v>79</v>
      </c>
      <c r="N2109" s="2" t="s">
        <v>468</v>
      </c>
      <c r="O2109" s="2" t="s">
        <v>81</v>
      </c>
      <c r="P2109" s="2" t="str">
        <f>"2170589514                    "</f>
        <v xml:space="preserve">2170589514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3.55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1</v>
      </c>
      <c r="BJ2109" s="2">
        <v>0.2</v>
      </c>
      <c r="BK2109" s="2">
        <v>1</v>
      </c>
      <c r="BL2109" s="2">
        <v>32.799999999999997</v>
      </c>
      <c r="BM2109" s="2">
        <v>4.59</v>
      </c>
      <c r="BN2109" s="2">
        <v>37.39</v>
      </c>
      <c r="BO2109" s="2">
        <v>37.39</v>
      </c>
      <c r="BP2109" s="2"/>
      <c r="BQ2109" s="2" t="s">
        <v>99</v>
      </c>
      <c r="BR2109" s="2" t="s">
        <v>82</v>
      </c>
      <c r="BS2109" s="3">
        <v>42996</v>
      </c>
      <c r="BT2109" s="4">
        <v>0.41666666666666669</v>
      </c>
      <c r="BU2109" s="2" t="s">
        <v>704</v>
      </c>
      <c r="BV2109" s="2" t="s">
        <v>95</v>
      </c>
      <c r="BW2109" s="2"/>
      <c r="BX2109" s="2"/>
      <c r="BY2109" s="2">
        <v>1200</v>
      </c>
      <c r="BZ2109" s="2"/>
      <c r="CA2109" s="2"/>
      <c r="CB2109" s="2"/>
      <c r="CC2109" s="2" t="s">
        <v>79</v>
      </c>
      <c r="CD2109" s="2">
        <v>1666</v>
      </c>
      <c r="CE2109" s="2" t="s">
        <v>89</v>
      </c>
      <c r="CF2109" s="5">
        <v>42997</v>
      </c>
      <c r="CG2109" s="2"/>
      <c r="CH2109" s="2"/>
      <c r="CI2109" s="2">
        <v>1</v>
      </c>
      <c r="CJ2109" s="2">
        <v>1</v>
      </c>
      <c r="CK2109" s="2">
        <v>22</v>
      </c>
      <c r="CL2109" s="2" t="s">
        <v>85</v>
      </c>
      <c r="CM2109" s="2"/>
    </row>
    <row r="2110" spans="1:91">
      <c r="A2110" s="2" t="s">
        <v>71</v>
      </c>
      <c r="B2110" s="2" t="s">
        <v>72</v>
      </c>
      <c r="C2110" s="2" t="s">
        <v>73</v>
      </c>
      <c r="D2110" s="2"/>
      <c r="E2110" s="2" t="str">
        <f>"FES1162576046"</f>
        <v>FES1162576046</v>
      </c>
      <c r="F2110" s="3">
        <v>42993</v>
      </c>
      <c r="G2110" s="2">
        <v>201803</v>
      </c>
      <c r="H2110" s="2" t="s">
        <v>78</v>
      </c>
      <c r="I2110" s="2" t="s">
        <v>79</v>
      </c>
      <c r="J2110" s="2" t="s">
        <v>80</v>
      </c>
      <c r="K2110" s="2" t="s">
        <v>77</v>
      </c>
      <c r="L2110" s="2" t="s">
        <v>1433</v>
      </c>
      <c r="M2110" s="2" t="s">
        <v>1434</v>
      </c>
      <c r="N2110" s="2" t="s">
        <v>1435</v>
      </c>
      <c r="O2110" s="2" t="s">
        <v>81</v>
      </c>
      <c r="P2110" s="2" t="str">
        <f>"2170590904                    "</f>
        <v xml:space="preserve">2170590904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8.81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1</v>
      </c>
      <c r="BJ2110" s="2">
        <v>0.2</v>
      </c>
      <c r="BK2110" s="2">
        <v>1</v>
      </c>
      <c r="BL2110" s="2">
        <v>81.349999999999994</v>
      </c>
      <c r="BM2110" s="2">
        <v>11.39</v>
      </c>
      <c r="BN2110" s="2">
        <v>92.74</v>
      </c>
      <c r="BO2110" s="2">
        <v>92.74</v>
      </c>
      <c r="BP2110" s="2"/>
      <c r="BQ2110" s="2" t="s">
        <v>99</v>
      </c>
      <c r="BR2110" s="2" t="s">
        <v>82</v>
      </c>
      <c r="BS2110" s="3">
        <v>42996</v>
      </c>
      <c r="BT2110" s="4">
        <v>0.45833333333333331</v>
      </c>
      <c r="BU2110" s="2" t="s">
        <v>1065</v>
      </c>
      <c r="BV2110" s="2" t="s">
        <v>95</v>
      </c>
      <c r="BW2110" s="2"/>
      <c r="BX2110" s="2"/>
      <c r="BY2110" s="2">
        <v>1200</v>
      </c>
      <c r="BZ2110" s="2"/>
      <c r="CA2110" s="2"/>
      <c r="CB2110" s="2"/>
      <c r="CC2110" s="2" t="s">
        <v>1434</v>
      </c>
      <c r="CD2110" s="2">
        <v>3370</v>
      </c>
      <c r="CE2110" s="2" t="s">
        <v>89</v>
      </c>
      <c r="CF2110" s="5">
        <v>42998</v>
      </c>
      <c r="CG2110" s="2"/>
      <c r="CH2110" s="2"/>
      <c r="CI2110" s="2">
        <v>3</v>
      </c>
      <c r="CJ2110" s="2">
        <v>1</v>
      </c>
      <c r="CK2110" s="2">
        <v>23</v>
      </c>
      <c r="CL2110" s="2" t="s">
        <v>85</v>
      </c>
      <c r="CM2110" s="2"/>
    </row>
    <row r="2111" spans="1:91">
      <c r="A2111" s="2" t="s">
        <v>71</v>
      </c>
      <c r="B2111" s="2" t="s">
        <v>72</v>
      </c>
      <c r="C2111" s="2" t="s">
        <v>73</v>
      </c>
      <c r="D2111" s="2"/>
      <c r="E2111" s="2" t="str">
        <f>"FES1162575652"</f>
        <v>FES1162575652</v>
      </c>
      <c r="F2111" s="3">
        <v>42993</v>
      </c>
      <c r="G2111" s="2">
        <v>201803</v>
      </c>
      <c r="H2111" s="2" t="s">
        <v>78</v>
      </c>
      <c r="I2111" s="2" t="s">
        <v>79</v>
      </c>
      <c r="J2111" s="2" t="s">
        <v>80</v>
      </c>
      <c r="K2111" s="2" t="s">
        <v>77</v>
      </c>
      <c r="L2111" s="2" t="s">
        <v>127</v>
      </c>
      <c r="M2111" s="2" t="s">
        <v>128</v>
      </c>
      <c r="N2111" s="2" t="s">
        <v>461</v>
      </c>
      <c r="O2111" s="2" t="s">
        <v>81</v>
      </c>
      <c r="P2111" s="2" t="str">
        <f>"2170589943                    "</f>
        <v xml:space="preserve">2170589943 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4.55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1</v>
      </c>
      <c r="BJ2111" s="2">
        <v>0.2</v>
      </c>
      <c r="BK2111" s="2">
        <v>1</v>
      </c>
      <c r="BL2111" s="2">
        <v>41.99</v>
      </c>
      <c r="BM2111" s="2">
        <v>5.88</v>
      </c>
      <c r="BN2111" s="2">
        <v>47.87</v>
      </c>
      <c r="BO2111" s="2">
        <v>47.87</v>
      </c>
      <c r="BP2111" s="2"/>
      <c r="BQ2111" s="2" t="s">
        <v>99</v>
      </c>
      <c r="BR2111" s="2" t="s">
        <v>82</v>
      </c>
      <c r="BS2111" s="3">
        <v>42996</v>
      </c>
      <c r="BT2111" s="4">
        <v>0.33333333333333331</v>
      </c>
      <c r="BU2111" s="2" t="s">
        <v>624</v>
      </c>
      <c r="BV2111" s="2" t="s">
        <v>95</v>
      </c>
      <c r="BW2111" s="2"/>
      <c r="BX2111" s="2"/>
      <c r="BY2111" s="2">
        <v>1200</v>
      </c>
      <c r="BZ2111" s="2"/>
      <c r="CA2111" s="2" t="s">
        <v>132</v>
      </c>
      <c r="CB2111" s="2"/>
      <c r="CC2111" s="2" t="s">
        <v>128</v>
      </c>
      <c r="CD2111" s="2">
        <v>6001</v>
      </c>
      <c r="CE2111" s="2" t="s">
        <v>89</v>
      </c>
      <c r="CF2111" s="5">
        <v>42997</v>
      </c>
      <c r="CG2111" s="2"/>
      <c r="CH2111" s="2"/>
      <c r="CI2111" s="2">
        <v>1</v>
      </c>
      <c r="CJ2111" s="2">
        <v>1</v>
      </c>
      <c r="CK2111" s="2">
        <v>21</v>
      </c>
      <c r="CL2111" s="2" t="s">
        <v>85</v>
      </c>
      <c r="CM2111" s="2"/>
    </row>
    <row r="2112" spans="1:91">
      <c r="A2112" s="2" t="s">
        <v>71</v>
      </c>
      <c r="B2112" s="2" t="s">
        <v>72</v>
      </c>
      <c r="C2112" s="2" t="s">
        <v>73</v>
      </c>
      <c r="D2112" s="2"/>
      <c r="E2112" s="2" t="str">
        <f>"FES1162575926"</f>
        <v>FES1162575926</v>
      </c>
      <c r="F2112" s="3">
        <v>42993</v>
      </c>
      <c r="G2112" s="2">
        <v>201803</v>
      </c>
      <c r="H2112" s="2" t="s">
        <v>78</v>
      </c>
      <c r="I2112" s="2" t="s">
        <v>79</v>
      </c>
      <c r="J2112" s="2" t="s">
        <v>80</v>
      </c>
      <c r="K2112" s="2" t="s">
        <v>77</v>
      </c>
      <c r="L2112" s="2" t="s">
        <v>159</v>
      </c>
      <c r="M2112" s="2" t="s">
        <v>160</v>
      </c>
      <c r="N2112" s="2" t="s">
        <v>340</v>
      </c>
      <c r="O2112" s="2" t="s">
        <v>81</v>
      </c>
      <c r="P2112" s="2" t="str">
        <f>"2170589522                    "</f>
        <v xml:space="preserve">2170589522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3.55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1</v>
      </c>
      <c r="BJ2112" s="2">
        <v>0.2</v>
      </c>
      <c r="BK2112" s="2">
        <v>1</v>
      </c>
      <c r="BL2112" s="2">
        <v>32.799999999999997</v>
      </c>
      <c r="BM2112" s="2">
        <v>4.59</v>
      </c>
      <c r="BN2112" s="2">
        <v>37.39</v>
      </c>
      <c r="BO2112" s="2">
        <v>37.39</v>
      </c>
      <c r="BP2112" s="2"/>
      <c r="BQ2112" s="2" t="s">
        <v>111</v>
      </c>
      <c r="BR2112" s="2" t="s">
        <v>82</v>
      </c>
      <c r="BS2112" s="3">
        <v>42996</v>
      </c>
      <c r="BT2112" s="4">
        <v>0.4375</v>
      </c>
      <c r="BU2112" s="2" t="s">
        <v>1691</v>
      </c>
      <c r="BV2112" s="2" t="s">
        <v>95</v>
      </c>
      <c r="BW2112" s="2"/>
      <c r="BX2112" s="2"/>
      <c r="BY2112" s="2">
        <v>1200</v>
      </c>
      <c r="BZ2112" s="2"/>
      <c r="CA2112" s="2" t="s">
        <v>1005</v>
      </c>
      <c r="CB2112" s="2"/>
      <c r="CC2112" s="2" t="s">
        <v>160</v>
      </c>
      <c r="CD2112" s="2">
        <v>2197</v>
      </c>
      <c r="CE2112" s="2" t="s">
        <v>89</v>
      </c>
      <c r="CF2112" s="5">
        <v>42996</v>
      </c>
      <c r="CG2112" s="2"/>
      <c r="CH2112" s="2"/>
      <c r="CI2112" s="2">
        <v>1</v>
      </c>
      <c r="CJ2112" s="2">
        <v>1</v>
      </c>
      <c r="CK2112" s="2">
        <v>22</v>
      </c>
      <c r="CL2112" s="2" t="s">
        <v>85</v>
      </c>
      <c r="CM2112" s="2"/>
    </row>
    <row r="2113" spans="1:91">
      <c r="A2113" s="2" t="s">
        <v>71</v>
      </c>
      <c r="B2113" s="2" t="s">
        <v>72</v>
      </c>
      <c r="C2113" s="2" t="s">
        <v>73</v>
      </c>
      <c r="D2113" s="2"/>
      <c r="E2113" s="2" t="str">
        <f>"FES1162575927"</f>
        <v>FES1162575927</v>
      </c>
      <c r="F2113" s="3">
        <v>42993</v>
      </c>
      <c r="G2113" s="2">
        <v>201803</v>
      </c>
      <c r="H2113" s="2" t="s">
        <v>78</v>
      </c>
      <c r="I2113" s="2" t="s">
        <v>79</v>
      </c>
      <c r="J2113" s="2" t="s">
        <v>80</v>
      </c>
      <c r="K2113" s="2" t="s">
        <v>77</v>
      </c>
      <c r="L2113" s="2" t="s">
        <v>159</v>
      </c>
      <c r="M2113" s="2" t="s">
        <v>160</v>
      </c>
      <c r="N2113" s="2" t="s">
        <v>340</v>
      </c>
      <c r="O2113" s="2" t="s">
        <v>81</v>
      </c>
      <c r="P2113" s="2" t="str">
        <f>"2170589540                    "</f>
        <v xml:space="preserve">2170589540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3.55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1</v>
      </c>
      <c r="BJ2113" s="2">
        <v>0.2</v>
      </c>
      <c r="BK2113" s="2">
        <v>1</v>
      </c>
      <c r="BL2113" s="2">
        <v>32.799999999999997</v>
      </c>
      <c r="BM2113" s="2">
        <v>4.59</v>
      </c>
      <c r="BN2113" s="2">
        <v>37.39</v>
      </c>
      <c r="BO2113" s="2">
        <v>37.39</v>
      </c>
      <c r="BP2113" s="2"/>
      <c r="BQ2113" s="2" t="s">
        <v>111</v>
      </c>
      <c r="BR2113" s="2" t="s">
        <v>82</v>
      </c>
      <c r="BS2113" s="3">
        <v>42996</v>
      </c>
      <c r="BT2113" s="4">
        <v>0.4375</v>
      </c>
      <c r="BU2113" s="2" t="s">
        <v>1691</v>
      </c>
      <c r="BV2113" s="2" t="s">
        <v>95</v>
      </c>
      <c r="BW2113" s="2"/>
      <c r="BX2113" s="2"/>
      <c r="BY2113" s="2">
        <v>1200</v>
      </c>
      <c r="BZ2113" s="2"/>
      <c r="CA2113" s="2" t="s">
        <v>1005</v>
      </c>
      <c r="CB2113" s="2"/>
      <c r="CC2113" s="2" t="s">
        <v>160</v>
      </c>
      <c r="CD2113" s="2">
        <v>2197</v>
      </c>
      <c r="CE2113" s="2" t="s">
        <v>89</v>
      </c>
      <c r="CF2113" s="5">
        <v>42996</v>
      </c>
      <c r="CG2113" s="2"/>
      <c r="CH2113" s="2"/>
      <c r="CI2113" s="2">
        <v>1</v>
      </c>
      <c r="CJ2113" s="2">
        <v>1</v>
      </c>
      <c r="CK2113" s="2">
        <v>22</v>
      </c>
      <c r="CL2113" s="2" t="s">
        <v>85</v>
      </c>
      <c r="CM2113" s="2"/>
    </row>
    <row r="2114" spans="1:91">
      <c r="A2114" s="2" t="s">
        <v>71</v>
      </c>
      <c r="B2114" s="2" t="s">
        <v>72</v>
      </c>
      <c r="C2114" s="2" t="s">
        <v>73</v>
      </c>
      <c r="D2114" s="2"/>
      <c r="E2114" s="2" t="str">
        <f>"FES1162575935"</f>
        <v>FES1162575935</v>
      </c>
      <c r="F2114" s="3">
        <v>42993</v>
      </c>
      <c r="G2114" s="2">
        <v>201803</v>
      </c>
      <c r="H2114" s="2" t="s">
        <v>78</v>
      </c>
      <c r="I2114" s="2" t="s">
        <v>79</v>
      </c>
      <c r="J2114" s="2" t="s">
        <v>80</v>
      </c>
      <c r="K2114" s="2" t="s">
        <v>77</v>
      </c>
      <c r="L2114" s="2" t="s">
        <v>399</v>
      </c>
      <c r="M2114" s="2" t="s">
        <v>400</v>
      </c>
      <c r="N2114" s="2" t="s">
        <v>1988</v>
      </c>
      <c r="O2114" s="2" t="s">
        <v>81</v>
      </c>
      <c r="P2114" s="2" t="str">
        <f>"2170590009                    "</f>
        <v xml:space="preserve">2170590009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3.55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1</v>
      </c>
      <c r="BI2114" s="2">
        <v>1</v>
      </c>
      <c r="BJ2114" s="2">
        <v>0.2</v>
      </c>
      <c r="BK2114" s="2">
        <v>1</v>
      </c>
      <c r="BL2114" s="2">
        <v>32.799999999999997</v>
      </c>
      <c r="BM2114" s="2">
        <v>4.59</v>
      </c>
      <c r="BN2114" s="2">
        <v>37.39</v>
      </c>
      <c r="BO2114" s="2">
        <v>37.39</v>
      </c>
      <c r="BP2114" s="2"/>
      <c r="BQ2114" s="2" t="s">
        <v>143</v>
      </c>
      <c r="BR2114" s="2" t="s">
        <v>82</v>
      </c>
      <c r="BS2114" s="3">
        <v>42996</v>
      </c>
      <c r="BT2114" s="4">
        <v>0.38958333333333334</v>
      </c>
      <c r="BU2114" s="2" t="s">
        <v>2502</v>
      </c>
      <c r="BV2114" s="2" t="s">
        <v>95</v>
      </c>
      <c r="BW2114" s="2"/>
      <c r="BX2114" s="2"/>
      <c r="BY2114" s="2">
        <v>1200</v>
      </c>
      <c r="BZ2114" s="2"/>
      <c r="CA2114" s="2" t="s">
        <v>696</v>
      </c>
      <c r="CB2114" s="2"/>
      <c r="CC2114" s="2" t="s">
        <v>400</v>
      </c>
      <c r="CD2114" s="2">
        <v>1501</v>
      </c>
      <c r="CE2114" s="2" t="s">
        <v>89</v>
      </c>
      <c r="CF2114" s="5">
        <v>42997</v>
      </c>
      <c r="CG2114" s="2"/>
      <c r="CH2114" s="2"/>
      <c r="CI2114" s="2">
        <v>1</v>
      </c>
      <c r="CJ2114" s="2">
        <v>1</v>
      </c>
      <c r="CK2114" s="2">
        <v>22</v>
      </c>
      <c r="CL2114" s="2" t="s">
        <v>85</v>
      </c>
      <c r="CM2114" s="2"/>
    </row>
    <row r="2115" spans="1:91">
      <c r="A2115" s="2" t="s">
        <v>71</v>
      </c>
      <c r="B2115" s="2" t="s">
        <v>72</v>
      </c>
      <c r="C2115" s="2" t="s">
        <v>73</v>
      </c>
      <c r="D2115" s="2"/>
      <c r="E2115" s="2" t="str">
        <f>"FES1162575933"</f>
        <v>FES1162575933</v>
      </c>
      <c r="F2115" s="3">
        <v>42993</v>
      </c>
      <c r="G2115" s="2">
        <v>201803</v>
      </c>
      <c r="H2115" s="2" t="s">
        <v>78</v>
      </c>
      <c r="I2115" s="2" t="s">
        <v>79</v>
      </c>
      <c r="J2115" s="2" t="s">
        <v>80</v>
      </c>
      <c r="K2115" s="2" t="s">
        <v>77</v>
      </c>
      <c r="L2115" s="2" t="s">
        <v>361</v>
      </c>
      <c r="M2115" s="2" t="s">
        <v>362</v>
      </c>
      <c r="N2115" s="2" t="s">
        <v>363</v>
      </c>
      <c r="O2115" s="2" t="s">
        <v>81</v>
      </c>
      <c r="P2115" s="2" t="str">
        <f>"2170589830                    "</f>
        <v xml:space="preserve">2170589830 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3.55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1</v>
      </c>
      <c r="BI2115" s="2">
        <v>1</v>
      </c>
      <c r="BJ2115" s="2">
        <v>0.2</v>
      </c>
      <c r="BK2115" s="2">
        <v>1</v>
      </c>
      <c r="BL2115" s="2">
        <v>32.799999999999997</v>
      </c>
      <c r="BM2115" s="2">
        <v>4.59</v>
      </c>
      <c r="BN2115" s="2">
        <v>37.39</v>
      </c>
      <c r="BO2115" s="2">
        <v>37.39</v>
      </c>
      <c r="BP2115" s="2"/>
      <c r="BQ2115" s="2" t="s">
        <v>1276</v>
      </c>
      <c r="BR2115" s="2" t="s">
        <v>82</v>
      </c>
      <c r="BS2115" s="3">
        <v>42996</v>
      </c>
      <c r="BT2115" s="4">
        <v>0.4375</v>
      </c>
      <c r="BU2115" s="2" t="s">
        <v>1591</v>
      </c>
      <c r="BV2115" s="2" t="s">
        <v>95</v>
      </c>
      <c r="BW2115" s="2"/>
      <c r="BX2115" s="2"/>
      <c r="BY2115" s="2">
        <v>1200</v>
      </c>
      <c r="BZ2115" s="2"/>
      <c r="CA2115" s="2"/>
      <c r="CB2115" s="2"/>
      <c r="CC2115" s="2" t="s">
        <v>362</v>
      </c>
      <c r="CD2115" s="2">
        <v>1451</v>
      </c>
      <c r="CE2115" s="2" t="s">
        <v>89</v>
      </c>
      <c r="CF2115" s="5">
        <v>42996</v>
      </c>
      <c r="CG2115" s="2"/>
      <c r="CH2115" s="2"/>
      <c r="CI2115" s="2">
        <v>1</v>
      </c>
      <c r="CJ2115" s="2">
        <v>1</v>
      </c>
      <c r="CK2115" s="2">
        <v>22</v>
      </c>
      <c r="CL2115" s="2" t="s">
        <v>85</v>
      </c>
      <c r="CM2115" s="2"/>
    </row>
    <row r="2116" spans="1:91">
      <c r="A2116" s="2" t="s">
        <v>71</v>
      </c>
      <c r="B2116" s="2" t="s">
        <v>72</v>
      </c>
      <c r="C2116" s="2" t="s">
        <v>73</v>
      </c>
      <c r="D2116" s="2"/>
      <c r="E2116" s="2" t="str">
        <f>"FES1162575973"</f>
        <v>FES1162575973</v>
      </c>
      <c r="F2116" s="3">
        <v>42993</v>
      </c>
      <c r="G2116" s="2">
        <v>201803</v>
      </c>
      <c r="H2116" s="2" t="s">
        <v>78</v>
      </c>
      <c r="I2116" s="2" t="s">
        <v>79</v>
      </c>
      <c r="J2116" s="2" t="s">
        <v>80</v>
      </c>
      <c r="K2116" s="2" t="s">
        <v>77</v>
      </c>
      <c r="L2116" s="2" t="s">
        <v>127</v>
      </c>
      <c r="M2116" s="2" t="s">
        <v>128</v>
      </c>
      <c r="N2116" s="2" t="s">
        <v>2503</v>
      </c>
      <c r="O2116" s="2" t="s">
        <v>81</v>
      </c>
      <c r="P2116" s="2" t="str">
        <f>"2170590715                    "</f>
        <v xml:space="preserve">2170590715 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4.55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1</v>
      </c>
      <c r="BJ2116" s="2">
        <v>0.2</v>
      </c>
      <c r="BK2116" s="2">
        <v>1</v>
      </c>
      <c r="BL2116" s="2">
        <v>41.99</v>
      </c>
      <c r="BM2116" s="2">
        <v>5.88</v>
      </c>
      <c r="BN2116" s="2">
        <v>47.87</v>
      </c>
      <c r="BO2116" s="2">
        <v>47.87</v>
      </c>
      <c r="BP2116" s="2"/>
      <c r="BQ2116" s="2" t="s">
        <v>99</v>
      </c>
      <c r="BR2116" s="2" t="s">
        <v>82</v>
      </c>
      <c r="BS2116" s="3">
        <v>42996</v>
      </c>
      <c r="BT2116" s="4">
        <v>0.39583333333333331</v>
      </c>
      <c r="BU2116" s="2" t="s">
        <v>2504</v>
      </c>
      <c r="BV2116" s="2" t="s">
        <v>95</v>
      </c>
      <c r="BW2116" s="2"/>
      <c r="BX2116" s="2"/>
      <c r="BY2116" s="2">
        <v>1200</v>
      </c>
      <c r="BZ2116" s="2"/>
      <c r="CA2116" s="2" t="s">
        <v>132</v>
      </c>
      <c r="CB2116" s="2"/>
      <c r="CC2116" s="2" t="s">
        <v>128</v>
      </c>
      <c r="CD2116" s="2">
        <v>6001</v>
      </c>
      <c r="CE2116" s="2" t="s">
        <v>89</v>
      </c>
      <c r="CF2116" s="5">
        <v>42997</v>
      </c>
      <c r="CG2116" s="2"/>
      <c r="CH2116" s="2"/>
      <c r="CI2116" s="2">
        <v>1</v>
      </c>
      <c r="CJ2116" s="2">
        <v>1</v>
      </c>
      <c r="CK2116" s="2">
        <v>21</v>
      </c>
      <c r="CL2116" s="2" t="s">
        <v>85</v>
      </c>
      <c r="CM2116" s="2"/>
    </row>
    <row r="2117" spans="1:91">
      <c r="A2117" s="2" t="s">
        <v>71</v>
      </c>
      <c r="B2117" s="2" t="s">
        <v>72</v>
      </c>
      <c r="C2117" s="2" t="s">
        <v>73</v>
      </c>
      <c r="D2117" s="2"/>
      <c r="E2117" s="2" t="str">
        <f>"FES1162575936"</f>
        <v>FES1162575936</v>
      </c>
      <c r="F2117" s="3">
        <v>42993</v>
      </c>
      <c r="G2117" s="2">
        <v>201803</v>
      </c>
      <c r="H2117" s="2" t="s">
        <v>78</v>
      </c>
      <c r="I2117" s="2" t="s">
        <v>79</v>
      </c>
      <c r="J2117" s="2" t="s">
        <v>80</v>
      </c>
      <c r="K2117" s="2" t="s">
        <v>77</v>
      </c>
      <c r="L2117" s="2" t="s">
        <v>127</v>
      </c>
      <c r="M2117" s="2" t="s">
        <v>128</v>
      </c>
      <c r="N2117" s="2" t="s">
        <v>1842</v>
      </c>
      <c r="O2117" s="2" t="s">
        <v>81</v>
      </c>
      <c r="P2117" s="2" t="str">
        <f>"2170590038                    "</f>
        <v xml:space="preserve">2170590038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4.55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1</v>
      </c>
      <c r="BI2117" s="2">
        <v>1</v>
      </c>
      <c r="BJ2117" s="2">
        <v>0.2</v>
      </c>
      <c r="BK2117" s="2">
        <v>1</v>
      </c>
      <c r="BL2117" s="2">
        <v>41.99</v>
      </c>
      <c r="BM2117" s="2">
        <v>5.88</v>
      </c>
      <c r="BN2117" s="2">
        <v>47.87</v>
      </c>
      <c r="BO2117" s="2">
        <v>47.87</v>
      </c>
      <c r="BP2117" s="2"/>
      <c r="BQ2117" s="2" t="s">
        <v>99</v>
      </c>
      <c r="BR2117" s="2" t="s">
        <v>82</v>
      </c>
      <c r="BS2117" s="3">
        <v>42996</v>
      </c>
      <c r="BT2117" s="4">
        <v>0.48958333333333331</v>
      </c>
      <c r="BU2117" s="2" t="s">
        <v>1843</v>
      </c>
      <c r="BV2117" s="2" t="s">
        <v>85</v>
      </c>
      <c r="BW2117" s="2" t="s">
        <v>449</v>
      </c>
      <c r="BX2117" s="2" t="s">
        <v>783</v>
      </c>
      <c r="BY2117" s="2">
        <v>1200</v>
      </c>
      <c r="BZ2117" s="2"/>
      <c r="CA2117" s="2" t="s">
        <v>1580</v>
      </c>
      <c r="CB2117" s="2"/>
      <c r="CC2117" s="2" t="s">
        <v>128</v>
      </c>
      <c r="CD2117" s="2">
        <v>6001</v>
      </c>
      <c r="CE2117" s="2" t="s">
        <v>89</v>
      </c>
      <c r="CF2117" s="5">
        <v>42997</v>
      </c>
      <c r="CG2117" s="2"/>
      <c r="CH2117" s="2"/>
      <c r="CI2117" s="2">
        <v>1</v>
      </c>
      <c r="CJ2117" s="2">
        <v>1</v>
      </c>
      <c r="CK2117" s="2">
        <v>21</v>
      </c>
      <c r="CL2117" s="2" t="s">
        <v>85</v>
      </c>
      <c r="CM2117" s="2"/>
    </row>
    <row r="2118" spans="1:91">
      <c r="A2118" s="2" t="s">
        <v>71</v>
      </c>
      <c r="B2118" s="2" t="s">
        <v>72</v>
      </c>
      <c r="C2118" s="2" t="s">
        <v>73</v>
      </c>
      <c r="D2118" s="2"/>
      <c r="E2118" s="2" t="str">
        <f>"FES1162575930"</f>
        <v>FES1162575930</v>
      </c>
      <c r="F2118" s="3">
        <v>42993</v>
      </c>
      <c r="G2118" s="2">
        <v>201803</v>
      </c>
      <c r="H2118" s="2" t="s">
        <v>78</v>
      </c>
      <c r="I2118" s="2" t="s">
        <v>79</v>
      </c>
      <c r="J2118" s="2" t="s">
        <v>80</v>
      </c>
      <c r="K2118" s="2" t="s">
        <v>77</v>
      </c>
      <c r="L2118" s="2" t="s">
        <v>216</v>
      </c>
      <c r="M2118" s="2" t="s">
        <v>217</v>
      </c>
      <c r="N2118" s="2" t="s">
        <v>2046</v>
      </c>
      <c r="O2118" s="2" t="s">
        <v>81</v>
      </c>
      <c r="P2118" s="2" t="str">
        <f>"21705898758                   "</f>
        <v xml:space="preserve">21705898758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6.39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1</v>
      </c>
      <c r="BJ2118" s="2">
        <v>0.2</v>
      </c>
      <c r="BK2118" s="2">
        <v>1</v>
      </c>
      <c r="BL2118" s="2">
        <v>59.04</v>
      </c>
      <c r="BM2118" s="2">
        <v>8.27</v>
      </c>
      <c r="BN2118" s="2">
        <v>67.31</v>
      </c>
      <c r="BO2118" s="2">
        <v>67.31</v>
      </c>
      <c r="BP2118" s="2"/>
      <c r="BQ2118" s="2" t="s">
        <v>130</v>
      </c>
      <c r="BR2118" s="2" t="s">
        <v>82</v>
      </c>
      <c r="BS2118" s="3">
        <v>42996</v>
      </c>
      <c r="BT2118" s="4">
        <v>0.35138888888888892</v>
      </c>
      <c r="BU2118" s="2" t="s">
        <v>2505</v>
      </c>
      <c r="BV2118" s="2" t="s">
        <v>95</v>
      </c>
      <c r="BW2118" s="2"/>
      <c r="BX2118" s="2"/>
      <c r="BY2118" s="2">
        <v>1200</v>
      </c>
      <c r="BZ2118" s="2"/>
      <c r="CA2118" s="2" t="s">
        <v>865</v>
      </c>
      <c r="CB2118" s="2"/>
      <c r="CC2118" s="2" t="s">
        <v>217</v>
      </c>
      <c r="CD2118" s="2">
        <v>1739</v>
      </c>
      <c r="CE2118" s="2" t="s">
        <v>89</v>
      </c>
      <c r="CF2118" s="5">
        <v>42997</v>
      </c>
      <c r="CG2118" s="2"/>
      <c r="CH2118" s="2"/>
      <c r="CI2118" s="2">
        <v>1</v>
      </c>
      <c r="CJ2118" s="2">
        <v>1</v>
      </c>
      <c r="CK2118" s="2">
        <v>24</v>
      </c>
      <c r="CL2118" s="2" t="s">
        <v>85</v>
      </c>
      <c r="CM2118" s="2"/>
    </row>
    <row r="2119" spans="1:91">
      <c r="A2119" s="2" t="s">
        <v>71</v>
      </c>
      <c r="B2119" s="2" t="s">
        <v>72</v>
      </c>
      <c r="C2119" s="2" t="s">
        <v>73</v>
      </c>
      <c r="D2119" s="2"/>
      <c r="E2119" s="2" t="str">
        <f>"FES1162575860"</f>
        <v>FES1162575860</v>
      </c>
      <c r="F2119" s="3">
        <v>42993</v>
      </c>
      <c r="G2119" s="2">
        <v>201803</v>
      </c>
      <c r="H2119" s="2" t="s">
        <v>78</v>
      </c>
      <c r="I2119" s="2" t="s">
        <v>79</v>
      </c>
      <c r="J2119" s="2" t="s">
        <v>80</v>
      </c>
      <c r="K2119" s="2" t="s">
        <v>77</v>
      </c>
      <c r="L2119" s="2" t="s">
        <v>216</v>
      </c>
      <c r="M2119" s="2" t="s">
        <v>217</v>
      </c>
      <c r="N2119" s="2" t="s">
        <v>748</v>
      </c>
      <c r="O2119" s="2" t="s">
        <v>81</v>
      </c>
      <c r="P2119" s="2" t="str">
        <f>"2170588906                    "</f>
        <v xml:space="preserve">2170588906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6.39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1</v>
      </c>
      <c r="BJ2119" s="2">
        <v>0.2</v>
      </c>
      <c r="BK2119" s="2">
        <v>1</v>
      </c>
      <c r="BL2119" s="2">
        <v>59.04</v>
      </c>
      <c r="BM2119" s="2">
        <v>8.27</v>
      </c>
      <c r="BN2119" s="2">
        <v>67.31</v>
      </c>
      <c r="BO2119" s="2">
        <v>67.31</v>
      </c>
      <c r="BP2119" s="2"/>
      <c r="BQ2119" s="2" t="s">
        <v>111</v>
      </c>
      <c r="BR2119" s="2" t="s">
        <v>82</v>
      </c>
      <c r="BS2119" s="3">
        <v>42996</v>
      </c>
      <c r="BT2119" s="4">
        <v>0.41875000000000001</v>
      </c>
      <c r="BU2119" s="2" t="s">
        <v>1034</v>
      </c>
      <c r="BV2119" s="2" t="s">
        <v>95</v>
      </c>
      <c r="BW2119" s="2"/>
      <c r="BX2119" s="2"/>
      <c r="BY2119" s="2">
        <v>1200</v>
      </c>
      <c r="BZ2119" s="2"/>
      <c r="CA2119" s="2" t="s">
        <v>1035</v>
      </c>
      <c r="CB2119" s="2"/>
      <c r="CC2119" s="2" t="s">
        <v>217</v>
      </c>
      <c r="CD2119" s="2">
        <v>1739</v>
      </c>
      <c r="CE2119" s="2" t="s">
        <v>89</v>
      </c>
      <c r="CF2119" s="5">
        <v>42996</v>
      </c>
      <c r="CG2119" s="2"/>
      <c r="CH2119" s="2"/>
      <c r="CI2119" s="2">
        <v>1</v>
      </c>
      <c r="CJ2119" s="2">
        <v>1</v>
      </c>
      <c r="CK2119" s="2">
        <v>24</v>
      </c>
      <c r="CL2119" s="2" t="s">
        <v>85</v>
      </c>
      <c r="CM2119" s="2"/>
    </row>
    <row r="2120" spans="1:91">
      <c r="A2120" s="2" t="s">
        <v>71</v>
      </c>
      <c r="B2120" s="2" t="s">
        <v>72</v>
      </c>
      <c r="C2120" s="2" t="s">
        <v>73</v>
      </c>
      <c r="D2120" s="2"/>
      <c r="E2120" s="2" t="str">
        <f>"FES1162575931"</f>
        <v>FES1162575931</v>
      </c>
      <c r="F2120" s="3">
        <v>42993</v>
      </c>
      <c r="G2120" s="2">
        <v>201803</v>
      </c>
      <c r="H2120" s="2" t="s">
        <v>78</v>
      </c>
      <c r="I2120" s="2" t="s">
        <v>79</v>
      </c>
      <c r="J2120" s="2" t="s">
        <v>80</v>
      </c>
      <c r="K2120" s="2" t="s">
        <v>77</v>
      </c>
      <c r="L2120" s="2" t="s">
        <v>127</v>
      </c>
      <c r="M2120" s="2" t="s">
        <v>128</v>
      </c>
      <c r="N2120" s="2" t="s">
        <v>1716</v>
      </c>
      <c r="O2120" s="2" t="s">
        <v>81</v>
      </c>
      <c r="P2120" s="2" t="str">
        <f>"2170589782                    "</f>
        <v xml:space="preserve">2170589782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4.55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1</v>
      </c>
      <c r="BJ2120" s="2">
        <v>0.2</v>
      </c>
      <c r="BK2120" s="2">
        <v>1</v>
      </c>
      <c r="BL2120" s="2">
        <v>41.99</v>
      </c>
      <c r="BM2120" s="2">
        <v>5.88</v>
      </c>
      <c r="BN2120" s="2">
        <v>47.87</v>
      </c>
      <c r="BO2120" s="2">
        <v>47.87</v>
      </c>
      <c r="BP2120" s="2"/>
      <c r="BQ2120" s="2" t="s">
        <v>99</v>
      </c>
      <c r="BR2120" s="2" t="s">
        <v>82</v>
      </c>
      <c r="BS2120" s="3">
        <v>42996</v>
      </c>
      <c r="BT2120" s="4">
        <v>0.4826388888888889</v>
      </c>
      <c r="BU2120" s="2" t="s">
        <v>2506</v>
      </c>
      <c r="BV2120" s="2" t="s">
        <v>85</v>
      </c>
      <c r="BW2120" s="2" t="s">
        <v>2507</v>
      </c>
      <c r="BX2120" s="2" t="s">
        <v>2418</v>
      </c>
      <c r="BY2120" s="2">
        <v>1200</v>
      </c>
      <c r="BZ2120" s="2"/>
      <c r="CA2120" s="2" t="s">
        <v>2443</v>
      </c>
      <c r="CB2120" s="2"/>
      <c r="CC2120" s="2" t="s">
        <v>128</v>
      </c>
      <c r="CD2120" s="2">
        <v>6001</v>
      </c>
      <c r="CE2120" s="2" t="s">
        <v>89</v>
      </c>
      <c r="CF2120" s="5">
        <v>42997</v>
      </c>
      <c r="CG2120" s="2"/>
      <c r="CH2120" s="2"/>
      <c r="CI2120" s="2">
        <v>1</v>
      </c>
      <c r="CJ2120" s="2">
        <v>1</v>
      </c>
      <c r="CK2120" s="2">
        <v>21</v>
      </c>
      <c r="CL2120" s="2" t="s">
        <v>85</v>
      </c>
      <c r="CM2120" s="2"/>
    </row>
    <row r="2121" spans="1:91">
      <c r="A2121" s="2" t="s">
        <v>71</v>
      </c>
      <c r="B2121" s="2" t="s">
        <v>72</v>
      </c>
      <c r="C2121" s="2" t="s">
        <v>73</v>
      </c>
      <c r="D2121" s="2"/>
      <c r="E2121" s="2" t="str">
        <f>"FES1162575865"</f>
        <v>FES1162575865</v>
      </c>
      <c r="F2121" s="3">
        <v>42993</v>
      </c>
      <c r="G2121" s="2">
        <v>201803</v>
      </c>
      <c r="H2121" s="2" t="s">
        <v>78</v>
      </c>
      <c r="I2121" s="2" t="s">
        <v>79</v>
      </c>
      <c r="J2121" s="2" t="s">
        <v>80</v>
      </c>
      <c r="K2121" s="2" t="s">
        <v>77</v>
      </c>
      <c r="L2121" s="2" t="s">
        <v>127</v>
      </c>
      <c r="M2121" s="2" t="s">
        <v>128</v>
      </c>
      <c r="N2121" s="2" t="s">
        <v>561</v>
      </c>
      <c r="O2121" s="2" t="s">
        <v>81</v>
      </c>
      <c r="P2121" s="2" t="str">
        <f>"2170588161                    "</f>
        <v xml:space="preserve">2170588161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4.55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1</v>
      </c>
      <c r="BJ2121" s="2">
        <v>0.2</v>
      </c>
      <c r="BK2121" s="2">
        <v>1</v>
      </c>
      <c r="BL2121" s="2">
        <v>41.99</v>
      </c>
      <c r="BM2121" s="2">
        <v>5.88</v>
      </c>
      <c r="BN2121" s="2">
        <v>47.87</v>
      </c>
      <c r="BO2121" s="2">
        <v>47.87</v>
      </c>
      <c r="BP2121" s="2"/>
      <c r="BQ2121" s="2" t="s">
        <v>111</v>
      </c>
      <c r="BR2121" s="2" t="s">
        <v>82</v>
      </c>
      <c r="BS2121" s="3">
        <v>42996</v>
      </c>
      <c r="BT2121" s="4">
        <v>0.3527777777777778</v>
      </c>
      <c r="BU2121" s="2" t="s">
        <v>2508</v>
      </c>
      <c r="BV2121" s="2" t="s">
        <v>95</v>
      </c>
      <c r="BW2121" s="2"/>
      <c r="BX2121" s="2"/>
      <c r="BY2121" s="2">
        <v>1200</v>
      </c>
      <c r="BZ2121" s="2"/>
      <c r="CA2121" s="2" t="s">
        <v>368</v>
      </c>
      <c r="CB2121" s="2"/>
      <c r="CC2121" s="2" t="s">
        <v>128</v>
      </c>
      <c r="CD2121" s="2">
        <v>6001</v>
      </c>
      <c r="CE2121" s="2" t="s">
        <v>89</v>
      </c>
      <c r="CF2121" s="5">
        <v>42997</v>
      </c>
      <c r="CG2121" s="2"/>
      <c r="CH2121" s="2"/>
      <c r="CI2121" s="2">
        <v>1</v>
      </c>
      <c r="CJ2121" s="2">
        <v>1</v>
      </c>
      <c r="CK2121" s="2">
        <v>21</v>
      </c>
      <c r="CL2121" s="2" t="s">
        <v>85</v>
      </c>
      <c r="CM2121" s="2"/>
    </row>
    <row r="2122" spans="1:91">
      <c r="A2122" s="2" t="s">
        <v>71</v>
      </c>
      <c r="B2122" s="2" t="s">
        <v>72</v>
      </c>
      <c r="C2122" s="2" t="s">
        <v>73</v>
      </c>
      <c r="D2122" s="2"/>
      <c r="E2122" s="2" t="str">
        <f>"FES1162575953"</f>
        <v>FES1162575953</v>
      </c>
      <c r="F2122" s="3">
        <v>42993</v>
      </c>
      <c r="G2122" s="2">
        <v>201803</v>
      </c>
      <c r="H2122" s="2" t="s">
        <v>78</v>
      </c>
      <c r="I2122" s="2" t="s">
        <v>79</v>
      </c>
      <c r="J2122" s="2" t="s">
        <v>80</v>
      </c>
      <c r="K2122" s="2" t="s">
        <v>77</v>
      </c>
      <c r="L2122" s="2" t="s">
        <v>127</v>
      </c>
      <c r="M2122" s="2" t="s">
        <v>128</v>
      </c>
      <c r="N2122" s="2" t="s">
        <v>461</v>
      </c>
      <c r="O2122" s="2" t="s">
        <v>81</v>
      </c>
      <c r="P2122" s="2" t="str">
        <f>"2170590774                    "</f>
        <v xml:space="preserve">2170590774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4.55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1</v>
      </c>
      <c r="BI2122" s="2">
        <v>1</v>
      </c>
      <c r="BJ2122" s="2">
        <v>0.2</v>
      </c>
      <c r="BK2122" s="2">
        <v>1</v>
      </c>
      <c r="BL2122" s="2">
        <v>41.99</v>
      </c>
      <c r="BM2122" s="2">
        <v>5.88</v>
      </c>
      <c r="BN2122" s="2">
        <v>47.87</v>
      </c>
      <c r="BO2122" s="2">
        <v>47.87</v>
      </c>
      <c r="BP2122" s="2"/>
      <c r="BQ2122" s="2" t="s">
        <v>99</v>
      </c>
      <c r="BR2122" s="2" t="s">
        <v>82</v>
      </c>
      <c r="BS2122" s="3">
        <v>42996</v>
      </c>
      <c r="BT2122" s="4">
        <v>0.33333333333333331</v>
      </c>
      <c r="BU2122" s="2" t="s">
        <v>624</v>
      </c>
      <c r="BV2122" s="2" t="s">
        <v>95</v>
      </c>
      <c r="BW2122" s="2"/>
      <c r="BX2122" s="2"/>
      <c r="BY2122" s="2">
        <v>1200</v>
      </c>
      <c r="BZ2122" s="2"/>
      <c r="CA2122" s="2" t="s">
        <v>132</v>
      </c>
      <c r="CB2122" s="2"/>
      <c r="CC2122" s="2" t="s">
        <v>128</v>
      </c>
      <c r="CD2122" s="2">
        <v>6001</v>
      </c>
      <c r="CE2122" s="2" t="s">
        <v>89</v>
      </c>
      <c r="CF2122" s="5">
        <v>42997</v>
      </c>
      <c r="CG2122" s="2"/>
      <c r="CH2122" s="2"/>
      <c r="CI2122" s="2">
        <v>1</v>
      </c>
      <c r="CJ2122" s="2">
        <v>1</v>
      </c>
      <c r="CK2122" s="2">
        <v>21</v>
      </c>
      <c r="CL2122" s="2" t="s">
        <v>85</v>
      </c>
      <c r="CM2122" s="2"/>
    </row>
    <row r="2123" spans="1:91">
      <c r="A2123" s="2" t="s">
        <v>71</v>
      </c>
      <c r="B2123" s="2" t="s">
        <v>72</v>
      </c>
      <c r="C2123" s="2" t="s">
        <v>73</v>
      </c>
      <c r="D2123" s="2"/>
      <c r="E2123" s="2" t="str">
        <f>"FES1162575977"</f>
        <v>FES1162575977</v>
      </c>
      <c r="F2123" s="3">
        <v>42993</v>
      </c>
      <c r="G2123" s="2">
        <v>201803</v>
      </c>
      <c r="H2123" s="2" t="s">
        <v>78</v>
      </c>
      <c r="I2123" s="2" t="s">
        <v>79</v>
      </c>
      <c r="J2123" s="2" t="s">
        <v>80</v>
      </c>
      <c r="K2123" s="2" t="s">
        <v>77</v>
      </c>
      <c r="L2123" s="2" t="s">
        <v>127</v>
      </c>
      <c r="M2123" s="2" t="s">
        <v>128</v>
      </c>
      <c r="N2123" s="2" t="s">
        <v>640</v>
      </c>
      <c r="O2123" s="2" t="s">
        <v>81</v>
      </c>
      <c r="P2123" s="2" t="str">
        <f>"2170582417                    "</f>
        <v xml:space="preserve">2170582417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4.55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1</v>
      </c>
      <c r="BJ2123" s="2">
        <v>0.2</v>
      </c>
      <c r="BK2123" s="2">
        <v>1</v>
      </c>
      <c r="BL2123" s="2">
        <v>41.99</v>
      </c>
      <c r="BM2123" s="2">
        <v>5.88</v>
      </c>
      <c r="BN2123" s="2">
        <v>47.87</v>
      </c>
      <c r="BO2123" s="2">
        <v>47.87</v>
      </c>
      <c r="BP2123" s="2"/>
      <c r="BQ2123" s="2" t="s">
        <v>99</v>
      </c>
      <c r="BR2123" s="2" t="s">
        <v>82</v>
      </c>
      <c r="BS2123" s="3">
        <v>42996</v>
      </c>
      <c r="BT2123" s="4">
        <v>0.34722222222222227</v>
      </c>
      <c r="BU2123" s="2" t="s">
        <v>1019</v>
      </c>
      <c r="BV2123" s="2" t="s">
        <v>95</v>
      </c>
      <c r="BW2123" s="2"/>
      <c r="BX2123" s="2"/>
      <c r="BY2123" s="2">
        <v>1200</v>
      </c>
      <c r="BZ2123" s="2"/>
      <c r="CA2123" s="2" t="s">
        <v>132</v>
      </c>
      <c r="CB2123" s="2"/>
      <c r="CC2123" s="2" t="s">
        <v>128</v>
      </c>
      <c r="CD2123" s="2">
        <v>6001</v>
      </c>
      <c r="CE2123" s="2" t="s">
        <v>89</v>
      </c>
      <c r="CF2123" s="5">
        <v>42997</v>
      </c>
      <c r="CG2123" s="2"/>
      <c r="CH2123" s="2"/>
      <c r="CI2123" s="2">
        <v>1</v>
      </c>
      <c r="CJ2123" s="2">
        <v>1</v>
      </c>
      <c r="CK2123" s="2">
        <v>21</v>
      </c>
      <c r="CL2123" s="2" t="s">
        <v>85</v>
      </c>
      <c r="CM2123" s="2"/>
    </row>
    <row r="2124" spans="1:91">
      <c r="A2124" s="2" t="s">
        <v>71</v>
      </c>
      <c r="B2124" s="2" t="s">
        <v>72</v>
      </c>
      <c r="C2124" s="2" t="s">
        <v>73</v>
      </c>
      <c r="D2124" s="2"/>
      <c r="E2124" s="2" t="str">
        <f>"FES1162575893"</f>
        <v>FES1162575893</v>
      </c>
      <c r="F2124" s="3">
        <v>42993</v>
      </c>
      <c r="G2124" s="2">
        <v>201803</v>
      </c>
      <c r="H2124" s="2" t="s">
        <v>78</v>
      </c>
      <c r="I2124" s="2" t="s">
        <v>79</v>
      </c>
      <c r="J2124" s="2" t="s">
        <v>80</v>
      </c>
      <c r="K2124" s="2" t="s">
        <v>77</v>
      </c>
      <c r="L2124" s="2" t="s">
        <v>258</v>
      </c>
      <c r="M2124" s="2" t="s">
        <v>259</v>
      </c>
      <c r="N2124" s="2" t="s">
        <v>851</v>
      </c>
      <c r="O2124" s="2" t="s">
        <v>81</v>
      </c>
      <c r="P2124" s="2" t="str">
        <f>"2170588493                    "</f>
        <v xml:space="preserve">2170588493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4.55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1</v>
      </c>
      <c r="BJ2124" s="2">
        <v>0.2</v>
      </c>
      <c r="BK2124" s="2">
        <v>1</v>
      </c>
      <c r="BL2124" s="2">
        <v>41.99</v>
      </c>
      <c r="BM2124" s="2">
        <v>5.88</v>
      </c>
      <c r="BN2124" s="2">
        <v>47.87</v>
      </c>
      <c r="BO2124" s="2">
        <v>47.87</v>
      </c>
      <c r="BP2124" s="2"/>
      <c r="BQ2124" s="2" t="s">
        <v>111</v>
      </c>
      <c r="BR2124" s="2" t="s">
        <v>82</v>
      </c>
      <c r="BS2124" s="3">
        <v>42996</v>
      </c>
      <c r="BT2124" s="4">
        <v>0.35833333333333334</v>
      </c>
      <c r="BU2124" s="2" t="s">
        <v>2509</v>
      </c>
      <c r="BV2124" s="2" t="s">
        <v>95</v>
      </c>
      <c r="BW2124" s="2"/>
      <c r="BX2124" s="2"/>
      <c r="BY2124" s="2">
        <v>1200</v>
      </c>
      <c r="BZ2124" s="2"/>
      <c r="CA2124" s="2" t="s">
        <v>609</v>
      </c>
      <c r="CB2124" s="2"/>
      <c r="CC2124" s="2" t="s">
        <v>259</v>
      </c>
      <c r="CD2124" s="2">
        <v>5201</v>
      </c>
      <c r="CE2124" s="2" t="s">
        <v>89</v>
      </c>
      <c r="CF2124" s="5">
        <v>42997</v>
      </c>
      <c r="CG2124" s="2"/>
      <c r="CH2124" s="2"/>
      <c r="CI2124" s="2">
        <v>1</v>
      </c>
      <c r="CJ2124" s="2">
        <v>1</v>
      </c>
      <c r="CK2124" s="2">
        <v>21</v>
      </c>
      <c r="CL2124" s="2" t="s">
        <v>85</v>
      </c>
      <c r="CM2124" s="2"/>
    </row>
    <row r="2125" spans="1:91">
      <c r="A2125" s="2" t="s">
        <v>71</v>
      </c>
      <c r="B2125" s="2" t="s">
        <v>72</v>
      </c>
      <c r="C2125" s="2" t="s">
        <v>73</v>
      </c>
      <c r="D2125" s="2"/>
      <c r="E2125" s="2" t="str">
        <f>"FES1162576008"</f>
        <v>FES1162576008</v>
      </c>
      <c r="F2125" s="3">
        <v>42993</v>
      </c>
      <c r="G2125" s="2">
        <v>201803</v>
      </c>
      <c r="H2125" s="2" t="s">
        <v>78</v>
      </c>
      <c r="I2125" s="2" t="s">
        <v>79</v>
      </c>
      <c r="J2125" s="2" t="s">
        <v>80</v>
      </c>
      <c r="K2125" s="2" t="s">
        <v>77</v>
      </c>
      <c r="L2125" s="2" t="s">
        <v>659</v>
      </c>
      <c r="M2125" s="2" t="s">
        <v>660</v>
      </c>
      <c r="N2125" s="2" t="s">
        <v>1366</v>
      </c>
      <c r="O2125" s="2" t="s">
        <v>81</v>
      </c>
      <c r="P2125" s="2" t="str">
        <f>"2170588909                    "</f>
        <v xml:space="preserve">2170588909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4.55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1</v>
      </c>
      <c r="BJ2125" s="2">
        <v>0.2</v>
      </c>
      <c r="BK2125" s="2">
        <v>1</v>
      </c>
      <c r="BL2125" s="2">
        <v>41.99</v>
      </c>
      <c r="BM2125" s="2">
        <v>5.88</v>
      </c>
      <c r="BN2125" s="2">
        <v>47.87</v>
      </c>
      <c r="BO2125" s="2">
        <v>47.87</v>
      </c>
      <c r="BP2125" s="2"/>
      <c r="BQ2125" s="2" t="s">
        <v>111</v>
      </c>
      <c r="BR2125" s="2" t="s">
        <v>82</v>
      </c>
      <c r="BS2125" s="3">
        <v>42996</v>
      </c>
      <c r="BT2125" s="4">
        <v>0.41180555555555554</v>
      </c>
      <c r="BU2125" s="2" t="s">
        <v>2510</v>
      </c>
      <c r="BV2125" s="2" t="s">
        <v>95</v>
      </c>
      <c r="BW2125" s="2"/>
      <c r="BX2125" s="2"/>
      <c r="BY2125" s="2">
        <v>1200</v>
      </c>
      <c r="BZ2125" s="2"/>
      <c r="CA2125" s="2" t="s">
        <v>2280</v>
      </c>
      <c r="CB2125" s="2"/>
      <c r="CC2125" s="2" t="s">
        <v>660</v>
      </c>
      <c r="CD2125" s="2">
        <v>6220</v>
      </c>
      <c r="CE2125" s="2" t="s">
        <v>89</v>
      </c>
      <c r="CF2125" s="5">
        <v>42997</v>
      </c>
      <c r="CG2125" s="2"/>
      <c r="CH2125" s="2"/>
      <c r="CI2125" s="2">
        <v>1</v>
      </c>
      <c r="CJ2125" s="2">
        <v>1</v>
      </c>
      <c r="CK2125" s="2">
        <v>21</v>
      </c>
      <c r="CL2125" s="2" t="s">
        <v>85</v>
      </c>
      <c r="CM2125" s="2"/>
    </row>
    <row r="2126" spans="1:91">
      <c r="A2126" s="2" t="s">
        <v>71</v>
      </c>
      <c r="B2126" s="2" t="s">
        <v>72</v>
      </c>
      <c r="C2126" s="2" t="s">
        <v>73</v>
      </c>
      <c r="D2126" s="2"/>
      <c r="E2126" s="2" t="str">
        <f>"FES1162576041"</f>
        <v>FES1162576041</v>
      </c>
      <c r="F2126" s="3">
        <v>42993</v>
      </c>
      <c r="G2126" s="2">
        <v>201803</v>
      </c>
      <c r="H2126" s="2" t="s">
        <v>78</v>
      </c>
      <c r="I2126" s="2" t="s">
        <v>79</v>
      </c>
      <c r="J2126" s="2" t="s">
        <v>80</v>
      </c>
      <c r="K2126" s="2" t="s">
        <v>77</v>
      </c>
      <c r="L2126" s="2" t="s">
        <v>127</v>
      </c>
      <c r="M2126" s="2" t="s">
        <v>128</v>
      </c>
      <c r="N2126" s="2" t="s">
        <v>2511</v>
      </c>
      <c r="O2126" s="2" t="s">
        <v>81</v>
      </c>
      <c r="P2126" s="2" t="str">
        <f>"2170566462                    "</f>
        <v xml:space="preserve">2170566462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4.55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1</v>
      </c>
      <c r="BI2126" s="2">
        <v>1</v>
      </c>
      <c r="BJ2126" s="2">
        <v>0.2</v>
      </c>
      <c r="BK2126" s="2">
        <v>1</v>
      </c>
      <c r="BL2126" s="2">
        <v>41.99</v>
      </c>
      <c r="BM2126" s="2">
        <v>5.88</v>
      </c>
      <c r="BN2126" s="2">
        <v>47.87</v>
      </c>
      <c r="BO2126" s="2">
        <v>47.87</v>
      </c>
      <c r="BP2126" s="2"/>
      <c r="BQ2126" s="2" t="s">
        <v>111</v>
      </c>
      <c r="BR2126" s="2" t="s">
        <v>82</v>
      </c>
      <c r="BS2126" s="3">
        <v>42996</v>
      </c>
      <c r="BT2126" s="4">
        <v>0.43194444444444446</v>
      </c>
      <c r="BU2126" s="2" t="s">
        <v>2512</v>
      </c>
      <c r="BV2126" s="2" t="s">
        <v>95</v>
      </c>
      <c r="BW2126" s="2"/>
      <c r="BX2126" s="2"/>
      <c r="BY2126" s="2">
        <v>1200</v>
      </c>
      <c r="BZ2126" s="2"/>
      <c r="CA2126" s="2" t="s">
        <v>368</v>
      </c>
      <c r="CB2126" s="2"/>
      <c r="CC2126" s="2" t="s">
        <v>128</v>
      </c>
      <c r="CD2126" s="2">
        <v>6001</v>
      </c>
      <c r="CE2126" s="2" t="s">
        <v>89</v>
      </c>
      <c r="CF2126" s="5">
        <v>42997</v>
      </c>
      <c r="CG2126" s="2"/>
      <c r="CH2126" s="2"/>
      <c r="CI2126" s="2">
        <v>1</v>
      </c>
      <c r="CJ2126" s="2">
        <v>1</v>
      </c>
      <c r="CK2126" s="2">
        <v>21</v>
      </c>
      <c r="CL2126" s="2" t="s">
        <v>85</v>
      </c>
      <c r="CM2126" s="2"/>
    </row>
    <row r="2127" spans="1:91">
      <c r="A2127" s="2" t="s">
        <v>71</v>
      </c>
      <c r="B2127" s="2" t="s">
        <v>72</v>
      </c>
      <c r="C2127" s="2" t="s">
        <v>73</v>
      </c>
      <c r="D2127" s="2"/>
      <c r="E2127" s="2" t="str">
        <f>"FES1162575839"</f>
        <v>FES1162575839</v>
      </c>
      <c r="F2127" s="3">
        <v>42993</v>
      </c>
      <c r="G2127" s="2">
        <v>201803</v>
      </c>
      <c r="H2127" s="2" t="s">
        <v>78</v>
      </c>
      <c r="I2127" s="2" t="s">
        <v>79</v>
      </c>
      <c r="J2127" s="2" t="s">
        <v>80</v>
      </c>
      <c r="K2127" s="2" t="s">
        <v>77</v>
      </c>
      <c r="L2127" s="2" t="s">
        <v>127</v>
      </c>
      <c r="M2127" s="2" t="s">
        <v>128</v>
      </c>
      <c r="N2127" s="2" t="s">
        <v>561</v>
      </c>
      <c r="O2127" s="2" t="s">
        <v>81</v>
      </c>
      <c r="P2127" s="2" t="str">
        <f>"2170590818                    "</f>
        <v xml:space="preserve">2170590818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4.55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2</v>
      </c>
      <c r="BJ2127" s="2">
        <v>0.2</v>
      </c>
      <c r="BK2127" s="2">
        <v>2</v>
      </c>
      <c r="BL2127" s="2">
        <v>41.99</v>
      </c>
      <c r="BM2127" s="2">
        <v>5.88</v>
      </c>
      <c r="BN2127" s="2">
        <v>47.87</v>
      </c>
      <c r="BO2127" s="2">
        <v>47.87</v>
      </c>
      <c r="BP2127" s="2"/>
      <c r="BQ2127" s="2" t="s">
        <v>111</v>
      </c>
      <c r="BR2127" s="2" t="s">
        <v>82</v>
      </c>
      <c r="BS2127" s="3">
        <v>42996</v>
      </c>
      <c r="BT2127" s="4">
        <v>0.35347222222222219</v>
      </c>
      <c r="BU2127" s="2" t="s">
        <v>344</v>
      </c>
      <c r="BV2127" s="2" t="s">
        <v>95</v>
      </c>
      <c r="BW2127" s="2"/>
      <c r="BX2127" s="2"/>
      <c r="BY2127" s="2">
        <v>1200</v>
      </c>
      <c r="BZ2127" s="2"/>
      <c r="CA2127" s="2" t="s">
        <v>368</v>
      </c>
      <c r="CB2127" s="2"/>
      <c r="CC2127" s="2" t="s">
        <v>128</v>
      </c>
      <c r="CD2127" s="2">
        <v>6001</v>
      </c>
      <c r="CE2127" s="2" t="s">
        <v>89</v>
      </c>
      <c r="CF2127" s="5">
        <v>42997</v>
      </c>
      <c r="CG2127" s="2"/>
      <c r="CH2127" s="2"/>
      <c r="CI2127" s="2">
        <v>1</v>
      </c>
      <c r="CJ2127" s="2">
        <v>1</v>
      </c>
      <c r="CK2127" s="2">
        <v>21</v>
      </c>
      <c r="CL2127" s="2" t="s">
        <v>85</v>
      </c>
      <c r="CM2127" s="2"/>
    </row>
    <row r="2128" spans="1:91">
      <c r="A2128" s="2" t="s">
        <v>71</v>
      </c>
      <c r="B2128" s="2" t="s">
        <v>72</v>
      </c>
      <c r="C2128" s="2" t="s">
        <v>73</v>
      </c>
      <c r="D2128" s="2"/>
      <c r="E2128" s="2" t="str">
        <f>"FES1162575956"</f>
        <v>FES1162575956</v>
      </c>
      <c r="F2128" s="3">
        <v>42993</v>
      </c>
      <c r="G2128" s="2">
        <v>201803</v>
      </c>
      <c r="H2128" s="2" t="s">
        <v>78</v>
      </c>
      <c r="I2128" s="2" t="s">
        <v>79</v>
      </c>
      <c r="J2128" s="2" t="s">
        <v>80</v>
      </c>
      <c r="K2128" s="2" t="s">
        <v>77</v>
      </c>
      <c r="L2128" s="2" t="s">
        <v>258</v>
      </c>
      <c r="M2128" s="2" t="s">
        <v>259</v>
      </c>
      <c r="N2128" s="2" t="s">
        <v>1491</v>
      </c>
      <c r="O2128" s="2" t="s">
        <v>81</v>
      </c>
      <c r="P2128" s="2" t="str">
        <f>"2170590834                    "</f>
        <v xml:space="preserve">2170590834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4.55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1</v>
      </c>
      <c r="BJ2128" s="2">
        <v>0.2</v>
      </c>
      <c r="BK2128" s="2">
        <v>1</v>
      </c>
      <c r="BL2128" s="2">
        <v>41.99</v>
      </c>
      <c r="BM2128" s="2">
        <v>5.88</v>
      </c>
      <c r="BN2128" s="2">
        <v>47.87</v>
      </c>
      <c r="BO2128" s="2">
        <v>47.87</v>
      </c>
      <c r="BP2128" s="2"/>
      <c r="BQ2128" s="2" t="s">
        <v>111</v>
      </c>
      <c r="BR2128" s="2" t="s">
        <v>82</v>
      </c>
      <c r="BS2128" s="3">
        <v>42996</v>
      </c>
      <c r="BT2128" s="4">
        <v>0.34652777777777777</v>
      </c>
      <c r="BU2128" s="2" t="s">
        <v>2513</v>
      </c>
      <c r="BV2128" s="2" t="s">
        <v>95</v>
      </c>
      <c r="BW2128" s="2"/>
      <c r="BX2128" s="2"/>
      <c r="BY2128" s="2">
        <v>1200</v>
      </c>
      <c r="BZ2128" s="2"/>
      <c r="CA2128" s="2" t="s">
        <v>826</v>
      </c>
      <c r="CB2128" s="2"/>
      <c r="CC2128" s="2" t="s">
        <v>259</v>
      </c>
      <c r="CD2128" s="2">
        <v>5201</v>
      </c>
      <c r="CE2128" s="2" t="s">
        <v>89</v>
      </c>
      <c r="CF2128" s="5">
        <v>42998</v>
      </c>
      <c r="CG2128" s="2"/>
      <c r="CH2128" s="2"/>
      <c r="CI2128" s="2">
        <v>1</v>
      </c>
      <c r="CJ2128" s="2">
        <v>1</v>
      </c>
      <c r="CK2128" s="2">
        <v>21</v>
      </c>
      <c r="CL2128" s="2" t="s">
        <v>85</v>
      </c>
      <c r="CM2128" s="2"/>
    </row>
    <row r="2129" spans="1:91">
      <c r="A2129" s="2" t="s">
        <v>71</v>
      </c>
      <c r="B2129" s="2" t="s">
        <v>72</v>
      </c>
      <c r="C2129" s="2" t="s">
        <v>73</v>
      </c>
      <c r="D2129" s="2"/>
      <c r="E2129" s="2" t="str">
        <f>"FES1162575997"</f>
        <v>FES1162575997</v>
      </c>
      <c r="F2129" s="3">
        <v>42993</v>
      </c>
      <c r="G2129" s="2">
        <v>201803</v>
      </c>
      <c r="H2129" s="2" t="s">
        <v>78</v>
      </c>
      <c r="I2129" s="2" t="s">
        <v>79</v>
      </c>
      <c r="J2129" s="2" t="s">
        <v>80</v>
      </c>
      <c r="K2129" s="2" t="s">
        <v>77</v>
      </c>
      <c r="L2129" s="2" t="s">
        <v>127</v>
      </c>
      <c r="M2129" s="2" t="s">
        <v>128</v>
      </c>
      <c r="N2129" s="2" t="s">
        <v>891</v>
      </c>
      <c r="O2129" s="2" t="s">
        <v>81</v>
      </c>
      <c r="P2129" s="2" t="str">
        <f>"2170587486                    "</f>
        <v xml:space="preserve">2170587486  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4.55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</v>
      </c>
      <c r="BJ2129" s="2">
        <v>0.2</v>
      </c>
      <c r="BK2129" s="2">
        <v>1</v>
      </c>
      <c r="BL2129" s="2">
        <v>41.99</v>
      </c>
      <c r="BM2129" s="2">
        <v>5.88</v>
      </c>
      <c r="BN2129" s="2">
        <v>47.87</v>
      </c>
      <c r="BO2129" s="2">
        <v>47.87</v>
      </c>
      <c r="BP2129" s="2"/>
      <c r="BQ2129" s="2" t="s">
        <v>111</v>
      </c>
      <c r="BR2129" s="2" t="s">
        <v>82</v>
      </c>
      <c r="BS2129" s="3">
        <v>42996</v>
      </c>
      <c r="BT2129" s="4">
        <v>0.36944444444444446</v>
      </c>
      <c r="BU2129" s="2" t="s">
        <v>2514</v>
      </c>
      <c r="BV2129" s="2" t="s">
        <v>95</v>
      </c>
      <c r="BW2129" s="2"/>
      <c r="BX2129" s="2"/>
      <c r="BY2129" s="2">
        <v>1200</v>
      </c>
      <c r="BZ2129" s="2"/>
      <c r="CA2129" s="2" t="s">
        <v>132</v>
      </c>
      <c r="CB2129" s="2"/>
      <c r="CC2129" s="2" t="s">
        <v>128</v>
      </c>
      <c r="CD2129" s="2">
        <v>6001</v>
      </c>
      <c r="CE2129" s="2" t="s">
        <v>89</v>
      </c>
      <c r="CF2129" s="5">
        <v>42997</v>
      </c>
      <c r="CG2129" s="2"/>
      <c r="CH2129" s="2"/>
      <c r="CI2129" s="2">
        <v>1</v>
      </c>
      <c r="CJ2129" s="2">
        <v>1</v>
      </c>
      <c r="CK2129" s="2">
        <v>21</v>
      </c>
      <c r="CL2129" s="2" t="s">
        <v>85</v>
      </c>
      <c r="CM2129" s="2"/>
    </row>
    <row r="2130" spans="1:91">
      <c r="A2130" s="2" t="s">
        <v>71</v>
      </c>
      <c r="B2130" s="2" t="s">
        <v>72</v>
      </c>
      <c r="C2130" s="2" t="s">
        <v>73</v>
      </c>
      <c r="D2130" s="2"/>
      <c r="E2130" s="2" t="str">
        <f>"FES1162575846"</f>
        <v>FES1162575846</v>
      </c>
      <c r="F2130" s="3">
        <v>42993</v>
      </c>
      <c r="G2130" s="2">
        <v>201803</v>
      </c>
      <c r="H2130" s="2" t="s">
        <v>78</v>
      </c>
      <c r="I2130" s="2" t="s">
        <v>79</v>
      </c>
      <c r="J2130" s="2" t="s">
        <v>80</v>
      </c>
      <c r="K2130" s="2" t="s">
        <v>77</v>
      </c>
      <c r="L2130" s="2" t="s">
        <v>127</v>
      </c>
      <c r="M2130" s="2" t="s">
        <v>128</v>
      </c>
      <c r="N2130" s="2" t="s">
        <v>1572</v>
      </c>
      <c r="O2130" s="2" t="s">
        <v>81</v>
      </c>
      <c r="P2130" s="2" t="str">
        <f>"2170590841                    "</f>
        <v xml:space="preserve">2170590841                   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4.55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1</v>
      </c>
      <c r="BJ2130" s="2">
        <v>0.2</v>
      </c>
      <c r="BK2130" s="2">
        <v>1</v>
      </c>
      <c r="BL2130" s="2">
        <v>41.99</v>
      </c>
      <c r="BM2130" s="2">
        <v>5.88</v>
      </c>
      <c r="BN2130" s="2">
        <v>47.87</v>
      </c>
      <c r="BO2130" s="2">
        <v>47.87</v>
      </c>
      <c r="BP2130" s="2"/>
      <c r="BQ2130" s="2" t="s">
        <v>111</v>
      </c>
      <c r="BR2130" s="2" t="s">
        <v>82</v>
      </c>
      <c r="BS2130" s="3">
        <v>42996</v>
      </c>
      <c r="BT2130" s="4">
        <v>0.45347222222222222</v>
      </c>
      <c r="BU2130" s="2" t="s">
        <v>2515</v>
      </c>
      <c r="BV2130" s="2" t="s">
        <v>95</v>
      </c>
      <c r="BW2130" s="2"/>
      <c r="BX2130" s="2"/>
      <c r="BY2130" s="2">
        <v>1200</v>
      </c>
      <c r="BZ2130" s="2"/>
      <c r="CA2130" s="2" t="s">
        <v>368</v>
      </c>
      <c r="CB2130" s="2"/>
      <c r="CC2130" s="2" t="s">
        <v>128</v>
      </c>
      <c r="CD2130" s="2">
        <v>6001</v>
      </c>
      <c r="CE2130" s="2" t="s">
        <v>89</v>
      </c>
      <c r="CF2130" s="5">
        <v>42997</v>
      </c>
      <c r="CG2130" s="2"/>
      <c r="CH2130" s="2"/>
      <c r="CI2130" s="2">
        <v>1</v>
      </c>
      <c r="CJ2130" s="2">
        <v>1</v>
      </c>
      <c r="CK2130" s="2">
        <v>21</v>
      </c>
      <c r="CL2130" s="2" t="s">
        <v>85</v>
      </c>
      <c r="CM2130" s="2"/>
    </row>
    <row r="2131" spans="1:91">
      <c r="A2131" s="2" t="s">
        <v>71</v>
      </c>
      <c r="B2131" s="2" t="s">
        <v>72</v>
      </c>
      <c r="C2131" s="2" t="s">
        <v>73</v>
      </c>
      <c r="D2131" s="2"/>
      <c r="E2131" s="2" t="str">
        <f>"FES1162576000"</f>
        <v>FES1162576000</v>
      </c>
      <c r="F2131" s="3">
        <v>42993</v>
      </c>
      <c r="G2131" s="2">
        <v>201803</v>
      </c>
      <c r="H2131" s="2" t="s">
        <v>78</v>
      </c>
      <c r="I2131" s="2" t="s">
        <v>79</v>
      </c>
      <c r="J2131" s="2" t="s">
        <v>80</v>
      </c>
      <c r="K2131" s="2" t="s">
        <v>77</v>
      </c>
      <c r="L2131" s="2" t="s">
        <v>127</v>
      </c>
      <c r="M2131" s="2" t="s">
        <v>128</v>
      </c>
      <c r="N2131" s="2" t="s">
        <v>561</v>
      </c>
      <c r="O2131" s="2" t="s">
        <v>81</v>
      </c>
      <c r="P2131" s="2" t="str">
        <f>"2170588785                    "</f>
        <v xml:space="preserve">2170588785  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4.55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1</v>
      </c>
      <c r="BJ2131" s="2">
        <v>0.2</v>
      </c>
      <c r="BK2131" s="2">
        <v>1</v>
      </c>
      <c r="BL2131" s="2">
        <v>41.99</v>
      </c>
      <c r="BM2131" s="2">
        <v>5.88</v>
      </c>
      <c r="BN2131" s="2">
        <v>47.87</v>
      </c>
      <c r="BO2131" s="2">
        <v>47.87</v>
      </c>
      <c r="BP2131" s="2"/>
      <c r="BQ2131" s="2" t="s">
        <v>111</v>
      </c>
      <c r="BR2131" s="2" t="s">
        <v>82</v>
      </c>
      <c r="BS2131" s="3">
        <v>42996</v>
      </c>
      <c r="BT2131" s="4">
        <v>0.35416666666666669</v>
      </c>
      <c r="BU2131" s="2" t="s">
        <v>2508</v>
      </c>
      <c r="BV2131" s="2" t="s">
        <v>95</v>
      </c>
      <c r="BW2131" s="2"/>
      <c r="BX2131" s="2"/>
      <c r="BY2131" s="2">
        <v>1200</v>
      </c>
      <c r="BZ2131" s="2"/>
      <c r="CA2131" s="2" t="s">
        <v>368</v>
      </c>
      <c r="CB2131" s="2"/>
      <c r="CC2131" s="2" t="s">
        <v>128</v>
      </c>
      <c r="CD2131" s="2">
        <v>6001</v>
      </c>
      <c r="CE2131" s="2" t="s">
        <v>89</v>
      </c>
      <c r="CF2131" s="5">
        <v>42997</v>
      </c>
      <c r="CG2131" s="2"/>
      <c r="CH2131" s="2"/>
      <c r="CI2131" s="2">
        <v>1</v>
      </c>
      <c r="CJ2131" s="2">
        <v>1</v>
      </c>
      <c r="CK2131" s="2">
        <v>21</v>
      </c>
      <c r="CL2131" s="2" t="s">
        <v>85</v>
      </c>
      <c r="CM2131" s="2"/>
    </row>
    <row r="2132" spans="1:91">
      <c r="A2132" s="2" t="s">
        <v>71</v>
      </c>
      <c r="B2132" s="2" t="s">
        <v>72</v>
      </c>
      <c r="C2132" s="2" t="s">
        <v>73</v>
      </c>
      <c r="D2132" s="2"/>
      <c r="E2132" s="2" t="str">
        <f>"FES1162575986"</f>
        <v>FES1162575986</v>
      </c>
      <c r="F2132" s="3">
        <v>42993</v>
      </c>
      <c r="G2132" s="2">
        <v>201803</v>
      </c>
      <c r="H2132" s="2" t="s">
        <v>78</v>
      </c>
      <c r="I2132" s="2" t="s">
        <v>79</v>
      </c>
      <c r="J2132" s="2" t="s">
        <v>80</v>
      </c>
      <c r="K2132" s="2" t="s">
        <v>77</v>
      </c>
      <c r="L2132" s="2" t="s">
        <v>74</v>
      </c>
      <c r="M2132" s="2" t="s">
        <v>75</v>
      </c>
      <c r="N2132" s="2" t="s">
        <v>663</v>
      </c>
      <c r="O2132" s="2" t="s">
        <v>81</v>
      </c>
      <c r="P2132" s="2" t="str">
        <f>"2170590876                    "</f>
        <v xml:space="preserve">2170590876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29.54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12.6</v>
      </c>
      <c r="BJ2132" s="2">
        <v>8.9</v>
      </c>
      <c r="BK2132" s="2">
        <v>13</v>
      </c>
      <c r="BL2132" s="2">
        <v>272.89999999999998</v>
      </c>
      <c r="BM2132" s="2">
        <v>38.21</v>
      </c>
      <c r="BN2132" s="2">
        <v>311.11</v>
      </c>
      <c r="BO2132" s="2">
        <v>311.11</v>
      </c>
      <c r="BP2132" s="2"/>
      <c r="BQ2132" s="2" t="s">
        <v>143</v>
      </c>
      <c r="BR2132" s="2" t="s">
        <v>82</v>
      </c>
      <c r="BS2132" s="3">
        <v>42996</v>
      </c>
      <c r="BT2132" s="4">
        <v>0.39583333333333331</v>
      </c>
      <c r="BU2132" s="2" t="s">
        <v>2516</v>
      </c>
      <c r="BV2132" s="2" t="s">
        <v>95</v>
      </c>
      <c r="BW2132" s="2"/>
      <c r="BX2132" s="2"/>
      <c r="BY2132" s="2">
        <v>44314.31</v>
      </c>
      <c r="BZ2132" s="2"/>
      <c r="CA2132" s="2" t="s">
        <v>426</v>
      </c>
      <c r="CB2132" s="2"/>
      <c r="CC2132" s="2" t="s">
        <v>75</v>
      </c>
      <c r="CD2132" s="2">
        <v>3201</v>
      </c>
      <c r="CE2132" s="2" t="s">
        <v>126</v>
      </c>
      <c r="CF2132" s="5">
        <v>42997</v>
      </c>
      <c r="CG2132" s="2"/>
      <c r="CH2132" s="2"/>
      <c r="CI2132" s="2">
        <v>1</v>
      </c>
      <c r="CJ2132" s="2">
        <v>1</v>
      </c>
      <c r="CK2132" s="2">
        <v>21</v>
      </c>
      <c r="CL2132" s="2" t="s">
        <v>85</v>
      </c>
      <c r="CM2132" s="2"/>
    </row>
    <row r="2133" spans="1:91">
      <c r="A2133" s="2" t="s">
        <v>71</v>
      </c>
      <c r="B2133" s="2" t="s">
        <v>72</v>
      </c>
      <c r="C2133" s="2" t="s">
        <v>73</v>
      </c>
      <c r="D2133" s="2"/>
      <c r="E2133" s="2" t="str">
        <f>"FES1162575955"</f>
        <v>FES1162575955</v>
      </c>
      <c r="F2133" s="3">
        <v>42993</v>
      </c>
      <c r="G2133" s="2">
        <v>201803</v>
      </c>
      <c r="H2133" s="2" t="s">
        <v>78</v>
      </c>
      <c r="I2133" s="2" t="s">
        <v>79</v>
      </c>
      <c r="J2133" s="2" t="s">
        <v>80</v>
      </c>
      <c r="K2133" s="2" t="s">
        <v>77</v>
      </c>
      <c r="L2133" s="2" t="s">
        <v>127</v>
      </c>
      <c r="M2133" s="2" t="s">
        <v>128</v>
      </c>
      <c r="N2133" s="2" t="s">
        <v>2517</v>
      </c>
      <c r="O2133" s="2" t="s">
        <v>81</v>
      </c>
      <c r="P2133" s="2" t="str">
        <f>"2170590832                    "</f>
        <v xml:space="preserve">2170590832 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4.55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1</v>
      </c>
      <c r="BJ2133" s="2">
        <v>0.2</v>
      </c>
      <c r="BK2133" s="2">
        <v>1</v>
      </c>
      <c r="BL2133" s="2">
        <v>41.99</v>
      </c>
      <c r="BM2133" s="2">
        <v>5.88</v>
      </c>
      <c r="BN2133" s="2">
        <v>47.87</v>
      </c>
      <c r="BO2133" s="2">
        <v>47.87</v>
      </c>
      <c r="BP2133" s="2"/>
      <c r="BQ2133" s="2" t="s">
        <v>111</v>
      </c>
      <c r="BR2133" s="2" t="s">
        <v>82</v>
      </c>
      <c r="BS2133" s="3">
        <v>42996</v>
      </c>
      <c r="BT2133" s="4">
        <v>0.34583333333333338</v>
      </c>
      <c r="BU2133" s="2" t="s">
        <v>2518</v>
      </c>
      <c r="BV2133" s="2" t="s">
        <v>95</v>
      </c>
      <c r="BW2133" s="2"/>
      <c r="BX2133" s="2"/>
      <c r="BY2133" s="2">
        <v>1200</v>
      </c>
      <c r="BZ2133" s="2"/>
      <c r="CA2133" s="2" t="s">
        <v>1001</v>
      </c>
      <c r="CB2133" s="2"/>
      <c r="CC2133" s="2" t="s">
        <v>128</v>
      </c>
      <c r="CD2133" s="2">
        <v>6001</v>
      </c>
      <c r="CE2133" s="2" t="s">
        <v>89</v>
      </c>
      <c r="CF2133" s="5">
        <v>42997</v>
      </c>
      <c r="CG2133" s="2"/>
      <c r="CH2133" s="2"/>
      <c r="CI2133" s="2">
        <v>1</v>
      </c>
      <c r="CJ2133" s="2">
        <v>1</v>
      </c>
      <c r="CK2133" s="2">
        <v>21</v>
      </c>
      <c r="CL2133" s="2" t="s">
        <v>85</v>
      </c>
      <c r="CM2133" s="2"/>
    </row>
    <row r="2134" spans="1:91">
      <c r="A2134" s="2" t="s">
        <v>71</v>
      </c>
      <c r="B2134" s="2" t="s">
        <v>72</v>
      </c>
      <c r="C2134" s="2" t="s">
        <v>73</v>
      </c>
      <c r="D2134" s="2"/>
      <c r="E2134" s="2" t="str">
        <f>"FES1162575811"</f>
        <v>FES1162575811</v>
      </c>
      <c r="F2134" s="3">
        <v>42993</v>
      </c>
      <c r="G2134" s="2">
        <v>201803</v>
      </c>
      <c r="H2134" s="2" t="s">
        <v>78</v>
      </c>
      <c r="I2134" s="2" t="s">
        <v>79</v>
      </c>
      <c r="J2134" s="2" t="s">
        <v>80</v>
      </c>
      <c r="K2134" s="2" t="s">
        <v>77</v>
      </c>
      <c r="L2134" s="2" t="s">
        <v>317</v>
      </c>
      <c r="M2134" s="2" t="s">
        <v>318</v>
      </c>
      <c r="N2134" s="2" t="s">
        <v>575</v>
      </c>
      <c r="O2134" s="2" t="s">
        <v>81</v>
      </c>
      <c r="P2134" s="2" t="str">
        <f>"2170588036                    "</f>
        <v xml:space="preserve">2170588036 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11.36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4.7</v>
      </c>
      <c r="BJ2134" s="2">
        <v>1.6</v>
      </c>
      <c r="BK2134" s="2">
        <v>5</v>
      </c>
      <c r="BL2134" s="2">
        <v>104.96</v>
      </c>
      <c r="BM2134" s="2">
        <v>14.69</v>
      </c>
      <c r="BN2134" s="2">
        <v>119.65</v>
      </c>
      <c r="BO2134" s="2">
        <v>119.65</v>
      </c>
      <c r="BP2134" s="2"/>
      <c r="BQ2134" s="2" t="s">
        <v>576</v>
      </c>
      <c r="BR2134" s="2" t="s">
        <v>82</v>
      </c>
      <c r="BS2134" s="3">
        <v>42996</v>
      </c>
      <c r="BT2134" s="4">
        <v>0.31319444444444444</v>
      </c>
      <c r="BU2134" s="2" t="s">
        <v>1018</v>
      </c>
      <c r="BV2134" s="2" t="s">
        <v>95</v>
      </c>
      <c r="BW2134" s="2"/>
      <c r="BX2134" s="2"/>
      <c r="BY2134" s="2">
        <v>8033.26</v>
      </c>
      <c r="BZ2134" s="2"/>
      <c r="CA2134" s="2" t="s">
        <v>322</v>
      </c>
      <c r="CB2134" s="2"/>
      <c r="CC2134" s="2" t="s">
        <v>318</v>
      </c>
      <c r="CD2134" s="2">
        <v>6229</v>
      </c>
      <c r="CE2134" s="2" t="s">
        <v>126</v>
      </c>
      <c r="CF2134" s="5">
        <v>42997</v>
      </c>
      <c r="CG2134" s="2"/>
      <c r="CH2134" s="2"/>
      <c r="CI2134" s="2">
        <v>1</v>
      </c>
      <c r="CJ2134" s="2">
        <v>1</v>
      </c>
      <c r="CK2134" s="2">
        <v>21</v>
      </c>
      <c r="CL2134" s="2" t="s">
        <v>85</v>
      </c>
      <c r="CM2134" s="2"/>
    </row>
    <row r="2135" spans="1:91">
      <c r="A2135" s="2" t="s">
        <v>71</v>
      </c>
      <c r="B2135" s="2" t="s">
        <v>72</v>
      </c>
      <c r="C2135" s="2" t="s">
        <v>73</v>
      </c>
      <c r="D2135" s="2"/>
      <c r="E2135" s="2" t="str">
        <f>"FES1162575887"</f>
        <v>FES1162575887</v>
      </c>
      <c r="F2135" s="3">
        <v>42993</v>
      </c>
      <c r="G2135" s="2">
        <v>201803</v>
      </c>
      <c r="H2135" s="2" t="s">
        <v>78</v>
      </c>
      <c r="I2135" s="2" t="s">
        <v>79</v>
      </c>
      <c r="J2135" s="2" t="s">
        <v>80</v>
      </c>
      <c r="K2135" s="2" t="s">
        <v>77</v>
      </c>
      <c r="L2135" s="2" t="s">
        <v>127</v>
      </c>
      <c r="M2135" s="2" t="s">
        <v>128</v>
      </c>
      <c r="N2135" s="2" t="s">
        <v>181</v>
      </c>
      <c r="O2135" s="2" t="s">
        <v>81</v>
      </c>
      <c r="P2135" s="2" t="str">
        <f>"2170588405                    "</f>
        <v xml:space="preserve">2170588405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11.36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4.9000000000000004</v>
      </c>
      <c r="BJ2135" s="2">
        <v>1.6</v>
      </c>
      <c r="BK2135" s="2">
        <v>5</v>
      </c>
      <c r="BL2135" s="2">
        <v>104.96</v>
      </c>
      <c r="BM2135" s="2">
        <v>14.69</v>
      </c>
      <c r="BN2135" s="2">
        <v>119.65</v>
      </c>
      <c r="BO2135" s="2">
        <v>119.65</v>
      </c>
      <c r="BP2135" s="2"/>
      <c r="BQ2135" s="2" t="s">
        <v>111</v>
      </c>
      <c r="BR2135" s="2" t="s">
        <v>82</v>
      </c>
      <c r="BS2135" s="3">
        <v>42996</v>
      </c>
      <c r="BT2135" s="4">
        <v>0.36180555555555555</v>
      </c>
      <c r="BU2135" s="2" t="s">
        <v>1569</v>
      </c>
      <c r="BV2135" s="2" t="s">
        <v>95</v>
      </c>
      <c r="BW2135" s="2"/>
      <c r="BX2135" s="2"/>
      <c r="BY2135" s="2">
        <v>8100.73</v>
      </c>
      <c r="BZ2135" s="2"/>
      <c r="CA2135" s="2" t="s">
        <v>368</v>
      </c>
      <c r="CB2135" s="2"/>
      <c r="CC2135" s="2" t="s">
        <v>128</v>
      </c>
      <c r="CD2135" s="2">
        <v>6001</v>
      </c>
      <c r="CE2135" s="2" t="s">
        <v>126</v>
      </c>
      <c r="CF2135" s="5">
        <v>42997</v>
      </c>
      <c r="CG2135" s="2"/>
      <c r="CH2135" s="2"/>
      <c r="CI2135" s="2">
        <v>1</v>
      </c>
      <c r="CJ2135" s="2">
        <v>1</v>
      </c>
      <c r="CK2135" s="2">
        <v>21</v>
      </c>
      <c r="CL2135" s="2" t="s">
        <v>85</v>
      </c>
      <c r="CM2135" s="2"/>
    </row>
    <row r="2136" spans="1:91">
      <c r="A2136" s="2" t="s">
        <v>71</v>
      </c>
      <c r="B2136" s="2" t="s">
        <v>72</v>
      </c>
      <c r="C2136" s="2" t="s">
        <v>73</v>
      </c>
      <c r="D2136" s="2"/>
      <c r="E2136" s="2" t="str">
        <f>"FES1162575857"</f>
        <v>FES1162575857</v>
      </c>
      <c r="F2136" s="3">
        <v>42993</v>
      </c>
      <c r="G2136" s="2">
        <v>201803</v>
      </c>
      <c r="H2136" s="2" t="s">
        <v>78</v>
      </c>
      <c r="I2136" s="2" t="s">
        <v>79</v>
      </c>
      <c r="J2136" s="2" t="s">
        <v>80</v>
      </c>
      <c r="K2136" s="2" t="s">
        <v>77</v>
      </c>
      <c r="L2136" s="2" t="s">
        <v>127</v>
      </c>
      <c r="M2136" s="2" t="s">
        <v>128</v>
      </c>
      <c r="N2136" s="2" t="s">
        <v>461</v>
      </c>
      <c r="O2136" s="2" t="s">
        <v>81</v>
      </c>
      <c r="P2136" s="2" t="str">
        <f>"2170588046                    "</f>
        <v xml:space="preserve">2170588046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12.5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1</v>
      </c>
      <c r="BI2136" s="2">
        <v>5.0999999999999996</v>
      </c>
      <c r="BJ2136" s="2">
        <v>1.7</v>
      </c>
      <c r="BK2136" s="2">
        <v>5.5</v>
      </c>
      <c r="BL2136" s="2">
        <v>115.46</v>
      </c>
      <c r="BM2136" s="2">
        <v>16.16</v>
      </c>
      <c r="BN2136" s="2">
        <v>131.62</v>
      </c>
      <c r="BO2136" s="2">
        <v>131.62</v>
      </c>
      <c r="BP2136" s="2"/>
      <c r="BQ2136" s="2" t="s">
        <v>99</v>
      </c>
      <c r="BR2136" s="2" t="s">
        <v>82</v>
      </c>
      <c r="BS2136" s="3">
        <v>42996</v>
      </c>
      <c r="BT2136" s="4">
        <v>0.34722222222222227</v>
      </c>
      <c r="BU2136" s="2" t="s">
        <v>624</v>
      </c>
      <c r="BV2136" s="2" t="s">
        <v>95</v>
      </c>
      <c r="BW2136" s="2"/>
      <c r="BX2136" s="2"/>
      <c r="BY2136" s="2">
        <v>8437.1299999999992</v>
      </c>
      <c r="BZ2136" s="2"/>
      <c r="CA2136" s="2" t="s">
        <v>132</v>
      </c>
      <c r="CB2136" s="2"/>
      <c r="CC2136" s="2" t="s">
        <v>128</v>
      </c>
      <c r="CD2136" s="2">
        <v>6001</v>
      </c>
      <c r="CE2136" s="2" t="s">
        <v>708</v>
      </c>
      <c r="CF2136" s="5">
        <v>42997</v>
      </c>
      <c r="CG2136" s="2"/>
      <c r="CH2136" s="2"/>
      <c r="CI2136" s="2">
        <v>1</v>
      </c>
      <c r="CJ2136" s="2">
        <v>1</v>
      </c>
      <c r="CK2136" s="2">
        <v>21</v>
      </c>
      <c r="CL2136" s="2" t="s">
        <v>85</v>
      </c>
      <c r="CM2136" s="2"/>
    </row>
    <row r="2137" spans="1:91">
      <c r="A2137" s="2" t="s">
        <v>71</v>
      </c>
      <c r="B2137" s="2" t="s">
        <v>72</v>
      </c>
      <c r="C2137" s="2" t="s">
        <v>73</v>
      </c>
      <c r="D2137" s="2"/>
      <c r="E2137" s="2" t="str">
        <f>"FES1162575609"</f>
        <v>FES1162575609</v>
      </c>
      <c r="F2137" s="3">
        <v>42993</v>
      </c>
      <c r="G2137" s="2">
        <v>201803</v>
      </c>
      <c r="H2137" s="2" t="s">
        <v>78</v>
      </c>
      <c r="I2137" s="2" t="s">
        <v>79</v>
      </c>
      <c r="J2137" s="2" t="s">
        <v>80</v>
      </c>
      <c r="K2137" s="2" t="s">
        <v>77</v>
      </c>
      <c r="L2137" s="2" t="s">
        <v>269</v>
      </c>
      <c r="M2137" s="2" t="s">
        <v>270</v>
      </c>
      <c r="N2137" s="2" t="s">
        <v>2519</v>
      </c>
      <c r="O2137" s="2" t="s">
        <v>81</v>
      </c>
      <c r="P2137" s="2" t="str">
        <f>"2170587338                    "</f>
        <v xml:space="preserve">2170587338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3.55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1.9</v>
      </c>
      <c r="BJ2137" s="2">
        <v>3.2</v>
      </c>
      <c r="BK2137" s="2">
        <v>4</v>
      </c>
      <c r="BL2137" s="2">
        <v>32.799999999999997</v>
      </c>
      <c r="BM2137" s="2">
        <v>4.59</v>
      </c>
      <c r="BN2137" s="2">
        <v>37.39</v>
      </c>
      <c r="BO2137" s="2">
        <v>37.39</v>
      </c>
      <c r="BP2137" s="2"/>
      <c r="BQ2137" s="2" t="s">
        <v>2520</v>
      </c>
      <c r="BR2137" s="2" t="s">
        <v>82</v>
      </c>
      <c r="BS2137" s="3">
        <v>42996</v>
      </c>
      <c r="BT2137" s="4">
        <v>0.32708333333333334</v>
      </c>
      <c r="BU2137" s="2" t="s">
        <v>2521</v>
      </c>
      <c r="BV2137" s="2" t="s">
        <v>95</v>
      </c>
      <c r="BW2137" s="2"/>
      <c r="BX2137" s="2"/>
      <c r="BY2137" s="2">
        <v>16083.46</v>
      </c>
      <c r="BZ2137" s="2"/>
      <c r="CA2137" s="2" t="s">
        <v>180</v>
      </c>
      <c r="CB2137" s="2"/>
      <c r="CC2137" s="2" t="s">
        <v>270</v>
      </c>
      <c r="CD2137" s="2">
        <v>1559</v>
      </c>
      <c r="CE2137" s="2" t="s">
        <v>126</v>
      </c>
      <c r="CF2137" s="5">
        <v>42996</v>
      </c>
      <c r="CG2137" s="2"/>
      <c r="CH2137" s="2"/>
      <c r="CI2137" s="2">
        <v>1</v>
      </c>
      <c r="CJ2137" s="2">
        <v>1</v>
      </c>
      <c r="CK2137" s="2">
        <v>22</v>
      </c>
      <c r="CL2137" s="2" t="s">
        <v>85</v>
      </c>
      <c r="CM2137" s="2"/>
    </row>
    <row r="2138" spans="1:91">
      <c r="A2138" s="2" t="s">
        <v>71</v>
      </c>
      <c r="B2138" s="2" t="s">
        <v>72</v>
      </c>
      <c r="C2138" s="2" t="s">
        <v>73</v>
      </c>
      <c r="D2138" s="2"/>
      <c r="E2138" s="2" t="str">
        <f>"FES1162575813"</f>
        <v>FES1162575813</v>
      </c>
      <c r="F2138" s="3">
        <v>42993</v>
      </c>
      <c r="G2138" s="2">
        <v>201803</v>
      </c>
      <c r="H2138" s="2" t="s">
        <v>78</v>
      </c>
      <c r="I2138" s="2" t="s">
        <v>79</v>
      </c>
      <c r="J2138" s="2" t="s">
        <v>80</v>
      </c>
      <c r="K2138" s="2" t="s">
        <v>77</v>
      </c>
      <c r="L2138" s="2" t="s">
        <v>120</v>
      </c>
      <c r="M2138" s="2" t="s">
        <v>121</v>
      </c>
      <c r="N2138" s="2" t="s">
        <v>214</v>
      </c>
      <c r="O2138" s="2" t="s">
        <v>81</v>
      </c>
      <c r="P2138" s="2" t="str">
        <f>"2170589148                    "</f>
        <v xml:space="preserve">2170589148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4.55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1.8</v>
      </c>
      <c r="BJ2138" s="2">
        <v>1</v>
      </c>
      <c r="BK2138" s="2">
        <v>2</v>
      </c>
      <c r="BL2138" s="2">
        <v>41.99</v>
      </c>
      <c r="BM2138" s="2">
        <v>5.88</v>
      </c>
      <c r="BN2138" s="2">
        <v>47.87</v>
      </c>
      <c r="BO2138" s="2">
        <v>47.87</v>
      </c>
      <c r="BP2138" s="2"/>
      <c r="BQ2138" s="2" t="s">
        <v>111</v>
      </c>
      <c r="BR2138" s="2" t="s">
        <v>82</v>
      </c>
      <c r="BS2138" s="3">
        <v>42996</v>
      </c>
      <c r="BT2138" s="4">
        <v>0.41666666666666669</v>
      </c>
      <c r="BU2138" s="2" t="s">
        <v>215</v>
      </c>
      <c r="BV2138" s="2" t="s">
        <v>95</v>
      </c>
      <c r="BW2138" s="2"/>
      <c r="BX2138" s="2"/>
      <c r="BY2138" s="2">
        <v>5232.6000000000004</v>
      </c>
      <c r="BZ2138" s="2"/>
      <c r="CA2138" s="2"/>
      <c r="CB2138" s="2"/>
      <c r="CC2138" s="2" t="s">
        <v>121</v>
      </c>
      <c r="CD2138" s="2">
        <v>7530</v>
      </c>
      <c r="CE2138" s="2" t="s">
        <v>126</v>
      </c>
      <c r="CF2138" s="5">
        <v>42997</v>
      </c>
      <c r="CG2138" s="2"/>
      <c r="CH2138" s="2"/>
      <c r="CI2138" s="2">
        <v>1</v>
      </c>
      <c r="CJ2138" s="2">
        <v>1</v>
      </c>
      <c r="CK2138" s="2">
        <v>21</v>
      </c>
      <c r="CL2138" s="2" t="s">
        <v>85</v>
      </c>
      <c r="CM2138" s="2"/>
    </row>
    <row r="2139" spans="1:91">
      <c r="A2139" s="2" t="s">
        <v>71</v>
      </c>
      <c r="B2139" s="2" t="s">
        <v>72</v>
      </c>
      <c r="C2139" s="2" t="s">
        <v>73</v>
      </c>
      <c r="D2139" s="2"/>
      <c r="E2139" s="2" t="str">
        <f>"FES1162576017"</f>
        <v>FES1162576017</v>
      </c>
      <c r="F2139" s="3">
        <v>42993</v>
      </c>
      <c r="G2139" s="2">
        <v>201803</v>
      </c>
      <c r="H2139" s="2" t="s">
        <v>78</v>
      </c>
      <c r="I2139" s="2" t="s">
        <v>79</v>
      </c>
      <c r="J2139" s="2" t="s">
        <v>80</v>
      </c>
      <c r="K2139" s="2" t="s">
        <v>77</v>
      </c>
      <c r="L2139" s="2" t="s">
        <v>659</v>
      </c>
      <c r="M2139" s="2" t="s">
        <v>660</v>
      </c>
      <c r="N2139" s="2" t="s">
        <v>1091</v>
      </c>
      <c r="O2139" s="2" t="s">
        <v>81</v>
      </c>
      <c r="P2139" s="2" t="str">
        <f>"2170588986                    "</f>
        <v xml:space="preserve">2170588986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4.55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1</v>
      </c>
      <c r="BJ2139" s="2">
        <v>0.2</v>
      </c>
      <c r="BK2139" s="2">
        <v>1</v>
      </c>
      <c r="BL2139" s="2">
        <v>41.99</v>
      </c>
      <c r="BM2139" s="2">
        <v>5.88</v>
      </c>
      <c r="BN2139" s="2">
        <v>47.87</v>
      </c>
      <c r="BO2139" s="2">
        <v>47.87</v>
      </c>
      <c r="BP2139" s="2"/>
      <c r="BQ2139" s="2" t="s">
        <v>1092</v>
      </c>
      <c r="BR2139" s="2" t="s">
        <v>82</v>
      </c>
      <c r="BS2139" s="3">
        <v>42996</v>
      </c>
      <c r="BT2139" s="4">
        <v>0.41736111111111113</v>
      </c>
      <c r="BU2139" s="2" t="s">
        <v>2522</v>
      </c>
      <c r="BV2139" s="2" t="s">
        <v>95</v>
      </c>
      <c r="BW2139" s="2"/>
      <c r="BX2139" s="2"/>
      <c r="BY2139" s="2">
        <v>1200</v>
      </c>
      <c r="BZ2139" s="2"/>
      <c r="CA2139" s="2" t="s">
        <v>2280</v>
      </c>
      <c r="CB2139" s="2"/>
      <c r="CC2139" s="2" t="s">
        <v>660</v>
      </c>
      <c r="CD2139" s="2">
        <v>6220</v>
      </c>
      <c r="CE2139" s="2" t="s">
        <v>89</v>
      </c>
      <c r="CF2139" s="5">
        <v>42997</v>
      </c>
      <c r="CG2139" s="2"/>
      <c r="CH2139" s="2"/>
      <c r="CI2139" s="2">
        <v>1</v>
      </c>
      <c r="CJ2139" s="2">
        <v>1</v>
      </c>
      <c r="CK2139" s="2">
        <v>21</v>
      </c>
      <c r="CL2139" s="2" t="s">
        <v>85</v>
      </c>
      <c r="CM2139" s="2"/>
    </row>
    <row r="2140" spans="1:91">
      <c r="A2140" s="2" t="s">
        <v>71</v>
      </c>
      <c r="B2140" s="2" t="s">
        <v>72</v>
      </c>
      <c r="C2140" s="2" t="s">
        <v>73</v>
      </c>
      <c r="D2140" s="2"/>
      <c r="E2140" s="2" t="str">
        <f>"FES1162576015"</f>
        <v>FES1162576015</v>
      </c>
      <c r="F2140" s="3">
        <v>42993</v>
      </c>
      <c r="G2140" s="2">
        <v>201803</v>
      </c>
      <c r="H2140" s="2" t="s">
        <v>78</v>
      </c>
      <c r="I2140" s="2" t="s">
        <v>79</v>
      </c>
      <c r="J2140" s="2" t="s">
        <v>80</v>
      </c>
      <c r="K2140" s="2" t="s">
        <v>77</v>
      </c>
      <c r="L2140" s="2" t="s">
        <v>258</v>
      </c>
      <c r="M2140" s="2" t="s">
        <v>259</v>
      </c>
      <c r="N2140" s="2" t="s">
        <v>2523</v>
      </c>
      <c r="O2140" s="2" t="s">
        <v>81</v>
      </c>
      <c r="P2140" s="2" t="str">
        <f>"2170588950                    "</f>
        <v xml:space="preserve">2170588950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4.55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1</v>
      </c>
      <c r="BJ2140" s="2">
        <v>0.2</v>
      </c>
      <c r="BK2140" s="2">
        <v>1</v>
      </c>
      <c r="BL2140" s="2">
        <v>41.99</v>
      </c>
      <c r="BM2140" s="2">
        <v>5.88</v>
      </c>
      <c r="BN2140" s="2">
        <v>47.87</v>
      </c>
      <c r="BO2140" s="2">
        <v>47.87</v>
      </c>
      <c r="BP2140" s="2"/>
      <c r="BQ2140" s="2" t="s">
        <v>99</v>
      </c>
      <c r="BR2140" s="2" t="s">
        <v>82</v>
      </c>
      <c r="BS2140" s="3">
        <v>42996</v>
      </c>
      <c r="BT2140" s="4">
        <v>0.38472222222222219</v>
      </c>
      <c r="BU2140" s="2" t="s">
        <v>2524</v>
      </c>
      <c r="BV2140" s="2" t="s">
        <v>95</v>
      </c>
      <c r="BW2140" s="2"/>
      <c r="BX2140" s="2"/>
      <c r="BY2140" s="2">
        <v>1200</v>
      </c>
      <c r="BZ2140" s="2"/>
      <c r="CA2140" s="2" t="s">
        <v>826</v>
      </c>
      <c r="CB2140" s="2"/>
      <c r="CC2140" s="2" t="s">
        <v>259</v>
      </c>
      <c r="CD2140" s="2">
        <v>5201</v>
      </c>
      <c r="CE2140" s="2" t="s">
        <v>89</v>
      </c>
      <c r="CF2140" s="5">
        <v>42998</v>
      </c>
      <c r="CG2140" s="2"/>
      <c r="CH2140" s="2"/>
      <c r="CI2140" s="2">
        <v>1</v>
      </c>
      <c r="CJ2140" s="2">
        <v>1</v>
      </c>
      <c r="CK2140" s="2">
        <v>21</v>
      </c>
      <c r="CL2140" s="2" t="s">
        <v>85</v>
      </c>
      <c r="CM2140" s="2"/>
    </row>
    <row r="2141" spans="1:91">
      <c r="A2141" s="2" t="s">
        <v>71</v>
      </c>
      <c r="B2141" s="2" t="s">
        <v>72</v>
      </c>
      <c r="C2141" s="2" t="s">
        <v>73</v>
      </c>
      <c r="D2141" s="2"/>
      <c r="E2141" s="2" t="str">
        <f>"FES1162575998"</f>
        <v>FES1162575998</v>
      </c>
      <c r="F2141" s="3">
        <v>42993</v>
      </c>
      <c r="G2141" s="2">
        <v>201803</v>
      </c>
      <c r="H2141" s="2" t="s">
        <v>78</v>
      </c>
      <c r="I2141" s="2" t="s">
        <v>79</v>
      </c>
      <c r="J2141" s="2" t="s">
        <v>80</v>
      </c>
      <c r="K2141" s="2" t="s">
        <v>77</v>
      </c>
      <c r="L2141" s="2" t="s">
        <v>120</v>
      </c>
      <c r="M2141" s="2" t="s">
        <v>121</v>
      </c>
      <c r="N2141" s="2" t="s">
        <v>2525</v>
      </c>
      <c r="O2141" s="2" t="s">
        <v>81</v>
      </c>
      <c r="P2141" s="2" t="str">
        <f>"2170588149                    "</f>
        <v xml:space="preserve">2170588149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4.55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1</v>
      </c>
      <c r="BI2141" s="2">
        <v>1.9</v>
      </c>
      <c r="BJ2141" s="2">
        <v>2</v>
      </c>
      <c r="BK2141" s="2">
        <v>2</v>
      </c>
      <c r="BL2141" s="2">
        <v>41.99</v>
      </c>
      <c r="BM2141" s="2">
        <v>5.88</v>
      </c>
      <c r="BN2141" s="2">
        <v>47.87</v>
      </c>
      <c r="BO2141" s="2">
        <v>47.87</v>
      </c>
      <c r="BP2141" s="2"/>
      <c r="BQ2141" s="2" t="s">
        <v>111</v>
      </c>
      <c r="BR2141" s="2" t="s">
        <v>82</v>
      </c>
      <c r="BS2141" s="3">
        <v>42996</v>
      </c>
      <c r="BT2141" s="4">
        <v>0.37916666666666665</v>
      </c>
      <c r="BU2141" s="2" t="s">
        <v>2526</v>
      </c>
      <c r="BV2141" s="2" t="s">
        <v>95</v>
      </c>
      <c r="BW2141" s="2"/>
      <c r="BX2141" s="2"/>
      <c r="BY2141" s="2">
        <v>9988.44</v>
      </c>
      <c r="BZ2141" s="2"/>
      <c r="CA2141" s="2" t="s">
        <v>404</v>
      </c>
      <c r="CB2141" s="2"/>
      <c r="CC2141" s="2" t="s">
        <v>121</v>
      </c>
      <c r="CD2141" s="2">
        <v>7405</v>
      </c>
      <c r="CE2141" s="2" t="s">
        <v>708</v>
      </c>
      <c r="CF2141" s="5">
        <v>42996</v>
      </c>
      <c r="CG2141" s="2"/>
      <c r="CH2141" s="2"/>
      <c r="CI2141" s="2">
        <v>1</v>
      </c>
      <c r="CJ2141" s="2">
        <v>1</v>
      </c>
      <c r="CK2141" s="2">
        <v>21</v>
      </c>
      <c r="CL2141" s="2" t="s">
        <v>85</v>
      </c>
      <c r="CM2141" s="2"/>
    </row>
    <row r="2142" spans="1:91">
      <c r="A2142" s="2" t="s">
        <v>71</v>
      </c>
      <c r="B2142" s="2" t="s">
        <v>72</v>
      </c>
      <c r="C2142" s="2" t="s">
        <v>73</v>
      </c>
      <c r="D2142" s="2"/>
      <c r="E2142" s="2" t="str">
        <f>"FES1162575970"</f>
        <v>FES1162575970</v>
      </c>
      <c r="F2142" s="3">
        <v>42993</v>
      </c>
      <c r="G2142" s="2">
        <v>201803</v>
      </c>
      <c r="H2142" s="2" t="s">
        <v>78</v>
      </c>
      <c r="I2142" s="2" t="s">
        <v>79</v>
      </c>
      <c r="J2142" s="2" t="s">
        <v>80</v>
      </c>
      <c r="K2142" s="2" t="s">
        <v>77</v>
      </c>
      <c r="L2142" s="2" t="s">
        <v>258</v>
      </c>
      <c r="M2142" s="2" t="s">
        <v>259</v>
      </c>
      <c r="N2142" s="2" t="s">
        <v>859</v>
      </c>
      <c r="O2142" s="2" t="s">
        <v>81</v>
      </c>
      <c r="P2142" s="2" t="str">
        <f>"2170587802                    "</f>
        <v xml:space="preserve">2170587802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4.55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1</v>
      </c>
      <c r="BJ2142" s="2">
        <v>0.2</v>
      </c>
      <c r="BK2142" s="2">
        <v>1</v>
      </c>
      <c r="BL2142" s="2">
        <v>41.99</v>
      </c>
      <c r="BM2142" s="2">
        <v>5.88</v>
      </c>
      <c r="BN2142" s="2">
        <v>47.87</v>
      </c>
      <c r="BO2142" s="2">
        <v>47.87</v>
      </c>
      <c r="BP2142" s="2"/>
      <c r="BQ2142" s="2"/>
      <c r="BR2142" s="2" t="s">
        <v>82</v>
      </c>
      <c r="BS2142" s="3">
        <v>42996</v>
      </c>
      <c r="BT2142" s="4">
        <v>0.38472222222222219</v>
      </c>
      <c r="BU2142" s="2" t="s">
        <v>1719</v>
      </c>
      <c r="BV2142" s="2" t="s">
        <v>95</v>
      </c>
      <c r="BW2142" s="2"/>
      <c r="BX2142" s="2"/>
      <c r="BY2142" s="2">
        <v>1200</v>
      </c>
      <c r="BZ2142" s="2"/>
      <c r="CA2142" s="2" t="s">
        <v>609</v>
      </c>
      <c r="CB2142" s="2"/>
      <c r="CC2142" s="2" t="s">
        <v>259</v>
      </c>
      <c r="CD2142" s="2">
        <v>5200</v>
      </c>
      <c r="CE2142" s="2" t="s">
        <v>89</v>
      </c>
      <c r="CF2142" s="5">
        <v>42997</v>
      </c>
      <c r="CG2142" s="2"/>
      <c r="CH2142" s="2"/>
      <c r="CI2142" s="2">
        <v>1</v>
      </c>
      <c r="CJ2142" s="2">
        <v>1</v>
      </c>
      <c r="CK2142" s="2">
        <v>21</v>
      </c>
      <c r="CL2142" s="2" t="s">
        <v>85</v>
      </c>
      <c r="CM2142" s="2"/>
    </row>
    <row r="2143" spans="1:91">
      <c r="A2143" s="2" t="s">
        <v>71</v>
      </c>
      <c r="B2143" s="2" t="s">
        <v>72</v>
      </c>
      <c r="C2143" s="2" t="s">
        <v>73</v>
      </c>
      <c r="D2143" s="2"/>
      <c r="E2143" s="2" t="str">
        <f>"FES1162575817"</f>
        <v>FES1162575817</v>
      </c>
      <c r="F2143" s="3">
        <v>42993</v>
      </c>
      <c r="G2143" s="2">
        <v>201803</v>
      </c>
      <c r="H2143" s="2" t="s">
        <v>78</v>
      </c>
      <c r="I2143" s="2" t="s">
        <v>79</v>
      </c>
      <c r="J2143" s="2" t="s">
        <v>80</v>
      </c>
      <c r="K2143" s="2" t="s">
        <v>77</v>
      </c>
      <c r="L2143" s="2" t="s">
        <v>225</v>
      </c>
      <c r="M2143" s="2" t="s">
        <v>226</v>
      </c>
      <c r="N2143" s="2" t="s">
        <v>363</v>
      </c>
      <c r="O2143" s="2" t="s">
        <v>81</v>
      </c>
      <c r="P2143" s="2" t="str">
        <f>"2170589318                    "</f>
        <v xml:space="preserve">2170589318 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4.55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1</v>
      </c>
      <c r="BJ2143" s="2">
        <v>0.2</v>
      </c>
      <c r="BK2143" s="2">
        <v>1</v>
      </c>
      <c r="BL2143" s="2">
        <v>41.99</v>
      </c>
      <c r="BM2143" s="2">
        <v>5.88</v>
      </c>
      <c r="BN2143" s="2">
        <v>47.87</v>
      </c>
      <c r="BO2143" s="2">
        <v>47.87</v>
      </c>
      <c r="BP2143" s="2"/>
      <c r="BQ2143" s="2" t="s">
        <v>111</v>
      </c>
      <c r="BR2143" s="2" t="s">
        <v>82</v>
      </c>
      <c r="BS2143" s="3">
        <v>42996</v>
      </c>
      <c r="BT2143" s="4">
        <v>0.41666666666666669</v>
      </c>
      <c r="BU2143" s="2" t="s">
        <v>1058</v>
      </c>
      <c r="BV2143" s="2" t="s">
        <v>95</v>
      </c>
      <c r="BW2143" s="2"/>
      <c r="BX2143" s="2"/>
      <c r="BY2143" s="2">
        <v>1200</v>
      </c>
      <c r="BZ2143" s="2"/>
      <c r="CA2143" s="2"/>
      <c r="CB2143" s="2"/>
      <c r="CC2143" s="2" t="s">
        <v>226</v>
      </c>
      <c r="CD2143" s="2">
        <v>200</v>
      </c>
      <c r="CE2143" s="2" t="s">
        <v>89</v>
      </c>
      <c r="CF2143" s="5">
        <v>42998</v>
      </c>
      <c r="CG2143" s="2"/>
      <c r="CH2143" s="2"/>
      <c r="CI2143" s="2">
        <v>1</v>
      </c>
      <c r="CJ2143" s="2">
        <v>1</v>
      </c>
      <c r="CK2143" s="2">
        <v>21</v>
      </c>
      <c r="CL2143" s="2" t="s">
        <v>85</v>
      </c>
      <c r="CM2143" s="2"/>
    </row>
    <row r="2144" spans="1:91">
      <c r="A2144" s="2" t="s">
        <v>71</v>
      </c>
      <c r="B2144" s="2" t="s">
        <v>72</v>
      </c>
      <c r="C2144" s="2" t="s">
        <v>73</v>
      </c>
      <c r="D2144" s="2"/>
      <c r="E2144" s="2" t="str">
        <f>"FES1162576006"</f>
        <v>FES1162576006</v>
      </c>
      <c r="F2144" s="3">
        <v>42993</v>
      </c>
      <c r="G2144" s="2">
        <v>201803</v>
      </c>
      <c r="H2144" s="2" t="s">
        <v>78</v>
      </c>
      <c r="I2144" s="2" t="s">
        <v>79</v>
      </c>
      <c r="J2144" s="2" t="s">
        <v>80</v>
      </c>
      <c r="K2144" s="2" t="s">
        <v>77</v>
      </c>
      <c r="L2144" s="2" t="s">
        <v>96</v>
      </c>
      <c r="M2144" s="2" t="s">
        <v>97</v>
      </c>
      <c r="N2144" s="2" t="s">
        <v>1079</v>
      </c>
      <c r="O2144" s="2" t="s">
        <v>81</v>
      </c>
      <c r="P2144" s="2" t="str">
        <f>"2170588885                    "</f>
        <v xml:space="preserve">2170588885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4.55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1</v>
      </c>
      <c r="BJ2144" s="2">
        <v>0.2</v>
      </c>
      <c r="BK2144" s="2">
        <v>1</v>
      </c>
      <c r="BL2144" s="2">
        <v>41.99</v>
      </c>
      <c r="BM2144" s="2">
        <v>5.88</v>
      </c>
      <c r="BN2144" s="2">
        <v>47.87</v>
      </c>
      <c r="BO2144" s="2">
        <v>47.87</v>
      </c>
      <c r="BP2144" s="2"/>
      <c r="BQ2144" s="2" t="s">
        <v>2527</v>
      </c>
      <c r="BR2144" s="2" t="s">
        <v>82</v>
      </c>
      <c r="BS2144" s="3">
        <v>42996</v>
      </c>
      <c r="BT2144" s="4">
        <v>0.35625000000000001</v>
      </c>
      <c r="BU2144" s="2" t="s">
        <v>2528</v>
      </c>
      <c r="BV2144" s="2" t="s">
        <v>95</v>
      </c>
      <c r="BW2144" s="2"/>
      <c r="BX2144" s="2"/>
      <c r="BY2144" s="2">
        <v>1200</v>
      </c>
      <c r="BZ2144" s="2"/>
      <c r="CA2144" s="2" t="s">
        <v>440</v>
      </c>
      <c r="CB2144" s="2"/>
      <c r="CC2144" s="2" t="s">
        <v>97</v>
      </c>
      <c r="CD2144" s="2">
        <v>3610</v>
      </c>
      <c r="CE2144" s="2" t="s">
        <v>89</v>
      </c>
      <c r="CF2144" s="5">
        <v>42997</v>
      </c>
      <c r="CG2144" s="2"/>
      <c r="CH2144" s="2"/>
      <c r="CI2144" s="2">
        <v>1</v>
      </c>
      <c r="CJ2144" s="2">
        <v>1</v>
      </c>
      <c r="CK2144" s="2">
        <v>21</v>
      </c>
      <c r="CL2144" s="2" t="s">
        <v>85</v>
      </c>
      <c r="CM2144" s="2"/>
    </row>
    <row r="2145" spans="1:91">
      <c r="A2145" s="2" t="s">
        <v>71</v>
      </c>
      <c r="B2145" s="2" t="s">
        <v>72</v>
      </c>
      <c r="C2145" s="2" t="s">
        <v>73</v>
      </c>
      <c r="D2145" s="2"/>
      <c r="E2145" s="2" t="str">
        <f>"FES1162575824"</f>
        <v>FES1162575824</v>
      </c>
      <c r="F2145" s="3">
        <v>42993</v>
      </c>
      <c r="G2145" s="2">
        <v>201803</v>
      </c>
      <c r="H2145" s="2" t="s">
        <v>78</v>
      </c>
      <c r="I2145" s="2" t="s">
        <v>79</v>
      </c>
      <c r="J2145" s="2" t="s">
        <v>80</v>
      </c>
      <c r="K2145" s="2" t="s">
        <v>77</v>
      </c>
      <c r="L2145" s="2" t="s">
        <v>188</v>
      </c>
      <c r="M2145" s="2" t="s">
        <v>189</v>
      </c>
      <c r="N2145" s="2" t="s">
        <v>337</v>
      </c>
      <c r="O2145" s="2" t="s">
        <v>81</v>
      </c>
      <c r="P2145" s="2" t="str">
        <f>"2170590579                    "</f>
        <v xml:space="preserve">2170590579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6.39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1</v>
      </c>
      <c r="BJ2145" s="2">
        <v>0.2</v>
      </c>
      <c r="BK2145" s="2">
        <v>1</v>
      </c>
      <c r="BL2145" s="2">
        <v>59.04</v>
      </c>
      <c r="BM2145" s="2">
        <v>8.27</v>
      </c>
      <c r="BN2145" s="2">
        <v>67.31</v>
      </c>
      <c r="BO2145" s="2">
        <v>67.31</v>
      </c>
      <c r="BP2145" s="2"/>
      <c r="BQ2145" s="2" t="s">
        <v>99</v>
      </c>
      <c r="BR2145" s="2" t="s">
        <v>82</v>
      </c>
      <c r="BS2145" s="3">
        <v>42996</v>
      </c>
      <c r="BT2145" s="4">
        <v>0.53125</v>
      </c>
      <c r="BU2145" s="2" t="s">
        <v>338</v>
      </c>
      <c r="BV2145" s="2" t="s">
        <v>95</v>
      </c>
      <c r="BW2145" s="2"/>
      <c r="BX2145" s="2"/>
      <c r="BY2145" s="2">
        <v>1200</v>
      </c>
      <c r="BZ2145" s="2"/>
      <c r="CA2145" s="2" t="s">
        <v>339</v>
      </c>
      <c r="CB2145" s="2"/>
      <c r="CC2145" s="2" t="s">
        <v>189</v>
      </c>
      <c r="CD2145" s="2">
        <v>250</v>
      </c>
      <c r="CE2145" s="2" t="s">
        <v>89</v>
      </c>
      <c r="CF2145" s="5">
        <v>42998</v>
      </c>
      <c r="CG2145" s="2"/>
      <c r="CH2145" s="2"/>
      <c r="CI2145" s="2">
        <v>1</v>
      </c>
      <c r="CJ2145" s="2">
        <v>1</v>
      </c>
      <c r="CK2145" s="2">
        <v>24</v>
      </c>
      <c r="CL2145" s="2" t="s">
        <v>85</v>
      </c>
      <c r="CM2145" s="2"/>
    </row>
    <row r="2146" spans="1:91">
      <c r="A2146" s="2" t="s">
        <v>71</v>
      </c>
      <c r="B2146" s="2" t="s">
        <v>72</v>
      </c>
      <c r="C2146" s="2" t="s">
        <v>73</v>
      </c>
      <c r="D2146" s="2"/>
      <c r="E2146" s="2" t="str">
        <f>"FES1162575918"</f>
        <v>FES1162575918</v>
      </c>
      <c r="F2146" s="3">
        <v>42993</v>
      </c>
      <c r="G2146" s="2">
        <v>201803</v>
      </c>
      <c r="H2146" s="2" t="s">
        <v>78</v>
      </c>
      <c r="I2146" s="2" t="s">
        <v>79</v>
      </c>
      <c r="J2146" s="2" t="s">
        <v>80</v>
      </c>
      <c r="K2146" s="2" t="s">
        <v>77</v>
      </c>
      <c r="L2146" s="2" t="s">
        <v>159</v>
      </c>
      <c r="M2146" s="2" t="s">
        <v>160</v>
      </c>
      <c r="N2146" s="2" t="s">
        <v>161</v>
      </c>
      <c r="O2146" s="2" t="s">
        <v>81</v>
      </c>
      <c r="P2146" s="2" t="str">
        <f>"2170588754                    "</f>
        <v xml:space="preserve">2170588754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3.55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1</v>
      </c>
      <c r="BJ2146" s="2">
        <v>0.2</v>
      </c>
      <c r="BK2146" s="2">
        <v>1</v>
      </c>
      <c r="BL2146" s="2">
        <v>32.799999999999997</v>
      </c>
      <c r="BM2146" s="2">
        <v>4.59</v>
      </c>
      <c r="BN2146" s="2">
        <v>37.39</v>
      </c>
      <c r="BO2146" s="2">
        <v>37.39</v>
      </c>
      <c r="BP2146" s="2"/>
      <c r="BQ2146" s="2" t="s">
        <v>99</v>
      </c>
      <c r="BR2146" s="2" t="s">
        <v>82</v>
      </c>
      <c r="BS2146" s="3">
        <v>42996</v>
      </c>
      <c r="BT2146" s="4">
        <v>0.3888888888888889</v>
      </c>
      <c r="BU2146" s="2" t="s">
        <v>1004</v>
      </c>
      <c r="BV2146" s="2" t="s">
        <v>95</v>
      </c>
      <c r="BW2146" s="2"/>
      <c r="BX2146" s="2"/>
      <c r="BY2146" s="2">
        <v>1200</v>
      </c>
      <c r="BZ2146" s="2"/>
      <c r="CA2146" s="2" t="s">
        <v>1005</v>
      </c>
      <c r="CB2146" s="2"/>
      <c r="CC2146" s="2" t="s">
        <v>160</v>
      </c>
      <c r="CD2146" s="2">
        <v>2094</v>
      </c>
      <c r="CE2146" s="2" t="s">
        <v>89</v>
      </c>
      <c r="CF2146" s="5">
        <v>42996</v>
      </c>
      <c r="CG2146" s="2"/>
      <c r="CH2146" s="2"/>
      <c r="CI2146" s="2">
        <v>1</v>
      </c>
      <c r="CJ2146" s="2">
        <v>1</v>
      </c>
      <c r="CK2146" s="2">
        <v>22</v>
      </c>
      <c r="CL2146" s="2" t="s">
        <v>85</v>
      </c>
      <c r="CM2146" s="2"/>
    </row>
    <row r="2147" spans="1:91">
      <c r="A2147" s="2" t="s">
        <v>71</v>
      </c>
      <c r="B2147" s="2" t="s">
        <v>72</v>
      </c>
      <c r="C2147" s="2" t="s">
        <v>73</v>
      </c>
      <c r="D2147" s="2"/>
      <c r="E2147" s="2" t="str">
        <f>"FES1162575855"</f>
        <v>FES1162575855</v>
      </c>
      <c r="F2147" s="3">
        <v>42993</v>
      </c>
      <c r="G2147" s="2">
        <v>201803</v>
      </c>
      <c r="H2147" s="2" t="s">
        <v>78</v>
      </c>
      <c r="I2147" s="2" t="s">
        <v>79</v>
      </c>
      <c r="J2147" s="2" t="s">
        <v>80</v>
      </c>
      <c r="K2147" s="2" t="s">
        <v>77</v>
      </c>
      <c r="L2147" s="2" t="s">
        <v>159</v>
      </c>
      <c r="M2147" s="2" t="s">
        <v>160</v>
      </c>
      <c r="N2147" s="2" t="s">
        <v>2383</v>
      </c>
      <c r="O2147" s="2" t="s">
        <v>81</v>
      </c>
      <c r="P2147" s="2" t="str">
        <f>"2170587865                    "</f>
        <v xml:space="preserve">2170587865  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3.55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1</v>
      </c>
      <c r="BJ2147" s="2">
        <v>0.2</v>
      </c>
      <c r="BK2147" s="2">
        <v>1</v>
      </c>
      <c r="BL2147" s="2">
        <v>32.799999999999997</v>
      </c>
      <c r="BM2147" s="2">
        <v>4.59</v>
      </c>
      <c r="BN2147" s="2">
        <v>37.39</v>
      </c>
      <c r="BO2147" s="2">
        <v>37.39</v>
      </c>
      <c r="BP2147" s="2"/>
      <c r="BQ2147" s="2" t="s">
        <v>111</v>
      </c>
      <c r="BR2147" s="2" t="s">
        <v>82</v>
      </c>
      <c r="BS2147" s="3">
        <v>42997</v>
      </c>
      <c r="BT2147" s="4">
        <v>0.41666666666666669</v>
      </c>
      <c r="BU2147" s="2" t="s">
        <v>2384</v>
      </c>
      <c r="BV2147" s="2" t="s">
        <v>85</v>
      </c>
      <c r="BW2147" s="2" t="s">
        <v>113</v>
      </c>
      <c r="BX2147" s="2" t="s">
        <v>486</v>
      </c>
      <c r="BY2147" s="2">
        <v>1200</v>
      </c>
      <c r="BZ2147" s="2"/>
      <c r="CA2147" s="2"/>
      <c r="CB2147" s="2"/>
      <c r="CC2147" s="2" t="s">
        <v>160</v>
      </c>
      <c r="CD2147" s="2">
        <v>1723</v>
      </c>
      <c r="CE2147" s="2" t="s">
        <v>89</v>
      </c>
      <c r="CF2147" s="5">
        <v>42998</v>
      </c>
      <c r="CG2147" s="2"/>
      <c r="CH2147" s="2"/>
      <c r="CI2147" s="2">
        <v>1</v>
      </c>
      <c r="CJ2147" s="2">
        <v>2</v>
      </c>
      <c r="CK2147" s="2">
        <v>22</v>
      </c>
      <c r="CL2147" s="2" t="s">
        <v>85</v>
      </c>
      <c r="CM2147" s="2"/>
    </row>
    <row r="2148" spans="1:91">
      <c r="A2148" s="2" t="s">
        <v>71</v>
      </c>
      <c r="B2148" s="2" t="s">
        <v>72</v>
      </c>
      <c r="C2148" s="2" t="s">
        <v>73</v>
      </c>
      <c r="D2148" s="2"/>
      <c r="E2148" s="2" t="str">
        <f>"FES1162575921"</f>
        <v>FES1162575921</v>
      </c>
      <c r="F2148" s="3">
        <v>42993</v>
      </c>
      <c r="G2148" s="2">
        <v>201803</v>
      </c>
      <c r="H2148" s="2" t="s">
        <v>78</v>
      </c>
      <c r="I2148" s="2" t="s">
        <v>79</v>
      </c>
      <c r="J2148" s="2" t="s">
        <v>80</v>
      </c>
      <c r="K2148" s="2" t="s">
        <v>77</v>
      </c>
      <c r="L2148" s="2" t="s">
        <v>127</v>
      </c>
      <c r="M2148" s="2" t="s">
        <v>128</v>
      </c>
      <c r="N2148" s="2" t="s">
        <v>1572</v>
      </c>
      <c r="O2148" s="2" t="s">
        <v>81</v>
      </c>
      <c r="P2148" s="2" t="str">
        <f>"2170588776                    "</f>
        <v xml:space="preserve">2170588776  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4.55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1</v>
      </c>
      <c r="BJ2148" s="2">
        <v>0.2</v>
      </c>
      <c r="BK2148" s="2">
        <v>1</v>
      </c>
      <c r="BL2148" s="2">
        <v>41.99</v>
      </c>
      <c r="BM2148" s="2">
        <v>5.88</v>
      </c>
      <c r="BN2148" s="2">
        <v>47.87</v>
      </c>
      <c r="BO2148" s="2">
        <v>47.87</v>
      </c>
      <c r="BP2148" s="2"/>
      <c r="BQ2148" s="2"/>
      <c r="BR2148" s="2" t="s">
        <v>82</v>
      </c>
      <c r="BS2148" s="3">
        <v>42996</v>
      </c>
      <c r="BT2148" s="4">
        <v>0.45277777777777778</v>
      </c>
      <c r="BU2148" s="2" t="s">
        <v>2515</v>
      </c>
      <c r="BV2148" s="2" t="s">
        <v>95</v>
      </c>
      <c r="BW2148" s="2"/>
      <c r="BX2148" s="2"/>
      <c r="BY2148" s="2">
        <v>1200</v>
      </c>
      <c r="BZ2148" s="2"/>
      <c r="CA2148" s="2" t="s">
        <v>368</v>
      </c>
      <c r="CB2148" s="2"/>
      <c r="CC2148" s="2" t="s">
        <v>128</v>
      </c>
      <c r="CD2148" s="2">
        <v>6001</v>
      </c>
      <c r="CE2148" s="2" t="s">
        <v>89</v>
      </c>
      <c r="CF2148" s="5">
        <v>42997</v>
      </c>
      <c r="CG2148" s="2"/>
      <c r="CH2148" s="2"/>
      <c r="CI2148" s="2">
        <v>1</v>
      </c>
      <c r="CJ2148" s="2">
        <v>1</v>
      </c>
      <c r="CK2148" s="2">
        <v>21</v>
      </c>
      <c r="CL2148" s="2" t="s">
        <v>85</v>
      </c>
      <c r="CM2148" s="2"/>
    </row>
    <row r="2149" spans="1:91">
      <c r="A2149" s="2" t="s">
        <v>71</v>
      </c>
      <c r="B2149" s="2" t="s">
        <v>72</v>
      </c>
      <c r="C2149" s="2" t="s">
        <v>73</v>
      </c>
      <c r="D2149" s="2"/>
      <c r="E2149" s="2" t="str">
        <f>"FES1162575993"</f>
        <v>FES1162575993</v>
      </c>
      <c r="F2149" s="3">
        <v>42993</v>
      </c>
      <c r="G2149" s="2">
        <v>201803</v>
      </c>
      <c r="H2149" s="2" t="s">
        <v>78</v>
      </c>
      <c r="I2149" s="2" t="s">
        <v>79</v>
      </c>
      <c r="J2149" s="2" t="s">
        <v>80</v>
      </c>
      <c r="K2149" s="2" t="s">
        <v>77</v>
      </c>
      <c r="L2149" s="2" t="s">
        <v>78</v>
      </c>
      <c r="M2149" s="2" t="s">
        <v>79</v>
      </c>
      <c r="N2149" s="2" t="s">
        <v>329</v>
      </c>
      <c r="O2149" s="2" t="s">
        <v>81</v>
      </c>
      <c r="P2149" s="2" t="str">
        <f>"2170590886                    "</f>
        <v xml:space="preserve">2170590886   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3.55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1</v>
      </c>
      <c r="BJ2149" s="2">
        <v>0.2</v>
      </c>
      <c r="BK2149" s="2">
        <v>1</v>
      </c>
      <c r="BL2149" s="2">
        <v>32.799999999999997</v>
      </c>
      <c r="BM2149" s="2">
        <v>4.59</v>
      </c>
      <c r="BN2149" s="2">
        <v>37.39</v>
      </c>
      <c r="BO2149" s="2">
        <v>37.39</v>
      </c>
      <c r="BP2149" s="2"/>
      <c r="BQ2149" s="2" t="s">
        <v>111</v>
      </c>
      <c r="BR2149" s="2" t="s">
        <v>82</v>
      </c>
      <c r="BS2149" s="3">
        <v>42997</v>
      </c>
      <c r="BT2149" s="4">
        <v>0.32291666666666669</v>
      </c>
      <c r="BU2149" s="2" t="s">
        <v>1006</v>
      </c>
      <c r="BV2149" s="2" t="s">
        <v>85</v>
      </c>
      <c r="BW2149" s="2" t="s">
        <v>113</v>
      </c>
      <c r="BX2149" s="2" t="s">
        <v>273</v>
      </c>
      <c r="BY2149" s="2">
        <v>1200</v>
      </c>
      <c r="BZ2149" s="2"/>
      <c r="CA2149" s="2" t="s">
        <v>331</v>
      </c>
      <c r="CB2149" s="2"/>
      <c r="CC2149" s="2" t="s">
        <v>79</v>
      </c>
      <c r="CD2149" s="2">
        <v>1645</v>
      </c>
      <c r="CE2149" s="2" t="s">
        <v>89</v>
      </c>
      <c r="CF2149" s="5">
        <v>42999</v>
      </c>
      <c r="CG2149" s="2"/>
      <c r="CH2149" s="2"/>
      <c r="CI2149" s="2">
        <v>1</v>
      </c>
      <c r="CJ2149" s="2">
        <v>2</v>
      </c>
      <c r="CK2149" s="2">
        <v>22</v>
      </c>
      <c r="CL2149" s="2" t="s">
        <v>85</v>
      </c>
      <c r="CM2149" s="2"/>
    </row>
    <row r="2150" spans="1:91">
      <c r="A2150" s="2" t="s">
        <v>71</v>
      </c>
      <c r="B2150" s="2" t="s">
        <v>72</v>
      </c>
      <c r="C2150" s="2" t="s">
        <v>73</v>
      </c>
      <c r="D2150" s="2"/>
      <c r="E2150" s="2" t="str">
        <f>"FES1162575872"</f>
        <v>FES1162575872</v>
      </c>
      <c r="F2150" s="3">
        <v>42993</v>
      </c>
      <c r="G2150" s="2">
        <v>201803</v>
      </c>
      <c r="H2150" s="2" t="s">
        <v>78</v>
      </c>
      <c r="I2150" s="2" t="s">
        <v>79</v>
      </c>
      <c r="J2150" s="2" t="s">
        <v>80</v>
      </c>
      <c r="K2150" s="2" t="s">
        <v>77</v>
      </c>
      <c r="L2150" s="2" t="s">
        <v>127</v>
      </c>
      <c r="M2150" s="2" t="s">
        <v>128</v>
      </c>
      <c r="N2150" s="2" t="s">
        <v>781</v>
      </c>
      <c r="O2150" s="2" t="s">
        <v>81</v>
      </c>
      <c r="P2150" s="2" t="str">
        <f>"2170588249                    "</f>
        <v xml:space="preserve">2170588249  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4.55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1</v>
      </c>
      <c r="BI2150" s="2">
        <v>1</v>
      </c>
      <c r="BJ2150" s="2">
        <v>0.2</v>
      </c>
      <c r="BK2150" s="2">
        <v>1</v>
      </c>
      <c r="BL2150" s="2">
        <v>41.99</v>
      </c>
      <c r="BM2150" s="2">
        <v>5.88</v>
      </c>
      <c r="BN2150" s="2">
        <v>47.87</v>
      </c>
      <c r="BO2150" s="2">
        <v>47.87</v>
      </c>
      <c r="BP2150" s="2"/>
      <c r="BQ2150" s="2" t="s">
        <v>130</v>
      </c>
      <c r="BR2150" s="2" t="s">
        <v>82</v>
      </c>
      <c r="BS2150" s="3">
        <v>42996</v>
      </c>
      <c r="BT2150" s="4">
        <v>0.38541666666666669</v>
      </c>
      <c r="BU2150" s="2" t="s">
        <v>2529</v>
      </c>
      <c r="BV2150" s="2" t="s">
        <v>95</v>
      </c>
      <c r="BW2150" s="2"/>
      <c r="BX2150" s="2"/>
      <c r="BY2150" s="2">
        <v>1200</v>
      </c>
      <c r="BZ2150" s="2"/>
      <c r="CA2150" s="2" t="s">
        <v>2530</v>
      </c>
      <c r="CB2150" s="2"/>
      <c r="CC2150" s="2" t="s">
        <v>128</v>
      </c>
      <c r="CD2150" s="2">
        <v>6070</v>
      </c>
      <c r="CE2150" s="2" t="s">
        <v>89</v>
      </c>
      <c r="CF2150" s="5">
        <v>42997</v>
      </c>
      <c r="CG2150" s="2"/>
      <c r="CH2150" s="2"/>
      <c r="CI2150" s="2">
        <v>1</v>
      </c>
      <c r="CJ2150" s="2">
        <v>1</v>
      </c>
      <c r="CK2150" s="2">
        <v>21</v>
      </c>
      <c r="CL2150" s="2" t="s">
        <v>85</v>
      </c>
      <c r="CM2150" s="2"/>
    </row>
    <row r="2151" spans="1:91">
      <c r="A2151" s="2" t="s">
        <v>71</v>
      </c>
      <c r="B2151" s="2" t="s">
        <v>72</v>
      </c>
      <c r="C2151" s="2" t="s">
        <v>73</v>
      </c>
      <c r="D2151" s="2"/>
      <c r="E2151" s="2" t="str">
        <f>"FES1162575878"</f>
        <v>FES1162575878</v>
      </c>
      <c r="F2151" s="3">
        <v>42993</v>
      </c>
      <c r="G2151" s="2">
        <v>201803</v>
      </c>
      <c r="H2151" s="2" t="s">
        <v>78</v>
      </c>
      <c r="I2151" s="2" t="s">
        <v>79</v>
      </c>
      <c r="J2151" s="2" t="s">
        <v>80</v>
      </c>
      <c r="K2151" s="2" t="s">
        <v>77</v>
      </c>
      <c r="L2151" s="2" t="s">
        <v>258</v>
      </c>
      <c r="M2151" s="2" t="s">
        <v>259</v>
      </c>
      <c r="N2151" s="2" t="s">
        <v>411</v>
      </c>
      <c r="O2151" s="2" t="s">
        <v>81</v>
      </c>
      <c r="P2151" s="2" t="str">
        <f>"2170588307                    "</f>
        <v xml:space="preserve">2170588307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4.55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1</v>
      </c>
      <c r="BJ2151" s="2">
        <v>0.2</v>
      </c>
      <c r="BK2151" s="2">
        <v>1</v>
      </c>
      <c r="BL2151" s="2">
        <v>41.99</v>
      </c>
      <c r="BM2151" s="2">
        <v>5.88</v>
      </c>
      <c r="BN2151" s="2">
        <v>47.87</v>
      </c>
      <c r="BO2151" s="2">
        <v>47.87</v>
      </c>
      <c r="BP2151" s="2"/>
      <c r="BQ2151" s="2"/>
      <c r="BR2151" s="2" t="s">
        <v>82</v>
      </c>
      <c r="BS2151" s="3">
        <v>42996</v>
      </c>
      <c r="BT2151" s="4">
        <v>0.3611111111111111</v>
      </c>
      <c r="BU2151" s="2" t="s">
        <v>2531</v>
      </c>
      <c r="BV2151" s="2" t="s">
        <v>95</v>
      </c>
      <c r="BW2151" s="2"/>
      <c r="BX2151" s="2"/>
      <c r="BY2151" s="2">
        <v>1200</v>
      </c>
      <c r="BZ2151" s="2"/>
      <c r="CA2151" s="2"/>
      <c r="CB2151" s="2"/>
      <c r="CC2151" s="2" t="s">
        <v>259</v>
      </c>
      <c r="CD2151" s="2">
        <v>5200</v>
      </c>
      <c r="CE2151" s="2" t="s">
        <v>89</v>
      </c>
      <c r="CF2151" s="5">
        <v>42999</v>
      </c>
      <c r="CG2151" s="2"/>
      <c r="CH2151" s="2"/>
      <c r="CI2151" s="2">
        <v>1</v>
      </c>
      <c r="CJ2151" s="2">
        <v>1</v>
      </c>
      <c r="CK2151" s="2">
        <v>21</v>
      </c>
      <c r="CL2151" s="2" t="s">
        <v>85</v>
      </c>
      <c r="CM2151" s="2"/>
    </row>
    <row r="2152" spans="1:91">
      <c r="A2152" s="2" t="s">
        <v>71</v>
      </c>
      <c r="B2152" s="2" t="s">
        <v>72</v>
      </c>
      <c r="C2152" s="2" t="s">
        <v>73</v>
      </c>
      <c r="D2152" s="2"/>
      <c r="E2152" s="2" t="str">
        <f>"FES1162575831"</f>
        <v>FES1162575831</v>
      </c>
      <c r="F2152" s="3">
        <v>42993</v>
      </c>
      <c r="G2152" s="2">
        <v>201803</v>
      </c>
      <c r="H2152" s="2" t="s">
        <v>78</v>
      </c>
      <c r="I2152" s="2" t="s">
        <v>79</v>
      </c>
      <c r="J2152" s="2" t="s">
        <v>80</v>
      </c>
      <c r="K2152" s="2" t="s">
        <v>77</v>
      </c>
      <c r="L2152" s="2" t="s">
        <v>127</v>
      </c>
      <c r="M2152" s="2" t="s">
        <v>128</v>
      </c>
      <c r="N2152" s="2" t="s">
        <v>181</v>
      </c>
      <c r="O2152" s="2" t="s">
        <v>81</v>
      </c>
      <c r="P2152" s="2" t="str">
        <f>"2170590775                    "</f>
        <v xml:space="preserve">2170590775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4.55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1</v>
      </c>
      <c r="BJ2152" s="2">
        <v>0.2</v>
      </c>
      <c r="BK2152" s="2">
        <v>1</v>
      </c>
      <c r="BL2152" s="2">
        <v>41.99</v>
      </c>
      <c r="BM2152" s="2">
        <v>5.88</v>
      </c>
      <c r="BN2152" s="2">
        <v>47.87</v>
      </c>
      <c r="BO2152" s="2">
        <v>47.87</v>
      </c>
      <c r="BP2152" s="2"/>
      <c r="BQ2152" s="2" t="s">
        <v>111</v>
      </c>
      <c r="BR2152" s="2" t="s">
        <v>82</v>
      </c>
      <c r="BS2152" s="3">
        <v>42996</v>
      </c>
      <c r="BT2152" s="4">
        <v>0.3611111111111111</v>
      </c>
      <c r="BU2152" s="2" t="s">
        <v>1569</v>
      </c>
      <c r="BV2152" s="2" t="s">
        <v>95</v>
      </c>
      <c r="BW2152" s="2"/>
      <c r="BX2152" s="2"/>
      <c r="BY2152" s="2">
        <v>1200</v>
      </c>
      <c r="BZ2152" s="2"/>
      <c r="CA2152" s="2" t="s">
        <v>368</v>
      </c>
      <c r="CB2152" s="2"/>
      <c r="CC2152" s="2" t="s">
        <v>128</v>
      </c>
      <c r="CD2152" s="2">
        <v>6001</v>
      </c>
      <c r="CE2152" s="2" t="s">
        <v>89</v>
      </c>
      <c r="CF2152" s="5">
        <v>42997</v>
      </c>
      <c r="CG2152" s="2"/>
      <c r="CH2152" s="2"/>
      <c r="CI2152" s="2">
        <v>1</v>
      </c>
      <c r="CJ2152" s="2">
        <v>1</v>
      </c>
      <c r="CK2152" s="2">
        <v>21</v>
      </c>
      <c r="CL2152" s="2" t="s">
        <v>85</v>
      </c>
      <c r="CM2152" s="2"/>
    </row>
    <row r="2153" spans="1:91">
      <c r="A2153" s="2" t="s">
        <v>71</v>
      </c>
      <c r="B2153" s="2" t="s">
        <v>72</v>
      </c>
      <c r="C2153" s="2" t="s">
        <v>73</v>
      </c>
      <c r="D2153" s="2"/>
      <c r="E2153" s="2" t="str">
        <f>"FES1162575889"</f>
        <v>FES1162575889</v>
      </c>
      <c r="F2153" s="3">
        <v>42993</v>
      </c>
      <c r="G2153" s="2">
        <v>201803</v>
      </c>
      <c r="H2153" s="2" t="s">
        <v>78</v>
      </c>
      <c r="I2153" s="2" t="s">
        <v>79</v>
      </c>
      <c r="J2153" s="2" t="s">
        <v>80</v>
      </c>
      <c r="K2153" s="2" t="s">
        <v>77</v>
      </c>
      <c r="L2153" s="2" t="s">
        <v>258</v>
      </c>
      <c r="M2153" s="2" t="s">
        <v>259</v>
      </c>
      <c r="N2153" s="2" t="s">
        <v>310</v>
      </c>
      <c r="O2153" s="2" t="s">
        <v>81</v>
      </c>
      <c r="P2153" s="2" t="str">
        <f>"2170588437                    "</f>
        <v xml:space="preserve">2170588437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4.55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</v>
      </c>
      <c r="BJ2153" s="2">
        <v>0.2</v>
      </c>
      <c r="BK2153" s="2">
        <v>1</v>
      </c>
      <c r="BL2153" s="2">
        <v>41.99</v>
      </c>
      <c r="BM2153" s="2">
        <v>5.88</v>
      </c>
      <c r="BN2153" s="2">
        <v>47.87</v>
      </c>
      <c r="BO2153" s="2">
        <v>47.87</v>
      </c>
      <c r="BP2153" s="2"/>
      <c r="BQ2153" s="2" t="s">
        <v>111</v>
      </c>
      <c r="BR2153" s="2" t="s">
        <v>82</v>
      </c>
      <c r="BS2153" s="3">
        <v>42996</v>
      </c>
      <c r="BT2153" s="4">
        <v>0.36527777777777781</v>
      </c>
      <c r="BU2153" s="2" t="s">
        <v>2532</v>
      </c>
      <c r="BV2153" s="2" t="s">
        <v>95</v>
      </c>
      <c r="BW2153" s="2"/>
      <c r="BX2153" s="2"/>
      <c r="BY2153" s="2">
        <v>1200</v>
      </c>
      <c r="BZ2153" s="2"/>
      <c r="CA2153" s="2" t="s">
        <v>826</v>
      </c>
      <c r="CB2153" s="2"/>
      <c r="CC2153" s="2" t="s">
        <v>259</v>
      </c>
      <c r="CD2153" s="2">
        <v>5201</v>
      </c>
      <c r="CE2153" s="2" t="s">
        <v>89</v>
      </c>
      <c r="CF2153" s="5">
        <v>42998</v>
      </c>
      <c r="CG2153" s="2"/>
      <c r="CH2153" s="2"/>
      <c r="CI2153" s="2">
        <v>1</v>
      </c>
      <c r="CJ2153" s="2">
        <v>1</v>
      </c>
      <c r="CK2153" s="2">
        <v>21</v>
      </c>
      <c r="CL2153" s="2" t="s">
        <v>85</v>
      </c>
      <c r="CM2153" s="2"/>
    </row>
    <row r="2154" spans="1:91">
      <c r="A2154" s="2" t="s">
        <v>71</v>
      </c>
      <c r="B2154" s="2" t="s">
        <v>72</v>
      </c>
      <c r="C2154" s="2" t="s">
        <v>73</v>
      </c>
      <c r="D2154" s="2"/>
      <c r="E2154" s="2" t="str">
        <f>"FES1162575904"</f>
        <v>FES1162575904</v>
      </c>
      <c r="F2154" s="3">
        <v>42993</v>
      </c>
      <c r="G2154" s="2">
        <v>201803</v>
      </c>
      <c r="H2154" s="2" t="s">
        <v>78</v>
      </c>
      <c r="I2154" s="2" t="s">
        <v>79</v>
      </c>
      <c r="J2154" s="2" t="s">
        <v>80</v>
      </c>
      <c r="K2154" s="2" t="s">
        <v>77</v>
      </c>
      <c r="L2154" s="2" t="s">
        <v>90</v>
      </c>
      <c r="M2154" s="2" t="s">
        <v>91</v>
      </c>
      <c r="N2154" s="2" t="s">
        <v>506</v>
      </c>
      <c r="O2154" s="2" t="s">
        <v>81</v>
      </c>
      <c r="P2154" s="2" t="str">
        <f>"2170588614                    "</f>
        <v xml:space="preserve">2170588614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4.55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1</v>
      </c>
      <c r="BJ2154" s="2">
        <v>0.2</v>
      </c>
      <c r="BK2154" s="2">
        <v>1</v>
      </c>
      <c r="BL2154" s="2">
        <v>41.99</v>
      </c>
      <c r="BM2154" s="2">
        <v>5.88</v>
      </c>
      <c r="BN2154" s="2">
        <v>47.87</v>
      </c>
      <c r="BO2154" s="2">
        <v>47.87</v>
      </c>
      <c r="BP2154" s="2"/>
      <c r="BQ2154" s="2" t="s">
        <v>130</v>
      </c>
      <c r="BR2154" s="2" t="s">
        <v>82</v>
      </c>
      <c r="BS2154" s="3">
        <v>42996</v>
      </c>
      <c r="BT2154" s="4">
        <v>0.43055555555555558</v>
      </c>
      <c r="BU2154" s="2" t="s">
        <v>2533</v>
      </c>
      <c r="BV2154" s="2" t="s">
        <v>95</v>
      </c>
      <c r="BW2154" s="2"/>
      <c r="BX2154" s="2"/>
      <c r="BY2154" s="2">
        <v>1200</v>
      </c>
      <c r="BZ2154" s="2"/>
      <c r="CA2154" s="2" t="s">
        <v>542</v>
      </c>
      <c r="CB2154" s="2"/>
      <c r="CC2154" s="2" t="s">
        <v>91</v>
      </c>
      <c r="CD2154" s="2">
        <v>4001</v>
      </c>
      <c r="CE2154" s="2" t="s">
        <v>89</v>
      </c>
      <c r="CF2154" s="5">
        <v>42997</v>
      </c>
      <c r="CG2154" s="2"/>
      <c r="CH2154" s="2"/>
      <c r="CI2154" s="2">
        <v>1</v>
      </c>
      <c r="CJ2154" s="2">
        <v>1</v>
      </c>
      <c r="CK2154" s="2">
        <v>21</v>
      </c>
      <c r="CL2154" s="2" t="s">
        <v>85</v>
      </c>
      <c r="CM2154" s="2"/>
    </row>
    <row r="2155" spans="1:91">
      <c r="A2155" s="2" t="s">
        <v>71</v>
      </c>
      <c r="B2155" s="2" t="s">
        <v>72</v>
      </c>
      <c r="C2155" s="2" t="s">
        <v>73</v>
      </c>
      <c r="D2155" s="2"/>
      <c r="E2155" s="2" t="str">
        <f>"FES1162575836"</f>
        <v>FES1162575836</v>
      </c>
      <c r="F2155" s="3">
        <v>42993</v>
      </c>
      <c r="G2155" s="2">
        <v>201803</v>
      </c>
      <c r="H2155" s="2" t="s">
        <v>78</v>
      </c>
      <c r="I2155" s="2" t="s">
        <v>79</v>
      </c>
      <c r="J2155" s="2" t="s">
        <v>80</v>
      </c>
      <c r="K2155" s="2" t="s">
        <v>77</v>
      </c>
      <c r="L2155" s="2" t="s">
        <v>188</v>
      </c>
      <c r="M2155" s="2" t="s">
        <v>189</v>
      </c>
      <c r="N2155" s="2" t="s">
        <v>2534</v>
      </c>
      <c r="O2155" s="2" t="s">
        <v>81</v>
      </c>
      <c r="P2155" s="2" t="str">
        <f>"217059813                     "</f>
        <v xml:space="preserve">217059813 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6.39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1</v>
      </c>
      <c r="BJ2155" s="2">
        <v>0.2</v>
      </c>
      <c r="BK2155" s="2">
        <v>1</v>
      </c>
      <c r="BL2155" s="2">
        <v>59.04</v>
      </c>
      <c r="BM2155" s="2">
        <v>8.27</v>
      </c>
      <c r="BN2155" s="2">
        <v>67.31</v>
      </c>
      <c r="BO2155" s="2">
        <v>67.31</v>
      </c>
      <c r="BP2155" s="2"/>
      <c r="BQ2155" s="2" t="s">
        <v>99</v>
      </c>
      <c r="BR2155" s="2" t="s">
        <v>82</v>
      </c>
      <c r="BS2155" s="3">
        <v>42996</v>
      </c>
      <c r="BT2155" s="4">
        <v>0.52083333333333337</v>
      </c>
      <c r="BU2155" s="2" t="s">
        <v>2035</v>
      </c>
      <c r="BV2155" s="2" t="s">
        <v>95</v>
      </c>
      <c r="BW2155" s="2"/>
      <c r="BX2155" s="2"/>
      <c r="BY2155" s="2">
        <v>1200</v>
      </c>
      <c r="BZ2155" s="2"/>
      <c r="CA2155" s="2" t="s">
        <v>339</v>
      </c>
      <c r="CB2155" s="2"/>
      <c r="CC2155" s="2" t="s">
        <v>189</v>
      </c>
      <c r="CD2155" s="2">
        <v>250</v>
      </c>
      <c r="CE2155" s="2" t="s">
        <v>89</v>
      </c>
      <c r="CF2155" s="5">
        <v>42998</v>
      </c>
      <c r="CG2155" s="2"/>
      <c r="CH2155" s="2"/>
      <c r="CI2155" s="2">
        <v>1</v>
      </c>
      <c r="CJ2155" s="2">
        <v>1</v>
      </c>
      <c r="CK2155" s="2">
        <v>24</v>
      </c>
      <c r="CL2155" s="2" t="s">
        <v>85</v>
      </c>
      <c r="CM2155" s="2"/>
    </row>
    <row r="2156" spans="1:91">
      <c r="A2156" s="2" t="s">
        <v>71</v>
      </c>
      <c r="B2156" s="2" t="s">
        <v>72</v>
      </c>
      <c r="C2156" s="2" t="s">
        <v>73</v>
      </c>
      <c r="D2156" s="2"/>
      <c r="E2156" s="2" t="str">
        <f>"FES1162575883"</f>
        <v>FES1162575883</v>
      </c>
      <c r="F2156" s="3">
        <v>42993</v>
      </c>
      <c r="G2156" s="2">
        <v>201803</v>
      </c>
      <c r="H2156" s="2" t="s">
        <v>78</v>
      </c>
      <c r="I2156" s="2" t="s">
        <v>79</v>
      </c>
      <c r="J2156" s="2" t="s">
        <v>80</v>
      </c>
      <c r="K2156" s="2" t="s">
        <v>77</v>
      </c>
      <c r="L2156" s="2" t="s">
        <v>1950</v>
      </c>
      <c r="M2156" s="2" t="s">
        <v>1951</v>
      </c>
      <c r="N2156" s="2" t="s">
        <v>1952</v>
      </c>
      <c r="O2156" s="2" t="s">
        <v>81</v>
      </c>
      <c r="P2156" s="2" t="str">
        <f>"2170588354                    "</f>
        <v xml:space="preserve">2170588354  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8.81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1</v>
      </c>
      <c r="BJ2156" s="2">
        <v>0.2</v>
      </c>
      <c r="BK2156" s="2">
        <v>1</v>
      </c>
      <c r="BL2156" s="2">
        <v>81.349999999999994</v>
      </c>
      <c r="BM2156" s="2">
        <v>11.39</v>
      </c>
      <c r="BN2156" s="2">
        <v>92.74</v>
      </c>
      <c r="BO2156" s="2">
        <v>92.74</v>
      </c>
      <c r="BP2156" s="2"/>
      <c r="BQ2156" s="2" t="s">
        <v>2215</v>
      </c>
      <c r="BR2156" s="2" t="s">
        <v>82</v>
      </c>
      <c r="BS2156" s="3">
        <v>42996</v>
      </c>
      <c r="BT2156" s="4">
        <v>0.62430555555555556</v>
      </c>
      <c r="BU2156" s="2" t="s">
        <v>2535</v>
      </c>
      <c r="BV2156" s="2" t="s">
        <v>95</v>
      </c>
      <c r="BW2156" s="2"/>
      <c r="BX2156" s="2"/>
      <c r="BY2156" s="2">
        <v>1200</v>
      </c>
      <c r="BZ2156" s="2"/>
      <c r="CA2156" s="2" t="s">
        <v>2536</v>
      </c>
      <c r="CB2156" s="2"/>
      <c r="CC2156" s="2" t="s">
        <v>1951</v>
      </c>
      <c r="CD2156" s="2">
        <v>4252</v>
      </c>
      <c r="CE2156" s="2" t="s">
        <v>89</v>
      </c>
      <c r="CF2156" s="5">
        <v>42997</v>
      </c>
      <c r="CG2156" s="2"/>
      <c r="CH2156" s="2"/>
      <c r="CI2156" s="2">
        <v>1</v>
      </c>
      <c r="CJ2156" s="2">
        <v>1</v>
      </c>
      <c r="CK2156" s="2">
        <v>23</v>
      </c>
      <c r="CL2156" s="2" t="s">
        <v>85</v>
      </c>
      <c r="CM2156" s="2"/>
    </row>
    <row r="2157" spans="1:91">
      <c r="A2157" s="2" t="s">
        <v>71</v>
      </c>
      <c r="B2157" s="2" t="s">
        <v>72</v>
      </c>
      <c r="C2157" s="2" t="s">
        <v>73</v>
      </c>
      <c r="D2157" s="2"/>
      <c r="E2157" s="2" t="str">
        <f>"FES1162575917"</f>
        <v>FES1162575917</v>
      </c>
      <c r="F2157" s="3">
        <v>42993</v>
      </c>
      <c r="G2157" s="2">
        <v>201803</v>
      </c>
      <c r="H2157" s="2" t="s">
        <v>78</v>
      </c>
      <c r="I2157" s="2" t="s">
        <v>79</v>
      </c>
      <c r="J2157" s="2" t="s">
        <v>80</v>
      </c>
      <c r="K2157" s="2" t="s">
        <v>77</v>
      </c>
      <c r="L2157" s="2" t="s">
        <v>317</v>
      </c>
      <c r="M2157" s="2" t="s">
        <v>318</v>
      </c>
      <c r="N2157" s="2" t="s">
        <v>319</v>
      </c>
      <c r="O2157" s="2" t="s">
        <v>81</v>
      </c>
      <c r="P2157" s="2" t="str">
        <f>"2170588730                    "</f>
        <v xml:space="preserve">2170588730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4.55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1</v>
      </c>
      <c r="BI2157" s="2">
        <v>1</v>
      </c>
      <c r="BJ2157" s="2">
        <v>0.2</v>
      </c>
      <c r="BK2157" s="2">
        <v>1</v>
      </c>
      <c r="BL2157" s="2">
        <v>41.99</v>
      </c>
      <c r="BM2157" s="2">
        <v>5.88</v>
      </c>
      <c r="BN2157" s="2">
        <v>47.87</v>
      </c>
      <c r="BO2157" s="2">
        <v>47.87</v>
      </c>
      <c r="BP2157" s="2"/>
      <c r="BQ2157" s="2" t="s">
        <v>130</v>
      </c>
      <c r="BR2157" s="2" t="s">
        <v>82</v>
      </c>
      <c r="BS2157" s="3">
        <v>42996</v>
      </c>
      <c r="BT2157" s="4">
        <v>0.38958333333333334</v>
      </c>
      <c r="BU2157" s="2" t="s">
        <v>2537</v>
      </c>
      <c r="BV2157" s="2" t="s">
        <v>95</v>
      </c>
      <c r="BW2157" s="2"/>
      <c r="BX2157" s="2"/>
      <c r="BY2157" s="2">
        <v>1200</v>
      </c>
      <c r="BZ2157" s="2"/>
      <c r="CA2157" s="2"/>
      <c r="CB2157" s="2"/>
      <c r="CC2157" s="2" t="s">
        <v>318</v>
      </c>
      <c r="CD2157" s="2">
        <v>6229</v>
      </c>
      <c r="CE2157" s="2" t="s">
        <v>89</v>
      </c>
      <c r="CF2157" s="5">
        <v>42997</v>
      </c>
      <c r="CG2157" s="2"/>
      <c r="CH2157" s="2"/>
      <c r="CI2157" s="2">
        <v>1</v>
      </c>
      <c r="CJ2157" s="2">
        <v>1</v>
      </c>
      <c r="CK2157" s="2">
        <v>21</v>
      </c>
      <c r="CL2157" s="2" t="s">
        <v>85</v>
      </c>
      <c r="CM2157" s="2"/>
    </row>
    <row r="2158" spans="1:91">
      <c r="A2158" s="2" t="s">
        <v>71</v>
      </c>
      <c r="B2158" s="2" t="s">
        <v>72</v>
      </c>
      <c r="C2158" s="2" t="s">
        <v>73</v>
      </c>
      <c r="D2158" s="2"/>
      <c r="E2158" s="2" t="str">
        <f>"FES1162575808"</f>
        <v>FES1162575808</v>
      </c>
      <c r="F2158" s="3">
        <v>42993</v>
      </c>
      <c r="G2158" s="2">
        <v>201803</v>
      </c>
      <c r="H2158" s="2" t="s">
        <v>78</v>
      </c>
      <c r="I2158" s="2" t="s">
        <v>79</v>
      </c>
      <c r="J2158" s="2" t="s">
        <v>80</v>
      </c>
      <c r="K2158" s="2" t="s">
        <v>77</v>
      </c>
      <c r="L2158" s="2" t="s">
        <v>258</v>
      </c>
      <c r="M2158" s="2" t="s">
        <v>259</v>
      </c>
      <c r="N2158" s="2" t="s">
        <v>411</v>
      </c>
      <c r="O2158" s="2" t="s">
        <v>81</v>
      </c>
      <c r="P2158" s="2" t="str">
        <f>"2170586348                    "</f>
        <v xml:space="preserve">2170586348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4.55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1</v>
      </c>
      <c r="BJ2158" s="2">
        <v>0.2</v>
      </c>
      <c r="BK2158" s="2">
        <v>1</v>
      </c>
      <c r="BL2158" s="2">
        <v>41.99</v>
      </c>
      <c r="BM2158" s="2">
        <v>5.88</v>
      </c>
      <c r="BN2158" s="2">
        <v>47.87</v>
      </c>
      <c r="BO2158" s="2">
        <v>47.87</v>
      </c>
      <c r="BP2158" s="2"/>
      <c r="BQ2158" s="2"/>
      <c r="BR2158" s="2" t="s">
        <v>82</v>
      </c>
      <c r="BS2158" s="3">
        <v>42996</v>
      </c>
      <c r="BT2158" s="4">
        <v>0.3611111111111111</v>
      </c>
      <c r="BU2158" s="2" t="s">
        <v>2531</v>
      </c>
      <c r="BV2158" s="2" t="s">
        <v>95</v>
      </c>
      <c r="BW2158" s="2"/>
      <c r="BX2158" s="2"/>
      <c r="BY2158" s="2">
        <v>1200</v>
      </c>
      <c r="BZ2158" s="2"/>
      <c r="CA2158" s="2"/>
      <c r="CB2158" s="2"/>
      <c r="CC2158" s="2" t="s">
        <v>259</v>
      </c>
      <c r="CD2158" s="2">
        <v>5200</v>
      </c>
      <c r="CE2158" s="2" t="s">
        <v>89</v>
      </c>
      <c r="CF2158" s="5">
        <v>42999</v>
      </c>
      <c r="CG2158" s="2"/>
      <c r="CH2158" s="2"/>
      <c r="CI2158" s="2">
        <v>1</v>
      </c>
      <c r="CJ2158" s="2">
        <v>1</v>
      </c>
      <c r="CK2158" s="2">
        <v>21</v>
      </c>
      <c r="CL2158" s="2" t="s">
        <v>85</v>
      </c>
      <c r="CM2158" s="2"/>
    </row>
    <row r="2159" spans="1:91">
      <c r="A2159" s="2" t="s">
        <v>71</v>
      </c>
      <c r="B2159" s="2" t="s">
        <v>72</v>
      </c>
      <c r="C2159" s="2" t="s">
        <v>73</v>
      </c>
      <c r="D2159" s="2"/>
      <c r="E2159" s="2" t="str">
        <f>"FES1162575924"</f>
        <v>FES1162575924</v>
      </c>
      <c r="F2159" s="3">
        <v>42993</v>
      </c>
      <c r="G2159" s="2">
        <v>201803</v>
      </c>
      <c r="H2159" s="2" t="s">
        <v>78</v>
      </c>
      <c r="I2159" s="2" t="s">
        <v>79</v>
      </c>
      <c r="J2159" s="2" t="s">
        <v>80</v>
      </c>
      <c r="K2159" s="2" t="s">
        <v>77</v>
      </c>
      <c r="L2159" s="2" t="s">
        <v>399</v>
      </c>
      <c r="M2159" s="2" t="s">
        <v>400</v>
      </c>
      <c r="N2159" s="2" t="s">
        <v>2538</v>
      </c>
      <c r="O2159" s="2" t="s">
        <v>81</v>
      </c>
      <c r="P2159" s="2" t="str">
        <f>"2170589096                    "</f>
        <v xml:space="preserve">2170589096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3.55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</v>
      </c>
      <c r="BJ2159" s="2">
        <v>0.2</v>
      </c>
      <c r="BK2159" s="2">
        <v>1</v>
      </c>
      <c r="BL2159" s="2">
        <v>32.799999999999997</v>
      </c>
      <c r="BM2159" s="2">
        <v>4.59</v>
      </c>
      <c r="BN2159" s="2">
        <v>37.39</v>
      </c>
      <c r="BO2159" s="2">
        <v>37.39</v>
      </c>
      <c r="BP2159" s="2"/>
      <c r="BQ2159" s="2" t="s">
        <v>111</v>
      </c>
      <c r="BR2159" s="2" t="s">
        <v>82</v>
      </c>
      <c r="BS2159" s="3">
        <v>42996</v>
      </c>
      <c r="BT2159" s="4">
        <v>0.4152777777777778</v>
      </c>
      <c r="BU2159" s="2" t="s">
        <v>2539</v>
      </c>
      <c r="BV2159" s="2" t="s">
        <v>95</v>
      </c>
      <c r="BW2159" s="2"/>
      <c r="BX2159" s="2"/>
      <c r="BY2159" s="2">
        <v>1200</v>
      </c>
      <c r="BZ2159" s="2"/>
      <c r="CA2159" s="2" t="s">
        <v>696</v>
      </c>
      <c r="CB2159" s="2"/>
      <c r="CC2159" s="2" t="s">
        <v>400</v>
      </c>
      <c r="CD2159" s="2">
        <v>1500</v>
      </c>
      <c r="CE2159" s="2" t="s">
        <v>89</v>
      </c>
      <c r="CF2159" s="5">
        <v>42997</v>
      </c>
      <c r="CG2159" s="2"/>
      <c r="CH2159" s="2"/>
      <c r="CI2159" s="2">
        <v>1</v>
      </c>
      <c r="CJ2159" s="2">
        <v>1</v>
      </c>
      <c r="CK2159" s="2">
        <v>22</v>
      </c>
      <c r="CL2159" s="2" t="s">
        <v>85</v>
      </c>
      <c r="CM2159" s="2"/>
    </row>
    <row r="2160" spans="1:91">
      <c r="A2160" s="2" t="s">
        <v>71</v>
      </c>
      <c r="B2160" s="2" t="s">
        <v>72</v>
      </c>
      <c r="C2160" s="2" t="s">
        <v>73</v>
      </c>
      <c r="D2160" s="2"/>
      <c r="E2160" s="2" t="str">
        <f>"FES1162576005"</f>
        <v>FES1162576005</v>
      </c>
      <c r="F2160" s="3">
        <v>42993</v>
      </c>
      <c r="G2160" s="2">
        <v>201803</v>
      </c>
      <c r="H2160" s="2" t="s">
        <v>78</v>
      </c>
      <c r="I2160" s="2" t="s">
        <v>79</v>
      </c>
      <c r="J2160" s="2" t="s">
        <v>80</v>
      </c>
      <c r="K2160" s="2" t="s">
        <v>77</v>
      </c>
      <c r="L2160" s="2" t="s">
        <v>96</v>
      </c>
      <c r="M2160" s="2" t="s">
        <v>97</v>
      </c>
      <c r="N2160" s="2" t="s">
        <v>1243</v>
      </c>
      <c r="O2160" s="2" t="s">
        <v>81</v>
      </c>
      <c r="P2160" s="2" t="str">
        <f>"2170588882                    "</f>
        <v xml:space="preserve">2170588882             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4.55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1</v>
      </c>
      <c r="BJ2160" s="2">
        <v>0.2</v>
      </c>
      <c r="BK2160" s="2">
        <v>1</v>
      </c>
      <c r="BL2160" s="2">
        <v>41.99</v>
      </c>
      <c r="BM2160" s="2">
        <v>5.88</v>
      </c>
      <c r="BN2160" s="2">
        <v>47.87</v>
      </c>
      <c r="BO2160" s="2">
        <v>47.87</v>
      </c>
      <c r="BP2160" s="2"/>
      <c r="BQ2160" s="2" t="s">
        <v>111</v>
      </c>
      <c r="BR2160" s="2" t="s">
        <v>82</v>
      </c>
      <c r="BS2160" s="3">
        <v>42996</v>
      </c>
      <c r="BT2160" s="4">
        <v>0.35625000000000001</v>
      </c>
      <c r="BU2160" s="2" t="s">
        <v>2528</v>
      </c>
      <c r="BV2160" s="2" t="s">
        <v>95</v>
      </c>
      <c r="BW2160" s="2"/>
      <c r="BX2160" s="2"/>
      <c r="BY2160" s="2">
        <v>1200</v>
      </c>
      <c r="BZ2160" s="2"/>
      <c r="CA2160" s="2" t="s">
        <v>440</v>
      </c>
      <c r="CB2160" s="2"/>
      <c r="CC2160" s="2" t="s">
        <v>97</v>
      </c>
      <c r="CD2160" s="2">
        <v>3610</v>
      </c>
      <c r="CE2160" s="2" t="s">
        <v>89</v>
      </c>
      <c r="CF2160" s="5">
        <v>42997</v>
      </c>
      <c r="CG2160" s="2"/>
      <c r="CH2160" s="2"/>
      <c r="CI2160" s="2">
        <v>1</v>
      </c>
      <c r="CJ2160" s="2">
        <v>1</v>
      </c>
      <c r="CK2160" s="2">
        <v>21</v>
      </c>
      <c r="CL2160" s="2" t="s">
        <v>85</v>
      </c>
      <c r="CM2160" s="2"/>
    </row>
    <row r="2161" spans="1:91">
      <c r="A2161" s="2" t="s">
        <v>71</v>
      </c>
      <c r="B2161" s="2" t="s">
        <v>72</v>
      </c>
      <c r="C2161" s="2" t="s">
        <v>73</v>
      </c>
      <c r="D2161" s="2"/>
      <c r="E2161" s="2" t="str">
        <f>"FES1162575840"</f>
        <v>FES1162575840</v>
      </c>
      <c r="F2161" s="3">
        <v>42993</v>
      </c>
      <c r="G2161" s="2">
        <v>201803</v>
      </c>
      <c r="H2161" s="2" t="s">
        <v>78</v>
      </c>
      <c r="I2161" s="2" t="s">
        <v>79</v>
      </c>
      <c r="J2161" s="2" t="s">
        <v>80</v>
      </c>
      <c r="K2161" s="2" t="s">
        <v>77</v>
      </c>
      <c r="L2161" s="2" t="s">
        <v>188</v>
      </c>
      <c r="M2161" s="2" t="s">
        <v>189</v>
      </c>
      <c r="N2161" s="2" t="s">
        <v>2534</v>
      </c>
      <c r="O2161" s="2" t="s">
        <v>81</v>
      </c>
      <c r="P2161" s="2" t="str">
        <f>"2170590819                    "</f>
        <v xml:space="preserve">2170590819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6.39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1.7</v>
      </c>
      <c r="BJ2161" s="2">
        <v>1.7</v>
      </c>
      <c r="BK2161" s="2">
        <v>2</v>
      </c>
      <c r="BL2161" s="2">
        <v>59.04</v>
      </c>
      <c r="BM2161" s="2">
        <v>8.27</v>
      </c>
      <c r="BN2161" s="2">
        <v>67.31</v>
      </c>
      <c r="BO2161" s="2">
        <v>67.31</v>
      </c>
      <c r="BP2161" s="2"/>
      <c r="BQ2161" s="2" t="s">
        <v>99</v>
      </c>
      <c r="BR2161" s="2" t="s">
        <v>82</v>
      </c>
      <c r="BS2161" s="3">
        <v>42996</v>
      </c>
      <c r="BT2161" s="4">
        <v>0.52083333333333337</v>
      </c>
      <c r="BU2161" s="2" t="s">
        <v>2035</v>
      </c>
      <c r="BV2161" s="2" t="s">
        <v>95</v>
      </c>
      <c r="BW2161" s="2"/>
      <c r="BX2161" s="2"/>
      <c r="BY2161" s="2">
        <v>8345.56</v>
      </c>
      <c r="BZ2161" s="2"/>
      <c r="CA2161" s="2" t="s">
        <v>339</v>
      </c>
      <c r="CB2161" s="2"/>
      <c r="CC2161" s="2" t="s">
        <v>189</v>
      </c>
      <c r="CD2161" s="2">
        <v>250</v>
      </c>
      <c r="CE2161" s="2" t="s">
        <v>126</v>
      </c>
      <c r="CF2161" s="5">
        <v>42998</v>
      </c>
      <c r="CG2161" s="2"/>
      <c r="CH2161" s="2"/>
      <c r="CI2161" s="2">
        <v>1</v>
      </c>
      <c r="CJ2161" s="2">
        <v>1</v>
      </c>
      <c r="CK2161" s="2">
        <v>24</v>
      </c>
      <c r="CL2161" s="2" t="s">
        <v>85</v>
      </c>
      <c r="CM2161" s="2"/>
    </row>
    <row r="2162" spans="1:91">
      <c r="A2162" s="2" t="s">
        <v>71</v>
      </c>
      <c r="B2162" s="2" t="s">
        <v>72</v>
      </c>
      <c r="C2162" s="2" t="s">
        <v>73</v>
      </c>
      <c r="D2162" s="2"/>
      <c r="E2162" s="2" t="str">
        <f>"FES1162575841"</f>
        <v>FES1162575841</v>
      </c>
      <c r="F2162" s="3">
        <v>42993</v>
      </c>
      <c r="G2162" s="2">
        <v>201803</v>
      </c>
      <c r="H2162" s="2" t="s">
        <v>78</v>
      </c>
      <c r="I2162" s="2" t="s">
        <v>79</v>
      </c>
      <c r="J2162" s="2" t="s">
        <v>80</v>
      </c>
      <c r="K2162" s="2" t="s">
        <v>77</v>
      </c>
      <c r="L2162" s="2" t="s">
        <v>188</v>
      </c>
      <c r="M2162" s="2" t="s">
        <v>189</v>
      </c>
      <c r="N2162" s="2" t="s">
        <v>2534</v>
      </c>
      <c r="O2162" s="2" t="s">
        <v>81</v>
      </c>
      <c r="P2162" s="2" t="str">
        <f>"2170590821                    "</f>
        <v xml:space="preserve">2170590821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6.39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1</v>
      </c>
      <c r="BI2162" s="2">
        <v>1.8</v>
      </c>
      <c r="BJ2162" s="2">
        <v>1.9</v>
      </c>
      <c r="BK2162" s="2">
        <v>2</v>
      </c>
      <c r="BL2162" s="2">
        <v>59.04</v>
      </c>
      <c r="BM2162" s="2">
        <v>8.27</v>
      </c>
      <c r="BN2162" s="2">
        <v>67.31</v>
      </c>
      <c r="BO2162" s="2">
        <v>67.31</v>
      </c>
      <c r="BP2162" s="2"/>
      <c r="BQ2162" s="2" t="s">
        <v>99</v>
      </c>
      <c r="BR2162" s="2" t="s">
        <v>82</v>
      </c>
      <c r="BS2162" s="3">
        <v>42996</v>
      </c>
      <c r="BT2162" s="4">
        <v>0.52083333333333337</v>
      </c>
      <c r="BU2162" s="2" t="s">
        <v>2035</v>
      </c>
      <c r="BV2162" s="2" t="s">
        <v>95</v>
      </c>
      <c r="BW2162" s="2"/>
      <c r="BX2162" s="2"/>
      <c r="BY2162" s="2">
        <v>9369.2800000000007</v>
      </c>
      <c r="BZ2162" s="2"/>
      <c r="CA2162" s="2" t="s">
        <v>339</v>
      </c>
      <c r="CB2162" s="2"/>
      <c r="CC2162" s="2" t="s">
        <v>189</v>
      </c>
      <c r="CD2162" s="2">
        <v>250</v>
      </c>
      <c r="CE2162" s="2" t="s">
        <v>126</v>
      </c>
      <c r="CF2162" s="5">
        <v>42998</v>
      </c>
      <c r="CG2162" s="2"/>
      <c r="CH2162" s="2"/>
      <c r="CI2162" s="2">
        <v>1</v>
      </c>
      <c r="CJ2162" s="2">
        <v>1</v>
      </c>
      <c r="CK2162" s="2">
        <v>24</v>
      </c>
      <c r="CL2162" s="2" t="s">
        <v>85</v>
      </c>
      <c r="CM2162" s="2"/>
    </row>
    <row r="2163" spans="1:91">
      <c r="A2163" s="2" t="s">
        <v>71</v>
      </c>
      <c r="B2163" s="2" t="s">
        <v>72</v>
      </c>
      <c r="C2163" s="2" t="s">
        <v>73</v>
      </c>
      <c r="D2163" s="2"/>
      <c r="E2163" s="2" t="str">
        <f>"FES1162576065"</f>
        <v>FES1162576065</v>
      </c>
      <c r="F2163" s="3">
        <v>42993</v>
      </c>
      <c r="G2163" s="2">
        <v>201803</v>
      </c>
      <c r="H2163" s="2" t="s">
        <v>78</v>
      </c>
      <c r="I2163" s="2" t="s">
        <v>79</v>
      </c>
      <c r="J2163" s="2" t="s">
        <v>80</v>
      </c>
      <c r="K2163" s="2" t="s">
        <v>77</v>
      </c>
      <c r="L2163" s="2" t="s">
        <v>188</v>
      </c>
      <c r="M2163" s="2" t="s">
        <v>189</v>
      </c>
      <c r="N2163" s="2" t="s">
        <v>768</v>
      </c>
      <c r="O2163" s="2" t="s">
        <v>81</v>
      </c>
      <c r="P2163" s="2" t="str">
        <f>"                              "</f>
        <v xml:space="preserve">          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6.39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1</v>
      </c>
      <c r="BJ2163" s="2">
        <v>0.2</v>
      </c>
      <c r="BK2163" s="2">
        <v>1</v>
      </c>
      <c r="BL2163" s="2">
        <v>59.04</v>
      </c>
      <c r="BM2163" s="2">
        <v>8.27</v>
      </c>
      <c r="BN2163" s="2">
        <v>67.31</v>
      </c>
      <c r="BO2163" s="2">
        <v>67.31</v>
      </c>
      <c r="BP2163" s="2"/>
      <c r="BQ2163" s="2" t="s">
        <v>769</v>
      </c>
      <c r="BR2163" s="2" t="s">
        <v>82</v>
      </c>
      <c r="BS2163" s="3">
        <v>42996</v>
      </c>
      <c r="BT2163" s="4">
        <v>0.54513888888888895</v>
      </c>
      <c r="BU2163" s="2" t="s">
        <v>770</v>
      </c>
      <c r="BV2163" s="2" t="s">
        <v>95</v>
      </c>
      <c r="BW2163" s="2"/>
      <c r="BX2163" s="2"/>
      <c r="BY2163" s="2">
        <v>1200</v>
      </c>
      <c r="BZ2163" s="2"/>
      <c r="CA2163" s="2" t="s">
        <v>339</v>
      </c>
      <c r="CB2163" s="2"/>
      <c r="CC2163" s="2" t="s">
        <v>189</v>
      </c>
      <c r="CD2163" s="2">
        <v>250</v>
      </c>
      <c r="CE2163" s="2" t="s">
        <v>89</v>
      </c>
      <c r="CF2163" s="5">
        <v>42998</v>
      </c>
      <c r="CG2163" s="2"/>
      <c r="CH2163" s="2"/>
      <c r="CI2163" s="2">
        <v>1</v>
      </c>
      <c r="CJ2163" s="2">
        <v>1</v>
      </c>
      <c r="CK2163" s="2">
        <v>24</v>
      </c>
      <c r="CL2163" s="2" t="s">
        <v>85</v>
      </c>
      <c r="CM2163" s="2"/>
    </row>
    <row r="2164" spans="1:91">
      <c r="A2164" s="2" t="s">
        <v>71</v>
      </c>
      <c r="B2164" s="2" t="s">
        <v>72</v>
      </c>
      <c r="C2164" s="2" t="s">
        <v>73</v>
      </c>
      <c r="D2164" s="2"/>
      <c r="E2164" s="2" t="str">
        <f>"FES1162575975"</f>
        <v>FES1162575975</v>
      </c>
      <c r="F2164" s="3">
        <v>42993</v>
      </c>
      <c r="G2164" s="2">
        <v>201803</v>
      </c>
      <c r="H2164" s="2" t="s">
        <v>78</v>
      </c>
      <c r="I2164" s="2" t="s">
        <v>79</v>
      </c>
      <c r="J2164" s="2" t="s">
        <v>80</v>
      </c>
      <c r="K2164" s="2" t="s">
        <v>77</v>
      </c>
      <c r="L2164" s="2" t="s">
        <v>188</v>
      </c>
      <c r="M2164" s="2" t="s">
        <v>189</v>
      </c>
      <c r="N2164" s="2" t="s">
        <v>2534</v>
      </c>
      <c r="O2164" s="2" t="s">
        <v>81</v>
      </c>
      <c r="P2164" s="2" t="str">
        <f>"2170590813                    "</f>
        <v xml:space="preserve">2170590813 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6.39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</v>
      </c>
      <c r="BJ2164" s="2">
        <v>0.2</v>
      </c>
      <c r="BK2164" s="2">
        <v>1</v>
      </c>
      <c r="BL2164" s="2">
        <v>59.04</v>
      </c>
      <c r="BM2164" s="2">
        <v>8.27</v>
      </c>
      <c r="BN2164" s="2">
        <v>67.31</v>
      </c>
      <c r="BO2164" s="2">
        <v>67.31</v>
      </c>
      <c r="BP2164" s="2"/>
      <c r="BQ2164" s="2" t="s">
        <v>99</v>
      </c>
      <c r="BR2164" s="2" t="s">
        <v>82</v>
      </c>
      <c r="BS2164" s="3">
        <v>42996</v>
      </c>
      <c r="BT2164" s="4">
        <v>0.52083333333333337</v>
      </c>
      <c r="BU2164" s="2" t="s">
        <v>2035</v>
      </c>
      <c r="BV2164" s="2" t="s">
        <v>95</v>
      </c>
      <c r="BW2164" s="2"/>
      <c r="BX2164" s="2"/>
      <c r="BY2164" s="2">
        <v>1200</v>
      </c>
      <c r="BZ2164" s="2"/>
      <c r="CA2164" s="2" t="s">
        <v>339</v>
      </c>
      <c r="CB2164" s="2"/>
      <c r="CC2164" s="2" t="s">
        <v>189</v>
      </c>
      <c r="CD2164" s="2">
        <v>250</v>
      </c>
      <c r="CE2164" s="2" t="s">
        <v>89</v>
      </c>
      <c r="CF2164" s="5">
        <v>42998</v>
      </c>
      <c r="CG2164" s="2"/>
      <c r="CH2164" s="2"/>
      <c r="CI2164" s="2">
        <v>1</v>
      </c>
      <c r="CJ2164" s="2">
        <v>1</v>
      </c>
      <c r="CK2164" s="2">
        <v>24</v>
      </c>
      <c r="CL2164" s="2" t="s">
        <v>85</v>
      </c>
      <c r="CM2164" s="2"/>
    </row>
    <row r="2165" spans="1:91">
      <c r="A2165" s="2" t="s">
        <v>71</v>
      </c>
      <c r="B2165" s="2" t="s">
        <v>72</v>
      </c>
      <c r="C2165" s="2" t="s">
        <v>73</v>
      </c>
      <c r="D2165" s="2"/>
      <c r="E2165" s="2" t="str">
        <f>"FES1162575139"</f>
        <v>FES1162575139</v>
      </c>
      <c r="F2165" s="3">
        <v>42993</v>
      </c>
      <c r="G2165" s="2">
        <v>201803</v>
      </c>
      <c r="H2165" s="2" t="s">
        <v>78</v>
      </c>
      <c r="I2165" s="2" t="s">
        <v>79</v>
      </c>
      <c r="J2165" s="2" t="s">
        <v>80</v>
      </c>
      <c r="K2165" s="2" t="s">
        <v>77</v>
      </c>
      <c r="L2165" s="2" t="s">
        <v>225</v>
      </c>
      <c r="M2165" s="2" t="s">
        <v>226</v>
      </c>
      <c r="N2165" s="2" t="s">
        <v>2540</v>
      </c>
      <c r="O2165" s="2" t="s">
        <v>81</v>
      </c>
      <c r="P2165" s="2" t="str">
        <f>"2170590234                    "</f>
        <v xml:space="preserve">2170590234 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4.55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1</v>
      </c>
      <c r="BJ2165" s="2">
        <v>0.2</v>
      </c>
      <c r="BK2165" s="2">
        <v>1</v>
      </c>
      <c r="BL2165" s="2">
        <v>41.99</v>
      </c>
      <c r="BM2165" s="2">
        <v>5.88</v>
      </c>
      <c r="BN2165" s="2">
        <v>47.87</v>
      </c>
      <c r="BO2165" s="2">
        <v>47.87</v>
      </c>
      <c r="BP2165" s="2"/>
      <c r="BQ2165" s="2"/>
      <c r="BR2165" s="2" t="s">
        <v>82</v>
      </c>
      <c r="BS2165" s="3">
        <v>42996</v>
      </c>
      <c r="BT2165" s="4">
        <v>0.43194444444444446</v>
      </c>
      <c r="BU2165" s="2" t="s">
        <v>2541</v>
      </c>
      <c r="BV2165" s="2" t="s">
        <v>95</v>
      </c>
      <c r="BW2165" s="2"/>
      <c r="BX2165" s="2"/>
      <c r="BY2165" s="2">
        <v>1200</v>
      </c>
      <c r="BZ2165" s="2"/>
      <c r="CA2165" s="2" t="s">
        <v>2404</v>
      </c>
      <c r="CB2165" s="2"/>
      <c r="CC2165" s="2" t="s">
        <v>226</v>
      </c>
      <c r="CD2165" s="2">
        <v>84</v>
      </c>
      <c r="CE2165" s="2" t="s">
        <v>89</v>
      </c>
      <c r="CF2165" s="5">
        <v>42997</v>
      </c>
      <c r="CG2165" s="2"/>
      <c r="CH2165" s="2"/>
      <c r="CI2165" s="2">
        <v>1</v>
      </c>
      <c r="CJ2165" s="2">
        <v>1</v>
      </c>
      <c r="CK2165" s="2">
        <v>21</v>
      </c>
      <c r="CL2165" s="2" t="s">
        <v>85</v>
      </c>
      <c r="CM2165" s="2"/>
    </row>
    <row r="2166" spans="1:91">
      <c r="A2166" s="2" t="s">
        <v>71</v>
      </c>
      <c r="B2166" s="2" t="s">
        <v>72</v>
      </c>
      <c r="C2166" s="2" t="s">
        <v>73</v>
      </c>
      <c r="D2166" s="2"/>
      <c r="E2166" s="2" t="str">
        <f>"FES1162575848"</f>
        <v>FES1162575848</v>
      </c>
      <c r="F2166" s="3">
        <v>42993</v>
      </c>
      <c r="G2166" s="2">
        <v>201803</v>
      </c>
      <c r="H2166" s="2" t="s">
        <v>78</v>
      </c>
      <c r="I2166" s="2" t="s">
        <v>79</v>
      </c>
      <c r="J2166" s="2" t="s">
        <v>80</v>
      </c>
      <c r="K2166" s="2" t="s">
        <v>77</v>
      </c>
      <c r="L2166" s="2" t="s">
        <v>120</v>
      </c>
      <c r="M2166" s="2" t="s">
        <v>121</v>
      </c>
      <c r="N2166" s="2" t="s">
        <v>828</v>
      </c>
      <c r="O2166" s="2" t="s">
        <v>81</v>
      </c>
      <c r="P2166" s="2" t="str">
        <f>"2170590846                    "</f>
        <v xml:space="preserve">2170590846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40.909999999999997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8</v>
      </c>
      <c r="BJ2166" s="2">
        <v>17.899999999999999</v>
      </c>
      <c r="BK2166" s="2">
        <v>18</v>
      </c>
      <c r="BL2166" s="2">
        <v>377.87</v>
      </c>
      <c r="BM2166" s="2">
        <v>52.9</v>
      </c>
      <c r="BN2166" s="2">
        <v>430.77</v>
      </c>
      <c r="BO2166" s="2">
        <v>430.77</v>
      </c>
      <c r="BP2166" s="2"/>
      <c r="BQ2166" s="2" t="s">
        <v>130</v>
      </c>
      <c r="BR2166" s="2" t="s">
        <v>82</v>
      </c>
      <c r="BS2166" s="3">
        <v>42999</v>
      </c>
      <c r="BT2166" s="4">
        <v>0.33333333333333331</v>
      </c>
      <c r="BU2166" s="2" t="s">
        <v>2244</v>
      </c>
      <c r="BV2166" s="2" t="s">
        <v>85</v>
      </c>
      <c r="BW2166" s="2" t="s">
        <v>113</v>
      </c>
      <c r="BX2166" s="2" t="s">
        <v>995</v>
      </c>
      <c r="BY2166" s="2">
        <v>89737.96</v>
      </c>
      <c r="BZ2166" s="2"/>
      <c r="CA2166" s="2"/>
      <c r="CB2166" s="2"/>
      <c r="CC2166" s="2" t="s">
        <v>121</v>
      </c>
      <c r="CD2166" s="2">
        <v>7500</v>
      </c>
      <c r="CE2166" s="2" t="s">
        <v>126</v>
      </c>
      <c r="CF2166" s="5">
        <v>43000</v>
      </c>
      <c r="CG2166" s="2"/>
      <c r="CH2166" s="2"/>
      <c r="CI2166" s="2">
        <v>1</v>
      </c>
      <c r="CJ2166" s="2">
        <v>4</v>
      </c>
      <c r="CK2166" s="2">
        <v>21</v>
      </c>
      <c r="CL2166" s="2" t="s">
        <v>85</v>
      </c>
      <c r="CM2166" s="2"/>
    </row>
    <row r="2167" spans="1:91">
      <c r="A2167" s="2" t="s">
        <v>71</v>
      </c>
      <c r="B2167" s="2" t="s">
        <v>72</v>
      </c>
      <c r="C2167" s="2" t="s">
        <v>73</v>
      </c>
      <c r="D2167" s="2"/>
      <c r="E2167" s="2" t="str">
        <f>"FES1162576033"</f>
        <v>FES1162576033</v>
      </c>
      <c r="F2167" s="3">
        <v>42993</v>
      </c>
      <c r="G2167" s="2">
        <v>201803</v>
      </c>
      <c r="H2167" s="2" t="s">
        <v>78</v>
      </c>
      <c r="I2167" s="2" t="s">
        <v>79</v>
      </c>
      <c r="J2167" s="2" t="s">
        <v>80</v>
      </c>
      <c r="K2167" s="2" t="s">
        <v>77</v>
      </c>
      <c r="L2167" s="2" t="s">
        <v>120</v>
      </c>
      <c r="M2167" s="2" t="s">
        <v>121</v>
      </c>
      <c r="N2167" s="2" t="s">
        <v>1901</v>
      </c>
      <c r="O2167" s="2" t="s">
        <v>81</v>
      </c>
      <c r="P2167" s="2" t="str">
        <f>"2170590889                    "</f>
        <v xml:space="preserve">2170590889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11.36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3</v>
      </c>
      <c r="BJ2167" s="2">
        <v>4.9000000000000004</v>
      </c>
      <c r="BK2167" s="2">
        <v>5</v>
      </c>
      <c r="BL2167" s="2">
        <v>104.96</v>
      </c>
      <c r="BM2167" s="2">
        <v>14.69</v>
      </c>
      <c r="BN2167" s="2">
        <v>119.65</v>
      </c>
      <c r="BO2167" s="2">
        <v>119.65</v>
      </c>
      <c r="BP2167" s="2"/>
      <c r="BQ2167" s="2" t="s">
        <v>99</v>
      </c>
      <c r="BR2167" s="2" t="s">
        <v>82</v>
      </c>
      <c r="BS2167" s="3">
        <v>42996</v>
      </c>
      <c r="BT2167" s="4">
        <v>0.41666666666666669</v>
      </c>
      <c r="BU2167" s="2" t="s">
        <v>2542</v>
      </c>
      <c r="BV2167" s="2" t="s">
        <v>95</v>
      </c>
      <c r="BW2167" s="2"/>
      <c r="BX2167" s="2"/>
      <c r="BY2167" s="2">
        <v>24576</v>
      </c>
      <c r="BZ2167" s="2"/>
      <c r="CA2167" s="2"/>
      <c r="CB2167" s="2"/>
      <c r="CC2167" s="2" t="s">
        <v>121</v>
      </c>
      <c r="CD2167" s="2">
        <v>7460</v>
      </c>
      <c r="CE2167" s="2" t="s">
        <v>708</v>
      </c>
      <c r="CF2167" s="5">
        <v>42997</v>
      </c>
      <c r="CG2167" s="2"/>
      <c r="CH2167" s="2"/>
      <c r="CI2167" s="2">
        <v>1</v>
      </c>
      <c r="CJ2167" s="2">
        <v>1</v>
      </c>
      <c r="CK2167" s="2">
        <v>21</v>
      </c>
      <c r="CL2167" s="2" t="s">
        <v>85</v>
      </c>
      <c r="CM2167" s="2"/>
    </row>
    <row r="2168" spans="1:91">
      <c r="A2168" s="2" t="s">
        <v>71</v>
      </c>
      <c r="B2168" s="2" t="s">
        <v>72</v>
      </c>
      <c r="C2168" s="2" t="s">
        <v>73</v>
      </c>
      <c r="D2168" s="2"/>
      <c r="E2168" s="2" t="str">
        <f>"FES1162575880"</f>
        <v>FES1162575880</v>
      </c>
      <c r="F2168" s="3">
        <v>42993</v>
      </c>
      <c r="G2168" s="2">
        <v>201803</v>
      </c>
      <c r="H2168" s="2" t="s">
        <v>78</v>
      </c>
      <c r="I2168" s="2" t="s">
        <v>79</v>
      </c>
      <c r="J2168" s="2" t="s">
        <v>80</v>
      </c>
      <c r="K2168" s="2" t="s">
        <v>77</v>
      </c>
      <c r="L2168" s="2" t="s">
        <v>326</v>
      </c>
      <c r="M2168" s="2" t="s">
        <v>326</v>
      </c>
      <c r="N2168" s="2" t="s">
        <v>678</v>
      </c>
      <c r="O2168" s="2" t="s">
        <v>81</v>
      </c>
      <c r="P2168" s="2" t="str">
        <f>"2170588311                    "</f>
        <v xml:space="preserve">2170588311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4.55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1</v>
      </c>
      <c r="BJ2168" s="2">
        <v>0.2</v>
      </c>
      <c r="BK2168" s="2">
        <v>1</v>
      </c>
      <c r="BL2168" s="2">
        <v>41.99</v>
      </c>
      <c r="BM2168" s="2">
        <v>5.88</v>
      </c>
      <c r="BN2168" s="2">
        <v>47.87</v>
      </c>
      <c r="BO2168" s="2">
        <v>47.87</v>
      </c>
      <c r="BP2168" s="2"/>
      <c r="BQ2168" s="2" t="s">
        <v>130</v>
      </c>
      <c r="BR2168" s="2" t="s">
        <v>82</v>
      </c>
      <c r="BS2168" s="3">
        <v>42996</v>
      </c>
      <c r="BT2168" s="4">
        <v>0.54305555555555551</v>
      </c>
      <c r="BU2168" s="2" t="s">
        <v>1384</v>
      </c>
      <c r="BV2168" s="2" t="s">
        <v>95</v>
      </c>
      <c r="BW2168" s="2"/>
      <c r="BX2168" s="2"/>
      <c r="BY2168" s="2">
        <v>1200</v>
      </c>
      <c r="BZ2168" s="2"/>
      <c r="CA2168" s="2"/>
      <c r="CB2168" s="2"/>
      <c r="CC2168" s="2" t="s">
        <v>326</v>
      </c>
      <c r="CD2168" s="2">
        <v>7620</v>
      </c>
      <c r="CE2168" s="2" t="s">
        <v>89</v>
      </c>
      <c r="CF2168" s="5">
        <v>42997</v>
      </c>
      <c r="CG2168" s="2"/>
      <c r="CH2168" s="2"/>
      <c r="CI2168" s="2">
        <v>1</v>
      </c>
      <c r="CJ2168" s="2">
        <v>1</v>
      </c>
      <c r="CK2168" s="2">
        <v>21</v>
      </c>
      <c r="CL2168" s="2" t="s">
        <v>85</v>
      </c>
      <c r="CM2168" s="2"/>
    </row>
    <row r="2169" spans="1:91">
      <c r="A2169" s="2" t="s">
        <v>71</v>
      </c>
      <c r="B2169" s="2" t="s">
        <v>72</v>
      </c>
      <c r="C2169" s="2" t="s">
        <v>73</v>
      </c>
      <c r="D2169" s="2"/>
      <c r="E2169" s="2" t="str">
        <f>"FES1162575871"</f>
        <v>FES1162575871</v>
      </c>
      <c r="F2169" s="3">
        <v>42993</v>
      </c>
      <c r="G2169" s="2">
        <v>201803</v>
      </c>
      <c r="H2169" s="2" t="s">
        <v>78</v>
      </c>
      <c r="I2169" s="2" t="s">
        <v>79</v>
      </c>
      <c r="J2169" s="2" t="s">
        <v>80</v>
      </c>
      <c r="K2169" s="2" t="s">
        <v>77</v>
      </c>
      <c r="L2169" s="2" t="s">
        <v>120</v>
      </c>
      <c r="M2169" s="2" t="s">
        <v>121</v>
      </c>
      <c r="N2169" s="2" t="s">
        <v>889</v>
      </c>
      <c r="O2169" s="2" t="s">
        <v>81</v>
      </c>
      <c r="P2169" s="2" t="str">
        <f>"2170588237                    "</f>
        <v xml:space="preserve">2170588237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4.55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1</v>
      </c>
      <c r="BJ2169" s="2">
        <v>0.2</v>
      </c>
      <c r="BK2169" s="2">
        <v>1</v>
      </c>
      <c r="BL2169" s="2">
        <v>41.99</v>
      </c>
      <c r="BM2169" s="2">
        <v>5.88</v>
      </c>
      <c r="BN2169" s="2">
        <v>47.87</v>
      </c>
      <c r="BO2169" s="2">
        <v>47.87</v>
      </c>
      <c r="BP2169" s="2"/>
      <c r="BQ2169" s="2" t="s">
        <v>111</v>
      </c>
      <c r="BR2169" s="2" t="s">
        <v>82</v>
      </c>
      <c r="BS2169" s="3">
        <v>42996</v>
      </c>
      <c r="BT2169" s="4">
        <v>0.3576388888888889</v>
      </c>
      <c r="BU2169" s="2" t="s">
        <v>2543</v>
      </c>
      <c r="BV2169" s="2" t="s">
        <v>95</v>
      </c>
      <c r="BW2169" s="2"/>
      <c r="BX2169" s="2"/>
      <c r="BY2169" s="2">
        <v>1200</v>
      </c>
      <c r="BZ2169" s="2"/>
      <c r="CA2169" s="2" t="s">
        <v>2544</v>
      </c>
      <c r="CB2169" s="2"/>
      <c r="CC2169" s="2" t="s">
        <v>121</v>
      </c>
      <c r="CD2169" s="2">
        <v>7500</v>
      </c>
      <c r="CE2169" s="2" t="s">
        <v>89</v>
      </c>
      <c r="CF2169" s="5">
        <v>42997</v>
      </c>
      <c r="CG2169" s="2"/>
      <c r="CH2169" s="2"/>
      <c r="CI2169" s="2">
        <v>1</v>
      </c>
      <c r="CJ2169" s="2">
        <v>1</v>
      </c>
      <c r="CK2169" s="2">
        <v>21</v>
      </c>
      <c r="CL2169" s="2" t="s">
        <v>85</v>
      </c>
      <c r="CM2169" s="2"/>
    </row>
    <row r="2170" spans="1:91">
      <c r="A2170" s="2" t="s">
        <v>71</v>
      </c>
      <c r="B2170" s="2" t="s">
        <v>72</v>
      </c>
      <c r="C2170" s="2" t="s">
        <v>73</v>
      </c>
      <c r="D2170" s="2"/>
      <c r="E2170" s="2" t="str">
        <f>"FES1162575968"</f>
        <v>FES1162575968</v>
      </c>
      <c r="F2170" s="3">
        <v>42993</v>
      </c>
      <c r="G2170" s="2">
        <v>201803</v>
      </c>
      <c r="H2170" s="2" t="s">
        <v>78</v>
      </c>
      <c r="I2170" s="2" t="s">
        <v>79</v>
      </c>
      <c r="J2170" s="2" t="s">
        <v>80</v>
      </c>
      <c r="K2170" s="2" t="s">
        <v>77</v>
      </c>
      <c r="L2170" s="2" t="s">
        <v>171</v>
      </c>
      <c r="M2170" s="2" t="s">
        <v>172</v>
      </c>
      <c r="N2170" s="2" t="s">
        <v>933</v>
      </c>
      <c r="O2170" s="2" t="s">
        <v>81</v>
      </c>
      <c r="P2170" s="2" t="str">
        <f>"2170587596                    "</f>
        <v xml:space="preserve">2170587596  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3.55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1</v>
      </c>
      <c r="BJ2170" s="2">
        <v>0.2</v>
      </c>
      <c r="BK2170" s="2">
        <v>1</v>
      </c>
      <c r="BL2170" s="2">
        <v>32.799999999999997</v>
      </c>
      <c r="BM2170" s="2">
        <v>4.59</v>
      </c>
      <c r="BN2170" s="2">
        <v>37.39</v>
      </c>
      <c r="BO2170" s="2">
        <v>37.39</v>
      </c>
      <c r="BP2170" s="2"/>
      <c r="BQ2170" s="2" t="s">
        <v>111</v>
      </c>
      <c r="BR2170" s="2" t="s">
        <v>82</v>
      </c>
      <c r="BS2170" s="3">
        <v>42996</v>
      </c>
      <c r="BT2170" s="4">
        <v>0.36319444444444443</v>
      </c>
      <c r="BU2170" s="2" t="s">
        <v>2545</v>
      </c>
      <c r="BV2170" s="2" t="s">
        <v>95</v>
      </c>
      <c r="BW2170" s="2"/>
      <c r="BX2170" s="2"/>
      <c r="BY2170" s="2">
        <v>1200</v>
      </c>
      <c r="BZ2170" s="2"/>
      <c r="CA2170" s="2" t="s">
        <v>718</v>
      </c>
      <c r="CB2170" s="2"/>
      <c r="CC2170" s="2" t="s">
        <v>172</v>
      </c>
      <c r="CD2170" s="2">
        <v>1459</v>
      </c>
      <c r="CE2170" s="2" t="s">
        <v>89</v>
      </c>
      <c r="CF2170" s="5">
        <v>42996</v>
      </c>
      <c r="CG2170" s="2"/>
      <c r="CH2170" s="2"/>
      <c r="CI2170" s="2">
        <v>1</v>
      </c>
      <c r="CJ2170" s="2">
        <v>1</v>
      </c>
      <c r="CK2170" s="2">
        <v>22</v>
      </c>
      <c r="CL2170" s="2" t="s">
        <v>85</v>
      </c>
      <c r="CM2170" s="2"/>
    </row>
    <row r="2171" spans="1:91">
      <c r="A2171" s="2" t="s">
        <v>71</v>
      </c>
      <c r="B2171" s="2" t="s">
        <v>72</v>
      </c>
      <c r="C2171" s="2" t="s">
        <v>73</v>
      </c>
      <c r="D2171" s="2"/>
      <c r="E2171" s="2" t="str">
        <f>"FES1162575990"</f>
        <v>FES1162575990</v>
      </c>
      <c r="F2171" s="3">
        <v>42993</v>
      </c>
      <c r="G2171" s="2">
        <v>201803</v>
      </c>
      <c r="H2171" s="2" t="s">
        <v>78</v>
      </c>
      <c r="I2171" s="2" t="s">
        <v>79</v>
      </c>
      <c r="J2171" s="2" t="s">
        <v>80</v>
      </c>
      <c r="K2171" s="2" t="s">
        <v>77</v>
      </c>
      <c r="L2171" s="2" t="s">
        <v>78</v>
      </c>
      <c r="M2171" s="2" t="s">
        <v>79</v>
      </c>
      <c r="N2171" s="2" t="s">
        <v>137</v>
      </c>
      <c r="O2171" s="2" t="s">
        <v>81</v>
      </c>
      <c r="P2171" s="2" t="str">
        <f>"2170590882                    "</f>
        <v xml:space="preserve">2170590882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3.55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1</v>
      </c>
      <c r="BI2171" s="2">
        <v>1</v>
      </c>
      <c r="BJ2171" s="2">
        <v>0.2</v>
      </c>
      <c r="BK2171" s="2">
        <v>1</v>
      </c>
      <c r="BL2171" s="2">
        <v>32.799999999999997</v>
      </c>
      <c r="BM2171" s="2">
        <v>4.59</v>
      </c>
      <c r="BN2171" s="2">
        <v>37.39</v>
      </c>
      <c r="BO2171" s="2">
        <v>37.39</v>
      </c>
      <c r="BP2171" s="2"/>
      <c r="BQ2171" s="2" t="s">
        <v>111</v>
      </c>
      <c r="BR2171" s="2" t="s">
        <v>82</v>
      </c>
      <c r="BS2171" s="3">
        <v>42996</v>
      </c>
      <c r="BT2171" s="4">
        <v>0.32083333333333336</v>
      </c>
      <c r="BU2171" s="2" t="s">
        <v>592</v>
      </c>
      <c r="BV2171" s="2" t="s">
        <v>95</v>
      </c>
      <c r="BW2171" s="2"/>
      <c r="BX2171" s="2"/>
      <c r="BY2171" s="2">
        <v>1200</v>
      </c>
      <c r="BZ2171" s="2"/>
      <c r="CA2171" s="2" t="s">
        <v>139</v>
      </c>
      <c r="CB2171" s="2"/>
      <c r="CC2171" s="2" t="s">
        <v>79</v>
      </c>
      <c r="CD2171" s="2">
        <v>1601</v>
      </c>
      <c r="CE2171" s="2" t="s">
        <v>89</v>
      </c>
      <c r="CF2171" s="5">
        <v>42996</v>
      </c>
      <c r="CG2171" s="2"/>
      <c r="CH2171" s="2"/>
      <c r="CI2171" s="2">
        <v>1</v>
      </c>
      <c r="CJ2171" s="2">
        <v>1</v>
      </c>
      <c r="CK2171" s="2">
        <v>22</v>
      </c>
      <c r="CL2171" s="2" t="s">
        <v>85</v>
      </c>
      <c r="CM2171" s="2"/>
    </row>
    <row r="2172" spans="1:91">
      <c r="A2172" s="2" t="s">
        <v>71</v>
      </c>
      <c r="B2172" s="2" t="s">
        <v>72</v>
      </c>
      <c r="C2172" s="2" t="s">
        <v>73</v>
      </c>
      <c r="D2172" s="2"/>
      <c r="E2172" s="2" t="str">
        <f>"FES1162575853"</f>
        <v>FES1162575853</v>
      </c>
      <c r="F2172" s="3">
        <v>42993</v>
      </c>
      <c r="G2172" s="2">
        <v>201803</v>
      </c>
      <c r="H2172" s="2" t="s">
        <v>78</v>
      </c>
      <c r="I2172" s="2" t="s">
        <v>79</v>
      </c>
      <c r="J2172" s="2" t="s">
        <v>80</v>
      </c>
      <c r="K2172" s="2" t="s">
        <v>77</v>
      </c>
      <c r="L2172" s="2" t="s">
        <v>896</v>
      </c>
      <c r="M2172" s="2" t="s">
        <v>897</v>
      </c>
      <c r="N2172" s="2" t="s">
        <v>898</v>
      </c>
      <c r="O2172" s="2" t="s">
        <v>81</v>
      </c>
      <c r="P2172" s="2" t="str">
        <f>"2170588050                    "</f>
        <v xml:space="preserve">2170588050 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4.55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1</v>
      </c>
      <c r="BJ2172" s="2">
        <v>0.2</v>
      </c>
      <c r="BK2172" s="2">
        <v>1</v>
      </c>
      <c r="BL2172" s="2">
        <v>41.99</v>
      </c>
      <c r="BM2172" s="2">
        <v>5.88</v>
      </c>
      <c r="BN2172" s="2">
        <v>47.87</v>
      </c>
      <c r="BO2172" s="2">
        <v>47.87</v>
      </c>
      <c r="BP2172" s="2"/>
      <c r="BQ2172" s="2" t="s">
        <v>99</v>
      </c>
      <c r="BR2172" s="2" t="s">
        <v>82</v>
      </c>
      <c r="BS2172" s="3">
        <v>42997</v>
      </c>
      <c r="BT2172" s="4">
        <v>0.52430555555555558</v>
      </c>
      <c r="BU2172" s="2" t="s">
        <v>2546</v>
      </c>
      <c r="BV2172" s="2" t="s">
        <v>95</v>
      </c>
      <c r="BW2172" s="2"/>
      <c r="BX2172" s="2"/>
      <c r="BY2172" s="2">
        <v>1200</v>
      </c>
      <c r="BZ2172" s="2"/>
      <c r="CA2172" s="2" t="s">
        <v>2547</v>
      </c>
      <c r="CB2172" s="2"/>
      <c r="CC2172" s="2" t="s">
        <v>897</v>
      </c>
      <c r="CD2172" s="2">
        <v>7160</v>
      </c>
      <c r="CE2172" s="2" t="s">
        <v>89</v>
      </c>
      <c r="CF2172" s="5">
        <v>42999</v>
      </c>
      <c r="CG2172" s="2"/>
      <c r="CH2172" s="2"/>
      <c r="CI2172" s="2">
        <v>3</v>
      </c>
      <c r="CJ2172" s="2">
        <v>2</v>
      </c>
      <c r="CK2172" s="2">
        <v>21</v>
      </c>
      <c r="CL2172" s="2" t="s">
        <v>85</v>
      </c>
      <c r="CM2172" s="2"/>
    </row>
    <row r="2173" spans="1:91">
      <c r="A2173" s="2" t="s">
        <v>71</v>
      </c>
      <c r="B2173" s="2" t="s">
        <v>72</v>
      </c>
      <c r="C2173" s="2" t="s">
        <v>73</v>
      </c>
      <c r="D2173" s="2"/>
      <c r="E2173" s="2" t="str">
        <f>"FES1162575911"</f>
        <v>FES1162575911</v>
      </c>
      <c r="F2173" s="3">
        <v>42993</v>
      </c>
      <c r="G2173" s="2">
        <v>201803</v>
      </c>
      <c r="H2173" s="2" t="s">
        <v>78</v>
      </c>
      <c r="I2173" s="2" t="s">
        <v>79</v>
      </c>
      <c r="J2173" s="2" t="s">
        <v>80</v>
      </c>
      <c r="K2173" s="2" t="s">
        <v>77</v>
      </c>
      <c r="L2173" s="2" t="s">
        <v>120</v>
      </c>
      <c r="M2173" s="2" t="s">
        <v>121</v>
      </c>
      <c r="N2173" s="2" t="s">
        <v>952</v>
      </c>
      <c r="O2173" s="2" t="s">
        <v>81</v>
      </c>
      <c r="P2173" s="2" t="str">
        <f>"2170588672                    "</f>
        <v xml:space="preserve">2170588672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4.55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1</v>
      </c>
      <c r="BJ2173" s="2">
        <v>0.2</v>
      </c>
      <c r="BK2173" s="2">
        <v>1</v>
      </c>
      <c r="BL2173" s="2">
        <v>41.99</v>
      </c>
      <c r="BM2173" s="2">
        <v>5.88</v>
      </c>
      <c r="BN2173" s="2">
        <v>47.87</v>
      </c>
      <c r="BO2173" s="2">
        <v>47.87</v>
      </c>
      <c r="BP2173" s="2"/>
      <c r="BQ2173" s="2" t="s">
        <v>111</v>
      </c>
      <c r="BR2173" s="2" t="s">
        <v>82</v>
      </c>
      <c r="BS2173" s="3">
        <v>42996</v>
      </c>
      <c r="BT2173" s="4">
        <v>0.3979166666666667</v>
      </c>
      <c r="BU2173" s="2" t="s">
        <v>1808</v>
      </c>
      <c r="BV2173" s="2" t="s">
        <v>95</v>
      </c>
      <c r="BW2173" s="2"/>
      <c r="BX2173" s="2"/>
      <c r="BY2173" s="2">
        <v>1200</v>
      </c>
      <c r="BZ2173" s="2"/>
      <c r="CA2173" s="2" t="s">
        <v>683</v>
      </c>
      <c r="CB2173" s="2"/>
      <c r="CC2173" s="2" t="s">
        <v>121</v>
      </c>
      <c r="CD2173" s="2">
        <v>7441</v>
      </c>
      <c r="CE2173" s="2" t="s">
        <v>89</v>
      </c>
      <c r="CF2173" s="5">
        <v>42996</v>
      </c>
      <c r="CG2173" s="2"/>
      <c r="CH2173" s="2"/>
      <c r="CI2173" s="2">
        <v>1</v>
      </c>
      <c r="CJ2173" s="2">
        <v>1</v>
      </c>
      <c r="CK2173" s="2">
        <v>21</v>
      </c>
      <c r="CL2173" s="2" t="s">
        <v>85</v>
      </c>
      <c r="CM2173" s="2"/>
    </row>
    <row r="2174" spans="1:91">
      <c r="A2174" s="2" t="s">
        <v>71</v>
      </c>
      <c r="B2174" s="2" t="s">
        <v>72</v>
      </c>
      <c r="C2174" s="2" t="s">
        <v>73</v>
      </c>
      <c r="D2174" s="2"/>
      <c r="E2174" s="2" t="str">
        <f>"FES1162575965"</f>
        <v>FES1162575965</v>
      </c>
      <c r="F2174" s="3">
        <v>42993</v>
      </c>
      <c r="G2174" s="2">
        <v>201803</v>
      </c>
      <c r="H2174" s="2" t="s">
        <v>78</v>
      </c>
      <c r="I2174" s="2" t="s">
        <v>79</v>
      </c>
      <c r="J2174" s="2" t="s">
        <v>80</v>
      </c>
      <c r="K2174" s="2" t="s">
        <v>77</v>
      </c>
      <c r="L2174" s="2" t="s">
        <v>203</v>
      </c>
      <c r="M2174" s="2" t="s">
        <v>204</v>
      </c>
      <c r="N2174" s="2" t="s">
        <v>1602</v>
      </c>
      <c r="O2174" s="2" t="s">
        <v>81</v>
      </c>
      <c r="P2174" s="2" t="str">
        <f>"2170587457                    "</f>
        <v xml:space="preserve">2170587457           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3.55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1</v>
      </c>
      <c r="BJ2174" s="2">
        <v>0.2</v>
      </c>
      <c r="BK2174" s="2">
        <v>1</v>
      </c>
      <c r="BL2174" s="2">
        <v>32.799999999999997</v>
      </c>
      <c r="BM2174" s="2">
        <v>4.59</v>
      </c>
      <c r="BN2174" s="2">
        <v>37.39</v>
      </c>
      <c r="BO2174" s="2">
        <v>37.39</v>
      </c>
      <c r="BP2174" s="2"/>
      <c r="BQ2174" s="2" t="s">
        <v>1603</v>
      </c>
      <c r="BR2174" s="2" t="s">
        <v>82</v>
      </c>
      <c r="BS2174" s="3">
        <v>42996</v>
      </c>
      <c r="BT2174" s="4">
        <v>0.41666666666666669</v>
      </c>
      <c r="BU2174" s="2" t="s">
        <v>2200</v>
      </c>
      <c r="BV2174" s="2" t="s">
        <v>95</v>
      </c>
      <c r="BW2174" s="2"/>
      <c r="BX2174" s="2"/>
      <c r="BY2174" s="2">
        <v>1200</v>
      </c>
      <c r="BZ2174" s="2"/>
      <c r="CA2174" s="2" t="s">
        <v>795</v>
      </c>
      <c r="CB2174" s="2"/>
      <c r="CC2174" s="2" t="s">
        <v>204</v>
      </c>
      <c r="CD2174" s="2">
        <v>1422</v>
      </c>
      <c r="CE2174" s="2" t="s">
        <v>89</v>
      </c>
      <c r="CF2174" s="5">
        <v>42997</v>
      </c>
      <c r="CG2174" s="2"/>
      <c r="CH2174" s="2"/>
      <c r="CI2174" s="2">
        <v>1</v>
      </c>
      <c r="CJ2174" s="2">
        <v>1</v>
      </c>
      <c r="CK2174" s="2">
        <v>22</v>
      </c>
      <c r="CL2174" s="2" t="s">
        <v>85</v>
      </c>
      <c r="CM2174" s="2"/>
    </row>
    <row r="2175" spans="1:91">
      <c r="A2175" s="2" t="s">
        <v>71</v>
      </c>
      <c r="B2175" s="2" t="s">
        <v>72</v>
      </c>
      <c r="C2175" s="2" t="s">
        <v>73</v>
      </c>
      <c r="D2175" s="2"/>
      <c r="E2175" s="2" t="str">
        <f>"FES1162575959"</f>
        <v>FES1162575959</v>
      </c>
      <c r="F2175" s="3">
        <v>42993</v>
      </c>
      <c r="G2175" s="2">
        <v>201803</v>
      </c>
      <c r="H2175" s="2" t="s">
        <v>78</v>
      </c>
      <c r="I2175" s="2" t="s">
        <v>79</v>
      </c>
      <c r="J2175" s="2" t="s">
        <v>80</v>
      </c>
      <c r="K2175" s="2" t="s">
        <v>77</v>
      </c>
      <c r="L2175" s="2" t="s">
        <v>871</v>
      </c>
      <c r="M2175" s="2" t="s">
        <v>872</v>
      </c>
      <c r="N2175" s="2" t="s">
        <v>2548</v>
      </c>
      <c r="O2175" s="2" t="s">
        <v>81</v>
      </c>
      <c r="P2175" s="2" t="str">
        <f>"2170590862                    "</f>
        <v xml:space="preserve">2170590862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6.39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1</v>
      </c>
      <c r="BI2175" s="2">
        <v>1</v>
      </c>
      <c r="BJ2175" s="2">
        <v>0.2</v>
      </c>
      <c r="BK2175" s="2">
        <v>1</v>
      </c>
      <c r="BL2175" s="2">
        <v>59.04</v>
      </c>
      <c r="BM2175" s="2">
        <v>8.27</v>
      </c>
      <c r="BN2175" s="2">
        <v>67.31</v>
      </c>
      <c r="BO2175" s="2">
        <v>67.31</v>
      </c>
      <c r="BP2175" s="2"/>
      <c r="BQ2175" s="2" t="s">
        <v>2549</v>
      </c>
      <c r="BR2175" s="2" t="s">
        <v>82</v>
      </c>
      <c r="BS2175" s="3">
        <v>42996</v>
      </c>
      <c r="BT2175" s="4">
        <v>0.40972222222222227</v>
      </c>
      <c r="BU2175" s="2" t="s">
        <v>2550</v>
      </c>
      <c r="BV2175" s="2" t="s">
        <v>95</v>
      </c>
      <c r="BW2175" s="2"/>
      <c r="BX2175" s="2"/>
      <c r="BY2175" s="2">
        <v>1200</v>
      </c>
      <c r="BZ2175" s="2"/>
      <c r="CA2175" s="2" t="s">
        <v>1254</v>
      </c>
      <c r="CB2175" s="2"/>
      <c r="CC2175" s="2" t="s">
        <v>872</v>
      </c>
      <c r="CD2175" s="2">
        <v>299</v>
      </c>
      <c r="CE2175" s="2" t="s">
        <v>89</v>
      </c>
      <c r="CF2175" s="5">
        <v>42998</v>
      </c>
      <c r="CG2175" s="2"/>
      <c r="CH2175" s="2"/>
      <c r="CI2175" s="2">
        <v>1</v>
      </c>
      <c r="CJ2175" s="2">
        <v>1</v>
      </c>
      <c r="CK2175" s="2">
        <v>24</v>
      </c>
      <c r="CL2175" s="2" t="s">
        <v>85</v>
      </c>
      <c r="CM2175" s="2"/>
    </row>
    <row r="2176" spans="1:91">
      <c r="A2176" s="2" t="s">
        <v>71</v>
      </c>
      <c r="B2176" s="2" t="s">
        <v>72</v>
      </c>
      <c r="C2176" s="2" t="s">
        <v>73</v>
      </c>
      <c r="D2176" s="2"/>
      <c r="E2176" s="2" t="str">
        <f>"FES1162575892"</f>
        <v>FES1162575892</v>
      </c>
      <c r="F2176" s="3">
        <v>42993</v>
      </c>
      <c r="G2176" s="2">
        <v>201803</v>
      </c>
      <c r="H2176" s="2" t="s">
        <v>78</v>
      </c>
      <c r="I2176" s="2" t="s">
        <v>79</v>
      </c>
      <c r="J2176" s="2" t="s">
        <v>80</v>
      </c>
      <c r="K2176" s="2" t="s">
        <v>77</v>
      </c>
      <c r="L2176" s="2" t="s">
        <v>120</v>
      </c>
      <c r="M2176" s="2" t="s">
        <v>121</v>
      </c>
      <c r="N2176" s="2" t="s">
        <v>787</v>
      </c>
      <c r="O2176" s="2" t="s">
        <v>81</v>
      </c>
      <c r="P2176" s="2" t="str">
        <f>"2170588491                    "</f>
        <v xml:space="preserve">2170588491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4.55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1</v>
      </c>
      <c r="BI2176" s="2">
        <v>1</v>
      </c>
      <c r="BJ2176" s="2">
        <v>0.2</v>
      </c>
      <c r="BK2176" s="2">
        <v>1</v>
      </c>
      <c r="BL2176" s="2">
        <v>41.99</v>
      </c>
      <c r="BM2176" s="2">
        <v>5.88</v>
      </c>
      <c r="BN2176" s="2">
        <v>47.87</v>
      </c>
      <c r="BO2176" s="2">
        <v>47.87</v>
      </c>
      <c r="BP2176" s="2"/>
      <c r="BQ2176" s="2" t="s">
        <v>99</v>
      </c>
      <c r="BR2176" s="2" t="s">
        <v>82</v>
      </c>
      <c r="BS2176" s="3">
        <v>42996</v>
      </c>
      <c r="BT2176" s="4">
        <v>0.39513888888888887</v>
      </c>
      <c r="BU2176" s="2" t="s">
        <v>2551</v>
      </c>
      <c r="BV2176" s="2" t="s">
        <v>95</v>
      </c>
      <c r="BW2176" s="2"/>
      <c r="BX2176" s="2"/>
      <c r="BY2176" s="2">
        <v>1200</v>
      </c>
      <c r="BZ2176" s="2"/>
      <c r="CA2176" s="2" t="s">
        <v>2552</v>
      </c>
      <c r="CB2176" s="2"/>
      <c r="CC2176" s="2" t="s">
        <v>121</v>
      </c>
      <c r="CD2176" s="2">
        <v>7975</v>
      </c>
      <c r="CE2176" s="2" t="s">
        <v>89</v>
      </c>
      <c r="CF2176" s="5">
        <v>42996</v>
      </c>
      <c r="CG2176" s="2"/>
      <c r="CH2176" s="2"/>
      <c r="CI2176" s="2">
        <v>1</v>
      </c>
      <c r="CJ2176" s="2">
        <v>1</v>
      </c>
      <c r="CK2176" s="2">
        <v>21</v>
      </c>
      <c r="CL2176" s="2" t="s">
        <v>85</v>
      </c>
      <c r="CM2176" s="2"/>
    </row>
    <row r="2177" spans="1:91">
      <c r="A2177" s="2" t="s">
        <v>71</v>
      </c>
      <c r="B2177" s="2" t="s">
        <v>72</v>
      </c>
      <c r="C2177" s="2" t="s">
        <v>73</v>
      </c>
      <c r="D2177" s="2"/>
      <c r="E2177" s="2" t="str">
        <f>"FES1162575967"</f>
        <v>FES1162575967</v>
      </c>
      <c r="F2177" s="3">
        <v>42993</v>
      </c>
      <c r="G2177" s="2">
        <v>201803</v>
      </c>
      <c r="H2177" s="2" t="s">
        <v>78</v>
      </c>
      <c r="I2177" s="2" t="s">
        <v>79</v>
      </c>
      <c r="J2177" s="2" t="s">
        <v>80</v>
      </c>
      <c r="K2177" s="2" t="s">
        <v>77</v>
      </c>
      <c r="L2177" s="2" t="s">
        <v>225</v>
      </c>
      <c r="M2177" s="2" t="s">
        <v>226</v>
      </c>
      <c r="N2177" s="2" t="s">
        <v>2325</v>
      </c>
      <c r="O2177" s="2" t="s">
        <v>81</v>
      </c>
      <c r="P2177" s="2" t="str">
        <f>"2170587582                    "</f>
        <v xml:space="preserve">2170587582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4.55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1</v>
      </c>
      <c r="BJ2177" s="2">
        <v>0.2</v>
      </c>
      <c r="BK2177" s="2">
        <v>1</v>
      </c>
      <c r="BL2177" s="2">
        <v>41.99</v>
      </c>
      <c r="BM2177" s="2">
        <v>5.88</v>
      </c>
      <c r="BN2177" s="2">
        <v>47.87</v>
      </c>
      <c r="BO2177" s="2">
        <v>47.87</v>
      </c>
      <c r="BP2177" s="2"/>
      <c r="BQ2177" s="2" t="s">
        <v>111</v>
      </c>
      <c r="BR2177" s="2" t="s">
        <v>82</v>
      </c>
      <c r="BS2177" s="3">
        <v>42996</v>
      </c>
      <c r="BT2177" s="4">
        <v>0.40972222222222227</v>
      </c>
      <c r="BU2177" s="2" t="s">
        <v>2553</v>
      </c>
      <c r="BV2177" s="2" t="s">
        <v>95</v>
      </c>
      <c r="BW2177" s="2"/>
      <c r="BX2177" s="2"/>
      <c r="BY2177" s="2">
        <v>1200</v>
      </c>
      <c r="BZ2177" s="2"/>
      <c r="CA2177" s="2"/>
      <c r="CB2177" s="2"/>
      <c r="CC2177" s="2" t="s">
        <v>226</v>
      </c>
      <c r="CD2177" s="2">
        <v>200</v>
      </c>
      <c r="CE2177" s="2" t="s">
        <v>89</v>
      </c>
      <c r="CF2177" s="5">
        <v>42998</v>
      </c>
      <c r="CG2177" s="2"/>
      <c r="CH2177" s="2"/>
      <c r="CI2177" s="2">
        <v>1</v>
      </c>
      <c r="CJ2177" s="2">
        <v>1</v>
      </c>
      <c r="CK2177" s="2">
        <v>21</v>
      </c>
      <c r="CL2177" s="2" t="s">
        <v>85</v>
      </c>
      <c r="CM2177" s="2"/>
    </row>
    <row r="2178" spans="1:91">
      <c r="A2178" s="2" t="s">
        <v>71</v>
      </c>
      <c r="B2178" s="2" t="s">
        <v>72</v>
      </c>
      <c r="C2178" s="2" t="s">
        <v>73</v>
      </c>
      <c r="D2178" s="2"/>
      <c r="E2178" s="2" t="str">
        <f>"FES1162575985"</f>
        <v>FES1162575985</v>
      </c>
      <c r="F2178" s="3">
        <v>42993</v>
      </c>
      <c r="G2178" s="2">
        <v>201803</v>
      </c>
      <c r="H2178" s="2" t="s">
        <v>78</v>
      </c>
      <c r="I2178" s="2" t="s">
        <v>79</v>
      </c>
      <c r="J2178" s="2" t="s">
        <v>80</v>
      </c>
      <c r="K2178" s="2" t="s">
        <v>77</v>
      </c>
      <c r="L2178" s="2" t="s">
        <v>120</v>
      </c>
      <c r="M2178" s="2" t="s">
        <v>121</v>
      </c>
      <c r="N2178" s="2" t="s">
        <v>622</v>
      </c>
      <c r="O2178" s="2" t="s">
        <v>81</v>
      </c>
      <c r="P2178" s="2" t="str">
        <f>"2170590875                    "</f>
        <v xml:space="preserve">2170590875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4.55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1</v>
      </c>
      <c r="BI2178" s="2">
        <v>1</v>
      </c>
      <c r="BJ2178" s="2">
        <v>0.2</v>
      </c>
      <c r="BK2178" s="2">
        <v>1</v>
      </c>
      <c r="BL2178" s="2">
        <v>41.99</v>
      </c>
      <c r="BM2178" s="2">
        <v>5.88</v>
      </c>
      <c r="BN2178" s="2">
        <v>47.87</v>
      </c>
      <c r="BO2178" s="2">
        <v>47.87</v>
      </c>
      <c r="BP2178" s="2"/>
      <c r="BQ2178" s="2" t="s">
        <v>99</v>
      </c>
      <c r="BR2178" s="2" t="s">
        <v>82</v>
      </c>
      <c r="BS2178" s="3">
        <v>42996</v>
      </c>
      <c r="BT2178" s="4">
        <v>0.34861111111111115</v>
      </c>
      <c r="BU2178" s="2" t="s">
        <v>2494</v>
      </c>
      <c r="BV2178" s="2" t="s">
        <v>95</v>
      </c>
      <c r="BW2178" s="2"/>
      <c r="BX2178" s="2"/>
      <c r="BY2178" s="2">
        <v>1200</v>
      </c>
      <c r="BZ2178" s="2"/>
      <c r="CA2178" s="2" t="s">
        <v>125</v>
      </c>
      <c r="CB2178" s="2"/>
      <c r="CC2178" s="2" t="s">
        <v>121</v>
      </c>
      <c r="CD2178" s="2">
        <v>7493</v>
      </c>
      <c r="CE2178" s="2" t="s">
        <v>89</v>
      </c>
      <c r="CF2178" s="5">
        <v>42997</v>
      </c>
      <c r="CG2178" s="2"/>
      <c r="CH2178" s="2"/>
      <c r="CI2178" s="2">
        <v>1</v>
      </c>
      <c r="CJ2178" s="2">
        <v>1</v>
      </c>
      <c r="CK2178" s="2">
        <v>21</v>
      </c>
      <c r="CL2178" s="2" t="s">
        <v>85</v>
      </c>
      <c r="CM2178" s="2"/>
    </row>
    <row r="2179" spans="1:91">
      <c r="A2179" s="2" t="s">
        <v>71</v>
      </c>
      <c r="B2179" s="2" t="s">
        <v>72</v>
      </c>
      <c r="C2179" s="2" t="s">
        <v>73</v>
      </c>
      <c r="D2179" s="2"/>
      <c r="E2179" s="2" t="str">
        <f>"FES1162575929"</f>
        <v>FES1162575929</v>
      </c>
      <c r="F2179" s="3">
        <v>42993</v>
      </c>
      <c r="G2179" s="2">
        <v>201803</v>
      </c>
      <c r="H2179" s="2" t="s">
        <v>78</v>
      </c>
      <c r="I2179" s="2" t="s">
        <v>79</v>
      </c>
      <c r="J2179" s="2" t="s">
        <v>80</v>
      </c>
      <c r="K2179" s="2" t="s">
        <v>77</v>
      </c>
      <c r="L2179" s="2" t="s">
        <v>225</v>
      </c>
      <c r="M2179" s="2" t="s">
        <v>226</v>
      </c>
      <c r="N2179" s="2" t="s">
        <v>1770</v>
      </c>
      <c r="O2179" s="2" t="s">
        <v>81</v>
      </c>
      <c r="P2179" s="2" t="str">
        <f>"2170589717                    "</f>
        <v xml:space="preserve">2170589717           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4.55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1</v>
      </c>
      <c r="BJ2179" s="2">
        <v>0.2</v>
      </c>
      <c r="BK2179" s="2">
        <v>1</v>
      </c>
      <c r="BL2179" s="2">
        <v>41.99</v>
      </c>
      <c r="BM2179" s="2">
        <v>5.88</v>
      </c>
      <c r="BN2179" s="2">
        <v>47.87</v>
      </c>
      <c r="BO2179" s="2">
        <v>47.87</v>
      </c>
      <c r="BP2179" s="2"/>
      <c r="BQ2179" s="2" t="s">
        <v>111</v>
      </c>
      <c r="BR2179" s="2" t="s">
        <v>82</v>
      </c>
      <c r="BS2179" s="3">
        <v>42996</v>
      </c>
      <c r="BT2179" s="4">
        <v>0.43541666666666662</v>
      </c>
      <c r="BU2179" s="2" t="s">
        <v>2554</v>
      </c>
      <c r="BV2179" s="2" t="s">
        <v>95</v>
      </c>
      <c r="BW2179" s="2"/>
      <c r="BX2179" s="2"/>
      <c r="BY2179" s="2">
        <v>1200</v>
      </c>
      <c r="BZ2179" s="2"/>
      <c r="CA2179" s="2" t="s">
        <v>410</v>
      </c>
      <c r="CB2179" s="2"/>
      <c r="CC2179" s="2" t="s">
        <v>226</v>
      </c>
      <c r="CD2179" s="2">
        <v>2</v>
      </c>
      <c r="CE2179" s="2" t="s">
        <v>89</v>
      </c>
      <c r="CF2179" s="5">
        <v>42998</v>
      </c>
      <c r="CG2179" s="2"/>
      <c r="CH2179" s="2"/>
      <c r="CI2179" s="2">
        <v>1</v>
      </c>
      <c r="CJ2179" s="2">
        <v>1</v>
      </c>
      <c r="CK2179" s="2">
        <v>21</v>
      </c>
      <c r="CL2179" s="2" t="s">
        <v>85</v>
      </c>
      <c r="CM2179" s="2"/>
    </row>
    <row r="2180" spans="1:91">
      <c r="A2180" s="2" t="s">
        <v>71</v>
      </c>
      <c r="B2180" s="2" t="s">
        <v>72</v>
      </c>
      <c r="C2180" s="2" t="s">
        <v>73</v>
      </c>
      <c r="D2180" s="2"/>
      <c r="E2180" s="2" t="str">
        <f>"FES1162575912"</f>
        <v>FES1162575912</v>
      </c>
      <c r="F2180" s="3">
        <v>42993</v>
      </c>
      <c r="G2180" s="2">
        <v>201803</v>
      </c>
      <c r="H2180" s="2" t="s">
        <v>78</v>
      </c>
      <c r="I2180" s="2" t="s">
        <v>79</v>
      </c>
      <c r="J2180" s="2" t="s">
        <v>80</v>
      </c>
      <c r="K2180" s="2" t="s">
        <v>77</v>
      </c>
      <c r="L2180" s="2" t="s">
        <v>1123</v>
      </c>
      <c r="M2180" s="2" t="s">
        <v>1124</v>
      </c>
      <c r="N2180" s="2" t="s">
        <v>1125</v>
      </c>
      <c r="O2180" s="2" t="s">
        <v>81</v>
      </c>
      <c r="P2180" s="2" t="str">
        <f>"2170588677                    "</f>
        <v xml:space="preserve">2170588677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6.39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1</v>
      </c>
      <c r="BJ2180" s="2">
        <v>0.2</v>
      </c>
      <c r="BK2180" s="2">
        <v>1</v>
      </c>
      <c r="BL2180" s="2">
        <v>59.04</v>
      </c>
      <c r="BM2180" s="2">
        <v>8.27</v>
      </c>
      <c r="BN2180" s="2">
        <v>67.31</v>
      </c>
      <c r="BO2180" s="2">
        <v>67.31</v>
      </c>
      <c r="BP2180" s="2"/>
      <c r="BQ2180" s="2" t="s">
        <v>111</v>
      </c>
      <c r="BR2180" s="2" t="s">
        <v>82</v>
      </c>
      <c r="BS2180" s="3">
        <v>42996</v>
      </c>
      <c r="BT2180" s="4">
        <v>0.41666666666666669</v>
      </c>
      <c r="BU2180" s="2" t="s">
        <v>2555</v>
      </c>
      <c r="BV2180" s="2" t="s">
        <v>95</v>
      </c>
      <c r="BW2180" s="2"/>
      <c r="BX2180" s="2"/>
      <c r="BY2180" s="2">
        <v>1200</v>
      </c>
      <c r="BZ2180" s="2"/>
      <c r="CA2180" s="2" t="s">
        <v>180</v>
      </c>
      <c r="CB2180" s="2"/>
      <c r="CC2180" s="2" t="s">
        <v>1124</v>
      </c>
      <c r="CD2180" s="2">
        <v>2210</v>
      </c>
      <c r="CE2180" s="2" t="s">
        <v>89</v>
      </c>
      <c r="CF2180" s="5">
        <v>42997</v>
      </c>
      <c r="CG2180" s="2"/>
      <c r="CH2180" s="2"/>
      <c r="CI2180" s="2">
        <v>1</v>
      </c>
      <c r="CJ2180" s="2">
        <v>1</v>
      </c>
      <c r="CK2180" s="2">
        <v>24</v>
      </c>
      <c r="CL2180" s="2" t="s">
        <v>85</v>
      </c>
      <c r="CM2180" s="2"/>
    </row>
    <row r="2181" spans="1:91">
      <c r="A2181" s="2" t="s">
        <v>71</v>
      </c>
      <c r="B2181" s="2" t="s">
        <v>72</v>
      </c>
      <c r="C2181" s="2" t="s">
        <v>73</v>
      </c>
      <c r="D2181" s="2"/>
      <c r="E2181" s="2" t="str">
        <f>"FES1162576073"</f>
        <v>FES1162576073</v>
      </c>
      <c r="F2181" s="3">
        <v>42993</v>
      </c>
      <c r="G2181" s="2">
        <v>201803</v>
      </c>
      <c r="H2181" s="2" t="s">
        <v>78</v>
      </c>
      <c r="I2181" s="2" t="s">
        <v>79</v>
      </c>
      <c r="J2181" s="2" t="s">
        <v>80</v>
      </c>
      <c r="K2181" s="2" t="s">
        <v>77</v>
      </c>
      <c r="L2181" s="2" t="s">
        <v>278</v>
      </c>
      <c r="M2181" s="2" t="s">
        <v>279</v>
      </c>
      <c r="N2181" s="2" t="s">
        <v>2475</v>
      </c>
      <c r="O2181" s="2" t="s">
        <v>81</v>
      </c>
      <c r="P2181" s="2" t="str">
        <f>"2170590947                    "</f>
        <v xml:space="preserve">2170590947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4.55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1</v>
      </c>
      <c r="BI2181" s="2">
        <v>1</v>
      </c>
      <c r="BJ2181" s="2">
        <v>0.2</v>
      </c>
      <c r="BK2181" s="2">
        <v>1</v>
      </c>
      <c r="BL2181" s="2">
        <v>41.99</v>
      </c>
      <c r="BM2181" s="2">
        <v>5.88</v>
      </c>
      <c r="BN2181" s="2">
        <v>47.87</v>
      </c>
      <c r="BO2181" s="2">
        <v>47.87</v>
      </c>
      <c r="BP2181" s="2"/>
      <c r="BQ2181" s="2" t="s">
        <v>2556</v>
      </c>
      <c r="BR2181" s="2" t="s">
        <v>82</v>
      </c>
      <c r="BS2181" s="3">
        <v>42996</v>
      </c>
      <c r="BT2181" s="4">
        <v>0.4236111111111111</v>
      </c>
      <c r="BU2181" s="2" t="s">
        <v>2557</v>
      </c>
      <c r="BV2181" s="2" t="s">
        <v>95</v>
      </c>
      <c r="BW2181" s="2"/>
      <c r="BX2181" s="2"/>
      <c r="BY2181" s="2">
        <v>1200</v>
      </c>
      <c r="BZ2181" s="2"/>
      <c r="CA2181" s="2"/>
      <c r="CB2181" s="2"/>
      <c r="CC2181" s="2" t="s">
        <v>279</v>
      </c>
      <c r="CD2181" s="2">
        <v>157</v>
      </c>
      <c r="CE2181" s="2" t="s">
        <v>89</v>
      </c>
      <c r="CF2181" s="5">
        <v>42998</v>
      </c>
      <c r="CG2181" s="2"/>
      <c r="CH2181" s="2"/>
      <c r="CI2181" s="2">
        <v>1</v>
      </c>
      <c r="CJ2181" s="2">
        <v>1</v>
      </c>
      <c r="CK2181" s="2">
        <v>21</v>
      </c>
      <c r="CL2181" s="2" t="s">
        <v>85</v>
      </c>
      <c r="CM2181" s="2"/>
    </row>
    <row r="2182" spans="1:91">
      <c r="A2182" s="2" t="s">
        <v>71</v>
      </c>
      <c r="B2182" s="2" t="s">
        <v>72</v>
      </c>
      <c r="C2182" s="2" t="s">
        <v>73</v>
      </c>
      <c r="D2182" s="2"/>
      <c r="E2182" s="2" t="str">
        <f>"FES1162576011"</f>
        <v>FES1162576011</v>
      </c>
      <c r="F2182" s="3">
        <v>42993</v>
      </c>
      <c r="G2182" s="2">
        <v>201803</v>
      </c>
      <c r="H2182" s="2" t="s">
        <v>78</v>
      </c>
      <c r="I2182" s="2" t="s">
        <v>79</v>
      </c>
      <c r="J2182" s="2" t="s">
        <v>80</v>
      </c>
      <c r="K2182" s="2" t="s">
        <v>77</v>
      </c>
      <c r="L2182" s="2" t="s">
        <v>171</v>
      </c>
      <c r="M2182" s="2" t="s">
        <v>172</v>
      </c>
      <c r="N2182" s="2" t="s">
        <v>1135</v>
      </c>
      <c r="O2182" s="2" t="s">
        <v>81</v>
      </c>
      <c r="P2182" s="2" t="str">
        <f>"2170588926                    "</f>
        <v xml:space="preserve">2170588926 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3.55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1</v>
      </c>
      <c r="BJ2182" s="2">
        <v>0.2</v>
      </c>
      <c r="BK2182" s="2">
        <v>1</v>
      </c>
      <c r="BL2182" s="2">
        <v>32.799999999999997</v>
      </c>
      <c r="BM2182" s="2">
        <v>4.59</v>
      </c>
      <c r="BN2182" s="2">
        <v>37.39</v>
      </c>
      <c r="BO2182" s="2">
        <v>37.39</v>
      </c>
      <c r="BP2182" s="2"/>
      <c r="BQ2182" s="2"/>
      <c r="BR2182" s="2" t="s">
        <v>82</v>
      </c>
      <c r="BS2182" s="3">
        <v>42996</v>
      </c>
      <c r="BT2182" s="4">
        <v>0.38750000000000001</v>
      </c>
      <c r="BU2182" s="2" t="s">
        <v>2558</v>
      </c>
      <c r="BV2182" s="2" t="s">
        <v>95</v>
      </c>
      <c r="BW2182" s="2"/>
      <c r="BX2182" s="2"/>
      <c r="BY2182" s="2">
        <v>1200</v>
      </c>
      <c r="BZ2182" s="2"/>
      <c r="CA2182" s="2" t="s">
        <v>651</v>
      </c>
      <c r="CB2182" s="2"/>
      <c r="CC2182" s="2" t="s">
        <v>172</v>
      </c>
      <c r="CD2182" s="2">
        <v>1478</v>
      </c>
      <c r="CE2182" s="2" t="s">
        <v>89</v>
      </c>
      <c r="CF2182" s="5">
        <v>42997</v>
      </c>
      <c r="CG2182" s="2"/>
      <c r="CH2182" s="2"/>
      <c r="CI2182" s="2">
        <v>1</v>
      </c>
      <c r="CJ2182" s="2">
        <v>1</v>
      </c>
      <c r="CK2182" s="2">
        <v>22</v>
      </c>
      <c r="CL2182" s="2" t="s">
        <v>85</v>
      </c>
      <c r="CM2182" s="2"/>
    </row>
    <row r="2183" spans="1:91">
      <c r="A2183" s="2" t="s">
        <v>71</v>
      </c>
      <c r="B2183" s="2" t="s">
        <v>72</v>
      </c>
      <c r="C2183" s="2" t="s">
        <v>73</v>
      </c>
      <c r="D2183" s="2"/>
      <c r="E2183" s="2" t="str">
        <f>"FES1162575800"</f>
        <v>FES1162575800</v>
      </c>
      <c r="F2183" s="3">
        <v>42993</v>
      </c>
      <c r="G2183" s="2">
        <v>201803</v>
      </c>
      <c r="H2183" s="2" t="s">
        <v>78</v>
      </c>
      <c r="I2183" s="2" t="s">
        <v>79</v>
      </c>
      <c r="J2183" s="2" t="s">
        <v>80</v>
      </c>
      <c r="K2183" s="2" t="s">
        <v>77</v>
      </c>
      <c r="L2183" s="2" t="s">
        <v>171</v>
      </c>
      <c r="M2183" s="2" t="s">
        <v>172</v>
      </c>
      <c r="N2183" s="2" t="s">
        <v>2390</v>
      </c>
      <c r="O2183" s="2" t="s">
        <v>81</v>
      </c>
      <c r="P2183" s="2" t="str">
        <f>"2170590800                    "</f>
        <v xml:space="preserve">2170590800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3.55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1</v>
      </c>
      <c r="BI2183" s="2">
        <v>1.7</v>
      </c>
      <c r="BJ2183" s="2">
        <v>2.4</v>
      </c>
      <c r="BK2183" s="2">
        <v>3</v>
      </c>
      <c r="BL2183" s="2">
        <v>32.799999999999997</v>
      </c>
      <c r="BM2183" s="2">
        <v>4.59</v>
      </c>
      <c r="BN2183" s="2">
        <v>37.39</v>
      </c>
      <c r="BO2183" s="2">
        <v>37.39</v>
      </c>
      <c r="BP2183" s="2"/>
      <c r="BQ2183" s="2" t="s">
        <v>111</v>
      </c>
      <c r="BR2183" s="2" t="s">
        <v>82</v>
      </c>
      <c r="BS2183" s="3">
        <v>42996</v>
      </c>
      <c r="BT2183" s="4">
        <v>0.33194444444444443</v>
      </c>
      <c r="BU2183" s="2" t="s">
        <v>2559</v>
      </c>
      <c r="BV2183" s="2" t="s">
        <v>95</v>
      </c>
      <c r="BW2183" s="2"/>
      <c r="BX2183" s="2"/>
      <c r="BY2183" s="2">
        <v>11761.78</v>
      </c>
      <c r="BZ2183" s="2"/>
      <c r="CA2183" s="2" t="s">
        <v>651</v>
      </c>
      <c r="CB2183" s="2"/>
      <c r="CC2183" s="2" t="s">
        <v>172</v>
      </c>
      <c r="CD2183" s="2">
        <v>1459</v>
      </c>
      <c r="CE2183" s="2" t="s">
        <v>126</v>
      </c>
      <c r="CF2183" s="5">
        <v>42997</v>
      </c>
      <c r="CG2183" s="2"/>
      <c r="CH2183" s="2"/>
      <c r="CI2183" s="2">
        <v>1</v>
      </c>
      <c r="CJ2183" s="2">
        <v>1</v>
      </c>
      <c r="CK2183" s="2">
        <v>22</v>
      </c>
      <c r="CL2183" s="2" t="s">
        <v>85</v>
      </c>
      <c r="CM2183" s="2"/>
    </row>
    <row r="2184" spans="1:91">
      <c r="A2184" s="2" t="s">
        <v>71</v>
      </c>
      <c r="B2184" s="2" t="s">
        <v>72</v>
      </c>
      <c r="C2184" s="2" t="s">
        <v>73</v>
      </c>
      <c r="D2184" s="2"/>
      <c r="E2184" s="2" t="str">
        <f>"FES1162575816"</f>
        <v>FES1162575816</v>
      </c>
      <c r="F2184" s="3">
        <v>42993</v>
      </c>
      <c r="G2184" s="2">
        <v>201803</v>
      </c>
      <c r="H2184" s="2" t="s">
        <v>78</v>
      </c>
      <c r="I2184" s="2" t="s">
        <v>79</v>
      </c>
      <c r="J2184" s="2" t="s">
        <v>80</v>
      </c>
      <c r="K2184" s="2" t="s">
        <v>77</v>
      </c>
      <c r="L2184" s="2" t="s">
        <v>203</v>
      </c>
      <c r="M2184" s="2" t="s">
        <v>204</v>
      </c>
      <c r="N2184" s="2" t="s">
        <v>2560</v>
      </c>
      <c r="O2184" s="2" t="s">
        <v>81</v>
      </c>
      <c r="P2184" s="2" t="str">
        <f>"2170589257                    "</f>
        <v xml:space="preserve">2170589257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3.55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1</v>
      </c>
      <c r="BI2184" s="2">
        <v>0.4</v>
      </c>
      <c r="BJ2184" s="2">
        <v>1.2</v>
      </c>
      <c r="BK2184" s="2">
        <v>2</v>
      </c>
      <c r="BL2184" s="2">
        <v>32.799999999999997</v>
      </c>
      <c r="BM2184" s="2">
        <v>4.59</v>
      </c>
      <c r="BN2184" s="2">
        <v>37.39</v>
      </c>
      <c r="BO2184" s="2">
        <v>37.39</v>
      </c>
      <c r="BP2184" s="2"/>
      <c r="BQ2184" s="2" t="s">
        <v>111</v>
      </c>
      <c r="BR2184" s="2" t="s">
        <v>82</v>
      </c>
      <c r="BS2184" s="3">
        <v>42996</v>
      </c>
      <c r="BT2184" s="4">
        <v>0.56736111111111109</v>
      </c>
      <c r="BU2184" s="2" t="s">
        <v>2561</v>
      </c>
      <c r="BV2184" s="2" t="s">
        <v>85</v>
      </c>
      <c r="BW2184" s="2" t="s">
        <v>113</v>
      </c>
      <c r="BX2184" s="2" t="s">
        <v>273</v>
      </c>
      <c r="BY2184" s="2">
        <v>5999.91</v>
      </c>
      <c r="BZ2184" s="2"/>
      <c r="CA2184" s="2" t="s">
        <v>232</v>
      </c>
      <c r="CB2184" s="2"/>
      <c r="CC2184" s="2" t="s">
        <v>204</v>
      </c>
      <c r="CD2184" s="2">
        <v>1406</v>
      </c>
      <c r="CE2184" s="2" t="s">
        <v>126</v>
      </c>
      <c r="CF2184" s="5">
        <v>42997</v>
      </c>
      <c r="CG2184" s="2"/>
      <c r="CH2184" s="2"/>
      <c r="CI2184" s="2">
        <v>1</v>
      </c>
      <c r="CJ2184" s="2">
        <v>1</v>
      </c>
      <c r="CK2184" s="2">
        <v>22</v>
      </c>
      <c r="CL2184" s="2" t="s">
        <v>85</v>
      </c>
      <c r="CM2184" s="2"/>
    </row>
    <row r="2185" spans="1:91">
      <c r="A2185" s="2" t="s">
        <v>71</v>
      </c>
      <c r="B2185" s="2" t="s">
        <v>72</v>
      </c>
      <c r="C2185" s="2" t="s">
        <v>73</v>
      </c>
      <c r="D2185" s="2"/>
      <c r="E2185" s="2" t="str">
        <f>"FES1162575779"</f>
        <v>FES1162575779</v>
      </c>
      <c r="F2185" s="3">
        <v>42993</v>
      </c>
      <c r="G2185" s="2">
        <v>201803</v>
      </c>
      <c r="H2185" s="2" t="s">
        <v>78</v>
      </c>
      <c r="I2185" s="2" t="s">
        <v>79</v>
      </c>
      <c r="J2185" s="2" t="s">
        <v>80</v>
      </c>
      <c r="K2185" s="2" t="s">
        <v>77</v>
      </c>
      <c r="L2185" s="2" t="s">
        <v>78</v>
      </c>
      <c r="M2185" s="2" t="s">
        <v>79</v>
      </c>
      <c r="N2185" s="2" t="s">
        <v>329</v>
      </c>
      <c r="O2185" s="2" t="s">
        <v>81</v>
      </c>
      <c r="P2185" s="2" t="str">
        <f>"2170589118                    "</f>
        <v xml:space="preserve">2170589118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3.55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5.7</v>
      </c>
      <c r="BJ2185" s="2">
        <v>1.6</v>
      </c>
      <c r="BK2185" s="2">
        <v>6</v>
      </c>
      <c r="BL2185" s="2">
        <v>32.799999999999997</v>
      </c>
      <c r="BM2185" s="2">
        <v>4.59</v>
      </c>
      <c r="BN2185" s="2">
        <v>37.39</v>
      </c>
      <c r="BO2185" s="2">
        <v>37.39</v>
      </c>
      <c r="BP2185" s="2"/>
      <c r="BQ2185" s="2" t="s">
        <v>111</v>
      </c>
      <c r="BR2185" s="2" t="s">
        <v>82</v>
      </c>
      <c r="BS2185" s="3">
        <v>42997</v>
      </c>
      <c r="BT2185" s="4">
        <v>0.32291666666666669</v>
      </c>
      <c r="BU2185" s="2" t="s">
        <v>1006</v>
      </c>
      <c r="BV2185" s="2" t="s">
        <v>85</v>
      </c>
      <c r="BW2185" s="2" t="s">
        <v>113</v>
      </c>
      <c r="BX2185" s="2" t="s">
        <v>273</v>
      </c>
      <c r="BY2185" s="2">
        <v>7845.02</v>
      </c>
      <c r="BZ2185" s="2"/>
      <c r="CA2185" s="2" t="s">
        <v>331</v>
      </c>
      <c r="CB2185" s="2"/>
      <c r="CC2185" s="2" t="s">
        <v>79</v>
      </c>
      <c r="CD2185" s="2">
        <v>1645</v>
      </c>
      <c r="CE2185" s="2" t="s">
        <v>126</v>
      </c>
      <c r="CF2185" s="5">
        <v>42999</v>
      </c>
      <c r="CG2185" s="2"/>
      <c r="CH2185" s="2"/>
      <c r="CI2185" s="2">
        <v>1</v>
      </c>
      <c r="CJ2185" s="2">
        <v>2</v>
      </c>
      <c r="CK2185" s="2">
        <v>22</v>
      </c>
      <c r="CL2185" s="2" t="s">
        <v>85</v>
      </c>
      <c r="CM2185" s="2"/>
    </row>
    <row r="2186" spans="1:91">
      <c r="A2186" s="2" t="s">
        <v>71</v>
      </c>
      <c r="B2186" s="2" t="s">
        <v>72</v>
      </c>
      <c r="C2186" s="2" t="s">
        <v>73</v>
      </c>
      <c r="D2186" s="2"/>
      <c r="E2186" s="2" t="str">
        <f>"FES1162575845"</f>
        <v>FES1162575845</v>
      </c>
      <c r="F2186" s="3">
        <v>42993</v>
      </c>
      <c r="G2186" s="2">
        <v>201803</v>
      </c>
      <c r="H2186" s="2" t="s">
        <v>78</v>
      </c>
      <c r="I2186" s="2" t="s">
        <v>79</v>
      </c>
      <c r="J2186" s="2" t="s">
        <v>80</v>
      </c>
      <c r="K2186" s="2" t="s">
        <v>77</v>
      </c>
      <c r="L2186" s="2" t="s">
        <v>78</v>
      </c>
      <c r="M2186" s="2" t="s">
        <v>79</v>
      </c>
      <c r="N2186" s="2" t="s">
        <v>534</v>
      </c>
      <c r="O2186" s="2" t="s">
        <v>81</v>
      </c>
      <c r="P2186" s="2" t="str">
        <f>"2170590839                    "</f>
        <v xml:space="preserve">2170590839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3.55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1</v>
      </c>
      <c r="BJ2186" s="2">
        <v>0.2</v>
      </c>
      <c r="BK2186" s="2">
        <v>1</v>
      </c>
      <c r="BL2186" s="2">
        <v>32.799999999999997</v>
      </c>
      <c r="BM2186" s="2">
        <v>4.59</v>
      </c>
      <c r="BN2186" s="2">
        <v>37.39</v>
      </c>
      <c r="BO2186" s="2">
        <v>37.39</v>
      </c>
      <c r="BP2186" s="2"/>
      <c r="BQ2186" s="2" t="s">
        <v>99</v>
      </c>
      <c r="BR2186" s="2" t="s">
        <v>82</v>
      </c>
      <c r="BS2186" s="3">
        <v>42996</v>
      </c>
      <c r="BT2186" s="4">
        <v>0.31180555555555556</v>
      </c>
      <c r="BU2186" s="2" t="s">
        <v>1924</v>
      </c>
      <c r="BV2186" s="2" t="s">
        <v>95</v>
      </c>
      <c r="BW2186" s="2"/>
      <c r="BX2186" s="2"/>
      <c r="BY2186" s="2">
        <v>1200</v>
      </c>
      <c r="BZ2186" s="2"/>
      <c r="CA2186" s="2" t="s">
        <v>1877</v>
      </c>
      <c r="CB2186" s="2"/>
      <c r="CC2186" s="2" t="s">
        <v>79</v>
      </c>
      <c r="CD2186" s="2">
        <v>1624</v>
      </c>
      <c r="CE2186" s="2" t="s">
        <v>89</v>
      </c>
      <c r="CF2186" s="5">
        <v>42997</v>
      </c>
      <c r="CG2186" s="2"/>
      <c r="CH2186" s="2"/>
      <c r="CI2186" s="2">
        <v>1</v>
      </c>
      <c r="CJ2186" s="2">
        <v>1</v>
      </c>
      <c r="CK2186" s="2">
        <v>22</v>
      </c>
      <c r="CL2186" s="2" t="s">
        <v>85</v>
      </c>
      <c r="CM2186" s="2"/>
    </row>
    <row r="2187" spans="1:91">
      <c r="A2187" s="2" t="s">
        <v>71</v>
      </c>
      <c r="B2187" s="2" t="s">
        <v>72</v>
      </c>
      <c r="C2187" s="2" t="s">
        <v>73</v>
      </c>
      <c r="D2187" s="2"/>
      <c r="E2187" s="2" t="str">
        <f>"FES1162575873"</f>
        <v>FES1162575873</v>
      </c>
      <c r="F2187" s="3">
        <v>42993</v>
      </c>
      <c r="G2187" s="2">
        <v>201803</v>
      </c>
      <c r="H2187" s="2" t="s">
        <v>78</v>
      </c>
      <c r="I2187" s="2" t="s">
        <v>79</v>
      </c>
      <c r="J2187" s="2" t="s">
        <v>80</v>
      </c>
      <c r="K2187" s="2" t="s">
        <v>77</v>
      </c>
      <c r="L2187" s="2" t="s">
        <v>326</v>
      </c>
      <c r="M2187" s="2" t="s">
        <v>326</v>
      </c>
      <c r="N2187" s="2" t="s">
        <v>327</v>
      </c>
      <c r="O2187" s="2" t="s">
        <v>81</v>
      </c>
      <c r="P2187" s="2" t="str">
        <f>"2170588258                    "</f>
        <v xml:space="preserve">2170588258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4.55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1</v>
      </c>
      <c r="BI2187" s="2">
        <v>1</v>
      </c>
      <c r="BJ2187" s="2">
        <v>0.2</v>
      </c>
      <c r="BK2187" s="2">
        <v>1</v>
      </c>
      <c r="BL2187" s="2">
        <v>41.99</v>
      </c>
      <c r="BM2187" s="2">
        <v>5.88</v>
      </c>
      <c r="BN2187" s="2">
        <v>47.87</v>
      </c>
      <c r="BO2187" s="2">
        <v>47.87</v>
      </c>
      <c r="BP2187" s="2"/>
      <c r="BQ2187" s="2" t="s">
        <v>111</v>
      </c>
      <c r="BR2187" s="2" t="s">
        <v>82</v>
      </c>
      <c r="BS2187" s="3">
        <v>42996</v>
      </c>
      <c r="BT2187" s="4">
        <v>0.52430555555555558</v>
      </c>
      <c r="BU2187" s="2" t="s">
        <v>1583</v>
      </c>
      <c r="BV2187" s="2" t="s">
        <v>95</v>
      </c>
      <c r="BW2187" s="2"/>
      <c r="BX2187" s="2"/>
      <c r="BY2187" s="2">
        <v>1200</v>
      </c>
      <c r="BZ2187" s="2"/>
      <c r="CA2187" s="2"/>
      <c r="CB2187" s="2"/>
      <c r="CC2187" s="2" t="s">
        <v>326</v>
      </c>
      <c r="CD2187" s="2">
        <v>7646</v>
      </c>
      <c r="CE2187" s="2" t="s">
        <v>89</v>
      </c>
      <c r="CF2187" s="5">
        <v>42997</v>
      </c>
      <c r="CG2187" s="2"/>
      <c r="CH2187" s="2"/>
      <c r="CI2187" s="2">
        <v>1</v>
      </c>
      <c r="CJ2187" s="2">
        <v>1</v>
      </c>
      <c r="CK2187" s="2">
        <v>21</v>
      </c>
      <c r="CL2187" s="2" t="s">
        <v>85</v>
      </c>
      <c r="CM2187" s="2"/>
    </row>
    <row r="2188" spans="1:91">
      <c r="A2188" s="2" t="s">
        <v>71</v>
      </c>
      <c r="B2188" s="2" t="s">
        <v>72</v>
      </c>
      <c r="C2188" s="2" t="s">
        <v>73</v>
      </c>
      <c r="D2188" s="2"/>
      <c r="E2188" s="2" t="str">
        <f>"FES1162575987"</f>
        <v>FES1162575987</v>
      </c>
      <c r="F2188" s="3">
        <v>42993</v>
      </c>
      <c r="G2188" s="2">
        <v>201803</v>
      </c>
      <c r="H2188" s="2" t="s">
        <v>78</v>
      </c>
      <c r="I2188" s="2" t="s">
        <v>79</v>
      </c>
      <c r="J2188" s="2" t="s">
        <v>80</v>
      </c>
      <c r="K2188" s="2" t="s">
        <v>77</v>
      </c>
      <c r="L2188" s="2" t="s">
        <v>225</v>
      </c>
      <c r="M2188" s="2" t="s">
        <v>226</v>
      </c>
      <c r="N2188" s="2" t="s">
        <v>227</v>
      </c>
      <c r="O2188" s="2" t="s">
        <v>81</v>
      </c>
      <c r="P2188" s="2" t="str">
        <f>"2170590877                    "</f>
        <v xml:space="preserve">2170590877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4.55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1</v>
      </c>
      <c r="BJ2188" s="2">
        <v>0.2</v>
      </c>
      <c r="BK2188" s="2">
        <v>1</v>
      </c>
      <c r="BL2188" s="2">
        <v>41.99</v>
      </c>
      <c r="BM2188" s="2">
        <v>5.88</v>
      </c>
      <c r="BN2188" s="2">
        <v>47.87</v>
      </c>
      <c r="BO2188" s="2">
        <v>47.87</v>
      </c>
      <c r="BP2188" s="2"/>
      <c r="BQ2188" s="2" t="s">
        <v>111</v>
      </c>
      <c r="BR2188" s="2" t="s">
        <v>82</v>
      </c>
      <c r="BS2188" s="3">
        <v>42996</v>
      </c>
      <c r="BT2188" s="4">
        <v>0.35069444444444442</v>
      </c>
      <c r="BU2188" s="2" t="s">
        <v>2562</v>
      </c>
      <c r="BV2188" s="2" t="s">
        <v>95</v>
      </c>
      <c r="BW2188" s="2"/>
      <c r="BX2188" s="2"/>
      <c r="BY2188" s="2">
        <v>1200</v>
      </c>
      <c r="BZ2188" s="2"/>
      <c r="CA2188" s="2"/>
      <c r="CB2188" s="2"/>
      <c r="CC2188" s="2" t="s">
        <v>226</v>
      </c>
      <c r="CD2188" s="2">
        <v>184</v>
      </c>
      <c r="CE2188" s="2" t="s">
        <v>89</v>
      </c>
      <c r="CF2188" s="5">
        <v>42998</v>
      </c>
      <c r="CG2188" s="2"/>
      <c r="CH2188" s="2"/>
      <c r="CI2188" s="2">
        <v>1</v>
      </c>
      <c r="CJ2188" s="2">
        <v>1</v>
      </c>
      <c r="CK2188" s="2">
        <v>21</v>
      </c>
      <c r="CL2188" s="2" t="s">
        <v>85</v>
      </c>
      <c r="CM2188" s="2"/>
    </row>
    <row r="2189" spans="1:91">
      <c r="A2189" s="2" t="s">
        <v>71</v>
      </c>
      <c r="B2189" s="2" t="s">
        <v>72</v>
      </c>
      <c r="C2189" s="2" t="s">
        <v>73</v>
      </c>
      <c r="D2189" s="2"/>
      <c r="E2189" s="2" t="str">
        <f>"FES1162575996"</f>
        <v>FES1162575996</v>
      </c>
      <c r="F2189" s="3">
        <v>42993</v>
      </c>
      <c r="G2189" s="2">
        <v>201803</v>
      </c>
      <c r="H2189" s="2" t="s">
        <v>78</v>
      </c>
      <c r="I2189" s="2" t="s">
        <v>79</v>
      </c>
      <c r="J2189" s="2" t="s">
        <v>80</v>
      </c>
      <c r="K2189" s="2" t="s">
        <v>77</v>
      </c>
      <c r="L2189" s="2" t="s">
        <v>225</v>
      </c>
      <c r="M2189" s="2" t="s">
        <v>226</v>
      </c>
      <c r="N2189" s="2" t="s">
        <v>2563</v>
      </c>
      <c r="O2189" s="2" t="s">
        <v>81</v>
      </c>
      <c r="P2189" s="2" t="str">
        <f>"2170583566                    "</f>
        <v xml:space="preserve">2170583566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4.55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1</v>
      </c>
      <c r="BI2189" s="2">
        <v>1</v>
      </c>
      <c r="BJ2189" s="2">
        <v>0.2</v>
      </c>
      <c r="BK2189" s="2">
        <v>1</v>
      </c>
      <c r="BL2189" s="2">
        <v>41.99</v>
      </c>
      <c r="BM2189" s="2">
        <v>5.88</v>
      </c>
      <c r="BN2189" s="2">
        <v>47.87</v>
      </c>
      <c r="BO2189" s="2">
        <v>47.87</v>
      </c>
      <c r="BP2189" s="2"/>
      <c r="BQ2189" s="2"/>
      <c r="BR2189" s="2" t="s">
        <v>82</v>
      </c>
      <c r="BS2189" s="3">
        <v>42996</v>
      </c>
      <c r="BT2189" s="4">
        <v>0.4236111111111111</v>
      </c>
      <c r="BU2189" s="2" t="s">
        <v>1036</v>
      </c>
      <c r="BV2189" s="2" t="s">
        <v>95</v>
      </c>
      <c r="BW2189" s="2"/>
      <c r="BX2189" s="2"/>
      <c r="BY2189" s="2">
        <v>1200</v>
      </c>
      <c r="BZ2189" s="2"/>
      <c r="CA2189" s="2"/>
      <c r="CB2189" s="2"/>
      <c r="CC2189" s="2" t="s">
        <v>226</v>
      </c>
      <c r="CD2189" s="2">
        <v>200</v>
      </c>
      <c r="CE2189" s="2" t="s">
        <v>89</v>
      </c>
      <c r="CF2189" s="5">
        <v>42998</v>
      </c>
      <c r="CG2189" s="2"/>
      <c r="CH2189" s="2"/>
      <c r="CI2189" s="2">
        <v>1</v>
      </c>
      <c r="CJ2189" s="2">
        <v>1</v>
      </c>
      <c r="CK2189" s="2">
        <v>21</v>
      </c>
      <c r="CL2189" s="2" t="s">
        <v>85</v>
      </c>
      <c r="CM2189" s="2"/>
    </row>
    <row r="2190" spans="1:91">
      <c r="A2190" s="2" t="s">
        <v>71</v>
      </c>
      <c r="B2190" s="2" t="s">
        <v>72</v>
      </c>
      <c r="C2190" s="2" t="s">
        <v>73</v>
      </c>
      <c r="D2190" s="2"/>
      <c r="E2190" s="2" t="str">
        <f>"FES1162576034"</f>
        <v>FES1162576034</v>
      </c>
      <c r="F2190" s="3">
        <v>42993</v>
      </c>
      <c r="G2190" s="2">
        <v>201803</v>
      </c>
      <c r="H2190" s="2" t="s">
        <v>78</v>
      </c>
      <c r="I2190" s="2" t="s">
        <v>79</v>
      </c>
      <c r="J2190" s="2" t="s">
        <v>80</v>
      </c>
      <c r="K2190" s="2" t="s">
        <v>77</v>
      </c>
      <c r="L2190" s="2" t="s">
        <v>225</v>
      </c>
      <c r="M2190" s="2" t="s">
        <v>226</v>
      </c>
      <c r="N2190" s="2" t="s">
        <v>227</v>
      </c>
      <c r="O2190" s="2" t="s">
        <v>81</v>
      </c>
      <c r="P2190" s="2" t="str">
        <f>"2170590892                    "</f>
        <v xml:space="preserve">2170590892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4.55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1</v>
      </c>
      <c r="BI2190" s="2">
        <v>1</v>
      </c>
      <c r="BJ2190" s="2">
        <v>0.2</v>
      </c>
      <c r="BK2190" s="2">
        <v>1</v>
      </c>
      <c r="BL2190" s="2">
        <v>41.99</v>
      </c>
      <c r="BM2190" s="2">
        <v>5.88</v>
      </c>
      <c r="BN2190" s="2">
        <v>47.87</v>
      </c>
      <c r="BO2190" s="2">
        <v>47.87</v>
      </c>
      <c r="BP2190" s="2"/>
      <c r="BQ2190" s="2" t="s">
        <v>99</v>
      </c>
      <c r="BR2190" s="2" t="s">
        <v>82</v>
      </c>
      <c r="BS2190" s="3">
        <v>42996</v>
      </c>
      <c r="BT2190" s="4">
        <v>0.35069444444444442</v>
      </c>
      <c r="BU2190" s="2" t="s">
        <v>2562</v>
      </c>
      <c r="BV2190" s="2" t="s">
        <v>95</v>
      </c>
      <c r="BW2190" s="2"/>
      <c r="BX2190" s="2"/>
      <c r="BY2190" s="2">
        <v>1200</v>
      </c>
      <c r="BZ2190" s="2"/>
      <c r="CA2190" s="2"/>
      <c r="CB2190" s="2"/>
      <c r="CC2190" s="2" t="s">
        <v>226</v>
      </c>
      <c r="CD2190" s="2">
        <v>184</v>
      </c>
      <c r="CE2190" s="2" t="s">
        <v>89</v>
      </c>
      <c r="CF2190" s="5">
        <v>42998</v>
      </c>
      <c r="CG2190" s="2"/>
      <c r="CH2190" s="2"/>
      <c r="CI2190" s="2">
        <v>1</v>
      </c>
      <c r="CJ2190" s="2">
        <v>1</v>
      </c>
      <c r="CK2190" s="2">
        <v>21</v>
      </c>
      <c r="CL2190" s="2" t="s">
        <v>85</v>
      </c>
      <c r="CM2190" s="2"/>
    </row>
    <row r="2191" spans="1:91">
      <c r="A2191" s="2" t="s">
        <v>71</v>
      </c>
      <c r="B2191" s="2" t="s">
        <v>72</v>
      </c>
      <c r="C2191" s="2" t="s">
        <v>73</v>
      </c>
      <c r="D2191" s="2"/>
      <c r="E2191" s="2" t="str">
        <f>"FES1162575810"</f>
        <v>FES1162575810</v>
      </c>
      <c r="F2191" s="3">
        <v>42993</v>
      </c>
      <c r="G2191" s="2">
        <v>201803</v>
      </c>
      <c r="H2191" s="2" t="s">
        <v>78</v>
      </c>
      <c r="I2191" s="2" t="s">
        <v>79</v>
      </c>
      <c r="J2191" s="2" t="s">
        <v>80</v>
      </c>
      <c r="K2191" s="2" t="s">
        <v>77</v>
      </c>
      <c r="L2191" s="2" t="s">
        <v>326</v>
      </c>
      <c r="M2191" s="2" t="s">
        <v>326</v>
      </c>
      <c r="N2191" s="2" t="s">
        <v>327</v>
      </c>
      <c r="O2191" s="2" t="s">
        <v>81</v>
      </c>
      <c r="P2191" s="2" t="str">
        <f>"2170587993                    "</f>
        <v xml:space="preserve">2170587993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18.18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7.6</v>
      </c>
      <c r="BJ2191" s="2">
        <v>2.6</v>
      </c>
      <c r="BK2191" s="2">
        <v>8</v>
      </c>
      <c r="BL2191" s="2">
        <v>167.94</v>
      </c>
      <c r="BM2191" s="2">
        <v>23.51</v>
      </c>
      <c r="BN2191" s="2">
        <v>191.45</v>
      </c>
      <c r="BO2191" s="2">
        <v>191.45</v>
      </c>
      <c r="BP2191" s="2"/>
      <c r="BQ2191" s="2" t="s">
        <v>111</v>
      </c>
      <c r="BR2191" s="2" t="s">
        <v>82</v>
      </c>
      <c r="BS2191" s="3">
        <v>42996</v>
      </c>
      <c r="BT2191" s="4">
        <v>0.52430555555555558</v>
      </c>
      <c r="BU2191" s="2" t="s">
        <v>2564</v>
      </c>
      <c r="BV2191" s="2" t="s">
        <v>95</v>
      </c>
      <c r="BW2191" s="2"/>
      <c r="BX2191" s="2"/>
      <c r="BY2191" s="2">
        <v>12942.16</v>
      </c>
      <c r="BZ2191" s="2"/>
      <c r="CA2191" s="2"/>
      <c r="CB2191" s="2"/>
      <c r="CC2191" s="2" t="s">
        <v>326</v>
      </c>
      <c r="CD2191" s="2">
        <v>7646</v>
      </c>
      <c r="CE2191" s="2" t="s">
        <v>126</v>
      </c>
      <c r="CF2191" s="5">
        <v>42996</v>
      </c>
      <c r="CG2191" s="2"/>
      <c r="CH2191" s="2"/>
      <c r="CI2191" s="2">
        <v>1</v>
      </c>
      <c r="CJ2191" s="2">
        <v>1</v>
      </c>
      <c r="CK2191" s="2">
        <v>21</v>
      </c>
      <c r="CL2191" s="2" t="s">
        <v>85</v>
      </c>
      <c r="CM2191" s="2"/>
    </row>
    <row r="2192" spans="1:91">
      <c r="A2192" s="2" t="s">
        <v>71</v>
      </c>
      <c r="B2192" s="2" t="s">
        <v>72</v>
      </c>
      <c r="C2192" s="2" t="s">
        <v>73</v>
      </c>
      <c r="D2192" s="2"/>
      <c r="E2192" s="2" t="str">
        <f>"FES1162576014"</f>
        <v>FES1162576014</v>
      </c>
      <c r="F2192" s="3">
        <v>42993</v>
      </c>
      <c r="G2192" s="2">
        <v>201803</v>
      </c>
      <c r="H2192" s="2" t="s">
        <v>78</v>
      </c>
      <c r="I2192" s="2" t="s">
        <v>79</v>
      </c>
      <c r="J2192" s="2" t="s">
        <v>80</v>
      </c>
      <c r="K2192" s="2" t="s">
        <v>77</v>
      </c>
      <c r="L2192" s="2" t="s">
        <v>326</v>
      </c>
      <c r="M2192" s="2" t="s">
        <v>326</v>
      </c>
      <c r="N2192" s="2" t="s">
        <v>327</v>
      </c>
      <c r="O2192" s="2" t="s">
        <v>81</v>
      </c>
      <c r="P2192" s="2" t="str">
        <f>"2170588933                    "</f>
        <v xml:space="preserve">2170588933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9.09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1</v>
      </c>
      <c r="BI2192" s="2">
        <v>3.9</v>
      </c>
      <c r="BJ2192" s="2">
        <v>3.5</v>
      </c>
      <c r="BK2192" s="2">
        <v>4</v>
      </c>
      <c r="BL2192" s="2">
        <v>83.97</v>
      </c>
      <c r="BM2192" s="2">
        <v>11.76</v>
      </c>
      <c r="BN2192" s="2">
        <v>95.73</v>
      </c>
      <c r="BO2192" s="2">
        <v>95.73</v>
      </c>
      <c r="BP2192" s="2"/>
      <c r="BQ2192" s="2" t="s">
        <v>111</v>
      </c>
      <c r="BR2192" s="2" t="s">
        <v>82</v>
      </c>
      <c r="BS2192" s="3">
        <v>42996</v>
      </c>
      <c r="BT2192" s="4">
        <v>0.41666666666666669</v>
      </c>
      <c r="BU2192" s="2" t="s">
        <v>1583</v>
      </c>
      <c r="BV2192" s="2" t="s">
        <v>95</v>
      </c>
      <c r="BW2192" s="2"/>
      <c r="BX2192" s="2"/>
      <c r="BY2192" s="2">
        <v>17634.38</v>
      </c>
      <c r="BZ2192" s="2"/>
      <c r="CA2192" s="2"/>
      <c r="CB2192" s="2"/>
      <c r="CC2192" s="2" t="s">
        <v>326</v>
      </c>
      <c r="CD2192" s="2">
        <v>7646</v>
      </c>
      <c r="CE2192" s="2" t="s">
        <v>126</v>
      </c>
      <c r="CF2192" s="5">
        <v>42997</v>
      </c>
      <c r="CG2192" s="2"/>
      <c r="CH2192" s="2"/>
      <c r="CI2192" s="2">
        <v>1</v>
      </c>
      <c r="CJ2192" s="2">
        <v>1</v>
      </c>
      <c r="CK2192" s="2">
        <v>21</v>
      </c>
      <c r="CL2192" s="2" t="s">
        <v>85</v>
      </c>
      <c r="CM2192" s="2"/>
    </row>
    <row r="2193" spans="1:91">
      <c r="A2193" s="2" t="s">
        <v>71</v>
      </c>
      <c r="B2193" s="2" t="s">
        <v>72</v>
      </c>
      <c r="C2193" s="2" t="s">
        <v>73</v>
      </c>
      <c r="D2193" s="2"/>
      <c r="E2193" s="2" t="str">
        <f>"FES1162575814"</f>
        <v>FES1162575814</v>
      </c>
      <c r="F2193" s="3">
        <v>42993</v>
      </c>
      <c r="G2193" s="2">
        <v>201803</v>
      </c>
      <c r="H2193" s="2" t="s">
        <v>78</v>
      </c>
      <c r="I2193" s="2" t="s">
        <v>79</v>
      </c>
      <c r="J2193" s="2" t="s">
        <v>80</v>
      </c>
      <c r="K2193" s="2" t="s">
        <v>77</v>
      </c>
      <c r="L2193" s="2" t="s">
        <v>120</v>
      </c>
      <c r="M2193" s="2" t="s">
        <v>121</v>
      </c>
      <c r="N2193" s="2" t="s">
        <v>214</v>
      </c>
      <c r="O2193" s="2" t="s">
        <v>81</v>
      </c>
      <c r="P2193" s="2" t="str">
        <f>"2170589156                    "</f>
        <v xml:space="preserve">2170589156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10.23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4.2</v>
      </c>
      <c r="BJ2193" s="2">
        <v>1.4</v>
      </c>
      <c r="BK2193" s="2">
        <v>4.5</v>
      </c>
      <c r="BL2193" s="2">
        <v>94.47</v>
      </c>
      <c r="BM2193" s="2">
        <v>13.23</v>
      </c>
      <c r="BN2193" s="2">
        <v>107.7</v>
      </c>
      <c r="BO2193" s="2">
        <v>107.7</v>
      </c>
      <c r="BP2193" s="2"/>
      <c r="BQ2193" s="2" t="s">
        <v>111</v>
      </c>
      <c r="BR2193" s="2" t="s">
        <v>82</v>
      </c>
      <c r="BS2193" s="3">
        <v>42996</v>
      </c>
      <c r="BT2193" s="4">
        <v>0.41666666666666669</v>
      </c>
      <c r="BU2193" s="2" t="s">
        <v>200</v>
      </c>
      <c r="BV2193" s="2" t="s">
        <v>95</v>
      </c>
      <c r="BW2193" s="2"/>
      <c r="BX2193" s="2"/>
      <c r="BY2193" s="2">
        <v>7114.8</v>
      </c>
      <c r="BZ2193" s="2"/>
      <c r="CA2193" s="2"/>
      <c r="CB2193" s="2"/>
      <c r="CC2193" s="2" t="s">
        <v>121</v>
      </c>
      <c r="CD2193" s="2">
        <v>7530</v>
      </c>
      <c r="CE2193" s="2" t="s">
        <v>126</v>
      </c>
      <c r="CF2193" s="5">
        <v>42997</v>
      </c>
      <c r="CG2193" s="2"/>
      <c r="CH2193" s="2"/>
      <c r="CI2193" s="2">
        <v>1</v>
      </c>
      <c r="CJ2193" s="2">
        <v>1</v>
      </c>
      <c r="CK2193" s="2">
        <v>21</v>
      </c>
      <c r="CL2193" s="2" t="s">
        <v>85</v>
      </c>
      <c r="CM2193" s="2"/>
    </row>
    <row r="2194" spans="1:91">
      <c r="A2194" s="2" t="s">
        <v>71</v>
      </c>
      <c r="B2194" s="2" t="s">
        <v>72</v>
      </c>
      <c r="C2194" s="2" t="s">
        <v>73</v>
      </c>
      <c r="D2194" s="2"/>
      <c r="E2194" s="2" t="str">
        <f>"FES1162576099"</f>
        <v>FES1162576099</v>
      </c>
      <c r="F2194" s="3">
        <v>42993</v>
      </c>
      <c r="G2194" s="2">
        <v>201803</v>
      </c>
      <c r="H2194" s="2" t="s">
        <v>78</v>
      </c>
      <c r="I2194" s="2" t="s">
        <v>79</v>
      </c>
      <c r="J2194" s="2" t="s">
        <v>80</v>
      </c>
      <c r="K2194" s="2" t="s">
        <v>77</v>
      </c>
      <c r="L2194" s="2" t="s">
        <v>326</v>
      </c>
      <c r="M2194" s="2" t="s">
        <v>326</v>
      </c>
      <c r="N2194" s="2" t="s">
        <v>327</v>
      </c>
      <c r="O2194" s="2" t="s">
        <v>81</v>
      </c>
      <c r="P2194" s="2" t="str">
        <f>"2170590299                    "</f>
        <v xml:space="preserve">2170590299 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11.36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5</v>
      </c>
      <c r="BJ2194" s="2">
        <v>3.2</v>
      </c>
      <c r="BK2194" s="2">
        <v>5</v>
      </c>
      <c r="BL2194" s="2">
        <v>104.96</v>
      </c>
      <c r="BM2194" s="2">
        <v>14.69</v>
      </c>
      <c r="BN2194" s="2">
        <v>119.65</v>
      </c>
      <c r="BO2194" s="2">
        <v>119.65</v>
      </c>
      <c r="BP2194" s="2"/>
      <c r="BQ2194" s="2" t="s">
        <v>111</v>
      </c>
      <c r="BR2194" s="2" t="s">
        <v>82</v>
      </c>
      <c r="BS2194" s="3">
        <v>42996</v>
      </c>
      <c r="BT2194" s="4">
        <v>0.52430555555555558</v>
      </c>
      <c r="BU2194" s="2" t="s">
        <v>2117</v>
      </c>
      <c r="BV2194" s="2" t="s">
        <v>95</v>
      </c>
      <c r="BW2194" s="2"/>
      <c r="BX2194" s="2"/>
      <c r="BY2194" s="2">
        <v>15949.33</v>
      </c>
      <c r="BZ2194" s="2"/>
      <c r="CA2194" s="2" t="s">
        <v>1714</v>
      </c>
      <c r="CB2194" s="2"/>
      <c r="CC2194" s="2" t="s">
        <v>326</v>
      </c>
      <c r="CD2194" s="2">
        <v>7646</v>
      </c>
      <c r="CE2194" s="2" t="s">
        <v>126</v>
      </c>
      <c r="CF2194" s="5">
        <v>42997</v>
      </c>
      <c r="CG2194" s="2"/>
      <c r="CH2194" s="2"/>
      <c r="CI2194" s="2">
        <v>1</v>
      </c>
      <c r="CJ2194" s="2">
        <v>1</v>
      </c>
      <c r="CK2194" s="2">
        <v>21</v>
      </c>
      <c r="CL2194" s="2" t="s">
        <v>85</v>
      </c>
      <c r="CM2194" s="2"/>
    </row>
    <row r="2195" spans="1:91">
      <c r="A2195" s="2" t="s">
        <v>71</v>
      </c>
      <c r="B2195" s="2" t="s">
        <v>72</v>
      </c>
      <c r="C2195" s="2" t="s">
        <v>73</v>
      </c>
      <c r="D2195" s="2"/>
      <c r="E2195" s="2" t="str">
        <f>"FES1162576094"</f>
        <v>FES1162576094</v>
      </c>
      <c r="F2195" s="3">
        <v>42993</v>
      </c>
      <c r="G2195" s="2">
        <v>201803</v>
      </c>
      <c r="H2195" s="2" t="s">
        <v>78</v>
      </c>
      <c r="I2195" s="2" t="s">
        <v>79</v>
      </c>
      <c r="J2195" s="2" t="s">
        <v>80</v>
      </c>
      <c r="K2195" s="2" t="s">
        <v>77</v>
      </c>
      <c r="L2195" s="2" t="s">
        <v>120</v>
      </c>
      <c r="M2195" s="2" t="s">
        <v>121</v>
      </c>
      <c r="N2195" s="2" t="s">
        <v>993</v>
      </c>
      <c r="O2195" s="2" t="s">
        <v>81</v>
      </c>
      <c r="P2195" s="2" t="str">
        <f>"2170590561                    "</f>
        <v xml:space="preserve">2170590561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12.5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5.2</v>
      </c>
      <c r="BJ2195" s="2">
        <v>3.3</v>
      </c>
      <c r="BK2195" s="2">
        <v>5.5</v>
      </c>
      <c r="BL2195" s="2">
        <v>115.46</v>
      </c>
      <c r="BM2195" s="2">
        <v>16.16</v>
      </c>
      <c r="BN2195" s="2">
        <v>131.62</v>
      </c>
      <c r="BO2195" s="2">
        <v>131.62</v>
      </c>
      <c r="BP2195" s="2"/>
      <c r="BQ2195" s="2" t="s">
        <v>130</v>
      </c>
      <c r="BR2195" s="2" t="s">
        <v>82</v>
      </c>
      <c r="BS2195" s="3">
        <v>42996</v>
      </c>
      <c r="BT2195" s="4">
        <v>0.41805555555555557</v>
      </c>
      <c r="BU2195" s="2" t="s">
        <v>2565</v>
      </c>
      <c r="BV2195" s="2" t="s">
        <v>95</v>
      </c>
      <c r="BW2195" s="2"/>
      <c r="BX2195" s="2"/>
      <c r="BY2195" s="2">
        <v>16516.5</v>
      </c>
      <c r="BZ2195" s="2"/>
      <c r="CA2195" s="2" t="s">
        <v>683</v>
      </c>
      <c r="CB2195" s="2"/>
      <c r="CC2195" s="2" t="s">
        <v>121</v>
      </c>
      <c r="CD2195" s="2">
        <v>7441</v>
      </c>
      <c r="CE2195" s="2" t="s">
        <v>126</v>
      </c>
      <c r="CF2195" s="5">
        <v>42996</v>
      </c>
      <c r="CG2195" s="2"/>
      <c r="CH2195" s="2"/>
      <c r="CI2195" s="2">
        <v>1</v>
      </c>
      <c r="CJ2195" s="2">
        <v>1</v>
      </c>
      <c r="CK2195" s="2">
        <v>21</v>
      </c>
      <c r="CL2195" s="2" t="s">
        <v>85</v>
      </c>
      <c r="CM2195" s="2"/>
    </row>
    <row r="2196" spans="1:91">
      <c r="A2196" s="2" t="s">
        <v>71</v>
      </c>
      <c r="B2196" s="2" t="s">
        <v>72</v>
      </c>
      <c r="C2196" s="2" t="s">
        <v>73</v>
      </c>
      <c r="D2196" s="2"/>
      <c r="E2196" s="2" t="str">
        <f>"FES1162576095"</f>
        <v>FES1162576095</v>
      </c>
      <c r="F2196" s="3">
        <v>42993</v>
      </c>
      <c r="G2196" s="2">
        <v>201803</v>
      </c>
      <c r="H2196" s="2" t="s">
        <v>78</v>
      </c>
      <c r="I2196" s="2" t="s">
        <v>79</v>
      </c>
      <c r="J2196" s="2" t="s">
        <v>80</v>
      </c>
      <c r="K2196" s="2" t="s">
        <v>77</v>
      </c>
      <c r="L2196" s="2" t="s">
        <v>2566</v>
      </c>
      <c r="M2196" s="2" t="s">
        <v>2567</v>
      </c>
      <c r="N2196" s="2" t="s">
        <v>2568</v>
      </c>
      <c r="O2196" s="2" t="s">
        <v>81</v>
      </c>
      <c r="P2196" s="2" t="str">
        <f>"2170590969                    "</f>
        <v xml:space="preserve">2170590969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7.95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1</v>
      </c>
      <c r="BI2196" s="2">
        <v>3.3</v>
      </c>
      <c r="BJ2196" s="2">
        <v>3</v>
      </c>
      <c r="BK2196" s="2">
        <v>3.5</v>
      </c>
      <c r="BL2196" s="2">
        <v>73.47</v>
      </c>
      <c r="BM2196" s="2">
        <v>10.29</v>
      </c>
      <c r="BN2196" s="2">
        <v>83.76</v>
      </c>
      <c r="BO2196" s="2">
        <v>83.76</v>
      </c>
      <c r="BP2196" s="2"/>
      <c r="BQ2196" s="2"/>
      <c r="BR2196" s="2" t="s">
        <v>82</v>
      </c>
      <c r="BS2196" s="3">
        <v>42996</v>
      </c>
      <c r="BT2196" s="4">
        <v>0.56666666666666665</v>
      </c>
      <c r="BU2196" s="2" t="s">
        <v>632</v>
      </c>
      <c r="BV2196" s="2" t="s">
        <v>95</v>
      </c>
      <c r="BW2196" s="2"/>
      <c r="BX2196" s="2"/>
      <c r="BY2196" s="2">
        <v>15158.39</v>
      </c>
      <c r="BZ2196" s="2"/>
      <c r="CA2196" s="2" t="s">
        <v>2569</v>
      </c>
      <c r="CB2196" s="2"/>
      <c r="CC2196" s="2" t="s">
        <v>2567</v>
      </c>
      <c r="CD2196" s="2">
        <v>8390</v>
      </c>
      <c r="CE2196" s="2" t="s">
        <v>185</v>
      </c>
      <c r="CF2196" s="5">
        <v>42998</v>
      </c>
      <c r="CG2196" s="2"/>
      <c r="CH2196" s="2"/>
      <c r="CI2196" s="2">
        <v>1</v>
      </c>
      <c r="CJ2196" s="2">
        <v>1</v>
      </c>
      <c r="CK2196" s="2">
        <v>21</v>
      </c>
      <c r="CL2196" s="2" t="s">
        <v>85</v>
      </c>
      <c r="CM2196" s="2"/>
    </row>
    <row r="2197" spans="1:91">
      <c r="A2197" s="2" t="s">
        <v>71</v>
      </c>
      <c r="B2197" s="2" t="s">
        <v>72</v>
      </c>
      <c r="C2197" s="2" t="s">
        <v>73</v>
      </c>
      <c r="D2197" s="2"/>
      <c r="E2197" s="2" t="str">
        <f>"FES1162576083"</f>
        <v>FES1162576083</v>
      </c>
      <c r="F2197" s="3">
        <v>42993</v>
      </c>
      <c r="G2197" s="2">
        <v>201803</v>
      </c>
      <c r="H2197" s="2" t="s">
        <v>78</v>
      </c>
      <c r="I2197" s="2" t="s">
        <v>79</v>
      </c>
      <c r="J2197" s="2" t="s">
        <v>80</v>
      </c>
      <c r="K2197" s="2" t="s">
        <v>77</v>
      </c>
      <c r="L2197" s="2" t="s">
        <v>127</v>
      </c>
      <c r="M2197" s="2" t="s">
        <v>128</v>
      </c>
      <c r="N2197" s="2" t="s">
        <v>157</v>
      </c>
      <c r="O2197" s="2" t="s">
        <v>81</v>
      </c>
      <c r="P2197" s="2" t="str">
        <f>"2170590959                    "</f>
        <v xml:space="preserve">2170590959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4.55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1</v>
      </c>
      <c r="BI2197" s="2">
        <v>1.9</v>
      </c>
      <c r="BJ2197" s="2">
        <v>1.8</v>
      </c>
      <c r="BK2197" s="2">
        <v>2</v>
      </c>
      <c r="BL2197" s="2">
        <v>41.99</v>
      </c>
      <c r="BM2197" s="2">
        <v>5.88</v>
      </c>
      <c r="BN2197" s="2">
        <v>47.87</v>
      </c>
      <c r="BO2197" s="2">
        <v>47.87</v>
      </c>
      <c r="BP2197" s="2"/>
      <c r="BQ2197" s="2" t="s">
        <v>99</v>
      </c>
      <c r="BR2197" s="2" t="s">
        <v>82</v>
      </c>
      <c r="BS2197" s="3">
        <v>42996</v>
      </c>
      <c r="BT2197" s="4">
        <v>0.33958333333333335</v>
      </c>
      <c r="BU2197" s="2" t="s">
        <v>158</v>
      </c>
      <c r="BV2197" s="2" t="s">
        <v>95</v>
      </c>
      <c r="BW2197" s="2"/>
      <c r="BX2197" s="2"/>
      <c r="BY2197" s="2">
        <v>9157.76</v>
      </c>
      <c r="BZ2197" s="2"/>
      <c r="CA2197" s="2" t="s">
        <v>132</v>
      </c>
      <c r="CB2197" s="2"/>
      <c r="CC2197" s="2" t="s">
        <v>128</v>
      </c>
      <c r="CD2197" s="2">
        <v>6001</v>
      </c>
      <c r="CE2197" s="2" t="s">
        <v>185</v>
      </c>
      <c r="CF2197" s="5">
        <v>42997</v>
      </c>
      <c r="CG2197" s="2"/>
      <c r="CH2197" s="2"/>
      <c r="CI2197" s="2">
        <v>1</v>
      </c>
      <c r="CJ2197" s="2">
        <v>1</v>
      </c>
      <c r="CK2197" s="2">
        <v>21</v>
      </c>
      <c r="CL2197" s="2" t="s">
        <v>85</v>
      </c>
      <c r="CM2197" s="2"/>
    </row>
    <row r="2198" spans="1:91">
      <c r="A2198" s="2" t="s">
        <v>71</v>
      </c>
      <c r="B2198" s="2" t="s">
        <v>72</v>
      </c>
      <c r="C2198" s="2" t="s">
        <v>73</v>
      </c>
      <c r="D2198" s="2"/>
      <c r="E2198" s="2" t="str">
        <f>"FES1162576087"</f>
        <v>FES1162576087</v>
      </c>
      <c r="F2198" s="3">
        <v>42993</v>
      </c>
      <c r="G2198" s="2">
        <v>201803</v>
      </c>
      <c r="H2198" s="2" t="s">
        <v>78</v>
      </c>
      <c r="I2198" s="2" t="s">
        <v>79</v>
      </c>
      <c r="J2198" s="2" t="s">
        <v>80</v>
      </c>
      <c r="K2198" s="2" t="s">
        <v>77</v>
      </c>
      <c r="L2198" s="2" t="s">
        <v>90</v>
      </c>
      <c r="M2198" s="2" t="s">
        <v>91</v>
      </c>
      <c r="N2198" s="2" t="s">
        <v>2570</v>
      </c>
      <c r="O2198" s="2" t="s">
        <v>81</v>
      </c>
      <c r="P2198" s="2" t="str">
        <f>"2170590963                    "</f>
        <v xml:space="preserve">2170590963    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10.23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234</v>
      </c>
      <c r="BF2198" s="2">
        <v>0</v>
      </c>
      <c r="BG2198" s="2">
        <v>0</v>
      </c>
      <c r="BH2198" s="2">
        <v>1</v>
      </c>
      <c r="BI2198" s="2">
        <v>4.5</v>
      </c>
      <c r="BJ2198" s="2">
        <v>1.6</v>
      </c>
      <c r="BK2198" s="2">
        <v>4.5</v>
      </c>
      <c r="BL2198" s="2">
        <v>328.47</v>
      </c>
      <c r="BM2198" s="2">
        <v>45.99</v>
      </c>
      <c r="BN2198" s="2">
        <v>374.46</v>
      </c>
      <c r="BO2198" s="2">
        <v>374.46</v>
      </c>
      <c r="BP2198" s="2" t="s">
        <v>2571</v>
      </c>
      <c r="BQ2198" s="2" t="s">
        <v>2572</v>
      </c>
      <c r="BR2198" s="2" t="s">
        <v>82</v>
      </c>
      <c r="BS2198" s="3">
        <v>42993</v>
      </c>
      <c r="BT2198" s="4">
        <v>0.41666666666666669</v>
      </c>
      <c r="BU2198" s="2" t="s">
        <v>2573</v>
      </c>
      <c r="BV2198" s="2" t="s">
        <v>95</v>
      </c>
      <c r="BW2198" s="2"/>
      <c r="BX2198" s="2"/>
      <c r="BY2198" s="2">
        <v>7919.03</v>
      </c>
      <c r="BZ2198" s="2" t="s">
        <v>1290</v>
      </c>
      <c r="CA2198" s="2" t="s">
        <v>180</v>
      </c>
      <c r="CB2198" s="2"/>
      <c r="CC2198" s="2" t="s">
        <v>91</v>
      </c>
      <c r="CD2198" s="2">
        <v>4052</v>
      </c>
      <c r="CE2198" s="2" t="s">
        <v>126</v>
      </c>
      <c r="CF2198" s="5">
        <v>42997</v>
      </c>
      <c r="CG2198" s="2"/>
      <c r="CH2198" s="2"/>
      <c r="CI2198" s="2">
        <v>1</v>
      </c>
      <c r="CJ2198" s="2">
        <v>0</v>
      </c>
      <c r="CK2198" s="2">
        <v>21</v>
      </c>
      <c r="CL2198" s="2" t="s">
        <v>85</v>
      </c>
      <c r="CM2198" s="2"/>
    </row>
    <row r="2199" spans="1:91">
      <c r="A2199" s="2" t="s">
        <v>71</v>
      </c>
      <c r="B2199" s="2" t="s">
        <v>72</v>
      </c>
      <c r="C2199" s="2" t="s">
        <v>73</v>
      </c>
      <c r="D2199" s="2"/>
      <c r="E2199" s="2" t="str">
        <f>"FES1162576107"</f>
        <v>FES1162576107</v>
      </c>
      <c r="F2199" s="3">
        <v>42993</v>
      </c>
      <c r="G2199" s="2">
        <v>201803</v>
      </c>
      <c r="H2199" s="2" t="s">
        <v>78</v>
      </c>
      <c r="I2199" s="2" t="s">
        <v>79</v>
      </c>
      <c r="J2199" s="2" t="s">
        <v>80</v>
      </c>
      <c r="K2199" s="2" t="s">
        <v>77</v>
      </c>
      <c r="L2199" s="2" t="s">
        <v>74</v>
      </c>
      <c r="M2199" s="2" t="s">
        <v>75</v>
      </c>
      <c r="N2199" s="2" t="s">
        <v>1560</v>
      </c>
      <c r="O2199" s="2" t="s">
        <v>81</v>
      </c>
      <c r="P2199" s="2" t="str">
        <f>"2170590721                    "</f>
        <v xml:space="preserve">2170590721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9.09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1</v>
      </c>
      <c r="BI2199" s="2">
        <v>3.9</v>
      </c>
      <c r="BJ2199" s="2">
        <v>3</v>
      </c>
      <c r="BK2199" s="2">
        <v>4</v>
      </c>
      <c r="BL2199" s="2">
        <v>83.97</v>
      </c>
      <c r="BM2199" s="2">
        <v>11.76</v>
      </c>
      <c r="BN2199" s="2">
        <v>95.73</v>
      </c>
      <c r="BO2199" s="2">
        <v>95.73</v>
      </c>
      <c r="BP2199" s="2"/>
      <c r="BQ2199" s="2" t="s">
        <v>130</v>
      </c>
      <c r="BR2199" s="2" t="s">
        <v>82</v>
      </c>
      <c r="BS2199" s="3">
        <v>42996</v>
      </c>
      <c r="BT2199" s="4">
        <v>0.375</v>
      </c>
      <c r="BU2199" s="2" t="s">
        <v>2574</v>
      </c>
      <c r="BV2199" s="2" t="s">
        <v>95</v>
      </c>
      <c r="BW2199" s="2"/>
      <c r="BX2199" s="2"/>
      <c r="BY2199" s="2">
        <v>15168</v>
      </c>
      <c r="BZ2199" s="2"/>
      <c r="CA2199" s="2" t="s">
        <v>426</v>
      </c>
      <c r="CB2199" s="2"/>
      <c r="CC2199" s="2" t="s">
        <v>75</v>
      </c>
      <c r="CD2199" s="2">
        <v>3201</v>
      </c>
      <c r="CE2199" s="2" t="s">
        <v>185</v>
      </c>
      <c r="CF2199" s="5">
        <v>42997</v>
      </c>
      <c r="CG2199" s="2"/>
      <c r="CH2199" s="2"/>
      <c r="CI2199" s="2">
        <v>1</v>
      </c>
      <c r="CJ2199" s="2">
        <v>1</v>
      </c>
      <c r="CK2199" s="2">
        <v>21</v>
      </c>
      <c r="CL2199" s="2" t="s">
        <v>85</v>
      </c>
      <c r="CM2199" s="2"/>
    </row>
    <row r="2200" spans="1:91">
      <c r="A2200" s="2" t="s">
        <v>71</v>
      </c>
      <c r="B2200" s="2" t="s">
        <v>72</v>
      </c>
      <c r="C2200" s="2" t="s">
        <v>73</v>
      </c>
      <c r="D2200" s="2"/>
      <c r="E2200" s="2" t="str">
        <f>"FES1162576112"</f>
        <v>FES1162576112</v>
      </c>
      <c r="F2200" s="3">
        <v>42993</v>
      </c>
      <c r="G2200" s="2">
        <v>201803</v>
      </c>
      <c r="H2200" s="2" t="s">
        <v>78</v>
      </c>
      <c r="I2200" s="2" t="s">
        <v>79</v>
      </c>
      <c r="J2200" s="2" t="s">
        <v>80</v>
      </c>
      <c r="K2200" s="2" t="s">
        <v>77</v>
      </c>
      <c r="L2200" s="2" t="s">
        <v>127</v>
      </c>
      <c r="M2200" s="2" t="s">
        <v>128</v>
      </c>
      <c r="N2200" s="2" t="s">
        <v>444</v>
      </c>
      <c r="O2200" s="2" t="s">
        <v>81</v>
      </c>
      <c r="P2200" s="2" t="str">
        <f>"2170590992                    "</f>
        <v xml:space="preserve">2170590992                   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6.82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2.7</v>
      </c>
      <c r="BJ2200" s="2">
        <v>1.3</v>
      </c>
      <c r="BK2200" s="2">
        <v>3</v>
      </c>
      <c r="BL2200" s="2">
        <v>62.98</v>
      </c>
      <c r="BM2200" s="2">
        <v>8.82</v>
      </c>
      <c r="BN2200" s="2">
        <v>71.8</v>
      </c>
      <c r="BO2200" s="2">
        <v>71.8</v>
      </c>
      <c r="BP2200" s="2"/>
      <c r="BQ2200" s="2" t="s">
        <v>111</v>
      </c>
      <c r="BR2200" s="2" t="s">
        <v>82</v>
      </c>
      <c r="BS2200" s="3">
        <v>42996</v>
      </c>
      <c r="BT2200" s="4">
        <v>0.30555555555555552</v>
      </c>
      <c r="BU2200" s="2" t="s">
        <v>2575</v>
      </c>
      <c r="BV2200" s="2" t="s">
        <v>95</v>
      </c>
      <c r="BW2200" s="2"/>
      <c r="BX2200" s="2"/>
      <c r="BY2200" s="2">
        <v>6629.04</v>
      </c>
      <c r="BZ2200" s="2"/>
      <c r="CA2200" s="2" t="s">
        <v>132</v>
      </c>
      <c r="CB2200" s="2"/>
      <c r="CC2200" s="2" t="s">
        <v>128</v>
      </c>
      <c r="CD2200" s="2">
        <v>6012</v>
      </c>
      <c r="CE2200" s="2" t="s">
        <v>126</v>
      </c>
      <c r="CF2200" s="5">
        <v>42997</v>
      </c>
      <c r="CG2200" s="2"/>
      <c r="CH2200" s="2"/>
      <c r="CI2200" s="2">
        <v>1</v>
      </c>
      <c r="CJ2200" s="2">
        <v>1</v>
      </c>
      <c r="CK2200" s="2">
        <v>21</v>
      </c>
      <c r="CL2200" s="2" t="s">
        <v>85</v>
      </c>
      <c r="CM2200" s="2"/>
    </row>
    <row r="2201" spans="1:91">
      <c r="A2201" s="2" t="s">
        <v>71</v>
      </c>
      <c r="B2201" s="2" t="s">
        <v>72</v>
      </c>
      <c r="C2201" s="2" t="s">
        <v>73</v>
      </c>
      <c r="D2201" s="2"/>
      <c r="E2201" s="2" t="str">
        <f>"FES1162576053"</f>
        <v>FES1162576053</v>
      </c>
      <c r="F2201" s="3">
        <v>42993</v>
      </c>
      <c r="G2201" s="2">
        <v>201803</v>
      </c>
      <c r="H2201" s="2" t="s">
        <v>78</v>
      </c>
      <c r="I2201" s="2" t="s">
        <v>79</v>
      </c>
      <c r="J2201" s="2" t="s">
        <v>80</v>
      </c>
      <c r="K2201" s="2" t="s">
        <v>77</v>
      </c>
      <c r="L2201" s="2" t="s">
        <v>127</v>
      </c>
      <c r="M2201" s="2" t="s">
        <v>128</v>
      </c>
      <c r="N2201" s="2" t="s">
        <v>157</v>
      </c>
      <c r="O2201" s="2" t="s">
        <v>81</v>
      </c>
      <c r="P2201" s="2" t="str">
        <f>"217059019                     "</f>
        <v xml:space="preserve">217059019  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20.45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4.2</v>
      </c>
      <c r="BJ2201" s="2">
        <v>8.9</v>
      </c>
      <c r="BK2201" s="2">
        <v>9</v>
      </c>
      <c r="BL2201" s="2">
        <v>188.93</v>
      </c>
      <c r="BM2201" s="2">
        <v>26.45</v>
      </c>
      <c r="BN2201" s="2">
        <v>215.38</v>
      </c>
      <c r="BO2201" s="2">
        <v>215.38</v>
      </c>
      <c r="BP2201" s="2"/>
      <c r="BQ2201" s="2" t="s">
        <v>99</v>
      </c>
      <c r="BR2201" s="2" t="s">
        <v>82</v>
      </c>
      <c r="BS2201" s="3">
        <v>42996</v>
      </c>
      <c r="BT2201" s="4">
        <v>0.33958333333333335</v>
      </c>
      <c r="BU2201" s="2" t="s">
        <v>158</v>
      </c>
      <c r="BV2201" s="2" t="s">
        <v>95</v>
      </c>
      <c r="BW2201" s="2"/>
      <c r="BX2201" s="2"/>
      <c r="BY2201" s="2">
        <v>44324.52</v>
      </c>
      <c r="BZ2201" s="2"/>
      <c r="CA2201" s="2" t="s">
        <v>132</v>
      </c>
      <c r="CB2201" s="2"/>
      <c r="CC2201" s="2" t="s">
        <v>128</v>
      </c>
      <c r="CD2201" s="2">
        <v>6001</v>
      </c>
      <c r="CE2201" s="2" t="s">
        <v>126</v>
      </c>
      <c r="CF2201" s="5">
        <v>42997</v>
      </c>
      <c r="CG2201" s="2"/>
      <c r="CH2201" s="2"/>
      <c r="CI2201" s="2">
        <v>1</v>
      </c>
      <c r="CJ2201" s="2">
        <v>1</v>
      </c>
      <c r="CK2201" s="2">
        <v>21</v>
      </c>
      <c r="CL2201" s="2" t="s">
        <v>85</v>
      </c>
      <c r="CM2201" s="2"/>
    </row>
    <row r="2202" spans="1:91">
      <c r="A2202" s="2" t="s">
        <v>71</v>
      </c>
      <c r="B2202" s="2" t="s">
        <v>72</v>
      </c>
      <c r="C2202" s="2" t="s">
        <v>73</v>
      </c>
      <c r="D2202" s="2"/>
      <c r="E2202" s="2" t="str">
        <f>"FES1162575899"</f>
        <v>FES1162575899</v>
      </c>
      <c r="F2202" s="3">
        <v>42993</v>
      </c>
      <c r="G2202" s="2">
        <v>201803</v>
      </c>
      <c r="H2202" s="2" t="s">
        <v>78</v>
      </c>
      <c r="I2202" s="2" t="s">
        <v>79</v>
      </c>
      <c r="J2202" s="2" t="s">
        <v>80</v>
      </c>
      <c r="K2202" s="2" t="s">
        <v>77</v>
      </c>
      <c r="L2202" s="2" t="s">
        <v>269</v>
      </c>
      <c r="M2202" s="2" t="s">
        <v>270</v>
      </c>
      <c r="N2202" s="2" t="s">
        <v>271</v>
      </c>
      <c r="O2202" s="2" t="s">
        <v>81</v>
      </c>
      <c r="P2202" s="2" t="str">
        <f>"2170588545                    "</f>
        <v xml:space="preserve">2170588545     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3.55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1</v>
      </c>
      <c r="BJ2202" s="2">
        <v>0.2</v>
      </c>
      <c r="BK2202" s="2">
        <v>1</v>
      </c>
      <c r="BL2202" s="2">
        <v>32.799999999999997</v>
      </c>
      <c r="BM2202" s="2">
        <v>4.59</v>
      </c>
      <c r="BN2202" s="2">
        <v>37.39</v>
      </c>
      <c r="BO2202" s="2">
        <v>37.39</v>
      </c>
      <c r="BP2202" s="2"/>
      <c r="BQ2202" s="2" t="s">
        <v>143</v>
      </c>
      <c r="BR2202" s="2" t="s">
        <v>82</v>
      </c>
      <c r="BS2202" s="3">
        <v>42996</v>
      </c>
      <c r="BT2202" s="4">
        <v>0.3263888888888889</v>
      </c>
      <c r="BU2202" s="2" t="s">
        <v>2576</v>
      </c>
      <c r="BV2202" s="2" t="s">
        <v>95</v>
      </c>
      <c r="BW2202" s="2"/>
      <c r="BX2202" s="2"/>
      <c r="BY2202" s="2">
        <v>1200</v>
      </c>
      <c r="BZ2202" s="2"/>
      <c r="CA2202" s="2" t="s">
        <v>180</v>
      </c>
      <c r="CB2202" s="2"/>
      <c r="CC2202" s="2" t="s">
        <v>270</v>
      </c>
      <c r="CD2202" s="2">
        <v>1559</v>
      </c>
      <c r="CE2202" s="2" t="s">
        <v>89</v>
      </c>
      <c r="CF2202" s="5">
        <v>42996</v>
      </c>
      <c r="CG2202" s="2"/>
      <c r="CH2202" s="2"/>
      <c r="CI2202" s="2">
        <v>1</v>
      </c>
      <c r="CJ2202" s="2">
        <v>1</v>
      </c>
      <c r="CK2202" s="2">
        <v>22</v>
      </c>
      <c r="CL2202" s="2" t="s">
        <v>85</v>
      </c>
      <c r="CM2202" s="2"/>
    </row>
    <row r="2203" spans="1:91">
      <c r="A2203" s="2" t="s">
        <v>71</v>
      </c>
      <c r="B2203" s="2" t="s">
        <v>72</v>
      </c>
      <c r="C2203" s="2" t="s">
        <v>73</v>
      </c>
      <c r="D2203" s="2"/>
      <c r="E2203" s="2" t="str">
        <f>"FES1162576063"</f>
        <v>FES1162576063</v>
      </c>
      <c r="F2203" s="3">
        <v>42993</v>
      </c>
      <c r="G2203" s="2">
        <v>201803</v>
      </c>
      <c r="H2203" s="2" t="s">
        <v>78</v>
      </c>
      <c r="I2203" s="2" t="s">
        <v>79</v>
      </c>
      <c r="J2203" s="2" t="s">
        <v>80</v>
      </c>
      <c r="K2203" s="2" t="s">
        <v>77</v>
      </c>
      <c r="L2203" s="2" t="s">
        <v>659</v>
      </c>
      <c r="M2203" s="2" t="s">
        <v>660</v>
      </c>
      <c r="N2203" s="2" t="s">
        <v>661</v>
      </c>
      <c r="O2203" s="2" t="s">
        <v>81</v>
      </c>
      <c r="P2203" s="2" t="str">
        <f>"2170590932                    "</f>
        <v xml:space="preserve">2170590932 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4.55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1</v>
      </c>
      <c r="BI2203" s="2">
        <v>1</v>
      </c>
      <c r="BJ2203" s="2">
        <v>0.2</v>
      </c>
      <c r="BK2203" s="2">
        <v>1</v>
      </c>
      <c r="BL2203" s="2">
        <v>41.99</v>
      </c>
      <c r="BM2203" s="2">
        <v>5.88</v>
      </c>
      <c r="BN2203" s="2">
        <v>47.87</v>
      </c>
      <c r="BO2203" s="2">
        <v>47.87</v>
      </c>
      <c r="BP2203" s="2"/>
      <c r="BQ2203" s="2" t="s">
        <v>99</v>
      </c>
      <c r="BR2203" s="2" t="s">
        <v>82</v>
      </c>
      <c r="BS2203" s="3">
        <v>42996</v>
      </c>
      <c r="BT2203" s="4">
        <v>0.4055555555555555</v>
      </c>
      <c r="BU2203" s="2" t="s">
        <v>2577</v>
      </c>
      <c r="BV2203" s="2" t="s">
        <v>95</v>
      </c>
      <c r="BW2203" s="2"/>
      <c r="BX2203" s="2"/>
      <c r="BY2203" s="2">
        <v>1200</v>
      </c>
      <c r="BZ2203" s="2"/>
      <c r="CA2203" s="2" t="s">
        <v>2280</v>
      </c>
      <c r="CB2203" s="2"/>
      <c r="CC2203" s="2" t="s">
        <v>660</v>
      </c>
      <c r="CD2203" s="2">
        <v>6220</v>
      </c>
      <c r="CE2203" s="2" t="s">
        <v>89</v>
      </c>
      <c r="CF2203" s="5">
        <v>42997</v>
      </c>
      <c r="CG2203" s="2"/>
      <c r="CH2203" s="2"/>
      <c r="CI2203" s="2">
        <v>1</v>
      </c>
      <c r="CJ2203" s="2">
        <v>1</v>
      </c>
      <c r="CK2203" s="2">
        <v>21</v>
      </c>
      <c r="CL2203" s="2" t="s">
        <v>85</v>
      </c>
      <c r="CM2203" s="2"/>
    </row>
    <row r="2204" spans="1:91">
      <c r="A2204" s="2" t="s">
        <v>71</v>
      </c>
      <c r="B2204" s="2" t="s">
        <v>72</v>
      </c>
      <c r="C2204" s="2" t="s">
        <v>73</v>
      </c>
      <c r="D2204" s="2"/>
      <c r="E2204" s="2" t="str">
        <f>"FES1162576096"</f>
        <v>FES1162576096</v>
      </c>
      <c r="F2204" s="3">
        <v>42993</v>
      </c>
      <c r="G2204" s="2">
        <v>201803</v>
      </c>
      <c r="H2204" s="2" t="s">
        <v>78</v>
      </c>
      <c r="I2204" s="2" t="s">
        <v>79</v>
      </c>
      <c r="J2204" s="2" t="s">
        <v>80</v>
      </c>
      <c r="K2204" s="2" t="s">
        <v>77</v>
      </c>
      <c r="L2204" s="2" t="s">
        <v>127</v>
      </c>
      <c r="M2204" s="2" t="s">
        <v>128</v>
      </c>
      <c r="N2204" s="2" t="s">
        <v>561</v>
      </c>
      <c r="O2204" s="2" t="s">
        <v>81</v>
      </c>
      <c r="P2204" s="2" t="str">
        <f>"2170590974                    "</f>
        <v xml:space="preserve">2170590974 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4.55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1</v>
      </c>
      <c r="BJ2204" s="2">
        <v>0.2</v>
      </c>
      <c r="BK2204" s="2">
        <v>1</v>
      </c>
      <c r="BL2204" s="2">
        <v>41.99</v>
      </c>
      <c r="BM2204" s="2">
        <v>5.88</v>
      </c>
      <c r="BN2204" s="2">
        <v>47.87</v>
      </c>
      <c r="BO2204" s="2">
        <v>47.87</v>
      </c>
      <c r="BP2204" s="2"/>
      <c r="BQ2204" s="2" t="s">
        <v>111</v>
      </c>
      <c r="BR2204" s="2" t="s">
        <v>82</v>
      </c>
      <c r="BS2204" s="3">
        <v>42996</v>
      </c>
      <c r="BT2204" s="4">
        <v>0.35486111111111113</v>
      </c>
      <c r="BU2204" s="2" t="s">
        <v>2508</v>
      </c>
      <c r="BV2204" s="2" t="s">
        <v>95</v>
      </c>
      <c r="BW2204" s="2"/>
      <c r="BX2204" s="2"/>
      <c r="BY2204" s="2">
        <v>1200</v>
      </c>
      <c r="BZ2204" s="2"/>
      <c r="CA2204" s="2" t="s">
        <v>368</v>
      </c>
      <c r="CB2204" s="2"/>
      <c r="CC2204" s="2" t="s">
        <v>128</v>
      </c>
      <c r="CD2204" s="2">
        <v>6001</v>
      </c>
      <c r="CE2204" s="2" t="s">
        <v>89</v>
      </c>
      <c r="CF2204" s="5">
        <v>42997</v>
      </c>
      <c r="CG2204" s="2"/>
      <c r="CH2204" s="2"/>
      <c r="CI2204" s="2">
        <v>1</v>
      </c>
      <c r="CJ2204" s="2">
        <v>1</v>
      </c>
      <c r="CK2204" s="2">
        <v>21</v>
      </c>
      <c r="CL2204" s="2" t="s">
        <v>85</v>
      </c>
      <c r="CM2204" s="2"/>
    </row>
    <row r="2205" spans="1:91">
      <c r="A2205" s="2" t="s">
        <v>71</v>
      </c>
      <c r="B2205" s="2" t="s">
        <v>72</v>
      </c>
      <c r="C2205" s="2" t="s">
        <v>73</v>
      </c>
      <c r="D2205" s="2"/>
      <c r="E2205" s="2" t="str">
        <f>"FES1162575884"</f>
        <v>FES1162575884</v>
      </c>
      <c r="F2205" s="3">
        <v>42993</v>
      </c>
      <c r="G2205" s="2">
        <v>201803</v>
      </c>
      <c r="H2205" s="2" t="s">
        <v>78</v>
      </c>
      <c r="I2205" s="2" t="s">
        <v>79</v>
      </c>
      <c r="J2205" s="2" t="s">
        <v>80</v>
      </c>
      <c r="K2205" s="2" t="s">
        <v>77</v>
      </c>
      <c r="L2205" s="2" t="s">
        <v>78</v>
      </c>
      <c r="M2205" s="2" t="s">
        <v>79</v>
      </c>
      <c r="N2205" s="2" t="s">
        <v>723</v>
      </c>
      <c r="O2205" s="2" t="s">
        <v>81</v>
      </c>
      <c r="P2205" s="2" t="str">
        <f>"21705888355                   "</f>
        <v xml:space="preserve">21705888355 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3.55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1</v>
      </c>
      <c r="BJ2205" s="2">
        <v>0.2</v>
      </c>
      <c r="BK2205" s="2">
        <v>1</v>
      </c>
      <c r="BL2205" s="2">
        <v>32.799999999999997</v>
      </c>
      <c r="BM2205" s="2">
        <v>4.59</v>
      </c>
      <c r="BN2205" s="2">
        <v>37.39</v>
      </c>
      <c r="BO2205" s="2">
        <v>37.39</v>
      </c>
      <c r="BP2205" s="2"/>
      <c r="BQ2205" s="2" t="s">
        <v>99</v>
      </c>
      <c r="BR2205" s="2" t="s">
        <v>82</v>
      </c>
      <c r="BS2205" s="3">
        <v>42996</v>
      </c>
      <c r="BT2205" s="4">
        <v>0.39374999999999999</v>
      </c>
      <c r="BU2205" s="2" t="s">
        <v>2578</v>
      </c>
      <c r="BV2205" s="2" t="s">
        <v>95</v>
      </c>
      <c r="BW2205" s="2"/>
      <c r="BX2205" s="2"/>
      <c r="BY2205" s="2">
        <v>1200</v>
      </c>
      <c r="BZ2205" s="2"/>
      <c r="CA2205" s="2" t="s">
        <v>1877</v>
      </c>
      <c r="CB2205" s="2"/>
      <c r="CC2205" s="2" t="s">
        <v>79</v>
      </c>
      <c r="CD2205" s="2">
        <v>1600</v>
      </c>
      <c r="CE2205" s="2" t="s">
        <v>89</v>
      </c>
      <c r="CF2205" s="5">
        <v>42996</v>
      </c>
      <c r="CG2205" s="2"/>
      <c r="CH2205" s="2"/>
      <c r="CI2205" s="2">
        <v>1</v>
      </c>
      <c r="CJ2205" s="2">
        <v>1</v>
      </c>
      <c r="CK2205" s="2">
        <v>22</v>
      </c>
      <c r="CL2205" s="2" t="s">
        <v>85</v>
      </c>
      <c r="CM2205" s="2"/>
    </row>
    <row r="2206" spans="1:91">
      <c r="A2206" s="2" t="s">
        <v>71</v>
      </c>
      <c r="B2206" s="2" t="s">
        <v>72</v>
      </c>
      <c r="C2206" s="2" t="s">
        <v>73</v>
      </c>
      <c r="D2206" s="2"/>
      <c r="E2206" s="2" t="str">
        <f>"FES1162575923"</f>
        <v>FES1162575923</v>
      </c>
      <c r="F2206" s="3">
        <v>42993</v>
      </c>
      <c r="G2206" s="2">
        <v>201803</v>
      </c>
      <c r="H2206" s="2" t="s">
        <v>78</v>
      </c>
      <c r="I2206" s="2" t="s">
        <v>79</v>
      </c>
      <c r="J2206" s="2" t="s">
        <v>80</v>
      </c>
      <c r="K2206" s="2" t="s">
        <v>77</v>
      </c>
      <c r="L2206" s="2" t="s">
        <v>78</v>
      </c>
      <c r="M2206" s="2" t="s">
        <v>79</v>
      </c>
      <c r="N2206" s="2" t="s">
        <v>2579</v>
      </c>
      <c r="O2206" s="2" t="s">
        <v>81</v>
      </c>
      <c r="P2206" s="2" t="str">
        <f>"2170588917                    "</f>
        <v xml:space="preserve">2170588917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3.55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1</v>
      </c>
      <c r="BJ2206" s="2">
        <v>0.2</v>
      </c>
      <c r="BK2206" s="2">
        <v>1</v>
      </c>
      <c r="BL2206" s="2">
        <v>32.799999999999997</v>
      </c>
      <c r="BM2206" s="2">
        <v>4.59</v>
      </c>
      <c r="BN2206" s="2">
        <v>37.39</v>
      </c>
      <c r="BO2206" s="2">
        <v>37.39</v>
      </c>
      <c r="BP2206" s="2"/>
      <c r="BQ2206" s="2"/>
      <c r="BR2206" s="2" t="s">
        <v>82</v>
      </c>
      <c r="BS2206" s="3">
        <v>42996</v>
      </c>
      <c r="BT2206" s="4">
        <v>0.4152777777777778</v>
      </c>
      <c r="BU2206" s="2" t="s">
        <v>2580</v>
      </c>
      <c r="BV2206" s="2" t="s">
        <v>95</v>
      </c>
      <c r="BW2206" s="2"/>
      <c r="BX2206" s="2"/>
      <c r="BY2206" s="2">
        <v>1200</v>
      </c>
      <c r="BZ2206" s="2"/>
      <c r="CA2206" s="2"/>
      <c r="CB2206" s="2"/>
      <c r="CC2206" s="2" t="s">
        <v>79</v>
      </c>
      <c r="CD2206" s="2">
        <v>1609</v>
      </c>
      <c r="CE2206" s="2" t="s">
        <v>89</v>
      </c>
      <c r="CF2206" s="5">
        <v>42997</v>
      </c>
      <c r="CG2206" s="2"/>
      <c r="CH2206" s="2"/>
      <c r="CI2206" s="2">
        <v>1</v>
      </c>
      <c r="CJ2206" s="2">
        <v>1</v>
      </c>
      <c r="CK2206" s="2">
        <v>22</v>
      </c>
      <c r="CL2206" s="2" t="s">
        <v>85</v>
      </c>
      <c r="CM2206" s="2"/>
    </row>
    <row r="2207" spans="1:91">
      <c r="A2207" s="2" t="s">
        <v>71</v>
      </c>
      <c r="B2207" s="2" t="s">
        <v>72</v>
      </c>
      <c r="C2207" s="2" t="s">
        <v>73</v>
      </c>
      <c r="D2207" s="2"/>
      <c r="E2207" s="2" t="str">
        <f>"FES1162576069"</f>
        <v>FES1162576069</v>
      </c>
      <c r="F2207" s="3">
        <v>42993</v>
      </c>
      <c r="G2207" s="2">
        <v>201803</v>
      </c>
      <c r="H2207" s="2" t="s">
        <v>78</v>
      </c>
      <c r="I2207" s="2" t="s">
        <v>79</v>
      </c>
      <c r="J2207" s="2" t="s">
        <v>80</v>
      </c>
      <c r="K2207" s="2" t="s">
        <v>77</v>
      </c>
      <c r="L2207" s="2" t="s">
        <v>659</v>
      </c>
      <c r="M2207" s="2" t="s">
        <v>660</v>
      </c>
      <c r="N2207" s="2" t="s">
        <v>661</v>
      </c>
      <c r="O2207" s="2" t="s">
        <v>81</v>
      </c>
      <c r="P2207" s="2" t="str">
        <f>"2170590949                    "</f>
        <v xml:space="preserve">2170590949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4.55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1</v>
      </c>
      <c r="BJ2207" s="2">
        <v>0.2</v>
      </c>
      <c r="BK2207" s="2">
        <v>1</v>
      </c>
      <c r="BL2207" s="2">
        <v>41.99</v>
      </c>
      <c r="BM2207" s="2">
        <v>5.88</v>
      </c>
      <c r="BN2207" s="2">
        <v>47.87</v>
      </c>
      <c r="BO2207" s="2">
        <v>47.87</v>
      </c>
      <c r="BP2207" s="2"/>
      <c r="BQ2207" s="2" t="s">
        <v>99</v>
      </c>
      <c r="BR2207" s="2" t="s">
        <v>82</v>
      </c>
      <c r="BS2207" s="3">
        <v>42996</v>
      </c>
      <c r="BT2207" s="4">
        <v>0.4055555555555555</v>
      </c>
      <c r="BU2207" s="2" t="s">
        <v>2577</v>
      </c>
      <c r="BV2207" s="2" t="s">
        <v>95</v>
      </c>
      <c r="BW2207" s="2"/>
      <c r="BX2207" s="2"/>
      <c r="BY2207" s="2">
        <v>1200</v>
      </c>
      <c r="BZ2207" s="2"/>
      <c r="CA2207" s="2" t="s">
        <v>2280</v>
      </c>
      <c r="CB2207" s="2"/>
      <c r="CC2207" s="2" t="s">
        <v>660</v>
      </c>
      <c r="CD2207" s="2">
        <v>6220</v>
      </c>
      <c r="CE2207" s="2" t="s">
        <v>89</v>
      </c>
      <c r="CF2207" s="5">
        <v>42997</v>
      </c>
      <c r="CG2207" s="2"/>
      <c r="CH2207" s="2"/>
      <c r="CI2207" s="2">
        <v>1</v>
      </c>
      <c r="CJ2207" s="2">
        <v>1</v>
      </c>
      <c r="CK2207" s="2">
        <v>21</v>
      </c>
      <c r="CL2207" s="2" t="s">
        <v>85</v>
      </c>
      <c r="CM2207" s="2"/>
    </row>
    <row r="2208" spans="1:91">
      <c r="A2208" s="2" t="s">
        <v>71</v>
      </c>
      <c r="B2208" s="2" t="s">
        <v>72</v>
      </c>
      <c r="C2208" s="2" t="s">
        <v>73</v>
      </c>
      <c r="D2208" s="2"/>
      <c r="E2208" s="2" t="str">
        <f>"FES1162576057"</f>
        <v>FES1162576057</v>
      </c>
      <c r="F2208" s="3">
        <v>42993</v>
      </c>
      <c r="G2208" s="2">
        <v>201803</v>
      </c>
      <c r="H2208" s="2" t="s">
        <v>78</v>
      </c>
      <c r="I2208" s="2" t="s">
        <v>79</v>
      </c>
      <c r="J2208" s="2" t="s">
        <v>80</v>
      </c>
      <c r="K2208" s="2" t="s">
        <v>77</v>
      </c>
      <c r="L2208" s="2" t="s">
        <v>659</v>
      </c>
      <c r="M2208" s="2" t="s">
        <v>660</v>
      </c>
      <c r="N2208" s="2" t="s">
        <v>661</v>
      </c>
      <c r="O2208" s="2" t="s">
        <v>81</v>
      </c>
      <c r="P2208" s="2" t="str">
        <f>"2170590922                    "</f>
        <v xml:space="preserve">2170590922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4.55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1</v>
      </c>
      <c r="BJ2208" s="2">
        <v>0.2</v>
      </c>
      <c r="BK2208" s="2">
        <v>1</v>
      </c>
      <c r="BL2208" s="2">
        <v>41.99</v>
      </c>
      <c r="BM2208" s="2">
        <v>5.88</v>
      </c>
      <c r="BN2208" s="2">
        <v>47.87</v>
      </c>
      <c r="BO2208" s="2">
        <v>47.87</v>
      </c>
      <c r="BP2208" s="2"/>
      <c r="BQ2208" s="2" t="s">
        <v>99</v>
      </c>
      <c r="BR2208" s="2" t="s">
        <v>82</v>
      </c>
      <c r="BS2208" s="3">
        <v>42996</v>
      </c>
      <c r="BT2208" s="4">
        <v>0.40625</v>
      </c>
      <c r="BU2208" s="2" t="s">
        <v>2577</v>
      </c>
      <c r="BV2208" s="2" t="s">
        <v>95</v>
      </c>
      <c r="BW2208" s="2"/>
      <c r="BX2208" s="2"/>
      <c r="BY2208" s="2">
        <v>1200</v>
      </c>
      <c r="BZ2208" s="2"/>
      <c r="CA2208" s="2" t="s">
        <v>2280</v>
      </c>
      <c r="CB2208" s="2"/>
      <c r="CC2208" s="2" t="s">
        <v>660</v>
      </c>
      <c r="CD2208" s="2">
        <v>6220</v>
      </c>
      <c r="CE2208" s="2" t="s">
        <v>89</v>
      </c>
      <c r="CF2208" s="5">
        <v>42997</v>
      </c>
      <c r="CG2208" s="2"/>
      <c r="CH2208" s="2"/>
      <c r="CI2208" s="2">
        <v>1</v>
      </c>
      <c r="CJ2208" s="2">
        <v>1</v>
      </c>
      <c r="CK2208" s="2">
        <v>21</v>
      </c>
      <c r="CL2208" s="2" t="s">
        <v>85</v>
      </c>
      <c r="CM2208" s="2"/>
    </row>
    <row r="2209" spans="1:91">
      <c r="A2209" s="2" t="s">
        <v>71</v>
      </c>
      <c r="B2209" s="2" t="s">
        <v>72</v>
      </c>
      <c r="C2209" s="2" t="s">
        <v>73</v>
      </c>
      <c r="D2209" s="2"/>
      <c r="E2209" s="2" t="str">
        <f>"FES1162576079"</f>
        <v>FES1162576079</v>
      </c>
      <c r="F2209" s="3">
        <v>42993</v>
      </c>
      <c r="G2209" s="2">
        <v>201803</v>
      </c>
      <c r="H2209" s="2" t="s">
        <v>78</v>
      </c>
      <c r="I2209" s="2" t="s">
        <v>79</v>
      </c>
      <c r="J2209" s="2" t="s">
        <v>80</v>
      </c>
      <c r="K2209" s="2" t="s">
        <v>77</v>
      </c>
      <c r="L2209" s="2" t="s">
        <v>127</v>
      </c>
      <c r="M2209" s="2" t="s">
        <v>128</v>
      </c>
      <c r="N2209" s="2" t="s">
        <v>444</v>
      </c>
      <c r="O2209" s="2" t="s">
        <v>81</v>
      </c>
      <c r="P2209" s="2" t="str">
        <f>"2170590952                    "</f>
        <v xml:space="preserve">2170590952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4.55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1</v>
      </c>
      <c r="BJ2209" s="2">
        <v>0.2</v>
      </c>
      <c r="BK2209" s="2">
        <v>1</v>
      </c>
      <c r="BL2209" s="2">
        <v>41.99</v>
      </c>
      <c r="BM2209" s="2">
        <v>5.88</v>
      </c>
      <c r="BN2209" s="2">
        <v>47.87</v>
      </c>
      <c r="BO2209" s="2">
        <v>47.87</v>
      </c>
      <c r="BP2209" s="2"/>
      <c r="BQ2209" s="2" t="s">
        <v>111</v>
      </c>
      <c r="BR2209" s="2" t="s">
        <v>82</v>
      </c>
      <c r="BS2209" s="3">
        <v>42996</v>
      </c>
      <c r="BT2209" s="4">
        <v>0.30555555555555552</v>
      </c>
      <c r="BU2209" s="2" t="s">
        <v>445</v>
      </c>
      <c r="BV2209" s="2" t="s">
        <v>95</v>
      </c>
      <c r="BW2209" s="2"/>
      <c r="BX2209" s="2"/>
      <c r="BY2209" s="2">
        <v>1200</v>
      </c>
      <c r="BZ2209" s="2"/>
      <c r="CA2209" s="2" t="s">
        <v>132</v>
      </c>
      <c r="CB2209" s="2"/>
      <c r="CC2209" s="2" t="s">
        <v>128</v>
      </c>
      <c r="CD2209" s="2">
        <v>6012</v>
      </c>
      <c r="CE2209" s="2" t="s">
        <v>89</v>
      </c>
      <c r="CF2209" s="5">
        <v>42997</v>
      </c>
      <c r="CG2209" s="2"/>
      <c r="CH2209" s="2"/>
      <c r="CI2209" s="2">
        <v>1</v>
      </c>
      <c r="CJ2209" s="2">
        <v>1</v>
      </c>
      <c r="CK2209" s="2">
        <v>21</v>
      </c>
      <c r="CL2209" s="2" t="s">
        <v>85</v>
      </c>
      <c r="CM2209" s="2"/>
    </row>
    <row r="2210" spans="1:91">
      <c r="A2210" s="2" t="s">
        <v>71</v>
      </c>
      <c r="B2210" s="2" t="s">
        <v>72</v>
      </c>
      <c r="C2210" s="2" t="s">
        <v>73</v>
      </c>
      <c r="D2210" s="2"/>
      <c r="E2210" s="2" t="str">
        <f>"FES1162575826"</f>
        <v>FES1162575826</v>
      </c>
      <c r="F2210" s="3">
        <v>42993</v>
      </c>
      <c r="G2210" s="2">
        <v>201803</v>
      </c>
      <c r="H2210" s="2" t="s">
        <v>78</v>
      </c>
      <c r="I2210" s="2" t="s">
        <v>79</v>
      </c>
      <c r="J2210" s="2" t="s">
        <v>80</v>
      </c>
      <c r="K2210" s="2" t="s">
        <v>77</v>
      </c>
      <c r="L2210" s="2" t="s">
        <v>120</v>
      </c>
      <c r="M2210" s="2" t="s">
        <v>121</v>
      </c>
      <c r="N2210" s="2" t="s">
        <v>2425</v>
      </c>
      <c r="O2210" s="2" t="s">
        <v>81</v>
      </c>
      <c r="P2210" s="2" t="str">
        <f>"2170590610                    "</f>
        <v xml:space="preserve">2170590610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6.82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2.6</v>
      </c>
      <c r="BJ2210" s="2">
        <v>1.1000000000000001</v>
      </c>
      <c r="BK2210" s="2">
        <v>3</v>
      </c>
      <c r="BL2210" s="2">
        <v>62.98</v>
      </c>
      <c r="BM2210" s="2">
        <v>8.82</v>
      </c>
      <c r="BN2210" s="2">
        <v>71.8</v>
      </c>
      <c r="BO2210" s="2">
        <v>71.8</v>
      </c>
      <c r="BP2210" s="2"/>
      <c r="BQ2210" s="2" t="s">
        <v>99</v>
      </c>
      <c r="BR2210" s="2" t="s">
        <v>82</v>
      </c>
      <c r="BS2210" s="3">
        <v>42996</v>
      </c>
      <c r="BT2210" s="4">
        <v>0.41666666666666669</v>
      </c>
      <c r="BU2210" s="2" t="s">
        <v>2581</v>
      </c>
      <c r="BV2210" s="2" t="s">
        <v>95</v>
      </c>
      <c r="BW2210" s="2"/>
      <c r="BX2210" s="2"/>
      <c r="BY2210" s="2">
        <v>5379.5</v>
      </c>
      <c r="BZ2210" s="2"/>
      <c r="CA2210" s="2"/>
      <c r="CB2210" s="2"/>
      <c r="CC2210" s="2" t="s">
        <v>121</v>
      </c>
      <c r="CD2210" s="2">
        <v>7580</v>
      </c>
      <c r="CE2210" s="2" t="s">
        <v>185</v>
      </c>
      <c r="CF2210" s="5">
        <v>42997</v>
      </c>
      <c r="CG2210" s="2"/>
      <c r="CH2210" s="2"/>
      <c r="CI2210" s="2">
        <v>1</v>
      </c>
      <c r="CJ2210" s="2">
        <v>1</v>
      </c>
      <c r="CK2210" s="2">
        <v>21</v>
      </c>
      <c r="CL2210" s="2" t="s">
        <v>85</v>
      </c>
      <c r="CM2210" s="2"/>
    </row>
    <row r="2211" spans="1:91">
      <c r="A2211" s="2" t="s">
        <v>71</v>
      </c>
      <c r="B2211" s="2" t="s">
        <v>72</v>
      </c>
      <c r="C2211" s="2" t="s">
        <v>73</v>
      </c>
      <c r="D2211" s="2"/>
      <c r="E2211" s="2" t="str">
        <f>"FES1162576078"</f>
        <v>FES1162576078</v>
      </c>
      <c r="F2211" s="3">
        <v>42993</v>
      </c>
      <c r="G2211" s="2">
        <v>201803</v>
      </c>
      <c r="H2211" s="2" t="s">
        <v>78</v>
      </c>
      <c r="I2211" s="2" t="s">
        <v>79</v>
      </c>
      <c r="J2211" s="2" t="s">
        <v>80</v>
      </c>
      <c r="K2211" s="2" t="s">
        <v>77</v>
      </c>
      <c r="L2211" s="2" t="s">
        <v>90</v>
      </c>
      <c r="M2211" s="2" t="s">
        <v>91</v>
      </c>
      <c r="N2211" s="2" t="s">
        <v>539</v>
      </c>
      <c r="O2211" s="2" t="s">
        <v>81</v>
      </c>
      <c r="P2211" s="2" t="str">
        <f>"2170590920                    "</f>
        <v xml:space="preserve">2170590920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32.950000000000003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14.3</v>
      </c>
      <c r="BJ2211" s="2">
        <v>9</v>
      </c>
      <c r="BK2211" s="2">
        <v>14.5</v>
      </c>
      <c r="BL2211" s="2">
        <v>304.39</v>
      </c>
      <c r="BM2211" s="2">
        <v>42.61</v>
      </c>
      <c r="BN2211" s="2">
        <v>347</v>
      </c>
      <c r="BO2211" s="2">
        <v>347</v>
      </c>
      <c r="BP2211" s="2"/>
      <c r="BQ2211" s="2" t="s">
        <v>99</v>
      </c>
      <c r="BR2211" s="2" t="s">
        <v>82</v>
      </c>
      <c r="BS2211" s="3">
        <v>42996</v>
      </c>
      <c r="BT2211" s="4">
        <v>0.42569444444444443</v>
      </c>
      <c r="BU2211" s="2" t="s">
        <v>2197</v>
      </c>
      <c r="BV2211" s="2" t="s">
        <v>95</v>
      </c>
      <c r="BW2211" s="2"/>
      <c r="BX2211" s="2"/>
      <c r="BY2211" s="2">
        <v>44933.72</v>
      </c>
      <c r="BZ2211" s="2"/>
      <c r="CA2211" s="2" t="s">
        <v>1880</v>
      </c>
      <c r="CB2211" s="2"/>
      <c r="CC2211" s="2" t="s">
        <v>91</v>
      </c>
      <c r="CD2211" s="2">
        <v>4051</v>
      </c>
      <c r="CE2211" s="2" t="s">
        <v>126</v>
      </c>
      <c r="CF2211" s="5">
        <v>42997</v>
      </c>
      <c r="CG2211" s="2"/>
      <c r="CH2211" s="2"/>
      <c r="CI2211" s="2">
        <v>1</v>
      </c>
      <c r="CJ2211" s="2">
        <v>1</v>
      </c>
      <c r="CK2211" s="2">
        <v>21</v>
      </c>
      <c r="CL2211" s="2" t="s">
        <v>85</v>
      </c>
      <c r="CM2211" s="2"/>
    </row>
    <row r="2212" spans="1:91">
      <c r="A2212" s="2" t="s">
        <v>71</v>
      </c>
      <c r="B2212" s="2" t="s">
        <v>72</v>
      </c>
      <c r="C2212" s="2" t="s">
        <v>73</v>
      </c>
      <c r="D2212" s="2"/>
      <c r="E2212" s="2" t="str">
        <f>"FES1162576104"</f>
        <v>FES1162576104</v>
      </c>
      <c r="F2212" s="3">
        <v>42993</v>
      </c>
      <c r="G2212" s="2">
        <v>201803</v>
      </c>
      <c r="H2212" s="2" t="s">
        <v>78</v>
      </c>
      <c r="I2212" s="2" t="s">
        <v>79</v>
      </c>
      <c r="J2212" s="2" t="s">
        <v>80</v>
      </c>
      <c r="K2212" s="2" t="s">
        <v>77</v>
      </c>
      <c r="L2212" s="2" t="s">
        <v>120</v>
      </c>
      <c r="M2212" s="2" t="s">
        <v>121</v>
      </c>
      <c r="N2212" s="2" t="s">
        <v>2318</v>
      </c>
      <c r="O2212" s="2" t="s">
        <v>81</v>
      </c>
      <c r="P2212" s="2" t="str">
        <f>"2170590557                    "</f>
        <v xml:space="preserve">2170590557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5.68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2.2000000000000002</v>
      </c>
      <c r="BJ2212" s="2">
        <v>1.7</v>
      </c>
      <c r="BK2212" s="2">
        <v>2.5</v>
      </c>
      <c r="BL2212" s="2">
        <v>52.48</v>
      </c>
      <c r="BM2212" s="2">
        <v>7.35</v>
      </c>
      <c r="BN2212" s="2">
        <v>59.83</v>
      </c>
      <c r="BO2212" s="2">
        <v>59.83</v>
      </c>
      <c r="BP2212" s="2"/>
      <c r="BQ2212" s="2" t="s">
        <v>99</v>
      </c>
      <c r="BR2212" s="2" t="s">
        <v>82</v>
      </c>
      <c r="BS2212" s="3">
        <v>42996</v>
      </c>
      <c r="BT2212" s="4">
        <v>0.43124999999999997</v>
      </c>
      <c r="BU2212" s="2" t="s">
        <v>2582</v>
      </c>
      <c r="BV2212" s="2" t="s">
        <v>95</v>
      </c>
      <c r="BW2212" s="2"/>
      <c r="BX2212" s="2"/>
      <c r="BY2212" s="2">
        <v>8382.4699999999993</v>
      </c>
      <c r="BZ2212" s="2"/>
      <c r="CA2212" s="2"/>
      <c r="CB2212" s="2"/>
      <c r="CC2212" s="2" t="s">
        <v>121</v>
      </c>
      <c r="CD2212" s="2">
        <v>7405</v>
      </c>
      <c r="CE2212" s="2" t="s">
        <v>126</v>
      </c>
      <c r="CF2212" s="5">
        <v>42997</v>
      </c>
      <c r="CG2212" s="2"/>
      <c r="CH2212" s="2"/>
      <c r="CI2212" s="2">
        <v>1</v>
      </c>
      <c r="CJ2212" s="2">
        <v>1</v>
      </c>
      <c r="CK2212" s="2">
        <v>21</v>
      </c>
      <c r="CL2212" s="2" t="s">
        <v>85</v>
      </c>
      <c r="CM2212" s="2"/>
    </row>
    <row r="2213" spans="1:91">
      <c r="A2213" s="2" t="s">
        <v>71</v>
      </c>
      <c r="B2213" s="2" t="s">
        <v>72</v>
      </c>
      <c r="C2213" s="2" t="s">
        <v>73</v>
      </c>
      <c r="D2213" s="2"/>
      <c r="E2213" s="2" t="str">
        <f>"FES1162576130"</f>
        <v>FES1162576130</v>
      </c>
      <c r="F2213" s="3">
        <v>42993</v>
      </c>
      <c r="G2213" s="2">
        <v>201803</v>
      </c>
      <c r="H2213" s="2" t="s">
        <v>78</v>
      </c>
      <c r="I2213" s="2" t="s">
        <v>79</v>
      </c>
      <c r="J2213" s="2" t="s">
        <v>80</v>
      </c>
      <c r="K2213" s="2" t="s">
        <v>77</v>
      </c>
      <c r="L2213" s="2" t="s">
        <v>120</v>
      </c>
      <c r="M2213" s="2" t="s">
        <v>121</v>
      </c>
      <c r="N2213" s="2" t="s">
        <v>183</v>
      </c>
      <c r="O2213" s="2" t="s">
        <v>81</v>
      </c>
      <c r="P2213" s="2" t="str">
        <f>"2170584588                    "</f>
        <v xml:space="preserve">2170584588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6.82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2.9</v>
      </c>
      <c r="BJ2213" s="2">
        <v>1.8</v>
      </c>
      <c r="BK2213" s="2">
        <v>3</v>
      </c>
      <c r="BL2213" s="2">
        <v>62.98</v>
      </c>
      <c r="BM2213" s="2">
        <v>8.82</v>
      </c>
      <c r="BN2213" s="2">
        <v>71.8</v>
      </c>
      <c r="BO2213" s="2">
        <v>71.8</v>
      </c>
      <c r="BP2213" s="2"/>
      <c r="BQ2213" s="2" t="s">
        <v>111</v>
      </c>
      <c r="BR2213" s="2" t="s">
        <v>82</v>
      </c>
      <c r="BS2213" s="3">
        <v>42996</v>
      </c>
      <c r="BT2213" s="4">
        <v>0.42083333333333334</v>
      </c>
      <c r="BU2213" s="2" t="s">
        <v>667</v>
      </c>
      <c r="BV2213" s="2" t="s">
        <v>95</v>
      </c>
      <c r="BW2213" s="2"/>
      <c r="BX2213" s="2"/>
      <c r="BY2213" s="2">
        <v>9009.14</v>
      </c>
      <c r="BZ2213" s="2"/>
      <c r="CA2213" s="2" t="s">
        <v>404</v>
      </c>
      <c r="CB2213" s="2"/>
      <c r="CC2213" s="2" t="s">
        <v>121</v>
      </c>
      <c r="CD2213" s="2">
        <v>7405</v>
      </c>
      <c r="CE2213" s="2" t="s">
        <v>126</v>
      </c>
      <c r="CF2213" s="5">
        <v>42996</v>
      </c>
      <c r="CG2213" s="2"/>
      <c r="CH2213" s="2"/>
      <c r="CI2213" s="2">
        <v>1</v>
      </c>
      <c r="CJ2213" s="2">
        <v>1</v>
      </c>
      <c r="CK2213" s="2">
        <v>21</v>
      </c>
      <c r="CL2213" s="2" t="s">
        <v>85</v>
      </c>
      <c r="CM2213" s="2"/>
    </row>
    <row r="2214" spans="1:91">
      <c r="A2214" s="2" t="s">
        <v>71</v>
      </c>
      <c r="B2214" s="2" t="s">
        <v>72</v>
      </c>
      <c r="C2214" s="2" t="s">
        <v>73</v>
      </c>
      <c r="D2214" s="2"/>
      <c r="E2214" s="2" t="str">
        <f>"FES1162576105"</f>
        <v>FES1162576105</v>
      </c>
      <c r="F2214" s="3">
        <v>42993</v>
      </c>
      <c r="G2214" s="2">
        <v>201803</v>
      </c>
      <c r="H2214" s="2" t="s">
        <v>78</v>
      </c>
      <c r="I2214" s="2" t="s">
        <v>79</v>
      </c>
      <c r="J2214" s="2" t="s">
        <v>80</v>
      </c>
      <c r="K2214" s="2" t="s">
        <v>77</v>
      </c>
      <c r="L2214" s="2" t="s">
        <v>120</v>
      </c>
      <c r="M2214" s="2" t="s">
        <v>121</v>
      </c>
      <c r="N2214" s="2" t="s">
        <v>993</v>
      </c>
      <c r="O2214" s="2" t="s">
        <v>81</v>
      </c>
      <c r="P2214" s="2" t="str">
        <f>"2170590561                    "</f>
        <v xml:space="preserve">2170590561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10.23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4.2</v>
      </c>
      <c r="BJ2214" s="2">
        <v>1.9</v>
      </c>
      <c r="BK2214" s="2">
        <v>4.5</v>
      </c>
      <c r="BL2214" s="2">
        <v>94.47</v>
      </c>
      <c r="BM2214" s="2">
        <v>13.23</v>
      </c>
      <c r="BN2214" s="2">
        <v>107.7</v>
      </c>
      <c r="BO2214" s="2">
        <v>107.7</v>
      </c>
      <c r="BP2214" s="2"/>
      <c r="BQ2214" s="2" t="s">
        <v>130</v>
      </c>
      <c r="BR2214" s="2" t="s">
        <v>82</v>
      </c>
      <c r="BS2214" s="3">
        <v>42996</v>
      </c>
      <c r="BT2214" s="4">
        <v>0.41805555555555557</v>
      </c>
      <c r="BU2214" s="2" t="s">
        <v>2565</v>
      </c>
      <c r="BV2214" s="2" t="s">
        <v>95</v>
      </c>
      <c r="BW2214" s="2"/>
      <c r="BX2214" s="2"/>
      <c r="BY2214" s="2">
        <v>9602.43</v>
      </c>
      <c r="BZ2214" s="2"/>
      <c r="CA2214" s="2" t="s">
        <v>683</v>
      </c>
      <c r="CB2214" s="2"/>
      <c r="CC2214" s="2" t="s">
        <v>121</v>
      </c>
      <c r="CD2214" s="2">
        <v>7441</v>
      </c>
      <c r="CE2214" s="2" t="s">
        <v>185</v>
      </c>
      <c r="CF2214" s="5">
        <v>42996</v>
      </c>
      <c r="CG2214" s="2"/>
      <c r="CH2214" s="2"/>
      <c r="CI2214" s="2">
        <v>1</v>
      </c>
      <c r="CJ2214" s="2">
        <v>1</v>
      </c>
      <c r="CK2214" s="2">
        <v>21</v>
      </c>
      <c r="CL2214" s="2" t="s">
        <v>85</v>
      </c>
      <c r="CM2214" s="2"/>
    </row>
    <row r="2215" spans="1:91">
      <c r="A2215" s="2" t="s">
        <v>71</v>
      </c>
      <c r="B2215" s="2" t="s">
        <v>72</v>
      </c>
      <c r="C2215" s="2" t="s">
        <v>73</v>
      </c>
      <c r="D2215" s="2"/>
      <c r="E2215" s="2" t="str">
        <f>"FES1162576115"</f>
        <v>FES1162576115</v>
      </c>
      <c r="F2215" s="3">
        <v>42993</v>
      </c>
      <c r="G2215" s="2">
        <v>201803</v>
      </c>
      <c r="H2215" s="2" t="s">
        <v>78</v>
      </c>
      <c r="I2215" s="2" t="s">
        <v>79</v>
      </c>
      <c r="J2215" s="2" t="s">
        <v>80</v>
      </c>
      <c r="K2215" s="2" t="s">
        <v>77</v>
      </c>
      <c r="L2215" s="2" t="s">
        <v>317</v>
      </c>
      <c r="M2215" s="2" t="s">
        <v>318</v>
      </c>
      <c r="N2215" s="2" t="s">
        <v>583</v>
      </c>
      <c r="O2215" s="2" t="s">
        <v>81</v>
      </c>
      <c r="P2215" s="2" t="str">
        <f>"2170590913                    "</f>
        <v xml:space="preserve">2170590913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40.909999999999997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6.6</v>
      </c>
      <c r="BJ2215" s="2">
        <v>17.600000000000001</v>
      </c>
      <c r="BK2215" s="2">
        <v>18</v>
      </c>
      <c r="BL2215" s="2">
        <v>377.87</v>
      </c>
      <c r="BM2215" s="2">
        <v>52.9</v>
      </c>
      <c r="BN2215" s="2">
        <v>430.77</v>
      </c>
      <c r="BO2215" s="2">
        <v>430.77</v>
      </c>
      <c r="BP2215" s="2"/>
      <c r="BQ2215" s="2" t="s">
        <v>584</v>
      </c>
      <c r="BR2215" s="2" t="s">
        <v>82</v>
      </c>
      <c r="BS2215" s="3">
        <v>42996</v>
      </c>
      <c r="BT2215" s="4">
        <v>0.38541666666666669</v>
      </c>
      <c r="BU2215" s="2" t="s">
        <v>2583</v>
      </c>
      <c r="BV2215" s="2" t="s">
        <v>95</v>
      </c>
      <c r="BW2215" s="2"/>
      <c r="BX2215" s="2"/>
      <c r="BY2215" s="2">
        <v>87811.65</v>
      </c>
      <c r="BZ2215" s="2"/>
      <c r="CA2215" s="2" t="s">
        <v>322</v>
      </c>
      <c r="CB2215" s="2"/>
      <c r="CC2215" s="2" t="s">
        <v>318</v>
      </c>
      <c r="CD2215" s="2">
        <v>6229</v>
      </c>
      <c r="CE2215" s="2" t="s">
        <v>126</v>
      </c>
      <c r="CF2215" s="5">
        <v>42997</v>
      </c>
      <c r="CG2215" s="2"/>
      <c r="CH2215" s="2"/>
      <c r="CI2215" s="2">
        <v>1</v>
      </c>
      <c r="CJ2215" s="2">
        <v>1</v>
      </c>
      <c r="CK2215" s="2">
        <v>21</v>
      </c>
      <c r="CL2215" s="2" t="s">
        <v>85</v>
      </c>
      <c r="CM2215" s="2"/>
    </row>
    <row r="2216" spans="1:91">
      <c r="A2216" s="2" t="s">
        <v>71</v>
      </c>
      <c r="B2216" s="2" t="s">
        <v>72</v>
      </c>
      <c r="C2216" s="2" t="s">
        <v>73</v>
      </c>
      <c r="D2216" s="2"/>
      <c r="E2216" s="2" t="str">
        <f>"FES1162576103"</f>
        <v>FES1162576103</v>
      </c>
      <c r="F2216" s="3">
        <v>42993</v>
      </c>
      <c r="G2216" s="2">
        <v>201803</v>
      </c>
      <c r="H2216" s="2" t="s">
        <v>78</v>
      </c>
      <c r="I2216" s="2" t="s">
        <v>79</v>
      </c>
      <c r="J2216" s="2" t="s">
        <v>80</v>
      </c>
      <c r="K2216" s="2" t="s">
        <v>77</v>
      </c>
      <c r="L2216" s="2" t="s">
        <v>127</v>
      </c>
      <c r="M2216" s="2" t="s">
        <v>128</v>
      </c>
      <c r="N2216" s="2" t="s">
        <v>1973</v>
      </c>
      <c r="O2216" s="2" t="s">
        <v>81</v>
      </c>
      <c r="P2216" s="2" t="str">
        <f>"2170590986                    "</f>
        <v xml:space="preserve">2170590986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9.09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2.1</v>
      </c>
      <c r="BJ2216" s="2">
        <v>3.7</v>
      </c>
      <c r="BK2216" s="2">
        <v>4</v>
      </c>
      <c r="BL2216" s="2">
        <v>83.97</v>
      </c>
      <c r="BM2216" s="2">
        <v>11.76</v>
      </c>
      <c r="BN2216" s="2">
        <v>95.73</v>
      </c>
      <c r="BO2216" s="2">
        <v>95.73</v>
      </c>
      <c r="BP2216" s="2"/>
      <c r="BQ2216" s="2" t="s">
        <v>2143</v>
      </c>
      <c r="BR2216" s="2" t="s">
        <v>82</v>
      </c>
      <c r="BS2216" s="3">
        <v>42996</v>
      </c>
      <c r="BT2216" s="4">
        <v>0.41666666666666669</v>
      </c>
      <c r="BU2216" s="2" t="s">
        <v>2584</v>
      </c>
      <c r="BV2216" s="2" t="s">
        <v>95</v>
      </c>
      <c r="BW2216" s="2"/>
      <c r="BX2216" s="2"/>
      <c r="BY2216" s="2">
        <v>18724.310000000001</v>
      </c>
      <c r="BZ2216" s="2"/>
      <c r="CA2216" s="2"/>
      <c r="CB2216" s="2"/>
      <c r="CC2216" s="2" t="s">
        <v>128</v>
      </c>
      <c r="CD2216" s="2">
        <v>6045</v>
      </c>
      <c r="CE2216" s="2" t="s">
        <v>185</v>
      </c>
      <c r="CF2216" s="5">
        <v>42997</v>
      </c>
      <c r="CG2216" s="2"/>
      <c r="CH2216" s="2"/>
      <c r="CI2216" s="2">
        <v>1</v>
      </c>
      <c r="CJ2216" s="2">
        <v>1</v>
      </c>
      <c r="CK2216" s="2">
        <v>21</v>
      </c>
      <c r="CL2216" s="2" t="s">
        <v>85</v>
      </c>
      <c r="CM2216" s="2"/>
    </row>
    <row r="2217" spans="1:91">
      <c r="A2217" s="2" t="s">
        <v>71</v>
      </c>
      <c r="B2217" s="2" t="s">
        <v>72</v>
      </c>
      <c r="C2217" s="2" t="s">
        <v>73</v>
      </c>
      <c r="D2217" s="2"/>
      <c r="E2217" s="2" t="str">
        <f>"FES1162576097"</f>
        <v>FES1162576097</v>
      </c>
      <c r="F2217" s="3">
        <v>42993</v>
      </c>
      <c r="G2217" s="2">
        <v>201803</v>
      </c>
      <c r="H2217" s="2" t="s">
        <v>78</v>
      </c>
      <c r="I2217" s="2" t="s">
        <v>79</v>
      </c>
      <c r="J2217" s="2" t="s">
        <v>80</v>
      </c>
      <c r="K2217" s="2" t="s">
        <v>77</v>
      </c>
      <c r="L2217" s="2" t="s">
        <v>120</v>
      </c>
      <c r="M2217" s="2" t="s">
        <v>121</v>
      </c>
      <c r="N2217" s="2" t="s">
        <v>993</v>
      </c>
      <c r="O2217" s="2" t="s">
        <v>81</v>
      </c>
      <c r="P2217" s="2" t="str">
        <f>"2170589072                    "</f>
        <v xml:space="preserve">2170589072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6.82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2.8</v>
      </c>
      <c r="BJ2217" s="2">
        <v>1.4</v>
      </c>
      <c r="BK2217" s="2">
        <v>3</v>
      </c>
      <c r="BL2217" s="2">
        <v>62.98</v>
      </c>
      <c r="BM2217" s="2">
        <v>8.82</v>
      </c>
      <c r="BN2217" s="2">
        <v>71.8</v>
      </c>
      <c r="BO2217" s="2">
        <v>71.8</v>
      </c>
      <c r="BP2217" s="2"/>
      <c r="BQ2217" s="2" t="s">
        <v>130</v>
      </c>
      <c r="BR2217" s="2" t="s">
        <v>82</v>
      </c>
      <c r="BS2217" s="3">
        <v>42996</v>
      </c>
      <c r="BT2217" s="4">
        <v>0.41805555555555557</v>
      </c>
      <c r="BU2217" s="2" t="s">
        <v>2565</v>
      </c>
      <c r="BV2217" s="2" t="s">
        <v>95</v>
      </c>
      <c r="BW2217" s="2"/>
      <c r="BX2217" s="2"/>
      <c r="BY2217" s="2">
        <v>7226.23</v>
      </c>
      <c r="BZ2217" s="2"/>
      <c r="CA2217" s="2" t="s">
        <v>683</v>
      </c>
      <c r="CB2217" s="2"/>
      <c r="CC2217" s="2" t="s">
        <v>121</v>
      </c>
      <c r="CD2217" s="2">
        <v>7441</v>
      </c>
      <c r="CE2217" s="2" t="s">
        <v>126</v>
      </c>
      <c r="CF2217" s="5">
        <v>42996</v>
      </c>
      <c r="CG2217" s="2"/>
      <c r="CH2217" s="2"/>
      <c r="CI2217" s="2">
        <v>1</v>
      </c>
      <c r="CJ2217" s="2">
        <v>1</v>
      </c>
      <c r="CK2217" s="2">
        <v>21</v>
      </c>
      <c r="CL2217" s="2" t="s">
        <v>85</v>
      </c>
      <c r="CM2217" s="2"/>
    </row>
    <row r="2218" spans="1:91">
      <c r="A2218" s="2" t="s">
        <v>71</v>
      </c>
      <c r="B2218" s="2" t="s">
        <v>72</v>
      </c>
      <c r="C2218" s="2" t="s">
        <v>73</v>
      </c>
      <c r="D2218" s="2"/>
      <c r="E2218" s="2" t="str">
        <f>"FES1162576092"</f>
        <v>FES1162576092</v>
      </c>
      <c r="F2218" s="3">
        <v>42993</v>
      </c>
      <c r="G2218" s="2">
        <v>201803</v>
      </c>
      <c r="H2218" s="2" t="s">
        <v>78</v>
      </c>
      <c r="I2218" s="2" t="s">
        <v>79</v>
      </c>
      <c r="J2218" s="2" t="s">
        <v>80</v>
      </c>
      <c r="K2218" s="2" t="s">
        <v>77</v>
      </c>
      <c r="L2218" s="2" t="s">
        <v>96</v>
      </c>
      <c r="M2218" s="2" t="s">
        <v>97</v>
      </c>
      <c r="N2218" s="2" t="s">
        <v>2585</v>
      </c>
      <c r="O2218" s="2" t="s">
        <v>81</v>
      </c>
      <c r="P2218" s="2" t="str">
        <f>"2170585867                    "</f>
        <v xml:space="preserve">2170585867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40.909999999999997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17.399999999999999</v>
      </c>
      <c r="BJ2218" s="2">
        <v>17.8</v>
      </c>
      <c r="BK2218" s="2">
        <v>18</v>
      </c>
      <c r="BL2218" s="2">
        <v>377.87</v>
      </c>
      <c r="BM2218" s="2">
        <v>52.9</v>
      </c>
      <c r="BN2218" s="2">
        <v>430.77</v>
      </c>
      <c r="BO2218" s="2">
        <v>430.77</v>
      </c>
      <c r="BP2218" s="2"/>
      <c r="BQ2218" s="2" t="s">
        <v>99</v>
      </c>
      <c r="BR2218" s="2" t="s">
        <v>82</v>
      </c>
      <c r="BS2218" s="3">
        <v>42996</v>
      </c>
      <c r="BT2218" s="4">
        <v>0.40902777777777777</v>
      </c>
      <c r="BU2218" s="2" t="s">
        <v>2586</v>
      </c>
      <c r="BV2218" s="2" t="s">
        <v>95</v>
      </c>
      <c r="BW2218" s="2"/>
      <c r="BX2218" s="2"/>
      <c r="BY2218" s="2">
        <v>89090.54</v>
      </c>
      <c r="BZ2218" s="2"/>
      <c r="CA2218" s="2" t="s">
        <v>440</v>
      </c>
      <c r="CB2218" s="2"/>
      <c r="CC2218" s="2" t="s">
        <v>97</v>
      </c>
      <c r="CD2218" s="2">
        <v>3610</v>
      </c>
      <c r="CE2218" s="2" t="s">
        <v>126</v>
      </c>
      <c r="CF2218" s="5">
        <v>42997</v>
      </c>
      <c r="CG2218" s="2"/>
      <c r="CH2218" s="2"/>
      <c r="CI2218" s="2">
        <v>1</v>
      </c>
      <c r="CJ2218" s="2">
        <v>1</v>
      </c>
      <c r="CK2218" s="2">
        <v>21</v>
      </c>
      <c r="CL2218" s="2" t="s">
        <v>85</v>
      </c>
      <c r="CM2218" s="2"/>
    </row>
    <row r="2219" spans="1:91">
      <c r="A2219" s="2" t="s">
        <v>71</v>
      </c>
      <c r="B2219" s="2" t="s">
        <v>72</v>
      </c>
      <c r="C2219" s="2" t="s">
        <v>73</v>
      </c>
      <c r="D2219" s="2"/>
      <c r="E2219" s="2" t="str">
        <f>"FES1162575916"</f>
        <v>FES1162575916</v>
      </c>
      <c r="F2219" s="3">
        <v>42993</v>
      </c>
      <c r="G2219" s="2">
        <v>201803</v>
      </c>
      <c r="H2219" s="2" t="s">
        <v>78</v>
      </c>
      <c r="I2219" s="2" t="s">
        <v>79</v>
      </c>
      <c r="J2219" s="2" t="s">
        <v>80</v>
      </c>
      <c r="K2219" s="2" t="s">
        <v>77</v>
      </c>
      <c r="L2219" s="2" t="s">
        <v>203</v>
      </c>
      <c r="M2219" s="2" t="s">
        <v>204</v>
      </c>
      <c r="N2219" s="2" t="s">
        <v>610</v>
      </c>
      <c r="O2219" s="2" t="s">
        <v>81</v>
      </c>
      <c r="P2219" s="2" t="str">
        <f>"2170588720                    "</f>
        <v xml:space="preserve">2170588720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3.55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1</v>
      </c>
      <c r="BJ2219" s="2">
        <v>0.2</v>
      </c>
      <c r="BK2219" s="2">
        <v>1</v>
      </c>
      <c r="BL2219" s="2">
        <v>32.799999999999997</v>
      </c>
      <c r="BM2219" s="2">
        <v>4.59</v>
      </c>
      <c r="BN2219" s="2">
        <v>37.39</v>
      </c>
      <c r="BO2219" s="2">
        <v>37.39</v>
      </c>
      <c r="BP2219" s="2"/>
      <c r="BQ2219" s="2" t="s">
        <v>130</v>
      </c>
      <c r="BR2219" s="2" t="s">
        <v>82</v>
      </c>
      <c r="BS2219" s="3">
        <v>42996</v>
      </c>
      <c r="BT2219" s="4">
        <v>0.41666666666666669</v>
      </c>
      <c r="BU2219" s="2" t="s">
        <v>2587</v>
      </c>
      <c r="BV2219" s="2" t="s">
        <v>95</v>
      </c>
      <c r="BW2219" s="2"/>
      <c r="BX2219" s="2"/>
      <c r="BY2219" s="2">
        <v>1200</v>
      </c>
      <c r="BZ2219" s="2"/>
      <c r="CA2219" s="2" t="s">
        <v>795</v>
      </c>
      <c r="CB2219" s="2"/>
      <c r="CC2219" s="2" t="s">
        <v>204</v>
      </c>
      <c r="CD2219" s="2">
        <v>1401</v>
      </c>
      <c r="CE2219" s="2" t="s">
        <v>89</v>
      </c>
      <c r="CF2219" s="5">
        <v>42997</v>
      </c>
      <c r="CG2219" s="2"/>
      <c r="CH2219" s="2"/>
      <c r="CI2219" s="2">
        <v>1</v>
      </c>
      <c r="CJ2219" s="2">
        <v>1</v>
      </c>
      <c r="CK2219" s="2">
        <v>22</v>
      </c>
      <c r="CL2219" s="2" t="s">
        <v>85</v>
      </c>
      <c r="CM2219" s="2"/>
    </row>
    <row r="2220" spans="1:91">
      <c r="A2220" s="2" t="s">
        <v>71</v>
      </c>
      <c r="B2220" s="2" t="s">
        <v>72</v>
      </c>
      <c r="C2220" s="2" t="s">
        <v>73</v>
      </c>
      <c r="D2220" s="2"/>
      <c r="E2220" s="2" t="str">
        <f>"FES1162575901"</f>
        <v>FES1162575901</v>
      </c>
      <c r="F2220" s="3">
        <v>42993</v>
      </c>
      <c r="G2220" s="2">
        <v>201803</v>
      </c>
      <c r="H2220" s="2" t="s">
        <v>78</v>
      </c>
      <c r="I2220" s="2" t="s">
        <v>79</v>
      </c>
      <c r="J2220" s="2" t="s">
        <v>80</v>
      </c>
      <c r="K2220" s="2" t="s">
        <v>77</v>
      </c>
      <c r="L2220" s="2" t="s">
        <v>159</v>
      </c>
      <c r="M2220" s="2" t="s">
        <v>160</v>
      </c>
      <c r="N2220" s="2" t="s">
        <v>161</v>
      </c>
      <c r="O2220" s="2" t="s">
        <v>81</v>
      </c>
      <c r="P2220" s="2" t="str">
        <f>"2170588567                    "</f>
        <v xml:space="preserve">2170588567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3.55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1</v>
      </c>
      <c r="BJ2220" s="2">
        <v>0.2</v>
      </c>
      <c r="BK2220" s="2">
        <v>1</v>
      </c>
      <c r="BL2220" s="2">
        <v>32.799999999999997</v>
      </c>
      <c r="BM2220" s="2">
        <v>4.59</v>
      </c>
      <c r="BN2220" s="2">
        <v>37.39</v>
      </c>
      <c r="BO2220" s="2">
        <v>37.39</v>
      </c>
      <c r="BP2220" s="2"/>
      <c r="BQ2220" s="2" t="s">
        <v>99</v>
      </c>
      <c r="BR2220" s="2" t="s">
        <v>82</v>
      </c>
      <c r="BS2220" s="3">
        <v>42996</v>
      </c>
      <c r="BT2220" s="4">
        <v>0.3888888888888889</v>
      </c>
      <c r="BU2220" s="2" t="s">
        <v>1004</v>
      </c>
      <c r="BV2220" s="2" t="s">
        <v>95</v>
      </c>
      <c r="BW2220" s="2"/>
      <c r="BX2220" s="2"/>
      <c r="BY2220" s="2">
        <v>1200</v>
      </c>
      <c r="BZ2220" s="2"/>
      <c r="CA2220" s="2" t="s">
        <v>1005</v>
      </c>
      <c r="CB2220" s="2"/>
      <c r="CC2220" s="2" t="s">
        <v>160</v>
      </c>
      <c r="CD2220" s="2">
        <v>2094</v>
      </c>
      <c r="CE2220" s="2" t="s">
        <v>89</v>
      </c>
      <c r="CF2220" s="5">
        <v>42996</v>
      </c>
      <c r="CG2220" s="2"/>
      <c r="CH2220" s="2"/>
      <c r="CI2220" s="2">
        <v>1</v>
      </c>
      <c r="CJ2220" s="2">
        <v>1</v>
      </c>
      <c r="CK2220" s="2">
        <v>22</v>
      </c>
      <c r="CL2220" s="2" t="s">
        <v>85</v>
      </c>
      <c r="CM2220" s="2"/>
    </row>
    <row r="2221" spans="1:91">
      <c r="A2221" s="2" t="s">
        <v>71</v>
      </c>
      <c r="B2221" s="2" t="s">
        <v>72</v>
      </c>
      <c r="C2221" s="2" t="s">
        <v>73</v>
      </c>
      <c r="D2221" s="2"/>
      <c r="E2221" s="2" t="str">
        <f>"FES1162576119"</f>
        <v>FES1162576119</v>
      </c>
      <c r="F2221" s="3">
        <v>42993</v>
      </c>
      <c r="G2221" s="2">
        <v>201803</v>
      </c>
      <c r="H2221" s="2" t="s">
        <v>78</v>
      </c>
      <c r="I2221" s="2" t="s">
        <v>79</v>
      </c>
      <c r="J2221" s="2" t="s">
        <v>80</v>
      </c>
      <c r="K2221" s="2" t="s">
        <v>77</v>
      </c>
      <c r="L2221" s="2" t="s">
        <v>351</v>
      </c>
      <c r="M2221" s="2" t="s">
        <v>352</v>
      </c>
      <c r="N2221" s="2" t="s">
        <v>471</v>
      </c>
      <c r="O2221" s="2" t="s">
        <v>81</v>
      </c>
      <c r="P2221" s="2" t="str">
        <f>"2170590996                    "</f>
        <v xml:space="preserve">2170590996 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9.09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1</v>
      </c>
      <c r="BI2221" s="2">
        <v>2</v>
      </c>
      <c r="BJ2221" s="2">
        <v>4</v>
      </c>
      <c r="BK2221" s="2">
        <v>4</v>
      </c>
      <c r="BL2221" s="2">
        <v>83.97</v>
      </c>
      <c r="BM2221" s="2">
        <v>11.76</v>
      </c>
      <c r="BN2221" s="2">
        <v>95.73</v>
      </c>
      <c r="BO2221" s="2">
        <v>95.73</v>
      </c>
      <c r="BP2221" s="2"/>
      <c r="BQ2221" s="2" t="s">
        <v>111</v>
      </c>
      <c r="BR2221" s="2" t="s">
        <v>82</v>
      </c>
      <c r="BS2221" s="3">
        <v>42996</v>
      </c>
      <c r="BT2221" s="4">
        <v>0.35069444444444442</v>
      </c>
      <c r="BU2221" s="2" t="s">
        <v>2124</v>
      </c>
      <c r="BV2221" s="2" t="s">
        <v>95</v>
      </c>
      <c r="BW2221" s="2"/>
      <c r="BX2221" s="2"/>
      <c r="BY2221" s="2">
        <v>20231.560000000001</v>
      </c>
      <c r="BZ2221" s="2"/>
      <c r="CA2221" s="2" t="s">
        <v>2588</v>
      </c>
      <c r="CB2221" s="2"/>
      <c r="CC2221" s="2" t="s">
        <v>352</v>
      </c>
      <c r="CD2221" s="2">
        <v>6536</v>
      </c>
      <c r="CE2221" s="2" t="s">
        <v>708</v>
      </c>
      <c r="CF2221" s="5">
        <v>42997</v>
      </c>
      <c r="CG2221" s="2"/>
      <c r="CH2221" s="2"/>
      <c r="CI2221" s="2">
        <v>1</v>
      </c>
      <c r="CJ2221" s="2">
        <v>1</v>
      </c>
      <c r="CK2221" s="2">
        <v>21</v>
      </c>
      <c r="CL2221" s="2" t="s">
        <v>85</v>
      </c>
      <c r="CM2221" s="2"/>
    </row>
    <row r="2222" spans="1:91">
      <c r="A2222" s="2" t="s">
        <v>71</v>
      </c>
      <c r="B2222" s="2" t="s">
        <v>72</v>
      </c>
      <c r="C2222" s="2" t="s">
        <v>73</v>
      </c>
      <c r="D2222" s="2"/>
      <c r="E2222" s="2" t="str">
        <f>"FES1162576084"</f>
        <v>FES1162576084</v>
      </c>
      <c r="F2222" s="3">
        <v>42993</v>
      </c>
      <c r="G2222" s="2">
        <v>201803</v>
      </c>
      <c r="H2222" s="2" t="s">
        <v>78</v>
      </c>
      <c r="I2222" s="2" t="s">
        <v>79</v>
      </c>
      <c r="J2222" s="2" t="s">
        <v>80</v>
      </c>
      <c r="K2222" s="2" t="s">
        <v>77</v>
      </c>
      <c r="L2222" s="2" t="s">
        <v>351</v>
      </c>
      <c r="M2222" s="2" t="s">
        <v>352</v>
      </c>
      <c r="N2222" s="2" t="s">
        <v>471</v>
      </c>
      <c r="O2222" s="2" t="s">
        <v>81</v>
      </c>
      <c r="P2222" s="2" t="str">
        <f>"2170590960                    "</f>
        <v xml:space="preserve">2170590960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10.23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1</v>
      </c>
      <c r="BI2222" s="2">
        <v>1.9</v>
      </c>
      <c r="BJ2222" s="2">
        <v>4.3</v>
      </c>
      <c r="BK2222" s="2">
        <v>4.5</v>
      </c>
      <c r="BL2222" s="2">
        <v>94.47</v>
      </c>
      <c r="BM2222" s="2">
        <v>13.23</v>
      </c>
      <c r="BN2222" s="2">
        <v>107.7</v>
      </c>
      <c r="BO2222" s="2">
        <v>107.7</v>
      </c>
      <c r="BP2222" s="2"/>
      <c r="BQ2222" s="2" t="s">
        <v>111</v>
      </c>
      <c r="BR2222" s="2" t="s">
        <v>82</v>
      </c>
      <c r="BS2222" s="3">
        <v>42996</v>
      </c>
      <c r="BT2222" s="4">
        <v>0.35069444444444442</v>
      </c>
      <c r="BU2222" s="2" t="s">
        <v>2124</v>
      </c>
      <c r="BV2222" s="2" t="s">
        <v>95</v>
      </c>
      <c r="BW2222" s="2"/>
      <c r="BX2222" s="2"/>
      <c r="BY2222" s="2">
        <v>21349.93</v>
      </c>
      <c r="BZ2222" s="2"/>
      <c r="CA2222" s="2" t="s">
        <v>2588</v>
      </c>
      <c r="CB2222" s="2"/>
      <c r="CC2222" s="2" t="s">
        <v>352</v>
      </c>
      <c r="CD2222" s="2">
        <v>6536</v>
      </c>
      <c r="CE2222" s="2" t="s">
        <v>708</v>
      </c>
      <c r="CF2222" s="5">
        <v>42997</v>
      </c>
      <c r="CG2222" s="2"/>
      <c r="CH2222" s="2"/>
      <c r="CI2222" s="2">
        <v>1</v>
      </c>
      <c r="CJ2222" s="2">
        <v>1</v>
      </c>
      <c r="CK2222" s="2">
        <v>21</v>
      </c>
      <c r="CL2222" s="2" t="s">
        <v>85</v>
      </c>
      <c r="CM2222" s="2"/>
    </row>
    <row r="2223" spans="1:91">
      <c r="A2223" s="2" t="s">
        <v>71</v>
      </c>
      <c r="B2223" s="2" t="s">
        <v>72</v>
      </c>
      <c r="C2223" s="2" t="s">
        <v>73</v>
      </c>
      <c r="D2223" s="2"/>
      <c r="E2223" s="2" t="str">
        <f>"FES1162575963"</f>
        <v>FES1162575963</v>
      </c>
      <c r="F2223" s="3">
        <v>42993</v>
      </c>
      <c r="G2223" s="2">
        <v>201803</v>
      </c>
      <c r="H2223" s="2" t="s">
        <v>78</v>
      </c>
      <c r="I2223" s="2" t="s">
        <v>79</v>
      </c>
      <c r="J2223" s="2" t="s">
        <v>80</v>
      </c>
      <c r="K2223" s="2" t="s">
        <v>77</v>
      </c>
      <c r="L2223" s="2" t="s">
        <v>171</v>
      </c>
      <c r="M2223" s="2" t="s">
        <v>172</v>
      </c>
      <c r="N2223" s="2" t="s">
        <v>274</v>
      </c>
      <c r="O2223" s="2" t="s">
        <v>81</v>
      </c>
      <c r="P2223" s="2" t="str">
        <f>"2170587414                    "</f>
        <v xml:space="preserve">2170587414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3.55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4.3</v>
      </c>
      <c r="BJ2223" s="2">
        <v>0.7</v>
      </c>
      <c r="BK2223" s="2">
        <v>5</v>
      </c>
      <c r="BL2223" s="2">
        <v>32.799999999999997</v>
      </c>
      <c r="BM2223" s="2">
        <v>4.59</v>
      </c>
      <c r="BN2223" s="2">
        <v>37.39</v>
      </c>
      <c r="BO2223" s="2">
        <v>37.39</v>
      </c>
      <c r="BP2223" s="2"/>
      <c r="BQ2223" s="2" t="s">
        <v>111</v>
      </c>
      <c r="BR2223" s="2" t="s">
        <v>82</v>
      </c>
      <c r="BS2223" s="3">
        <v>42996</v>
      </c>
      <c r="BT2223" s="4">
        <v>0.33333333333333331</v>
      </c>
      <c r="BU2223" s="2" t="s">
        <v>2589</v>
      </c>
      <c r="BV2223" s="2" t="s">
        <v>95</v>
      </c>
      <c r="BW2223" s="2"/>
      <c r="BX2223" s="2"/>
      <c r="BY2223" s="2">
        <v>3713.88</v>
      </c>
      <c r="BZ2223" s="2"/>
      <c r="CA2223" s="2" t="s">
        <v>718</v>
      </c>
      <c r="CB2223" s="2"/>
      <c r="CC2223" s="2" t="s">
        <v>172</v>
      </c>
      <c r="CD2223" s="2">
        <v>1459</v>
      </c>
      <c r="CE2223" s="2" t="s">
        <v>708</v>
      </c>
      <c r="CF2223" s="5">
        <v>42997</v>
      </c>
      <c r="CG2223" s="2"/>
      <c r="CH2223" s="2"/>
      <c r="CI2223" s="2">
        <v>1</v>
      </c>
      <c r="CJ2223" s="2">
        <v>1</v>
      </c>
      <c r="CK2223" s="2">
        <v>22</v>
      </c>
      <c r="CL2223" s="2" t="s">
        <v>85</v>
      </c>
      <c r="CM2223" s="2"/>
    </row>
    <row r="2224" spans="1:91">
      <c r="A2224" s="2" t="s">
        <v>71</v>
      </c>
      <c r="B2224" s="2" t="s">
        <v>72</v>
      </c>
      <c r="C2224" s="2" t="s">
        <v>73</v>
      </c>
      <c r="D2224" s="2"/>
      <c r="E2224" s="2" t="str">
        <f>"FES1162575807"</f>
        <v>FES1162575807</v>
      </c>
      <c r="F2224" s="3">
        <v>42993</v>
      </c>
      <c r="G2224" s="2">
        <v>201803</v>
      </c>
      <c r="H2224" s="2" t="s">
        <v>78</v>
      </c>
      <c r="I2224" s="2" t="s">
        <v>79</v>
      </c>
      <c r="J2224" s="2" t="s">
        <v>80</v>
      </c>
      <c r="K2224" s="2" t="s">
        <v>77</v>
      </c>
      <c r="L2224" s="2" t="s">
        <v>159</v>
      </c>
      <c r="M2224" s="2" t="s">
        <v>160</v>
      </c>
      <c r="N2224" s="2" t="s">
        <v>1431</v>
      </c>
      <c r="O2224" s="2" t="s">
        <v>81</v>
      </c>
      <c r="P2224" s="2" t="str">
        <f>"2170585902                    "</f>
        <v xml:space="preserve">2170585902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3.55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7.1</v>
      </c>
      <c r="BJ2224" s="2">
        <v>3.3</v>
      </c>
      <c r="BK2224" s="2">
        <v>8</v>
      </c>
      <c r="BL2224" s="2">
        <v>32.799999999999997</v>
      </c>
      <c r="BM2224" s="2">
        <v>4.59</v>
      </c>
      <c r="BN2224" s="2">
        <v>37.39</v>
      </c>
      <c r="BO2224" s="2">
        <v>37.39</v>
      </c>
      <c r="BP2224" s="2"/>
      <c r="BQ2224" s="2" t="s">
        <v>111</v>
      </c>
      <c r="BR2224" s="2" t="s">
        <v>82</v>
      </c>
      <c r="BS2224" s="3">
        <v>42996</v>
      </c>
      <c r="BT2224" s="4">
        <v>0.32291666666666669</v>
      </c>
      <c r="BU2224" s="2" t="s">
        <v>867</v>
      </c>
      <c r="BV2224" s="2" t="s">
        <v>95</v>
      </c>
      <c r="BW2224" s="2"/>
      <c r="BX2224" s="2"/>
      <c r="BY2224" s="2">
        <v>16372.8</v>
      </c>
      <c r="BZ2224" s="2"/>
      <c r="CA2224" s="2" t="s">
        <v>1005</v>
      </c>
      <c r="CB2224" s="2"/>
      <c r="CC2224" s="2" t="s">
        <v>160</v>
      </c>
      <c r="CD2224" s="2">
        <v>2094</v>
      </c>
      <c r="CE2224" s="2" t="s">
        <v>126</v>
      </c>
      <c r="CF2224" s="5">
        <v>42997</v>
      </c>
      <c r="CG2224" s="2"/>
      <c r="CH2224" s="2"/>
      <c r="CI2224" s="2">
        <v>1</v>
      </c>
      <c r="CJ2224" s="2">
        <v>1</v>
      </c>
      <c r="CK2224" s="2">
        <v>22</v>
      </c>
      <c r="CL2224" s="2" t="s">
        <v>85</v>
      </c>
      <c r="CM2224" s="2"/>
    </row>
    <row r="2225" spans="1:91">
      <c r="A2225" s="2" t="s">
        <v>71</v>
      </c>
      <c r="B2225" s="2" t="s">
        <v>72</v>
      </c>
      <c r="C2225" s="2" t="s">
        <v>73</v>
      </c>
      <c r="D2225" s="2"/>
      <c r="E2225" s="2" t="str">
        <f>"FES1162575605"</f>
        <v>FES1162575605</v>
      </c>
      <c r="F2225" s="3">
        <v>42993</v>
      </c>
      <c r="G2225" s="2">
        <v>201803</v>
      </c>
      <c r="H2225" s="2" t="s">
        <v>78</v>
      </c>
      <c r="I2225" s="2" t="s">
        <v>79</v>
      </c>
      <c r="J2225" s="2" t="s">
        <v>80</v>
      </c>
      <c r="K2225" s="2" t="s">
        <v>77</v>
      </c>
      <c r="L2225" s="2" t="s">
        <v>78</v>
      </c>
      <c r="M2225" s="2" t="s">
        <v>79</v>
      </c>
      <c r="N2225" s="2" t="s">
        <v>463</v>
      </c>
      <c r="O2225" s="2" t="s">
        <v>81</v>
      </c>
      <c r="P2225" s="2" t="str">
        <f>"2170586214                    "</f>
        <v xml:space="preserve">2170586214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3.55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1</v>
      </c>
      <c r="BJ2225" s="2">
        <v>0.2</v>
      </c>
      <c r="BK2225" s="2">
        <v>1</v>
      </c>
      <c r="BL2225" s="2">
        <v>32.799999999999997</v>
      </c>
      <c r="BM2225" s="2">
        <v>4.59</v>
      </c>
      <c r="BN2225" s="2">
        <v>37.39</v>
      </c>
      <c r="BO2225" s="2">
        <v>37.39</v>
      </c>
      <c r="BP2225" s="2"/>
      <c r="BQ2225" s="2" t="s">
        <v>99</v>
      </c>
      <c r="BR2225" s="2" t="s">
        <v>82</v>
      </c>
      <c r="BS2225" s="3">
        <v>42996</v>
      </c>
      <c r="BT2225" s="4">
        <v>0.41666666666666669</v>
      </c>
      <c r="BU2225" s="2" t="s">
        <v>2590</v>
      </c>
      <c r="BV2225" s="2" t="s">
        <v>95</v>
      </c>
      <c r="BW2225" s="2"/>
      <c r="BX2225" s="2"/>
      <c r="BY2225" s="2">
        <v>1200</v>
      </c>
      <c r="BZ2225" s="2"/>
      <c r="CA2225" s="2"/>
      <c r="CB2225" s="2"/>
      <c r="CC2225" s="2" t="s">
        <v>79</v>
      </c>
      <c r="CD2225" s="2">
        <v>1665</v>
      </c>
      <c r="CE2225" s="2" t="s">
        <v>89</v>
      </c>
      <c r="CF2225" s="5">
        <v>42997</v>
      </c>
      <c r="CG2225" s="2"/>
      <c r="CH2225" s="2"/>
      <c r="CI2225" s="2">
        <v>1</v>
      </c>
      <c r="CJ2225" s="2">
        <v>1</v>
      </c>
      <c r="CK2225" s="2">
        <v>22</v>
      </c>
      <c r="CL2225" s="2" t="s">
        <v>85</v>
      </c>
      <c r="CM2225" s="2"/>
    </row>
    <row r="2226" spans="1:91">
      <c r="A2226" s="2" t="s">
        <v>71</v>
      </c>
      <c r="B2226" s="2" t="s">
        <v>72</v>
      </c>
      <c r="C2226" s="2" t="s">
        <v>73</v>
      </c>
      <c r="D2226" s="2"/>
      <c r="E2226" s="2" t="str">
        <f>"FES1162576081"</f>
        <v>FES1162576081</v>
      </c>
      <c r="F2226" s="3">
        <v>42993</v>
      </c>
      <c r="G2226" s="2">
        <v>201803</v>
      </c>
      <c r="H2226" s="2" t="s">
        <v>78</v>
      </c>
      <c r="I2226" s="2" t="s">
        <v>79</v>
      </c>
      <c r="J2226" s="2" t="s">
        <v>80</v>
      </c>
      <c r="K2226" s="2" t="s">
        <v>77</v>
      </c>
      <c r="L2226" s="2" t="s">
        <v>127</v>
      </c>
      <c r="M2226" s="2" t="s">
        <v>128</v>
      </c>
      <c r="N2226" s="2" t="s">
        <v>444</v>
      </c>
      <c r="O2226" s="2" t="s">
        <v>81</v>
      </c>
      <c r="P2226" s="2" t="str">
        <f>"2170590958                    "</f>
        <v xml:space="preserve">2170590958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21.59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9.1999999999999993</v>
      </c>
      <c r="BJ2226" s="2">
        <v>3.2</v>
      </c>
      <c r="BK2226" s="2">
        <v>9.5</v>
      </c>
      <c r="BL2226" s="2">
        <v>199.43</v>
      </c>
      <c r="BM2226" s="2">
        <v>27.92</v>
      </c>
      <c r="BN2226" s="2">
        <v>227.35</v>
      </c>
      <c r="BO2226" s="2">
        <v>227.35</v>
      </c>
      <c r="BP2226" s="2"/>
      <c r="BQ2226" s="2" t="s">
        <v>111</v>
      </c>
      <c r="BR2226" s="2" t="s">
        <v>82</v>
      </c>
      <c r="BS2226" s="3">
        <v>42996</v>
      </c>
      <c r="BT2226" s="4">
        <v>0.30555555555555552</v>
      </c>
      <c r="BU2226" s="2" t="s">
        <v>445</v>
      </c>
      <c r="BV2226" s="2" t="s">
        <v>95</v>
      </c>
      <c r="BW2226" s="2"/>
      <c r="BX2226" s="2"/>
      <c r="BY2226" s="2">
        <v>16121.65</v>
      </c>
      <c r="BZ2226" s="2"/>
      <c r="CA2226" s="2" t="s">
        <v>132</v>
      </c>
      <c r="CB2226" s="2"/>
      <c r="CC2226" s="2" t="s">
        <v>128</v>
      </c>
      <c r="CD2226" s="2">
        <v>6012</v>
      </c>
      <c r="CE2226" s="2" t="s">
        <v>126</v>
      </c>
      <c r="CF2226" s="5">
        <v>42997</v>
      </c>
      <c r="CG2226" s="2"/>
      <c r="CH2226" s="2"/>
      <c r="CI2226" s="2">
        <v>1</v>
      </c>
      <c r="CJ2226" s="2">
        <v>1</v>
      </c>
      <c r="CK2226" s="2">
        <v>21</v>
      </c>
      <c r="CL2226" s="2" t="s">
        <v>85</v>
      </c>
      <c r="CM2226" s="2"/>
    </row>
    <row r="2227" spans="1:91">
      <c r="A2227" s="2" t="s">
        <v>71</v>
      </c>
      <c r="B2227" s="2" t="s">
        <v>72</v>
      </c>
      <c r="C2227" s="2" t="s">
        <v>73</v>
      </c>
      <c r="D2227" s="2"/>
      <c r="E2227" s="2" t="str">
        <f>"FES1162576029"</f>
        <v>FES1162576029</v>
      </c>
      <c r="F2227" s="3">
        <v>42993</v>
      </c>
      <c r="G2227" s="2">
        <v>201803</v>
      </c>
      <c r="H2227" s="2" t="s">
        <v>78</v>
      </c>
      <c r="I2227" s="2" t="s">
        <v>79</v>
      </c>
      <c r="J2227" s="2" t="s">
        <v>80</v>
      </c>
      <c r="K2227" s="2" t="s">
        <v>77</v>
      </c>
      <c r="L2227" s="2" t="s">
        <v>563</v>
      </c>
      <c r="M2227" s="2" t="s">
        <v>564</v>
      </c>
      <c r="N2227" s="2" t="s">
        <v>149</v>
      </c>
      <c r="O2227" s="2" t="s">
        <v>81</v>
      </c>
      <c r="P2227" s="2" t="str">
        <f>"2170590274                    "</f>
        <v xml:space="preserve">2170590274 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4.55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1</v>
      </c>
      <c r="BI2227" s="2">
        <v>2</v>
      </c>
      <c r="BJ2227" s="2">
        <v>0.2</v>
      </c>
      <c r="BK2227" s="2">
        <v>2</v>
      </c>
      <c r="BL2227" s="2">
        <v>41.99</v>
      </c>
      <c r="BM2227" s="2">
        <v>5.88</v>
      </c>
      <c r="BN2227" s="2">
        <v>47.87</v>
      </c>
      <c r="BO2227" s="2">
        <v>47.87</v>
      </c>
      <c r="BP2227" s="2"/>
      <c r="BQ2227" s="2" t="s">
        <v>99</v>
      </c>
      <c r="BR2227" s="2" t="s">
        <v>82</v>
      </c>
      <c r="BS2227" s="3">
        <v>42996</v>
      </c>
      <c r="BT2227" s="4">
        <v>0.37361111111111112</v>
      </c>
      <c r="BU2227" s="2" t="s">
        <v>2591</v>
      </c>
      <c r="BV2227" s="2" t="s">
        <v>95</v>
      </c>
      <c r="BW2227" s="2"/>
      <c r="BX2227" s="2"/>
      <c r="BY2227" s="2">
        <v>1200</v>
      </c>
      <c r="BZ2227" s="2"/>
      <c r="CA2227" s="2" t="s">
        <v>568</v>
      </c>
      <c r="CB2227" s="2"/>
      <c r="CC2227" s="2" t="s">
        <v>564</v>
      </c>
      <c r="CD2227" s="2">
        <v>1911</v>
      </c>
      <c r="CE2227" s="2" t="s">
        <v>89</v>
      </c>
      <c r="CF2227" s="5">
        <v>42998</v>
      </c>
      <c r="CG2227" s="2"/>
      <c r="CH2227" s="2"/>
      <c r="CI2227" s="2">
        <v>1</v>
      </c>
      <c r="CJ2227" s="2">
        <v>1</v>
      </c>
      <c r="CK2227" s="2">
        <v>21</v>
      </c>
      <c r="CL2227" s="2" t="s">
        <v>85</v>
      </c>
      <c r="CM2227" s="2"/>
    </row>
    <row r="2228" spans="1:91">
      <c r="A2228" s="2" t="s">
        <v>71</v>
      </c>
      <c r="B2228" s="2" t="s">
        <v>72</v>
      </c>
      <c r="C2228" s="2" t="s">
        <v>73</v>
      </c>
      <c r="D2228" s="2"/>
      <c r="E2228" s="2" t="str">
        <f>"FES1162576133"</f>
        <v>FES1162576133</v>
      </c>
      <c r="F2228" s="3">
        <v>42993</v>
      </c>
      <c r="G2228" s="2">
        <v>201803</v>
      </c>
      <c r="H2228" s="2" t="s">
        <v>78</v>
      </c>
      <c r="I2228" s="2" t="s">
        <v>79</v>
      </c>
      <c r="J2228" s="2" t="s">
        <v>80</v>
      </c>
      <c r="K2228" s="2" t="s">
        <v>77</v>
      </c>
      <c r="L2228" s="2" t="s">
        <v>225</v>
      </c>
      <c r="M2228" s="2" t="s">
        <v>226</v>
      </c>
      <c r="N2228" s="2" t="s">
        <v>1102</v>
      </c>
      <c r="O2228" s="2" t="s">
        <v>81</v>
      </c>
      <c r="P2228" s="2" t="str">
        <f>"2170591012                    "</f>
        <v xml:space="preserve">2170591012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4.55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1</v>
      </c>
      <c r="BJ2228" s="2">
        <v>0.2</v>
      </c>
      <c r="BK2228" s="2">
        <v>1</v>
      </c>
      <c r="BL2228" s="2">
        <v>41.99</v>
      </c>
      <c r="BM2228" s="2">
        <v>5.88</v>
      </c>
      <c r="BN2228" s="2">
        <v>47.87</v>
      </c>
      <c r="BO2228" s="2">
        <v>47.87</v>
      </c>
      <c r="BP2228" s="2"/>
      <c r="BQ2228" s="2" t="s">
        <v>111</v>
      </c>
      <c r="BR2228" s="2" t="s">
        <v>82</v>
      </c>
      <c r="BS2228" s="3">
        <v>42996</v>
      </c>
      <c r="BT2228" s="4">
        <v>0.41319444444444442</v>
      </c>
      <c r="BU2228" s="2" t="s">
        <v>1103</v>
      </c>
      <c r="BV2228" s="2" t="s">
        <v>95</v>
      </c>
      <c r="BW2228" s="2"/>
      <c r="BX2228" s="2"/>
      <c r="BY2228" s="2">
        <v>1200</v>
      </c>
      <c r="BZ2228" s="2"/>
      <c r="CA2228" s="2"/>
      <c r="CB2228" s="2"/>
      <c r="CC2228" s="2" t="s">
        <v>226</v>
      </c>
      <c r="CD2228" s="2">
        <v>200</v>
      </c>
      <c r="CE2228" s="2" t="s">
        <v>89</v>
      </c>
      <c r="CF2228" s="5">
        <v>42998</v>
      </c>
      <c r="CG2228" s="2"/>
      <c r="CH2228" s="2"/>
      <c r="CI2228" s="2">
        <v>1</v>
      </c>
      <c r="CJ2228" s="2">
        <v>1</v>
      </c>
      <c r="CK2228" s="2">
        <v>21</v>
      </c>
      <c r="CL2228" s="2" t="s">
        <v>85</v>
      </c>
      <c r="CM2228" s="2"/>
    </row>
    <row r="2229" spans="1:91">
      <c r="A2229" s="2" t="s">
        <v>71</v>
      </c>
      <c r="B2229" s="2" t="s">
        <v>72</v>
      </c>
      <c r="C2229" s="2" t="s">
        <v>73</v>
      </c>
      <c r="D2229" s="2"/>
      <c r="E2229" s="2" t="str">
        <f>"FES1162576126"</f>
        <v>FES1162576126</v>
      </c>
      <c r="F2229" s="3">
        <v>42993</v>
      </c>
      <c r="G2229" s="2">
        <v>201803</v>
      </c>
      <c r="H2229" s="2" t="s">
        <v>78</v>
      </c>
      <c r="I2229" s="2" t="s">
        <v>79</v>
      </c>
      <c r="J2229" s="2" t="s">
        <v>80</v>
      </c>
      <c r="K2229" s="2" t="s">
        <v>77</v>
      </c>
      <c r="L2229" s="2" t="s">
        <v>225</v>
      </c>
      <c r="M2229" s="2" t="s">
        <v>226</v>
      </c>
      <c r="N2229" s="2" t="s">
        <v>613</v>
      </c>
      <c r="O2229" s="2" t="s">
        <v>81</v>
      </c>
      <c r="P2229" s="2" t="str">
        <f>"2170591006                    "</f>
        <v xml:space="preserve">2170591006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4.55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1</v>
      </c>
      <c r="BJ2229" s="2">
        <v>0.2</v>
      </c>
      <c r="BK2229" s="2">
        <v>1</v>
      </c>
      <c r="BL2229" s="2">
        <v>41.99</v>
      </c>
      <c r="BM2229" s="2">
        <v>5.88</v>
      </c>
      <c r="BN2229" s="2">
        <v>47.87</v>
      </c>
      <c r="BO2229" s="2">
        <v>47.87</v>
      </c>
      <c r="BP2229" s="2"/>
      <c r="BQ2229" s="2" t="s">
        <v>99</v>
      </c>
      <c r="BR2229" s="2" t="s">
        <v>82</v>
      </c>
      <c r="BS2229" s="3">
        <v>42996</v>
      </c>
      <c r="BT2229" s="4">
        <v>0.42986111111111108</v>
      </c>
      <c r="BU2229" s="2" t="s">
        <v>680</v>
      </c>
      <c r="BV2229" s="2" t="s">
        <v>95</v>
      </c>
      <c r="BW2229" s="2"/>
      <c r="BX2229" s="2"/>
      <c r="BY2229" s="2">
        <v>1200</v>
      </c>
      <c r="BZ2229" s="2"/>
      <c r="CA2229" s="2" t="s">
        <v>681</v>
      </c>
      <c r="CB2229" s="2"/>
      <c r="CC2229" s="2" t="s">
        <v>226</v>
      </c>
      <c r="CD2229" s="2">
        <v>1</v>
      </c>
      <c r="CE2229" s="2" t="s">
        <v>89</v>
      </c>
      <c r="CF2229" s="5">
        <v>42998</v>
      </c>
      <c r="CG2229" s="2"/>
      <c r="CH2229" s="2"/>
      <c r="CI2229" s="2">
        <v>1</v>
      </c>
      <c r="CJ2229" s="2">
        <v>1</v>
      </c>
      <c r="CK2229" s="2">
        <v>21</v>
      </c>
      <c r="CL2229" s="2" t="s">
        <v>85</v>
      </c>
      <c r="CM2229" s="2"/>
    </row>
    <row r="2230" spans="1:91">
      <c r="A2230" s="2" t="s">
        <v>71</v>
      </c>
      <c r="B2230" s="2" t="s">
        <v>72</v>
      </c>
      <c r="C2230" s="2" t="s">
        <v>73</v>
      </c>
      <c r="D2230" s="2"/>
      <c r="E2230" s="2" t="str">
        <f>"FES1162575920"</f>
        <v>FES1162575920</v>
      </c>
      <c r="F2230" s="3">
        <v>42993</v>
      </c>
      <c r="G2230" s="2">
        <v>201803</v>
      </c>
      <c r="H2230" s="2" t="s">
        <v>78</v>
      </c>
      <c r="I2230" s="2" t="s">
        <v>79</v>
      </c>
      <c r="J2230" s="2" t="s">
        <v>80</v>
      </c>
      <c r="K2230" s="2" t="s">
        <v>77</v>
      </c>
      <c r="L2230" s="2" t="s">
        <v>74</v>
      </c>
      <c r="M2230" s="2" t="s">
        <v>75</v>
      </c>
      <c r="N2230" s="2" t="s">
        <v>207</v>
      </c>
      <c r="O2230" s="2" t="s">
        <v>81</v>
      </c>
      <c r="P2230" s="2" t="str">
        <f>"2170588772                    "</f>
        <v xml:space="preserve">2170588772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4.55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1</v>
      </c>
      <c r="BJ2230" s="2">
        <v>0.2</v>
      </c>
      <c r="BK2230" s="2">
        <v>1</v>
      </c>
      <c r="BL2230" s="2">
        <v>41.99</v>
      </c>
      <c r="BM2230" s="2">
        <v>5.88</v>
      </c>
      <c r="BN2230" s="2">
        <v>47.87</v>
      </c>
      <c r="BO2230" s="2">
        <v>47.87</v>
      </c>
      <c r="BP2230" s="2"/>
      <c r="BQ2230" s="2" t="s">
        <v>111</v>
      </c>
      <c r="BR2230" s="2" t="s">
        <v>82</v>
      </c>
      <c r="BS2230" s="3">
        <v>42996</v>
      </c>
      <c r="BT2230" s="4">
        <v>0.40972222222222227</v>
      </c>
      <c r="BU2230" s="2" t="s">
        <v>2592</v>
      </c>
      <c r="BV2230" s="2" t="s">
        <v>95</v>
      </c>
      <c r="BW2230" s="2"/>
      <c r="BX2230" s="2"/>
      <c r="BY2230" s="2">
        <v>1200</v>
      </c>
      <c r="BZ2230" s="2"/>
      <c r="CA2230" s="2" t="s">
        <v>2593</v>
      </c>
      <c r="CB2230" s="2"/>
      <c r="CC2230" s="2" t="s">
        <v>75</v>
      </c>
      <c r="CD2230" s="2">
        <v>3212</v>
      </c>
      <c r="CE2230" s="2" t="s">
        <v>89</v>
      </c>
      <c r="CF2230" s="5">
        <v>42997</v>
      </c>
      <c r="CG2230" s="2"/>
      <c r="CH2230" s="2"/>
      <c r="CI2230" s="2">
        <v>1</v>
      </c>
      <c r="CJ2230" s="2">
        <v>1</v>
      </c>
      <c r="CK2230" s="2">
        <v>21</v>
      </c>
      <c r="CL2230" s="2" t="s">
        <v>85</v>
      </c>
      <c r="CM2230" s="2"/>
    </row>
    <row r="2231" spans="1:91">
      <c r="A2231" s="2" t="s">
        <v>71</v>
      </c>
      <c r="B2231" s="2" t="s">
        <v>72</v>
      </c>
      <c r="C2231" s="2" t="s">
        <v>73</v>
      </c>
      <c r="D2231" s="2"/>
      <c r="E2231" s="2" t="str">
        <f>"FES1162576025"</f>
        <v>FES1162576025</v>
      </c>
      <c r="F2231" s="3">
        <v>42993</v>
      </c>
      <c r="G2231" s="2">
        <v>201803</v>
      </c>
      <c r="H2231" s="2" t="s">
        <v>78</v>
      </c>
      <c r="I2231" s="2" t="s">
        <v>79</v>
      </c>
      <c r="J2231" s="2" t="s">
        <v>80</v>
      </c>
      <c r="K2231" s="2" t="s">
        <v>77</v>
      </c>
      <c r="L2231" s="2" t="s">
        <v>96</v>
      </c>
      <c r="M2231" s="2" t="s">
        <v>97</v>
      </c>
      <c r="N2231" s="2" t="s">
        <v>1735</v>
      </c>
      <c r="O2231" s="2" t="s">
        <v>81</v>
      </c>
      <c r="P2231" s="2" t="str">
        <f>"2170589457                    "</f>
        <v xml:space="preserve">2170589457 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4.55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1</v>
      </c>
      <c r="BJ2231" s="2">
        <v>0.2</v>
      </c>
      <c r="BK2231" s="2">
        <v>1</v>
      </c>
      <c r="BL2231" s="2">
        <v>41.99</v>
      </c>
      <c r="BM2231" s="2">
        <v>5.88</v>
      </c>
      <c r="BN2231" s="2">
        <v>47.87</v>
      </c>
      <c r="BO2231" s="2">
        <v>47.87</v>
      </c>
      <c r="BP2231" s="2"/>
      <c r="BQ2231" s="2" t="s">
        <v>376</v>
      </c>
      <c r="BR2231" s="2" t="s">
        <v>82</v>
      </c>
      <c r="BS2231" s="3">
        <v>42996</v>
      </c>
      <c r="BT2231" s="4">
        <v>0.41250000000000003</v>
      </c>
      <c r="BU2231" s="2" t="s">
        <v>1892</v>
      </c>
      <c r="BV2231" s="2" t="s">
        <v>95</v>
      </c>
      <c r="BW2231" s="2"/>
      <c r="BX2231" s="2"/>
      <c r="BY2231" s="2">
        <v>1200</v>
      </c>
      <c r="BZ2231" s="2"/>
      <c r="CA2231" s="2" t="s">
        <v>531</v>
      </c>
      <c r="CB2231" s="2"/>
      <c r="CC2231" s="2" t="s">
        <v>97</v>
      </c>
      <c r="CD2231" s="2">
        <v>3610</v>
      </c>
      <c r="CE2231" s="2" t="s">
        <v>89</v>
      </c>
      <c r="CF2231" s="5">
        <v>42997</v>
      </c>
      <c r="CG2231" s="2"/>
      <c r="CH2231" s="2"/>
      <c r="CI2231" s="2">
        <v>1</v>
      </c>
      <c r="CJ2231" s="2">
        <v>1</v>
      </c>
      <c r="CK2231" s="2">
        <v>21</v>
      </c>
      <c r="CL2231" s="2" t="s">
        <v>85</v>
      </c>
      <c r="CM2231" s="2"/>
    </row>
    <row r="2232" spans="1:91">
      <c r="A2232" s="2" t="s">
        <v>71</v>
      </c>
      <c r="B2232" s="2" t="s">
        <v>72</v>
      </c>
      <c r="C2232" s="2" t="s">
        <v>73</v>
      </c>
      <c r="D2232" s="2"/>
      <c r="E2232" s="2" t="str">
        <f>"FES1162576052"</f>
        <v>FES1162576052</v>
      </c>
      <c r="F2232" s="3">
        <v>42993</v>
      </c>
      <c r="G2232" s="2">
        <v>201803</v>
      </c>
      <c r="H2232" s="2" t="s">
        <v>78</v>
      </c>
      <c r="I2232" s="2" t="s">
        <v>79</v>
      </c>
      <c r="J2232" s="2" t="s">
        <v>80</v>
      </c>
      <c r="K2232" s="2" t="s">
        <v>77</v>
      </c>
      <c r="L2232" s="2" t="s">
        <v>96</v>
      </c>
      <c r="M2232" s="2" t="s">
        <v>97</v>
      </c>
      <c r="N2232" s="2" t="s">
        <v>296</v>
      </c>
      <c r="O2232" s="2" t="s">
        <v>81</v>
      </c>
      <c r="P2232" s="2" t="str">
        <f>"2170590918                    "</f>
        <v xml:space="preserve">2170590918 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4.55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1</v>
      </c>
      <c r="BI2232" s="2">
        <v>1</v>
      </c>
      <c r="BJ2232" s="2">
        <v>0.2</v>
      </c>
      <c r="BK2232" s="2">
        <v>1</v>
      </c>
      <c r="BL2232" s="2">
        <v>41.99</v>
      </c>
      <c r="BM2232" s="2">
        <v>5.88</v>
      </c>
      <c r="BN2232" s="2">
        <v>47.87</v>
      </c>
      <c r="BO2232" s="2">
        <v>47.87</v>
      </c>
      <c r="BP2232" s="2"/>
      <c r="BQ2232" s="2" t="s">
        <v>111</v>
      </c>
      <c r="BR2232" s="2" t="s">
        <v>82</v>
      </c>
      <c r="BS2232" s="3">
        <v>42996</v>
      </c>
      <c r="BT2232" s="4">
        <v>0.41180555555555554</v>
      </c>
      <c r="BU2232" s="2" t="s">
        <v>2594</v>
      </c>
      <c r="BV2232" s="2" t="s">
        <v>95</v>
      </c>
      <c r="BW2232" s="2"/>
      <c r="BX2232" s="2"/>
      <c r="BY2232" s="2">
        <v>1200</v>
      </c>
      <c r="BZ2232" s="2"/>
      <c r="CA2232" s="2" t="s">
        <v>531</v>
      </c>
      <c r="CB2232" s="2"/>
      <c r="CC2232" s="2" t="s">
        <v>97</v>
      </c>
      <c r="CD2232" s="2">
        <v>3610</v>
      </c>
      <c r="CE2232" s="2" t="s">
        <v>89</v>
      </c>
      <c r="CF2232" s="5">
        <v>42997</v>
      </c>
      <c r="CG2232" s="2"/>
      <c r="CH2232" s="2"/>
      <c r="CI2232" s="2">
        <v>1</v>
      </c>
      <c r="CJ2232" s="2">
        <v>1</v>
      </c>
      <c r="CK2232" s="2">
        <v>21</v>
      </c>
      <c r="CL2232" s="2" t="s">
        <v>85</v>
      </c>
      <c r="CM2232" s="2"/>
    </row>
    <row r="2233" spans="1:91">
      <c r="A2233" s="2" t="s">
        <v>71</v>
      </c>
      <c r="B2233" s="2" t="s">
        <v>72</v>
      </c>
      <c r="C2233" s="2" t="s">
        <v>73</v>
      </c>
      <c r="D2233" s="2"/>
      <c r="E2233" s="2" t="str">
        <f>"FES1162575875"</f>
        <v>FES1162575875</v>
      </c>
      <c r="F2233" s="3">
        <v>42993</v>
      </c>
      <c r="G2233" s="2">
        <v>201803</v>
      </c>
      <c r="H2233" s="2" t="s">
        <v>78</v>
      </c>
      <c r="I2233" s="2" t="s">
        <v>79</v>
      </c>
      <c r="J2233" s="2" t="s">
        <v>80</v>
      </c>
      <c r="K2233" s="2" t="s">
        <v>77</v>
      </c>
      <c r="L2233" s="2" t="s">
        <v>225</v>
      </c>
      <c r="M2233" s="2" t="s">
        <v>226</v>
      </c>
      <c r="N2233" s="2" t="s">
        <v>1457</v>
      </c>
      <c r="O2233" s="2" t="s">
        <v>81</v>
      </c>
      <c r="P2233" s="2" t="str">
        <f>"2170588276                    "</f>
        <v xml:space="preserve">2170588276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4.55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1</v>
      </c>
      <c r="BI2233" s="2">
        <v>1</v>
      </c>
      <c r="BJ2233" s="2">
        <v>0.2</v>
      </c>
      <c r="BK2233" s="2">
        <v>1</v>
      </c>
      <c r="BL2233" s="2">
        <v>41.99</v>
      </c>
      <c r="BM2233" s="2">
        <v>5.88</v>
      </c>
      <c r="BN2233" s="2">
        <v>47.87</v>
      </c>
      <c r="BO2233" s="2">
        <v>47.87</v>
      </c>
      <c r="BP2233" s="2"/>
      <c r="BQ2233" s="2" t="s">
        <v>111</v>
      </c>
      <c r="BR2233" s="2" t="s">
        <v>82</v>
      </c>
      <c r="BS2233" s="3">
        <v>42996</v>
      </c>
      <c r="BT2233" s="4">
        <v>0.39583333333333331</v>
      </c>
      <c r="BU2233" s="2" t="s">
        <v>2595</v>
      </c>
      <c r="BV2233" s="2" t="s">
        <v>95</v>
      </c>
      <c r="BW2233" s="2"/>
      <c r="BX2233" s="2"/>
      <c r="BY2233" s="2">
        <v>1200</v>
      </c>
      <c r="BZ2233" s="2"/>
      <c r="CA2233" s="2"/>
      <c r="CB2233" s="2"/>
      <c r="CC2233" s="2" t="s">
        <v>226</v>
      </c>
      <c r="CD2233" s="2">
        <v>182</v>
      </c>
      <c r="CE2233" s="2" t="s">
        <v>89</v>
      </c>
      <c r="CF2233" s="5">
        <v>42998</v>
      </c>
      <c r="CG2233" s="2"/>
      <c r="CH2233" s="2"/>
      <c r="CI2233" s="2">
        <v>1</v>
      </c>
      <c r="CJ2233" s="2">
        <v>1</v>
      </c>
      <c r="CK2233" s="2">
        <v>21</v>
      </c>
      <c r="CL2233" s="2" t="s">
        <v>85</v>
      </c>
      <c r="CM2233" s="2"/>
    </row>
    <row r="2234" spans="1:91">
      <c r="A2234" s="2" t="s">
        <v>71</v>
      </c>
      <c r="B2234" s="2" t="s">
        <v>72</v>
      </c>
      <c r="C2234" s="2" t="s">
        <v>73</v>
      </c>
      <c r="D2234" s="2"/>
      <c r="E2234" s="2" t="str">
        <f>"FES1162576122"</f>
        <v>FES1162576122</v>
      </c>
      <c r="F2234" s="3">
        <v>42993</v>
      </c>
      <c r="G2234" s="2">
        <v>201803</v>
      </c>
      <c r="H2234" s="2" t="s">
        <v>78</v>
      </c>
      <c r="I2234" s="2" t="s">
        <v>79</v>
      </c>
      <c r="J2234" s="2" t="s">
        <v>80</v>
      </c>
      <c r="K2234" s="2" t="s">
        <v>77</v>
      </c>
      <c r="L2234" s="2" t="s">
        <v>120</v>
      </c>
      <c r="M2234" s="2" t="s">
        <v>121</v>
      </c>
      <c r="N2234" s="2" t="s">
        <v>276</v>
      </c>
      <c r="O2234" s="2" t="s">
        <v>81</v>
      </c>
      <c r="P2234" s="2" t="str">
        <f>"2170590999                    "</f>
        <v xml:space="preserve">2170590999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4.55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1</v>
      </c>
      <c r="BI2234" s="2">
        <v>1</v>
      </c>
      <c r="BJ2234" s="2">
        <v>0.2</v>
      </c>
      <c r="BK2234" s="2">
        <v>1</v>
      </c>
      <c r="BL2234" s="2">
        <v>41.99</v>
      </c>
      <c r="BM2234" s="2">
        <v>5.88</v>
      </c>
      <c r="BN2234" s="2">
        <v>47.87</v>
      </c>
      <c r="BO2234" s="2">
        <v>47.87</v>
      </c>
      <c r="BP2234" s="2"/>
      <c r="BQ2234" s="2" t="s">
        <v>111</v>
      </c>
      <c r="BR2234" s="2" t="s">
        <v>82</v>
      </c>
      <c r="BS2234" s="3">
        <v>42996</v>
      </c>
      <c r="BT2234" s="4">
        <v>0.4381944444444445</v>
      </c>
      <c r="BU2234" s="2" t="s">
        <v>403</v>
      </c>
      <c r="BV2234" s="2" t="s">
        <v>95</v>
      </c>
      <c r="BW2234" s="2"/>
      <c r="BX2234" s="2"/>
      <c r="BY2234" s="2">
        <v>1200</v>
      </c>
      <c r="BZ2234" s="2"/>
      <c r="CA2234" s="2" t="s">
        <v>404</v>
      </c>
      <c r="CB2234" s="2"/>
      <c r="CC2234" s="2" t="s">
        <v>121</v>
      </c>
      <c r="CD2234" s="2">
        <v>7441</v>
      </c>
      <c r="CE2234" s="2" t="s">
        <v>89</v>
      </c>
      <c r="CF2234" s="5">
        <v>42996</v>
      </c>
      <c r="CG2234" s="2"/>
      <c r="CH2234" s="2"/>
      <c r="CI2234" s="2">
        <v>1</v>
      </c>
      <c r="CJ2234" s="2">
        <v>1</v>
      </c>
      <c r="CK2234" s="2">
        <v>21</v>
      </c>
      <c r="CL2234" s="2" t="s">
        <v>85</v>
      </c>
      <c r="CM2234" s="2"/>
    </row>
    <row r="2235" spans="1:91">
      <c r="A2235" s="2" t="s">
        <v>71</v>
      </c>
      <c r="B2235" s="2" t="s">
        <v>72</v>
      </c>
      <c r="C2235" s="2" t="s">
        <v>73</v>
      </c>
      <c r="D2235" s="2"/>
      <c r="E2235" s="2" t="str">
        <f>"FES1162576007"</f>
        <v>FES1162576007</v>
      </c>
      <c r="F2235" s="3">
        <v>42993</v>
      </c>
      <c r="G2235" s="2">
        <v>201803</v>
      </c>
      <c r="H2235" s="2" t="s">
        <v>78</v>
      </c>
      <c r="I2235" s="2" t="s">
        <v>79</v>
      </c>
      <c r="J2235" s="2" t="s">
        <v>80</v>
      </c>
      <c r="K2235" s="2" t="s">
        <v>77</v>
      </c>
      <c r="L2235" s="2" t="s">
        <v>1123</v>
      </c>
      <c r="M2235" s="2" t="s">
        <v>1124</v>
      </c>
      <c r="N2235" s="2" t="s">
        <v>1125</v>
      </c>
      <c r="O2235" s="2" t="s">
        <v>81</v>
      </c>
      <c r="P2235" s="2" t="str">
        <f>"2170588886                    "</f>
        <v xml:space="preserve">2170588886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6.39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1</v>
      </c>
      <c r="BJ2235" s="2">
        <v>0.2</v>
      </c>
      <c r="BK2235" s="2">
        <v>1</v>
      </c>
      <c r="BL2235" s="2">
        <v>59.04</v>
      </c>
      <c r="BM2235" s="2">
        <v>8.27</v>
      </c>
      <c r="BN2235" s="2">
        <v>67.31</v>
      </c>
      <c r="BO2235" s="2">
        <v>67.31</v>
      </c>
      <c r="BP2235" s="2"/>
      <c r="BQ2235" s="2" t="s">
        <v>111</v>
      </c>
      <c r="BR2235" s="2" t="s">
        <v>82</v>
      </c>
      <c r="BS2235" s="3">
        <v>42996</v>
      </c>
      <c r="BT2235" s="4">
        <v>0.41666666666666669</v>
      </c>
      <c r="BU2235" s="2" t="s">
        <v>1904</v>
      </c>
      <c r="BV2235" s="2" t="s">
        <v>95</v>
      </c>
      <c r="BW2235" s="2"/>
      <c r="BX2235" s="2"/>
      <c r="BY2235" s="2">
        <v>1200</v>
      </c>
      <c r="BZ2235" s="2"/>
      <c r="CA2235" s="2" t="s">
        <v>180</v>
      </c>
      <c r="CB2235" s="2"/>
      <c r="CC2235" s="2" t="s">
        <v>1124</v>
      </c>
      <c r="CD2235" s="2">
        <v>2210</v>
      </c>
      <c r="CE2235" s="2" t="s">
        <v>89</v>
      </c>
      <c r="CF2235" s="5">
        <v>42997</v>
      </c>
      <c r="CG2235" s="2"/>
      <c r="CH2235" s="2"/>
      <c r="CI2235" s="2">
        <v>1</v>
      </c>
      <c r="CJ2235" s="2">
        <v>1</v>
      </c>
      <c r="CK2235" s="2">
        <v>24</v>
      </c>
      <c r="CL2235" s="2" t="s">
        <v>85</v>
      </c>
      <c r="CM2235" s="2"/>
    </row>
    <row r="2236" spans="1:91">
      <c r="A2236" s="2" t="s">
        <v>71</v>
      </c>
      <c r="B2236" s="2" t="s">
        <v>72</v>
      </c>
      <c r="C2236" s="2" t="s">
        <v>73</v>
      </c>
      <c r="D2236" s="2"/>
      <c r="E2236" s="2" t="str">
        <f>"FES1162576129"</f>
        <v>FES1162576129</v>
      </c>
      <c r="F2236" s="3">
        <v>42993</v>
      </c>
      <c r="G2236" s="2">
        <v>201803</v>
      </c>
      <c r="H2236" s="2" t="s">
        <v>78</v>
      </c>
      <c r="I2236" s="2" t="s">
        <v>79</v>
      </c>
      <c r="J2236" s="2" t="s">
        <v>80</v>
      </c>
      <c r="K2236" s="2" t="s">
        <v>77</v>
      </c>
      <c r="L2236" s="2" t="s">
        <v>262</v>
      </c>
      <c r="M2236" s="2" t="s">
        <v>263</v>
      </c>
      <c r="N2236" s="2" t="s">
        <v>264</v>
      </c>
      <c r="O2236" s="2" t="s">
        <v>81</v>
      </c>
      <c r="P2236" s="2" t="str">
        <f>"2170591009                    "</f>
        <v xml:space="preserve">2170591009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4.55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1</v>
      </c>
      <c r="BJ2236" s="2">
        <v>0.2</v>
      </c>
      <c r="BK2236" s="2">
        <v>1</v>
      </c>
      <c r="BL2236" s="2">
        <v>41.99</v>
      </c>
      <c r="BM2236" s="2">
        <v>5.88</v>
      </c>
      <c r="BN2236" s="2">
        <v>47.87</v>
      </c>
      <c r="BO2236" s="2">
        <v>47.87</v>
      </c>
      <c r="BP2236" s="2"/>
      <c r="BQ2236" s="2" t="s">
        <v>111</v>
      </c>
      <c r="BR2236" s="2" t="s">
        <v>82</v>
      </c>
      <c r="BS2236" s="3">
        <v>42996</v>
      </c>
      <c r="BT2236" s="4">
        <v>0.46249999999999997</v>
      </c>
      <c r="BU2236" s="2" t="s">
        <v>2596</v>
      </c>
      <c r="BV2236" s="2" t="s">
        <v>95</v>
      </c>
      <c r="BW2236" s="2"/>
      <c r="BX2236" s="2"/>
      <c r="BY2236" s="2">
        <v>1200</v>
      </c>
      <c r="BZ2236" s="2"/>
      <c r="CA2236" s="2"/>
      <c r="CB2236" s="2"/>
      <c r="CC2236" s="2" t="s">
        <v>263</v>
      </c>
      <c r="CD2236" s="2">
        <v>3290</v>
      </c>
      <c r="CE2236" s="2" t="s">
        <v>89</v>
      </c>
      <c r="CF2236" s="5">
        <v>42998</v>
      </c>
      <c r="CG2236" s="2"/>
      <c r="CH2236" s="2"/>
      <c r="CI2236" s="2">
        <v>1</v>
      </c>
      <c r="CJ2236" s="2">
        <v>1</v>
      </c>
      <c r="CK2236" s="2">
        <v>21</v>
      </c>
      <c r="CL2236" s="2" t="s">
        <v>85</v>
      </c>
      <c r="CM2236" s="2"/>
    </row>
    <row r="2237" spans="1:91">
      <c r="A2237" s="2" t="s">
        <v>71</v>
      </c>
      <c r="B2237" s="2" t="s">
        <v>72</v>
      </c>
      <c r="C2237" s="2" t="s">
        <v>73</v>
      </c>
      <c r="D2237" s="2"/>
      <c r="E2237" s="2" t="str">
        <f>"FES1162575958"</f>
        <v>FES1162575958</v>
      </c>
      <c r="F2237" s="3">
        <v>42993</v>
      </c>
      <c r="G2237" s="2">
        <v>201803</v>
      </c>
      <c r="H2237" s="2" t="s">
        <v>78</v>
      </c>
      <c r="I2237" s="2" t="s">
        <v>79</v>
      </c>
      <c r="J2237" s="2" t="s">
        <v>80</v>
      </c>
      <c r="K2237" s="2" t="s">
        <v>77</v>
      </c>
      <c r="L2237" s="2" t="s">
        <v>563</v>
      </c>
      <c r="M2237" s="2" t="s">
        <v>564</v>
      </c>
      <c r="N2237" s="2" t="s">
        <v>1553</v>
      </c>
      <c r="O2237" s="2" t="s">
        <v>81</v>
      </c>
      <c r="P2237" s="2" t="str">
        <f>"2170590859                    "</f>
        <v xml:space="preserve">2170590859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4.55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1</v>
      </c>
      <c r="BI2237" s="2">
        <v>1</v>
      </c>
      <c r="BJ2237" s="2">
        <v>0.2</v>
      </c>
      <c r="BK2237" s="2">
        <v>1</v>
      </c>
      <c r="BL2237" s="2">
        <v>41.99</v>
      </c>
      <c r="BM2237" s="2">
        <v>5.88</v>
      </c>
      <c r="BN2237" s="2">
        <v>47.87</v>
      </c>
      <c r="BO2237" s="2">
        <v>47.87</v>
      </c>
      <c r="BP2237" s="2"/>
      <c r="BQ2237" s="2" t="s">
        <v>1554</v>
      </c>
      <c r="BR2237" s="2" t="s">
        <v>82</v>
      </c>
      <c r="BS2237" s="3">
        <v>42996</v>
      </c>
      <c r="BT2237" s="4">
        <v>0.41319444444444442</v>
      </c>
      <c r="BU2237" s="2" t="s">
        <v>2487</v>
      </c>
      <c r="BV2237" s="2" t="s">
        <v>95</v>
      </c>
      <c r="BW2237" s="2"/>
      <c r="BX2237" s="2"/>
      <c r="BY2237" s="2">
        <v>1200</v>
      </c>
      <c r="BZ2237" s="2"/>
      <c r="CA2237" s="2"/>
      <c r="CB2237" s="2"/>
      <c r="CC2237" s="2" t="s">
        <v>564</v>
      </c>
      <c r="CD2237" s="2">
        <v>1911</v>
      </c>
      <c r="CE2237" s="2" t="s">
        <v>89</v>
      </c>
      <c r="CF2237" s="5">
        <v>42998</v>
      </c>
      <c r="CG2237" s="2"/>
      <c r="CH2237" s="2"/>
      <c r="CI2237" s="2">
        <v>1</v>
      </c>
      <c r="CJ2237" s="2">
        <v>1</v>
      </c>
      <c r="CK2237" s="2">
        <v>21</v>
      </c>
      <c r="CL2237" s="2" t="s">
        <v>85</v>
      </c>
      <c r="CM2237" s="2"/>
    </row>
    <row r="2238" spans="1:91">
      <c r="A2238" s="2" t="s">
        <v>71</v>
      </c>
      <c r="B2238" s="2" t="s">
        <v>72</v>
      </c>
      <c r="C2238" s="2" t="s">
        <v>73</v>
      </c>
      <c r="D2238" s="2"/>
      <c r="E2238" s="2" t="str">
        <f>"FES1162576066"</f>
        <v>FES1162576066</v>
      </c>
      <c r="F2238" s="3">
        <v>42993</v>
      </c>
      <c r="G2238" s="2">
        <v>201803</v>
      </c>
      <c r="H2238" s="2" t="s">
        <v>78</v>
      </c>
      <c r="I2238" s="2" t="s">
        <v>79</v>
      </c>
      <c r="J2238" s="2" t="s">
        <v>80</v>
      </c>
      <c r="K2238" s="2" t="s">
        <v>77</v>
      </c>
      <c r="L2238" s="2" t="s">
        <v>351</v>
      </c>
      <c r="M2238" s="2" t="s">
        <v>352</v>
      </c>
      <c r="N2238" s="2" t="s">
        <v>353</v>
      </c>
      <c r="O2238" s="2" t="s">
        <v>81</v>
      </c>
      <c r="P2238" s="2" t="str">
        <f>"2170590941                    "</f>
        <v xml:space="preserve">2170590941           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4.55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1</v>
      </c>
      <c r="BJ2238" s="2">
        <v>0.2</v>
      </c>
      <c r="BK2238" s="2">
        <v>1</v>
      </c>
      <c r="BL2238" s="2">
        <v>41.99</v>
      </c>
      <c r="BM2238" s="2">
        <v>5.88</v>
      </c>
      <c r="BN2238" s="2">
        <v>47.87</v>
      </c>
      <c r="BO2238" s="2">
        <v>47.87</v>
      </c>
      <c r="BP2238" s="2"/>
      <c r="BQ2238" s="2" t="s">
        <v>111</v>
      </c>
      <c r="BR2238" s="2" t="s">
        <v>82</v>
      </c>
      <c r="BS2238" s="3">
        <v>42996</v>
      </c>
      <c r="BT2238" s="4">
        <v>0.34930555555555554</v>
      </c>
      <c r="BU2238" s="2" t="s">
        <v>2597</v>
      </c>
      <c r="BV2238" s="2" t="s">
        <v>95</v>
      </c>
      <c r="BW2238" s="2"/>
      <c r="BX2238" s="2"/>
      <c r="BY2238" s="2">
        <v>1200</v>
      </c>
      <c r="BZ2238" s="2"/>
      <c r="CA2238" s="2" t="s">
        <v>2598</v>
      </c>
      <c r="CB2238" s="2"/>
      <c r="CC2238" s="2" t="s">
        <v>352</v>
      </c>
      <c r="CD2238" s="2">
        <v>6536</v>
      </c>
      <c r="CE2238" s="2" t="s">
        <v>89</v>
      </c>
      <c r="CF2238" s="5">
        <v>42997</v>
      </c>
      <c r="CG2238" s="2"/>
      <c r="CH2238" s="2"/>
      <c r="CI2238" s="2">
        <v>1</v>
      </c>
      <c r="CJ2238" s="2">
        <v>1</v>
      </c>
      <c r="CK2238" s="2">
        <v>21</v>
      </c>
      <c r="CL2238" s="2" t="s">
        <v>85</v>
      </c>
      <c r="CM2238" s="2"/>
    </row>
    <row r="2239" spans="1:91">
      <c r="A2239" s="2" t="s">
        <v>71</v>
      </c>
      <c r="B2239" s="2" t="s">
        <v>72</v>
      </c>
      <c r="C2239" s="2" t="s">
        <v>73</v>
      </c>
      <c r="D2239" s="2"/>
      <c r="E2239" s="2" t="str">
        <f>"FES1162576109"</f>
        <v>FES1162576109</v>
      </c>
      <c r="F2239" s="3">
        <v>42993</v>
      </c>
      <c r="G2239" s="2">
        <v>201803</v>
      </c>
      <c r="H2239" s="2" t="s">
        <v>78</v>
      </c>
      <c r="I2239" s="2" t="s">
        <v>79</v>
      </c>
      <c r="J2239" s="2" t="s">
        <v>80</v>
      </c>
      <c r="K2239" s="2" t="s">
        <v>77</v>
      </c>
      <c r="L2239" s="2" t="s">
        <v>127</v>
      </c>
      <c r="M2239" s="2" t="s">
        <v>128</v>
      </c>
      <c r="N2239" s="2" t="s">
        <v>2599</v>
      </c>
      <c r="O2239" s="2" t="s">
        <v>81</v>
      </c>
      <c r="P2239" s="2" t="str">
        <f>"2170590838                    "</f>
        <v xml:space="preserve">2170590838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4.55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1</v>
      </c>
      <c r="BJ2239" s="2">
        <v>0.2</v>
      </c>
      <c r="BK2239" s="2">
        <v>1</v>
      </c>
      <c r="BL2239" s="2">
        <v>41.99</v>
      </c>
      <c r="BM2239" s="2">
        <v>5.88</v>
      </c>
      <c r="BN2239" s="2">
        <v>47.87</v>
      </c>
      <c r="BO2239" s="2">
        <v>47.87</v>
      </c>
      <c r="BP2239" s="2"/>
      <c r="BQ2239" s="2" t="s">
        <v>99</v>
      </c>
      <c r="BR2239" s="2" t="s">
        <v>82</v>
      </c>
      <c r="BS2239" s="3">
        <v>42996</v>
      </c>
      <c r="BT2239" s="4">
        <v>0.45208333333333334</v>
      </c>
      <c r="BU2239" s="2" t="s">
        <v>344</v>
      </c>
      <c r="BV2239" s="2" t="s">
        <v>95</v>
      </c>
      <c r="BW2239" s="2"/>
      <c r="BX2239" s="2"/>
      <c r="BY2239" s="2">
        <v>1200</v>
      </c>
      <c r="BZ2239" s="2"/>
      <c r="CA2239" s="2" t="s">
        <v>368</v>
      </c>
      <c r="CB2239" s="2"/>
      <c r="CC2239" s="2" t="s">
        <v>128</v>
      </c>
      <c r="CD2239" s="2">
        <v>6001</v>
      </c>
      <c r="CE2239" s="2" t="s">
        <v>89</v>
      </c>
      <c r="CF2239" s="5">
        <v>42997</v>
      </c>
      <c r="CG2239" s="2"/>
      <c r="CH2239" s="2"/>
      <c r="CI2239" s="2">
        <v>1</v>
      </c>
      <c r="CJ2239" s="2">
        <v>1</v>
      </c>
      <c r="CK2239" s="2">
        <v>21</v>
      </c>
      <c r="CL2239" s="2" t="s">
        <v>85</v>
      </c>
      <c r="CM2239" s="2"/>
    </row>
    <row r="2240" spans="1:91">
      <c r="A2240" s="2" t="s">
        <v>71</v>
      </c>
      <c r="B2240" s="2" t="s">
        <v>72</v>
      </c>
      <c r="C2240" s="2" t="s">
        <v>73</v>
      </c>
      <c r="D2240" s="2"/>
      <c r="E2240" s="2" t="str">
        <f>"FES1162576085"</f>
        <v>FES1162576085</v>
      </c>
      <c r="F2240" s="3">
        <v>42993</v>
      </c>
      <c r="G2240" s="2">
        <v>201803</v>
      </c>
      <c r="H2240" s="2" t="s">
        <v>78</v>
      </c>
      <c r="I2240" s="2" t="s">
        <v>79</v>
      </c>
      <c r="J2240" s="2" t="s">
        <v>80</v>
      </c>
      <c r="K2240" s="2" t="s">
        <v>77</v>
      </c>
      <c r="L2240" s="2" t="s">
        <v>120</v>
      </c>
      <c r="M2240" s="2" t="s">
        <v>121</v>
      </c>
      <c r="N2240" s="2" t="s">
        <v>183</v>
      </c>
      <c r="O2240" s="2" t="s">
        <v>81</v>
      </c>
      <c r="P2240" s="2" t="str">
        <f>"2170590961                    "</f>
        <v xml:space="preserve">2170590961 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4.55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1</v>
      </c>
      <c r="BJ2240" s="2">
        <v>0.2</v>
      </c>
      <c r="BK2240" s="2">
        <v>1</v>
      </c>
      <c r="BL2240" s="2">
        <v>41.99</v>
      </c>
      <c r="BM2240" s="2">
        <v>5.88</v>
      </c>
      <c r="BN2240" s="2">
        <v>47.87</v>
      </c>
      <c r="BO2240" s="2">
        <v>47.87</v>
      </c>
      <c r="BP2240" s="2"/>
      <c r="BQ2240" s="2" t="s">
        <v>111</v>
      </c>
      <c r="BR2240" s="2" t="s">
        <v>82</v>
      </c>
      <c r="BS2240" s="3">
        <v>42996</v>
      </c>
      <c r="BT2240" s="4">
        <v>0.42083333333333334</v>
      </c>
      <c r="BU2240" s="2" t="s">
        <v>667</v>
      </c>
      <c r="BV2240" s="2" t="s">
        <v>95</v>
      </c>
      <c r="BW2240" s="2"/>
      <c r="BX2240" s="2"/>
      <c r="BY2240" s="2">
        <v>1200</v>
      </c>
      <c r="BZ2240" s="2"/>
      <c r="CA2240" s="2" t="s">
        <v>404</v>
      </c>
      <c r="CB2240" s="2"/>
      <c r="CC2240" s="2" t="s">
        <v>121</v>
      </c>
      <c r="CD2240" s="2">
        <v>7405</v>
      </c>
      <c r="CE2240" s="2" t="s">
        <v>89</v>
      </c>
      <c r="CF2240" s="5">
        <v>42996</v>
      </c>
      <c r="CG2240" s="2"/>
      <c r="CH2240" s="2"/>
      <c r="CI2240" s="2">
        <v>1</v>
      </c>
      <c r="CJ2240" s="2">
        <v>1</v>
      </c>
      <c r="CK2240" s="2">
        <v>21</v>
      </c>
      <c r="CL2240" s="2" t="s">
        <v>85</v>
      </c>
      <c r="CM2240" s="2"/>
    </row>
    <row r="2241" spans="1:91">
      <c r="A2241" s="2" t="s">
        <v>71</v>
      </c>
      <c r="B2241" s="2" t="s">
        <v>72</v>
      </c>
      <c r="C2241" s="2" t="s">
        <v>73</v>
      </c>
      <c r="D2241" s="2"/>
      <c r="E2241" s="2" t="str">
        <f>"FES1162575962"</f>
        <v>FES1162575962</v>
      </c>
      <c r="F2241" s="3">
        <v>42993</v>
      </c>
      <c r="G2241" s="2">
        <v>201803</v>
      </c>
      <c r="H2241" s="2" t="s">
        <v>78</v>
      </c>
      <c r="I2241" s="2" t="s">
        <v>79</v>
      </c>
      <c r="J2241" s="2" t="s">
        <v>80</v>
      </c>
      <c r="K2241" s="2" t="s">
        <v>77</v>
      </c>
      <c r="L2241" s="2" t="s">
        <v>269</v>
      </c>
      <c r="M2241" s="2" t="s">
        <v>270</v>
      </c>
      <c r="N2241" s="2" t="s">
        <v>2519</v>
      </c>
      <c r="O2241" s="2" t="s">
        <v>81</v>
      </c>
      <c r="P2241" s="2" t="str">
        <f>"2170587338                    "</f>
        <v xml:space="preserve">2170587338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3.55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1</v>
      </c>
      <c r="BI2241" s="2">
        <v>1</v>
      </c>
      <c r="BJ2241" s="2">
        <v>0.2</v>
      </c>
      <c r="BK2241" s="2">
        <v>1</v>
      </c>
      <c r="BL2241" s="2">
        <v>32.799999999999997</v>
      </c>
      <c r="BM2241" s="2">
        <v>4.59</v>
      </c>
      <c r="BN2241" s="2">
        <v>37.39</v>
      </c>
      <c r="BO2241" s="2">
        <v>37.39</v>
      </c>
      <c r="BP2241" s="2"/>
      <c r="BQ2241" s="2" t="s">
        <v>2520</v>
      </c>
      <c r="BR2241" s="2" t="s">
        <v>82</v>
      </c>
      <c r="BS2241" s="3">
        <v>42996</v>
      </c>
      <c r="BT2241" s="4">
        <v>0.32708333333333334</v>
      </c>
      <c r="BU2241" s="2" t="s">
        <v>2521</v>
      </c>
      <c r="BV2241" s="2" t="s">
        <v>95</v>
      </c>
      <c r="BW2241" s="2"/>
      <c r="BX2241" s="2"/>
      <c r="BY2241" s="2">
        <v>1200</v>
      </c>
      <c r="BZ2241" s="2"/>
      <c r="CA2241" s="2" t="s">
        <v>180</v>
      </c>
      <c r="CB2241" s="2"/>
      <c r="CC2241" s="2" t="s">
        <v>270</v>
      </c>
      <c r="CD2241" s="2">
        <v>1559</v>
      </c>
      <c r="CE2241" s="2" t="s">
        <v>89</v>
      </c>
      <c r="CF2241" s="5">
        <v>42997</v>
      </c>
      <c r="CG2241" s="2"/>
      <c r="CH2241" s="2"/>
      <c r="CI2241" s="2">
        <v>1</v>
      </c>
      <c r="CJ2241" s="2">
        <v>1</v>
      </c>
      <c r="CK2241" s="2">
        <v>22</v>
      </c>
      <c r="CL2241" s="2" t="s">
        <v>85</v>
      </c>
      <c r="CM2241" s="2"/>
    </row>
    <row r="2242" spans="1:91">
      <c r="A2242" s="2" t="s">
        <v>71</v>
      </c>
      <c r="B2242" s="2" t="s">
        <v>72</v>
      </c>
      <c r="C2242" s="2" t="s">
        <v>73</v>
      </c>
      <c r="D2242" s="2"/>
      <c r="E2242" s="2" t="str">
        <f>"FES1162575820"</f>
        <v>FES1162575820</v>
      </c>
      <c r="F2242" s="3">
        <v>42993</v>
      </c>
      <c r="G2242" s="2">
        <v>201803</v>
      </c>
      <c r="H2242" s="2" t="s">
        <v>78</v>
      </c>
      <c r="I2242" s="2" t="s">
        <v>79</v>
      </c>
      <c r="J2242" s="2" t="s">
        <v>80</v>
      </c>
      <c r="K2242" s="2" t="s">
        <v>77</v>
      </c>
      <c r="L2242" s="2" t="s">
        <v>233</v>
      </c>
      <c r="M2242" s="2" t="s">
        <v>234</v>
      </c>
      <c r="N2242" s="2" t="s">
        <v>359</v>
      </c>
      <c r="O2242" s="2" t="s">
        <v>81</v>
      </c>
      <c r="P2242" s="2" t="str">
        <f>"2170590121                    "</f>
        <v xml:space="preserve">2170590121           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4.55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1</v>
      </c>
      <c r="BI2242" s="2">
        <v>1</v>
      </c>
      <c r="BJ2242" s="2">
        <v>0.2</v>
      </c>
      <c r="BK2242" s="2">
        <v>1</v>
      </c>
      <c r="BL2242" s="2">
        <v>41.99</v>
      </c>
      <c r="BM2242" s="2">
        <v>5.88</v>
      </c>
      <c r="BN2242" s="2">
        <v>47.87</v>
      </c>
      <c r="BO2242" s="2">
        <v>47.87</v>
      </c>
      <c r="BP2242" s="2"/>
      <c r="BQ2242" s="2" t="s">
        <v>118</v>
      </c>
      <c r="BR2242" s="2" t="s">
        <v>82</v>
      </c>
      <c r="BS2242" s="3">
        <v>42996</v>
      </c>
      <c r="BT2242" s="4">
        <v>0.41388888888888892</v>
      </c>
      <c r="BU2242" s="2" t="s">
        <v>913</v>
      </c>
      <c r="BV2242" s="2" t="s">
        <v>95</v>
      </c>
      <c r="BW2242" s="2"/>
      <c r="BX2242" s="2"/>
      <c r="BY2242" s="2">
        <v>1200</v>
      </c>
      <c r="BZ2242" s="2"/>
      <c r="CA2242" s="2" t="s">
        <v>914</v>
      </c>
      <c r="CB2242" s="2"/>
      <c r="CC2242" s="2" t="s">
        <v>234</v>
      </c>
      <c r="CD2242" s="2">
        <v>1871</v>
      </c>
      <c r="CE2242" s="2" t="s">
        <v>89</v>
      </c>
      <c r="CF2242" s="5">
        <v>42998</v>
      </c>
      <c r="CG2242" s="2"/>
      <c r="CH2242" s="2"/>
      <c r="CI2242" s="2">
        <v>1</v>
      </c>
      <c r="CJ2242" s="2">
        <v>1</v>
      </c>
      <c r="CK2242" s="2">
        <v>21</v>
      </c>
      <c r="CL2242" s="2" t="s">
        <v>85</v>
      </c>
      <c r="CM2242" s="2"/>
    </row>
    <row r="2243" spans="1:91">
      <c r="A2243" s="2" t="s">
        <v>71</v>
      </c>
      <c r="B2243" s="2" t="s">
        <v>72</v>
      </c>
      <c r="C2243" s="2" t="s">
        <v>73</v>
      </c>
      <c r="D2243" s="2"/>
      <c r="E2243" s="2" t="str">
        <f>"FES1162575948"</f>
        <v>FES1162575948</v>
      </c>
      <c r="F2243" s="3">
        <v>42993</v>
      </c>
      <c r="G2243" s="2">
        <v>201803</v>
      </c>
      <c r="H2243" s="2" t="s">
        <v>78</v>
      </c>
      <c r="I2243" s="2" t="s">
        <v>79</v>
      </c>
      <c r="J2243" s="2" t="s">
        <v>80</v>
      </c>
      <c r="K2243" s="2" t="s">
        <v>77</v>
      </c>
      <c r="L2243" s="2" t="s">
        <v>159</v>
      </c>
      <c r="M2243" s="2" t="s">
        <v>160</v>
      </c>
      <c r="N2243" s="2" t="s">
        <v>2600</v>
      </c>
      <c r="O2243" s="2" t="s">
        <v>81</v>
      </c>
      <c r="P2243" s="2" t="str">
        <f>"2170590854                    "</f>
        <v xml:space="preserve">2170590854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3.55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1.8</v>
      </c>
      <c r="BJ2243" s="2">
        <v>3.1</v>
      </c>
      <c r="BK2243" s="2">
        <v>4</v>
      </c>
      <c r="BL2243" s="2">
        <v>32.799999999999997</v>
      </c>
      <c r="BM2243" s="2">
        <v>4.59</v>
      </c>
      <c r="BN2243" s="2">
        <v>37.39</v>
      </c>
      <c r="BO2243" s="2">
        <v>37.39</v>
      </c>
      <c r="BP2243" s="2"/>
      <c r="BQ2243" s="2" t="s">
        <v>2601</v>
      </c>
      <c r="BR2243" s="2" t="s">
        <v>82</v>
      </c>
      <c r="BS2243" s="3">
        <v>42996</v>
      </c>
      <c r="BT2243" s="4">
        <v>0.45763888888888887</v>
      </c>
      <c r="BU2243" s="2" t="s">
        <v>2602</v>
      </c>
      <c r="BV2243" s="2" t="s">
        <v>95</v>
      </c>
      <c r="BW2243" s="2"/>
      <c r="BX2243" s="2"/>
      <c r="BY2243" s="2">
        <v>15272.45</v>
      </c>
      <c r="BZ2243" s="2"/>
      <c r="CA2243" s="2" t="s">
        <v>180</v>
      </c>
      <c r="CB2243" s="2"/>
      <c r="CC2243" s="2" t="s">
        <v>160</v>
      </c>
      <c r="CD2243" s="2">
        <v>1820</v>
      </c>
      <c r="CE2243" s="2" t="s">
        <v>185</v>
      </c>
      <c r="CF2243" s="5">
        <v>42997</v>
      </c>
      <c r="CG2243" s="2"/>
      <c r="CH2243" s="2"/>
      <c r="CI2243" s="2">
        <v>1</v>
      </c>
      <c r="CJ2243" s="2">
        <v>1</v>
      </c>
      <c r="CK2243" s="2">
        <v>22</v>
      </c>
      <c r="CL2243" s="2" t="s">
        <v>85</v>
      </c>
      <c r="CM2243" s="2"/>
    </row>
    <row r="2244" spans="1:91">
      <c r="A2244" s="2" t="s">
        <v>71</v>
      </c>
      <c r="B2244" s="2" t="s">
        <v>72</v>
      </c>
      <c r="C2244" s="2" t="s">
        <v>73</v>
      </c>
      <c r="D2244" s="2"/>
      <c r="E2244" s="2" t="str">
        <f>"FES1162575843"</f>
        <v>FES1162575843</v>
      </c>
      <c r="F2244" s="3">
        <v>42993</v>
      </c>
      <c r="G2244" s="2">
        <v>201803</v>
      </c>
      <c r="H2244" s="2" t="s">
        <v>78</v>
      </c>
      <c r="I2244" s="2" t="s">
        <v>79</v>
      </c>
      <c r="J2244" s="2" t="s">
        <v>80</v>
      </c>
      <c r="K2244" s="2" t="s">
        <v>77</v>
      </c>
      <c r="L2244" s="2" t="s">
        <v>188</v>
      </c>
      <c r="M2244" s="2" t="s">
        <v>189</v>
      </c>
      <c r="N2244" s="2" t="s">
        <v>904</v>
      </c>
      <c r="O2244" s="2" t="s">
        <v>81</v>
      </c>
      <c r="P2244" s="2" t="str">
        <f>"2170590831                    "</f>
        <v xml:space="preserve">2170590831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6.39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1</v>
      </c>
      <c r="BJ2244" s="2">
        <v>0.2</v>
      </c>
      <c r="BK2244" s="2">
        <v>1</v>
      </c>
      <c r="BL2244" s="2">
        <v>59.04</v>
      </c>
      <c r="BM2244" s="2">
        <v>8.27</v>
      </c>
      <c r="BN2244" s="2">
        <v>67.31</v>
      </c>
      <c r="BO2244" s="2">
        <v>67.31</v>
      </c>
      <c r="BP2244" s="2"/>
      <c r="BQ2244" s="2" t="s">
        <v>111</v>
      </c>
      <c r="BR2244" s="2" t="s">
        <v>82</v>
      </c>
      <c r="BS2244" s="3">
        <v>42996</v>
      </c>
      <c r="BT2244" s="4">
        <v>0.47569444444444442</v>
      </c>
      <c r="BU2244" s="2" t="s">
        <v>2603</v>
      </c>
      <c r="BV2244" s="2" t="s">
        <v>95</v>
      </c>
      <c r="BW2244" s="2"/>
      <c r="BX2244" s="2"/>
      <c r="BY2244" s="2">
        <v>1200</v>
      </c>
      <c r="BZ2244" s="2"/>
      <c r="CA2244" s="2" t="s">
        <v>339</v>
      </c>
      <c r="CB2244" s="2"/>
      <c r="CC2244" s="2" t="s">
        <v>189</v>
      </c>
      <c r="CD2244" s="2">
        <v>250</v>
      </c>
      <c r="CE2244" s="2" t="s">
        <v>89</v>
      </c>
      <c r="CF2244" s="5">
        <v>42998</v>
      </c>
      <c r="CG2244" s="2"/>
      <c r="CH2244" s="2"/>
      <c r="CI2244" s="2">
        <v>1</v>
      </c>
      <c r="CJ2244" s="2">
        <v>1</v>
      </c>
      <c r="CK2244" s="2">
        <v>24</v>
      </c>
      <c r="CL2244" s="2" t="s">
        <v>85</v>
      </c>
      <c r="CM2244" s="2"/>
    </row>
    <row r="2245" spans="1:91">
      <c r="A2245" s="2" t="s">
        <v>71</v>
      </c>
      <c r="B2245" s="2" t="s">
        <v>72</v>
      </c>
      <c r="C2245" s="2" t="s">
        <v>73</v>
      </c>
      <c r="D2245" s="2"/>
      <c r="E2245" s="2" t="str">
        <f>"FES1162576093"</f>
        <v>FES1162576093</v>
      </c>
      <c r="F2245" s="3">
        <v>42993</v>
      </c>
      <c r="G2245" s="2">
        <v>201803</v>
      </c>
      <c r="H2245" s="2" t="s">
        <v>78</v>
      </c>
      <c r="I2245" s="2" t="s">
        <v>79</v>
      </c>
      <c r="J2245" s="2" t="s">
        <v>80</v>
      </c>
      <c r="K2245" s="2" t="s">
        <v>77</v>
      </c>
      <c r="L2245" s="2" t="s">
        <v>96</v>
      </c>
      <c r="M2245" s="2" t="s">
        <v>97</v>
      </c>
      <c r="N2245" s="2" t="s">
        <v>98</v>
      </c>
      <c r="O2245" s="2" t="s">
        <v>81</v>
      </c>
      <c r="P2245" s="2" t="str">
        <f>"2170590261                    "</f>
        <v xml:space="preserve">2170590261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6.82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1</v>
      </c>
      <c r="BI2245" s="2">
        <v>2.6</v>
      </c>
      <c r="BJ2245" s="2">
        <v>1.7</v>
      </c>
      <c r="BK2245" s="2">
        <v>3</v>
      </c>
      <c r="BL2245" s="2">
        <v>62.98</v>
      </c>
      <c r="BM2245" s="2">
        <v>8.82</v>
      </c>
      <c r="BN2245" s="2">
        <v>71.8</v>
      </c>
      <c r="BO2245" s="2">
        <v>71.8</v>
      </c>
      <c r="BP2245" s="2"/>
      <c r="BQ2245" s="2" t="s">
        <v>99</v>
      </c>
      <c r="BR2245" s="2" t="s">
        <v>82</v>
      </c>
      <c r="BS2245" s="3">
        <v>42996</v>
      </c>
      <c r="BT2245" s="4">
        <v>0.41250000000000003</v>
      </c>
      <c r="BU2245" s="2" t="s">
        <v>1976</v>
      </c>
      <c r="BV2245" s="2" t="s">
        <v>95</v>
      </c>
      <c r="BW2245" s="2"/>
      <c r="BX2245" s="2"/>
      <c r="BY2245" s="2">
        <v>8383.7999999999993</v>
      </c>
      <c r="BZ2245" s="2"/>
      <c r="CA2245" s="2" t="s">
        <v>531</v>
      </c>
      <c r="CB2245" s="2"/>
      <c r="CC2245" s="2" t="s">
        <v>97</v>
      </c>
      <c r="CD2245" s="2">
        <v>3610</v>
      </c>
      <c r="CE2245" s="2" t="s">
        <v>126</v>
      </c>
      <c r="CF2245" s="5">
        <v>42997</v>
      </c>
      <c r="CG2245" s="2"/>
      <c r="CH2245" s="2"/>
      <c r="CI2245" s="2">
        <v>1</v>
      </c>
      <c r="CJ2245" s="2">
        <v>1</v>
      </c>
      <c r="CK2245" s="2">
        <v>21</v>
      </c>
      <c r="CL2245" s="2" t="s">
        <v>85</v>
      </c>
      <c r="CM2245" s="2"/>
    </row>
    <row r="2246" spans="1:91">
      <c r="A2246" s="2" t="s">
        <v>71</v>
      </c>
      <c r="B2246" s="2" t="s">
        <v>72</v>
      </c>
      <c r="C2246" s="2" t="s">
        <v>73</v>
      </c>
      <c r="D2246" s="2"/>
      <c r="E2246" s="2" t="str">
        <f>"FES1162576118"</f>
        <v>FES1162576118</v>
      </c>
      <c r="F2246" s="3">
        <v>42993</v>
      </c>
      <c r="G2246" s="2">
        <v>201803</v>
      </c>
      <c r="H2246" s="2" t="s">
        <v>78</v>
      </c>
      <c r="I2246" s="2" t="s">
        <v>79</v>
      </c>
      <c r="J2246" s="2" t="s">
        <v>80</v>
      </c>
      <c r="K2246" s="2" t="s">
        <v>77</v>
      </c>
      <c r="L2246" s="2" t="s">
        <v>96</v>
      </c>
      <c r="M2246" s="2" t="s">
        <v>97</v>
      </c>
      <c r="N2246" s="2" t="s">
        <v>438</v>
      </c>
      <c r="O2246" s="2" t="s">
        <v>81</v>
      </c>
      <c r="P2246" s="2" t="str">
        <f>"2170590994                    "</f>
        <v xml:space="preserve">2170590994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6.82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2.6</v>
      </c>
      <c r="BJ2246" s="2">
        <v>1</v>
      </c>
      <c r="BK2246" s="2">
        <v>3</v>
      </c>
      <c r="BL2246" s="2">
        <v>62.98</v>
      </c>
      <c r="BM2246" s="2">
        <v>8.82</v>
      </c>
      <c r="BN2246" s="2">
        <v>71.8</v>
      </c>
      <c r="BO2246" s="2">
        <v>71.8</v>
      </c>
      <c r="BP2246" s="2"/>
      <c r="BQ2246" s="2" t="s">
        <v>111</v>
      </c>
      <c r="BR2246" s="2" t="s">
        <v>82</v>
      </c>
      <c r="BS2246" s="3">
        <v>42996</v>
      </c>
      <c r="BT2246" s="4">
        <v>0.42083333333333334</v>
      </c>
      <c r="BU2246" s="2" t="s">
        <v>439</v>
      </c>
      <c r="BV2246" s="2" t="s">
        <v>95</v>
      </c>
      <c r="BW2246" s="2"/>
      <c r="BX2246" s="2"/>
      <c r="BY2246" s="2">
        <v>5226</v>
      </c>
      <c r="BZ2246" s="2"/>
      <c r="CA2246" s="2" t="s">
        <v>440</v>
      </c>
      <c r="CB2246" s="2"/>
      <c r="CC2246" s="2" t="s">
        <v>97</v>
      </c>
      <c r="CD2246" s="2">
        <v>3620</v>
      </c>
      <c r="CE2246" s="2" t="s">
        <v>126</v>
      </c>
      <c r="CF2246" s="5">
        <v>42997</v>
      </c>
      <c r="CG2246" s="2"/>
      <c r="CH2246" s="2"/>
      <c r="CI2246" s="2">
        <v>1</v>
      </c>
      <c r="CJ2246" s="2">
        <v>1</v>
      </c>
      <c r="CK2246" s="2">
        <v>21</v>
      </c>
      <c r="CL2246" s="2" t="s">
        <v>85</v>
      </c>
      <c r="CM2246" s="2"/>
    </row>
    <row r="2247" spans="1:91">
      <c r="A2247" s="2" t="s">
        <v>71</v>
      </c>
      <c r="B2247" s="2" t="s">
        <v>72</v>
      </c>
      <c r="C2247" s="2" t="s">
        <v>73</v>
      </c>
      <c r="D2247" s="2"/>
      <c r="E2247" s="2" t="str">
        <f>"FES1162575837"</f>
        <v>FES1162575837</v>
      </c>
      <c r="F2247" s="3">
        <v>42993</v>
      </c>
      <c r="G2247" s="2">
        <v>201803</v>
      </c>
      <c r="H2247" s="2" t="s">
        <v>78</v>
      </c>
      <c r="I2247" s="2" t="s">
        <v>79</v>
      </c>
      <c r="J2247" s="2" t="s">
        <v>80</v>
      </c>
      <c r="K2247" s="2" t="s">
        <v>77</v>
      </c>
      <c r="L2247" s="2" t="s">
        <v>240</v>
      </c>
      <c r="M2247" s="2" t="s">
        <v>241</v>
      </c>
      <c r="N2247" s="2" t="s">
        <v>242</v>
      </c>
      <c r="O2247" s="2" t="s">
        <v>81</v>
      </c>
      <c r="P2247" s="2" t="str">
        <f>"2170590815                    "</f>
        <v xml:space="preserve">2170590815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6.39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1</v>
      </c>
      <c r="BJ2247" s="2">
        <v>0.2</v>
      </c>
      <c r="BK2247" s="2">
        <v>1</v>
      </c>
      <c r="BL2247" s="2">
        <v>59.04</v>
      </c>
      <c r="BM2247" s="2">
        <v>8.27</v>
      </c>
      <c r="BN2247" s="2">
        <v>67.31</v>
      </c>
      <c r="BO2247" s="2">
        <v>67.31</v>
      </c>
      <c r="BP2247" s="2"/>
      <c r="BQ2247" s="2" t="s">
        <v>111</v>
      </c>
      <c r="BR2247" s="2" t="s">
        <v>82</v>
      </c>
      <c r="BS2247" s="3">
        <v>42996</v>
      </c>
      <c r="BT2247" s="4">
        <v>0.61458333333333337</v>
      </c>
      <c r="BU2247" s="2" t="s">
        <v>955</v>
      </c>
      <c r="BV2247" s="2" t="s">
        <v>95</v>
      </c>
      <c r="BW2247" s="2"/>
      <c r="BX2247" s="2"/>
      <c r="BY2247" s="2">
        <v>1200</v>
      </c>
      <c r="BZ2247" s="2"/>
      <c r="CA2247" s="2" t="s">
        <v>244</v>
      </c>
      <c r="CB2247" s="2"/>
      <c r="CC2247" s="2" t="s">
        <v>241</v>
      </c>
      <c r="CD2247" s="2">
        <v>1028</v>
      </c>
      <c r="CE2247" s="2" t="s">
        <v>89</v>
      </c>
      <c r="CF2247" s="5">
        <v>42998</v>
      </c>
      <c r="CG2247" s="2"/>
      <c r="CH2247" s="2"/>
      <c r="CI2247" s="2">
        <v>2</v>
      </c>
      <c r="CJ2247" s="2">
        <v>1</v>
      </c>
      <c r="CK2247" s="2">
        <v>24</v>
      </c>
      <c r="CL2247" s="2" t="s">
        <v>85</v>
      </c>
      <c r="CM2247" s="2"/>
    </row>
    <row r="2248" spans="1:91">
      <c r="A2248" s="2" t="s">
        <v>71</v>
      </c>
      <c r="B2248" s="2" t="s">
        <v>72</v>
      </c>
      <c r="C2248" s="2" t="s">
        <v>73</v>
      </c>
      <c r="D2248" s="2"/>
      <c r="E2248" s="2" t="str">
        <f>"FES1162576138"</f>
        <v>FES1162576138</v>
      </c>
      <c r="F2248" s="3">
        <v>42993</v>
      </c>
      <c r="G2248" s="2">
        <v>201803</v>
      </c>
      <c r="H2248" s="2" t="s">
        <v>78</v>
      </c>
      <c r="I2248" s="2" t="s">
        <v>79</v>
      </c>
      <c r="J2248" s="2" t="s">
        <v>80</v>
      </c>
      <c r="K2248" s="2" t="s">
        <v>77</v>
      </c>
      <c r="L2248" s="2" t="s">
        <v>120</v>
      </c>
      <c r="M2248" s="2" t="s">
        <v>121</v>
      </c>
      <c r="N2248" s="2" t="s">
        <v>762</v>
      </c>
      <c r="O2248" s="2" t="s">
        <v>81</v>
      </c>
      <c r="P2248" s="2" t="str">
        <f>"2170591036                    "</f>
        <v xml:space="preserve">2170591036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20.45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7.2</v>
      </c>
      <c r="BJ2248" s="2">
        <v>8.6</v>
      </c>
      <c r="BK2248" s="2">
        <v>9</v>
      </c>
      <c r="BL2248" s="2">
        <v>188.93</v>
      </c>
      <c r="BM2248" s="2">
        <v>26.45</v>
      </c>
      <c r="BN2248" s="2">
        <v>215.38</v>
      </c>
      <c r="BO2248" s="2">
        <v>215.38</v>
      </c>
      <c r="BP2248" s="2"/>
      <c r="BQ2248" s="2" t="s">
        <v>763</v>
      </c>
      <c r="BR2248" s="2" t="s">
        <v>82</v>
      </c>
      <c r="BS2248" s="3">
        <v>42996</v>
      </c>
      <c r="BT2248" s="4">
        <v>0.3666666666666667</v>
      </c>
      <c r="BU2248" s="2" t="s">
        <v>764</v>
      </c>
      <c r="BV2248" s="2" t="s">
        <v>95</v>
      </c>
      <c r="BW2248" s="2"/>
      <c r="BX2248" s="2"/>
      <c r="BY2248" s="2">
        <v>43092.42</v>
      </c>
      <c r="BZ2248" s="2"/>
      <c r="CA2248" s="2" t="s">
        <v>404</v>
      </c>
      <c r="CB2248" s="2"/>
      <c r="CC2248" s="2" t="s">
        <v>121</v>
      </c>
      <c r="CD2248" s="2">
        <v>7405</v>
      </c>
      <c r="CE2248" s="2" t="s">
        <v>126</v>
      </c>
      <c r="CF2248" s="5">
        <v>42996</v>
      </c>
      <c r="CG2248" s="2"/>
      <c r="CH2248" s="2"/>
      <c r="CI2248" s="2">
        <v>1</v>
      </c>
      <c r="CJ2248" s="2">
        <v>1</v>
      </c>
      <c r="CK2248" s="2">
        <v>21</v>
      </c>
      <c r="CL2248" s="2" t="s">
        <v>85</v>
      </c>
      <c r="CM2248" s="2"/>
    </row>
    <row r="2249" spans="1:91">
      <c r="A2249" s="2" t="s">
        <v>71</v>
      </c>
      <c r="B2249" s="2" t="s">
        <v>72</v>
      </c>
      <c r="C2249" s="2" t="s">
        <v>73</v>
      </c>
      <c r="D2249" s="2"/>
      <c r="E2249" s="2" t="str">
        <f>"FES1162576013"</f>
        <v>FES1162576013</v>
      </c>
      <c r="F2249" s="3">
        <v>42993</v>
      </c>
      <c r="G2249" s="2">
        <v>201803</v>
      </c>
      <c r="H2249" s="2" t="s">
        <v>78</v>
      </c>
      <c r="I2249" s="2" t="s">
        <v>79</v>
      </c>
      <c r="J2249" s="2" t="s">
        <v>80</v>
      </c>
      <c r="K2249" s="2" t="s">
        <v>77</v>
      </c>
      <c r="L2249" s="2" t="s">
        <v>171</v>
      </c>
      <c r="M2249" s="2" t="s">
        <v>172</v>
      </c>
      <c r="N2249" s="2" t="s">
        <v>305</v>
      </c>
      <c r="O2249" s="2" t="s">
        <v>81</v>
      </c>
      <c r="P2249" s="2" t="str">
        <f>"2170588932                    "</f>
        <v xml:space="preserve">2170588932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3.55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1</v>
      </c>
      <c r="BI2249" s="2">
        <v>1</v>
      </c>
      <c r="BJ2249" s="2">
        <v>0.2</v>
      </c>
      <c r="BK2249" s="2">
        <v>1</v>
      </c>
      <c r="BL2249" s="2">
        <v>32.799999999999997</v>
      </c>
      <c r="BM2249" s="2">
        <v>4.59</v>
      </c>
      <c r="BN2249" s="2">
        <v>37.39</v>
      </c>
      <c r="BO2249" s="2">
        <v>37.39</v>
      </c>
      <c r="BP2249" s="2"/>
      <c r="BQ2249" s="2" t="s">
        <v>111</v>
      </c>
      <c r="BR2249" s="2" t="s">
        <v>82</v>
      </c>
      <c r="BS2249" s="3">
        <v>42996</v>
      </c>
      <c r="BT2249" s="4">
        <v>0.61041666666666672</v>
      </c>
      <c r="BU2249" s="2" t="s">
        <v>2604</v>
      </c>
      <c r="BV2249" s="2" t="s">
        <v>85</v>
      </c>
      <c r="BW2249" s="2" t="s">
        <v>113</v>
      </c>
      <c r="BX2249" s="2" t="s">
        <v>273</v>
      </c>
      <c r="BY2249" s="2">
        <v>1200</v>
      </c>
      <c r="BZ2249" s="2"/>
      <c r="CA2249" s="2" t="s">
        <v>180</v>
      </c>
      <c r="CB2249" s="2"/>
      <c r="CC2249" s="2" t="s">
        <v>172</v>
      </c>
      <c r="CD2249" s="2">
        <v>1459</v>
      </c>
      <c r="CE2249" s="2" t="s">
        <v>89</v>
      </c>
      <c r="CF2249" s="5">
        <v>42997</v>
      </c>
      <c r="CG2249" s="2"/>
      <c r="CH2249" s="2"/>
      <c r="CI2249" s="2">
        <v>1</v>
      </c>
      <c r="CJ2249" s="2">
        <v>1</v>
      </c>
      <c r="CK2249" s="2">
        <v>22</v>
      </c>
      <c r="CL2249" s="2" t="s">
        <v>85</v>
      </c>
      <c r="CM2249" s="2"/>
    </row>
    <row r="2250" spans="1:91">
      <c r="A2250" s="2" t="s">
        <v>71</v>
      </c>
      <c r="B2250" s="2" t="s">
        <v>72</v>
      </c>
      <c r="C2250" s="2" t="s">
        <v>73</v>
      </c>
      <c r="D2250" s="2"/>
      <c r="E2250" s="2" t="str">
        <f>"FES1162575885"</f>
        <v>FES1162575885</v>
      </c>
      <c r="F2250" s="3">
        <v>42993</v>
      </c>
      <c r="G2250" s="2">
        <v>201803</v>
      </c>
      <c r="H2250" s="2" t="s">
        <v>78</v>
      </c>
      <c r="I2250" s="2" t="s">
        <v>79</v>
      </c>
      <c r="J2250" s="2" t="s">
        <v>80</v>
      </c>
      <c r="K2250" s="2" t="s">
        <v>77</v>
      </c>
      <c r="L2250" s="2" t="s">
        <v>203</v>
      </c>
      <c r="M2250" s="2" t="s">
        <v>204</v>
      </c>
      <c r="N2250" s="2" t="s">
        <v>1107</v>
      </c>
      <c r="O2250" s="2" t="s">
        <v>81</v>
      </c>
      <c r="P2250" s="2" t="str">
        <f>"2170588356                    "</f>
        <v xml:space="preserve">2170588356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3.55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1</v>
      </c>
      <c r="BJ2250" s="2">
        <v>0.2</v>
      </c>
      <c r="BK2250" s="2">
        <v>1</v>
      </c>
      <c r="BL2250" s="2">
        <v>32.799999999999997</v>
      </c>
      <c r="BM2250" s="2">
        <v>4.59</v>
      </c>
      <c r="BN2250" s="2">
        <v>37.39</v>
      </c>
      <c r="BO2250" s="2">
        <v>37.39</v>
      </c>
      <c r="BP2250" s="2"/>
      <c r="BQ2250" s="2" t="s">
        <v>1108</v>
      </c>
      <c r="BR2250" s="2" t="s">
        <v>82</v>
      </c>
      <c r="BS2250" s="3">
        <v>42996</v>
      </c>
      <c r="BT2250" s="4">
        <v>0.41666666666666669</v>
      </c>
      <c r="BU2250" s="2" t="s">
        <v>1109</v>
      </c>
      <c r="BV2250" s="2" t="s">
        <v>95</v>
      </c>
      <c r="BW2250" s="2"/>
      <c r="BX2250" s="2"/>
      <c r="BY2250" s="2">
        <v>1200</v>
      </c>
      <c r="BZ2250" s="2"/>
      <c r="CA2250" s="2" t="s">
        <v>795</v>
      </c>
      <c r="CB2250" s="2"/>
      <c r="CC2250" s="2" t="s">
        <v>204</v>
      </c>
      <c r="CD2250" s="2">
        <v>1428</v>
      </c>
      <c r="CE2250" s="2" t="s">
        <v>89</v>
      </c>
      <c r="CF2250" s="5">
        <v>42997</v>
      </c>
      <c r="CG2250" s="2"/>
      <c r="CH2250" s="2"/>
      <c r="CI2250" s="2">
        <v>1</v>
      </c>
      <c r="CJ2250" s="2">
        <v>1</v>
      </c>
      <c r="CK2250" s="2">
        <v>22</v>
      </c>
      <c r="CL2250" s="2" t="s">
        <v>85</v>
      </c>
      <c r="CM2250" s="2"/>
    </row>
    <row r="2251" spans="1:91">
      <c r="A2251" s="2" t="s">
        <v>71</v>
      </c>
      <c r="B2251" s="2" t="s">
        <v>72</v>
      </c>
      <c r="C2251" s="2" t="s">
        <v>73</v>
      </c>
      <c r="D2251" s="2"/>
      <c r="E2251" s="2" t="str">
        <f>"FES1162576009"</f>
        <v>FES1162576009</v>
      </c>
      <c r="F2251" s="3">
        <v>42993</v>
      </c>
      <c r="G2251" s="2">
        <v>201803</v>
      </c>
      <c r="H2251" s="2" t="s">
        <v>78</v>
      </c>
      <c r="I2251" s="2" t="s">
        <v>79</v>
      </c>
      <c r="J2251" s="2" t="s">
        <v>80</v>
      </c>
      <c r="K2251" s="2" t="s">
        <v>77</v>
      </c>
      <c r="L2251" s="2" t="s">
        <v>171</v>
      </c>
      <c r="M2251" s="2" t="s">
        <v>172</v>
      </c>
      <c r="N2251" s="2" t="s">
        <v>305</v>
      </c>
      <c r="O2251" s="2" t="s">
        <v>81</v>
      </c>
      <c r="P2251" s="2" t="str">
        <f>"2170588914                    "</f>
        <v xml:space="preserve">2170588914  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3.55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1</v>
      </c>
      <c r="BJ2251" s="2">
        <v>0.2</v>
      </c>
      <c r="BK2251" s="2">
        <v>1</v>
      </c>
      <c r="BL2251" s="2">
        <v>32.799999999999997</v>
      </c>
      <c r="BM2251" s="2">
        <v>4.59</v>
      </c>
      <c r="BN2251" s="2">
        <v>37.39</v>
      </c>
      <c r="BO2251" s="2">
        <v>37.39</v>
      </c>
      <c r="BP2251" s="2"/>
      <c r="BQ2251" s="2" t="s">
        <v>111</v>
      </c>
      <c r="BR2251" s="2" t="s">
        <v>82</v>
      </c>
      <c r="BS2251" s="3">
        <v>42996</v>
      </c>
      <c r="BT2251" s="4">
        <v>0.62013888888888891</v>
      </c>
      <c r="BU2251" s="2" t="s">
        <v>1889</v>
      </c>
      <c r="BV2251" s="2" t="s">
        <v>85</v>
      </c>
      <c r="BW2251" s="2" t="s">
        <v>113</v>
      </c>
      <c r="BX2251" s="2" t="s">
        <v>273</v>
      </c>
      <c r="BY2251" s="2">
        <v>1200</v>
      </c>
      <c r="BZ2251" s="2"/>
      <c r="CA2251" s="2" t="s">
        <v>180</v>
      </c>
      <c r="CB2251" s="2"/>
      <c r="CC2251" s="2" t="s">
        <v>172</v>
      </c>
      <c r="CD2251" s="2">
        <v>1459</v>
      </c>
      <c r="CE2251" s="2" t="s">
        <v>89</v>
      </c>
      <c r="CF2251" s="5">
        <v>42997</v>
      </c>
      <c r="CG2251" s="2"/>
      <c r="CH2251" s="2"/>
      <c r="CI2251" s="2">
        <v>1</v>
      </c>
      <c r="CJ2251" s="2">
        <v>1</v>
      </c>
      <c r="CK2251" s="2">
        <v>22</v>
      </c>
      <c r="CL2251" s="2" t="s">
        <v>85</v>
      </c>
      <c r="CM2251" s="2"/>
    </row>
    <row r="2252" spans="1:91">
      <c r="A2252" s="2" t="s">
        <v>71</v>
      </c>
      <c r="B2252" s="2" t="s">
        <v>72</v>
      </c>
      <c r="C2252" s="2" t="s">
        <v>73</v>
      </c>
      <c r="D2252" s="2"/>
      <c r="E2252" s="2" t="str">
        <f>"FES1162576064"</f>
        <v>FES1162576064</v>
      </c>
      <c r="F2252" s="3">
        <v>42993</v>
      </c>
      <c r="G2252" s="2">
        <v>201803</v>
      </c>
      <c r="H2252" s="2" t="s">
        <v>78</v>
      </c>
      <c r="I2252" s="2" t="s">
        <v>79</v>
      </c>
      <c r="J2252" s="2" t="s">
        <v>80</v>
      </c>
      <c r="K2252" s="2" t="s">
        <v>77</v>
      </c>
      <c r="L2252" s="2" t="s">
        <v>78</v>
      </c>
      <c r="M2252" s="2" t="s">
        <v>79</v>
      </c>
      <c r="N2252" s="2" t="s">
        <v>2605</v>
      </c>
      <c r="O2252" s="2" t="s">
        <v>81</v>
      </c>
      <c r="P2252" s="2" t="str">
        <f>"2170590935                    "</f>
        <v xml:space="preserve">2170590935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4.4000000000000004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1</v>
      </c>
      <c r="BI2252" s="2">
        <v>9.8000000000000007</v>
      </c>
      <c r="BJ2252" s="2">
        <v>8.6999999999999993</v>
      </c>
      <c r="BK2252" s="2">
        <v>10</v>
      </c>
      <c r="BL2252" s="2">
        <v>40.67</v>
      </c>
      <c r="BM2252" s="2">
        <v>5.69</v>
      </c>
      <c r="BN2252" s="2">
        <v>46.36</v>
      </c>
      <c r="BO2252" s="2">
        <v>46.36</v>
      </c>
      <c r="BP2252" s="2"/>
      <c r="BQ2252" s="2" t="s">
        <v>99</v>
      </c>
      <c r="BR2252" s="2" t="s">
        <v>82</v>
      </c>
      <c r="BS2252" s="3">
        <v>42996</v>
      </c>
      <c r="BT2252" s="4">
        <v>0.4375</v>
      </c>
      <c r="BU2252" s="2" t="s">
        <v>2606</v>
      </c>
      <c r="BV2252" s="2" t="s">
        <v>95</v>
      </c>
      <c r="BW2252" s="2"/>
      <c r="BX2252" s="2"/>
      <c r="BY2252" s="2">
        <v>43570.35</v>
      </c>
      <c r="BZ2252" s="2"/>
      <c r="CA2252" s="2" t="s">
        <v>1877</v>
      </c>
      <c r="CB2252" s="2"/>
      <c r="CC2252" s="2" t="s">
        <v>79</v>
      </c>
      <c r="CD2252" s="2">
        <v>1600</v>
      </c>
      <c r="CE2252" s="2" t="s">
        <v>126</v>
      </c>
      <c r="CF2252" s="5">
        <v>42996</v>
      </c>
      <c r="CG2252" s="2"/>
      <c r="CH2252" s="2"/>
      <c r="CI2252" s="2">
        <v>1</v>
      </c>
      <c r="CJ2252" s="2">
        <v>1</v>
      </c>
      <c r="CK2252" s="2">
        <v>22</v>
      </c>
      <c r="CL2252" s="2" t="s">
        <v>85</v>
      </c>
      <c r="CM2252" s="2"/>
    </row>
    <row r="2253" spans="1:91">
      <c r="A2253" s="2" t="s">
        <v>71</v>
      </c>
      <c r="B2253" s="2" t="s">
        <v>72</v>
      </c>
      <c r="C2253" s="2" t="s">
        <v>73</v>
      </c>
      <c r="D2253" s="2"/>
      <c r="E2253" s="2" t="str">
        <f>"FES1162576110"</f>
        <v>FES1162576110</v>
      </c>
      <c r="F2253" s="3">
        <v>42993</v>
      </c>
      <c r="G2253" s="2">
        <v>201803</v>
      </c>
      <c r="H2253" s="2" t="s">
        <v>78</v>
      </c>
      <c r="I2253" s="2" t="s">
        <v>79</v>
      </c>
      <c r="J2253" s="2" t="s">
        <v>80</v>
      </c>
      <c r="K2253" s="2" t="s">
        <v>77</v>
      </c>
      <c r="L2253" s="2" t="s">
        <v>159</v>
      </c>
      <c r="M2253" s="2" t="s">
        <v>160</v>
      </c>
      <c r="N2253" s="2" t="s">
        <v>2607</v>
      </c>
      <c r="O2253" s="2" t="s">
        <v>81</v>
      </c>
      <c r="P2253" s="2" t="str">
        <f>"2170590874                    "</f>
        <v xml:space="preserve">2170590874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3.55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8</v>
      </c>
      <c r="BJ2253" s="2">
        <v>2</v>
      </c>
      <c r="BK2253" s="2">
        <v>8</v>
      </c>
      <c r="BL2253" s="2">
        <v>32.799999999999997</v>
      </c>
      <c r="BM2253" s="2">
        <v>4.59</v>
      </c>
      <c r="BN2253" s="2">
        <v>37.39</v>
      </c>
      <c r="BO2253" s="2">
        <v>37.39</v>
      </c>
      <c r="BP2253" s="2"/>
      <c r="BQ2253" s="2" t="s">
        <v>99</v>
      </c>
      <c r="BR2253" s="2" t="s">
        <v>82</v>
      </c>
      <c r="BS2253" s="3">
        <v>42996</v>
      </c>
      <c r="BT2253" s="4">
        <v>0.62777777777777777</v>
      </c>
      <c r="BU2253" s="2" t="s">
        <v>281</v>
      </c>
      <c r="BV2253" s="2" t="s">
        <v>85</v>
      </c>
      <c r="BW2253" s="2" t="s">
        <v>113</v>
      </c>
      <c r="BX2253" s="2" t="s">
        <v>273</v>
      </c>
      <c r="BY2253" s="2">
        <v>9890</v>
      </c>
      <c r="BZ2253" s="2"/>
      <c r="CA2253" s="2" t="s">
        <v>1158</v>
      </c>
      <c r="CB2253" s="2"/>
      <c r="CC2253" s="2" t="s">
        <v>160</v>
      </c>
      <c r="CD2253" s="2">
        <v>2091</v>
      </c>
      <c r="CE2253" s="2" t="s">
        <v>126</v>
      </c>
      <c r="CF2253" s="5">
        <v>42996</v>
      </c>
      <c r="CG2253" s="2"/>
      <c r="CH2253" s="2"/>
      <c r="CI2253" s="2">
        <v>1</v>
      </c>
      <c r="CJ2253" s="2">
        <v>1</v>
      </c>
      <c r="CK2253" s="2">
        <v>22</v>
      </c>
      <c r="CL2253" s="2" t="s">
        <v>85</v>
      </c>
      <c r="CM2253" s="2"/>
    </row>
    <row r="2254" spans="1:91">
      <c r="A2254" s="2" t="s">
        <v>71</v>
      </c>
      <c r="B2254" s="2" t="s">
        <v>72</v>
      </c>
      <c r="C2254" s="2" t="s">
        <v>73</v>
      </c>
      <c r="D2254" s="2"/>
      <c r="E2254" s="2" t="str">
        <f>"FES1162575765"</f>
        <v>FES1162575765</v>
      </c>
      <c r="F2254" s="3">
        <v>42993</v>
      </c>
      <c r="G2254" s="2">
        <v>201803</v>
      </c>
      <c r="H2254" s="2" t="s">
        <v>78</v>
      </c>
      <c r="I2254" s="2" t="s">
        <v>79</v>
      </c>
      <c r="J2254" s="2" t="s">
        <v>80</v>
      </c>
      <c r="K2254" s="2" t="s">
        <v>77</v>
      </c>
      <c r="L2254" s="2" t="s">
        <v>78</v>
      </c>
      <c r="M2254" s="2" t="s">
        <v>79</v>
      </c>
      <c r="N2254" s="2" t="s">
        <v>282</v>
      </c>
      <c r="O2254" s="2" t="s">
        <v>81</v>
      </c>
      <c r="P2254" s="2" t="str">
        <f>"2170590765                    "</f>
        <v xml:space="preserve">2170590765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3.55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</v>
      </c>
      <c r="BI2254" s="2">
        <v>1</v>
      </c>
      <c r="BJ2254" s="2">
        <v>0.2</v>
      </c>
      <c r="BK2254" s="2">
        <v>1</v>
      </c>
      <c r="BL2254" s="2">
        <v>32.799999999999997</v>
      </c>
      <c r="BM2254" s="2">
        <v>4.59</v>
      </c>
      <c r="BN2254" s="2">
        <v>37.39</v>
      </c>
      <c r="BO2254" s="2">
        <v>37.39</v>
      </c>
      <c r="BP2254" s="2"/>
      <c r="BQ2254" s="2" t="s">
        <v>283</v>
      </c>
      <c r="BR2254" s="2" t="s">
        <v>82</v>
      </c>
      <c r="BS2254" s="3">
        <v>42996</v>
      </c>
      <c r="BT2254" s="4">
        <v>0.35625000000000001</v>
      </c>
      <c r="BU2254" s="2" t="s">
        <v>2608</v>
      </c>
      <c r="BV2254" s="2" t="s">
        <v>95</v>
      </c>
      <c r="BW2254" s="2"/>
      <c r="BX2254" s="2"/>
      <c r="BY2254" s="2">
        <v>1200</v>
      </c>
      <c r="BZ2254" s="2"/>
      <c r="CA2254" s="2" t="s">
        <v>1618</v>
      </c>
      <c r="CB2254" s="2"/>
      <c r="CC2254" s="2" t="s">
        <v>79</v>
      </c>
      <c r="CD2254" s="2">
        <v>1682</v>
      </c>
      <c r="CE2254" s="2" t="s">
        <v>89</v>
      </c>
      <c r="CF2254" s="5">
        <v>42997</v>
      </c>
      <c r="CG2254" s="2"/>
      <c r="CH2254" s="2"/>
      <c r="CI2254" s="2">
        <v>1</v>
      </c>
      <c r="CJ2254" s="2">
        <v>1</v>
      </c>
      <c r="CK2254" s="2">
        <v>22</v>
      </c>
      <c r="CL2254" s="2" t="s">
        <v>85</v>
      </c>
      <c r="CM2254" s="2"/>
    </row>
    <row r="2255" spans="1:91">
      <c r="A2255" s="2" t="s">
        <v>71</v>
      </c>
      <c r="B2255" s="2" t="s">
        <v>72</v>
      </c>
      <c r="C2255" s="2" t="s">
        <v>73</v>
      </c>
      <c r="D2255" s="2"/>
      <c r="E2255" s="2" t="str">
        <f>"FES1162575763"</f>
        <v>FES1162575763</v>
      </c>
      <c r="F2255" s="3">
        <v>42993</v>
      </c>
      <c r="G2255" s="2">
        <v>201803</v>
      </c>
      <c r="H2255" s="2" t="s">
        <v>78</v>
      </c>
      <c r="I2255" s="2" t="s">
        <v>79</v>
      </c>
      <c r="J2255" s="2" t="s">
        <v>80</v>
      </c>
      <c r="K2255" s="2" t="s">
        <v>77</v>
      </c>
      <c r="L2255" s="2" t="s">
        <v>361</v>
      </c>
      <c r="M2255" s="2" t="s">
        <v>362</v>
      </c>
      <c r="N2255" s="2" t="s">
        <v>363</v>
      </c>
      <c r="O2255" s="2" t="s">
        <v>81</v>
      </c>
      <c r="P2255" s="2" t="str">
        <f>"2170590752                    "</f>
        <v xml:space="preserve">2170590752  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3.55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1</v>
      </c>
      <c r="BJ2255" s="2">
        <v>0.2</v>
      </c>
      <c r="BK2255" s="2">
        <v>1</v>
      </c>
      <c r="BL2255" s="2">
        <v>32.799999999999997</v>
      </c>
      <c r="BM2255" s="2">
        <v>4.59</v>
      </c>
      <c r="BN2255" s="2">
        <v>37.39</v>
      </c>
      <c r="BO2255" s="2">
        <v>37.39</v>
      </c>
      <c r="BP2255" s="2"/>
      <c r="BQ2255" s="2"/>
      <c r="BR2255" s="2" t="s">
        <v>82</v>
      </c>
      <c r="BS2255" s="3">
        <v>42996</v>
      </c>
      <c r="BT2255" s="4">
        <v>0.4375</v>
      </c>
      <c r="BU2255" s="2" t="s">
        <v>1591</v>
      </c>
      <c r="BV2255" s="2" t="s">
        <v>95</v>
      </c>
      <c r="BW2255" s="2"/>
      <c r="BX2255" s="2"/>
      <c r="BY2255" s="2">
        <v>1200</v>
      </c>
      <c r="BZ2255" s="2"/>
      <c r="CA2255" s="2"/>
      <c r="CB2255" s="2"/>
      <c r="CC2255" s="2" t="s">
        <v>362</v>
      </c>
      <c r="CD2255" s="2">
        <v>1451</v>
      </c>
      <c r="CE2255" s="2" t="s">
        <v>89</v>
      </c>
      <c r="CF2255" s="5">
        <v>42996</v>
      </c>
      <c r="CG2255" s="2"/>
      <c r="CH2255" s="2"/>
      <c r="CI2255" s="2">
        <v>1</v>
      </c>
      <c r="CJ2255" s="2">
        <v>1</v>
      </c>
      <c r="CK2255" s="2">
        <v>22</v>
      </c>
      <c r="CL2255" s="2" t="s">
        <v>85</v>
      </c>
      <c r="CM2255" s="2"/>
    </row>
    <row r="2256" spans="1:91">
      <c r="A2256" s="2" t="s">
        <v>71</v>
      </c>
      <c r="B2256" s="2" t="s">
        <v>72</v>
      </c>
      <c r="C2256" s="2" t="s">
        <v>73</v>
      </c>
      <c r="D2256" s="2"/>
      <c r="E2256" s="2" t="str">
        <f>"FES1162575732"</f>
        <v>FES1162575732</v>
      </c>
      <c r="F2256" s="3">
        <v>42993</v>
      </c>
      <c r="G2256" s="2">
        <v>201803</v>
      </c>
      <c r="H2256" s="2" t="s">
        <v>78</v>
      </c>
      <c r="I2256" s="2" t="s">
        <v>79</v>
      </c>
      <c r="J2256" s="2" t="s">
        <v>80</v>
      </c>
      <c r="K2256" s="2" t="s">
        <v>77</v>
      </c>
      <c r="L2256" s="2" t="s">
        <v>78</v>
      </c>
      <c r="M2256" s="2" t="s">
        <v>79</v>
      </c>
      <c r="N2256" s="2" t="s">
        <v>757</v>
      </c>
      <c r="O2256" s="2" t="s">
        <v>81</v>
      </c>
      <c r="P2256" s="2" t="str">
        <f>"2170590726                    "</f>
        <v xml:space="preserve">2170590726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3.55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1</v>
      </c>
      <c r="BI2256" s="2">
        <v>4</v>
      </c>
      <c r="BJ2256" s="2">
        <v>1.7</v>
      </c>
      <c r="BK2256" s="2">
        <v>4</v>
      </c>
      <c r="BL2256" s="2">
        <v>32.799999999999997</v>
      </c>
      <c r="BM2256" s="2">
        <v>4.59</v>
      </c>
      <c r="BN2256" s="2">
        <v>37.39</v>
      </c>
      <c r="BO2256" s="2">
        <v>37.39</v>
      </c>
      <c r="BP2256" s="2"/>
      <c r="BQ2256" s="2" t="s">
        <v>111</v>
      </c>
      <c r="BR2256" s="2" t="s">
        <v>82</v>
      </c>
      <c r="BS2256" s="3">
        <v>42996</v>
      </c>
      <c r="BT2256" s="4">
        <v>0.35347222222222219</v>
      </c>
      <c r="BU2256" s="2" t="s">
        <v>759</v>
      </c>
      <c r="BV2256" s="2" t="s">
        <v>95</v>
      </c>
      <c r="BW2256" s="2"/>
      <c r="BX2256" s="2"/>
      <c r="BY2256" s="2">
        <v>8656.9699999999993</v>
      </c>
      <c r="BZ2256" s="2"/>
      <c r="CA2256" s="2" t="s">
        <v>139</v>
      </c>
      <c r="CB2256" s="2"/>
      <c r="CC2256" s="2" t="s">
        <v>79</v>
      </c>
      <c r="CD2256" s="2">
        <v>1601</v>
      </c>
      <c r="CE2256" s="2" t="s">
        <v>126</v>
      </c>
      <c r="CF2256" s="5">
        <v>42996</v>
      </c>
      <c r="CG2256" s="2"/>
      <c r="CH2256" s="2"/>
      <c r="CI2256" s="2">
        <v>1</v>
      </c>
      <c r="CJ2256" s="2">
        <v>1</v>
      </c>
      <c r="CK2256" s="2">
        <v>22</v>
      </c>
      <c r="CL2256" s="2" t="s">
        <v>85</v>
      </c>
      <c r="CM2256" s="2"/>
    </row>
    <row r="2257" spans="1:91">
      <c r="A2257" s="2" t="s">
        <v>71</v>
      </c>
      <c r="B2257" s="2" t="s">
        <v>72</v>
      </c>
      <c r="C2257" s="2" t="s">
        <v>73</v>
      </c>
      <c r="D2257" s="2"/>
      <c r="E2257" s="2" t="str">
        <f>"FES1162575280"</f>
        <v>FES1162575280</v>
      </c>
      <c r="F2257" s="3">
        <v>42993</v>
      </c>
      <c r="G2257" s="2">
        <v>201803</v>
      </c>
      <c r="H2257" s="2" t="s">
        <v>78</v>
      </c>
      <c r="I2257" s="2" t="s">
        <v>79</v>
      </c>
      <c r="J2257" s="2" t="s">
        <v>80</v>
      </c>
      <c r="K2257" s="2" t="s">
        <v>77</v>
      </c>
      <c r="L2257" s="2" t="s">
        <v>159</v>
      </c>
      <c r="M2257" s="2" t="s">
        <v>160</v>
      </c>
      <c r="N2257" s="2" t="s">
        <v>1610</v>
      </c>
      <c r="O2257" s="2" t="s">
        <v>81</v>
      </c>
      <c r="P2257" s="2" t="str">
        <f>"2170587074                    "</f>
        <v xml:space="preserve">2170587074 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3.55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1</v>
      </c>
      <c r="BJ2257" s="2">
        <v>0.2</v>
      </c>
      <c r="BK2257" s="2">
        <v>1</v>
      </c>
      <c r="BL2257" s="2">
        <v>32.799999999999997</v>
      </c>
      <c r="BM2257" s="2">
        <v>4.59</v>
      </c>
      <c r="BN2257" s="2">
        <v>37.39</v>
      </c>
      <c r="BO2257" s="2">
        <v>37.39</v>
      </c>
      <c r="BP2257" s="2"/>
      <c r="BQ2257" s="2" t="s">
        <v>111</v>
      </c>
      <c r="BR2257" s="2" t="s">
        <v>82</v>
      </c>
      <c r="BS2257" s="3">
        <v>42996</v>
      </c>
      <c r="BT2257" s="4">
        <v>0.37361111111111112</v>
      </c>
      <c r="BU2257" s="2" t="s">
        <v>2609</v>
      </c>
      <c r="BV2257" s="2" t="s">
        <v>95</v>
      </c>
      <c r="BW2257" s="2"/>
      <c r="BX2257" s="2"/>
      <c r="BY2257" s="2">
        <v>1200</v>
      </c>
      <c r="BZ2257" s="2"/>
      <c r="CA2257" s="2" t="s">
        <v>1005</v>
      </c>
      <c r="CB2257" s="2"/>
      <c r="CC2257" s="2" t="s">
        <v>160</v>
      </c>
      <c r="CD2257" s="2">
        <v>2094</v>
      </c>
      <c r="CE2257" s="2" t="s">
        <v>89</v>
      </c>
      <c r="CF2257" s="5">
        <v>42996</v>
      </c>
      <c r="CG2257" s="2"/>
      <c r="CH2257" s="2"/>
      <c r="CI2257" s="2">
        <v>1</v>
      </c>
      <c r="CJ2257" s="2">
        <v>1</v>
      </c>
      <c r="CK2257" s="2">
        <v>22</v>
      </c>
      <c r="CL2257" s="2" t="s">
        <v>85</v>
      </c>
      <c r="CM2257" s="2"/>
    </row>
    <row r="2258" spans="1:91">
      <c r="A2258" s="2" t="s">
        <v>71</v>
      </c>
      <c r="B2258" s="2" t="s">
        <v>72</v>
      </c>
      <c r="C2258" s="2" t="s">
        <v>73</v>
      </c>
      <c r="D2258" s="2"/>
      <c r="E2258" s="2" t="str">
        <f>"FES1162575822"</f>
        <v>FES1162575822</v>
      </c>
      <c r="F2258" s="3">
        <v>42993</v>
      </c>
      <c r="G2258" s="2">
        <v>201803</v>
      </c>
      <c r="H2258" s="2" t="s">
        <v>78</v>
      </c>
      <c r="I2258" s="2" t="s">
        <v>79</v>
      </c>
      <c r="J2258" s="2" t="s">
        <v>80</v>
      </c>
      <c r="K2258" s="2" t="s">
        <v>77</v>
      </c>
      <c r="L2258" s="2" t="s">
        <v>78</v>
      </c>
      <c r="M2258" s="2" t="s">
        <v>79</v>
      </c>
      <c r="N2258" s="2" t="s">
        <v>2610</v>
      </c>
      <c r="O2258" s="2" t="s">
        <v>81</v>
      </c>
      <c r="P2258" s="2" t="str">
        <f>"2170590287                    "</f>
        <v xml:space="preserve">2170590287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3.55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1</v>
      </c>
      <c r="BJ2258" s="2">
        <v>0.2</v>
      </c>
      <c r="BK2258" s="2">
        <v>1</v>
      </c>
      <c r="BL2258" s="2">
        <v>32.799999999999997</v>
      </c>
      <c r="BM2258" s="2">
        <v>4.59</v>
      </c>
      <c r="BN2258" s="2">
        <v>37.39</v>
      </c>
      <c r="BO2258" s="2">
        <v>37.39</v>
      </c>
      <c r="BP2258" s="2"/>
      <c r="BQ2258" s="2"/>
      <c r="BR2258" s="2" t="s">
        <v>82</v>
      </c>
      <c r="BS2258" s="3">
        <v>42996</v>
      </c>
      <c r="BT2258" s="4">
        <v>0.33124999999999999</v>
      </c>
      <c r="BU2258" s="2" t="s">
        <v>2611</v>
      </c>
      <c r="BV2258" s="2" t="s">
        <v>95</v>
      </c>
      <c r="BW2258" s="2"/>
      <c r="BX2258" s="2"/>
      <c r="BY2258" s="2">
        <v>1200</v>
      </c>
      <c r="BZ2258" s="2"/>
      <c r="CA2258" s="2" t="s">
        <v>139</v>
      </c>
      <c r="CB2258" s="2"/>
      <c r="CC2258" s="2" t="s">
        <v>79</v>
      </c>
      <c r="CD2258" s="2">
        <v>1600</v>
      </c>
      <c r="CE2258" s="2" t="s">
        <v>89</v>
      </c>
      <c r="CF2258" s="5">
        <v>42996</v>
      </c>
      <c r="CG2258" s="2"/>
      <c r="CH2258" s="2"/>
      <c r="CI2258" s="2">
        <v>1</v>
      </c>
      <c r="CJ2258" s="2">
        <v>1</v>
      </c>
      <c r="CK2258" s="2">
        <v>22</v>
      </c>
      <c r="CL2258" s="2" t="s">
        <v>85</v>
      </c>
      <c r="CM2258" s="2"/>
    </row>
    <row r="2259" spans="1:91">
      <c r="A2259" s="2" t="s">
        <v>71</v>
      </c>
      <c r="B2259" s="2" t="s">
        <v>72</v>
      </c>
      <c r="C2259" s="2" t="s">
        <v>73</v>
      </c>
      <c r="D2259" s="2"/>
      <c r="E2259" s="2" t="str">
        <f>"FES1162575721"</f>
        <v>FES1162575721</v>
      </c>
      <c r="F2259" s="3">
        <v>42993</v>
      </c>
      <c r="G2259" s="2">
        <v>201803</v>
      </c>
      <c r="H2259" s="2" t="s">
        <v>78</v>
      </c>
      <c r="I2259" s="2" t="s">
        <v>79</v>
      </c>
      <c r="J2259" s="2" t="s">
        <v>80</v>
      </c>
      <c r="K2259" s="2" t="s">
        <v>77</v>
      </c>
      <c r="L2259" s="2" t="s">
        <v>171</v>
      </c>
      <c r="M2259" s="2" t="s">
        <v>172</v>
      </c>
      <c r="N2259" s="2" t="s">
        <v>2612</v>
      </c>
      <c r="O2259" s="2" t="s">
        <v>81</v>
      </c>
      <c r="P2259" s="2" t="str">
        <f>"2170590459                    "</f>
        <v xml:space="preserve">2170590459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3.55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7.2</v>
      </c>
      <c r="BJ2259" s="2">
        <v>3.7</v>
      </c>
      <c r="BK2259" s="2">
        <v>8</v>
      </c>
      <c r="BL2259" s="2">
        <v>32.799999999999997</v>
      </c>
      <c r="BM2259" s="2">
        <v>4.59</v>
      </c>
      <c r="BN2259" s="2">
        <v>37.39</v>
      </c>
      <c r="BO2259" s="2">
        <v>37.39</v>
      </c>
      <c r="BP2259" s="2"/>
      <c r="BQ2259" s="2"/>
      <c r="BR2259" s="2" t="s">
        <v>82</v>
      </c>
      <c r="BS2259" s="3">
        <v>42996</v>
      </c>
      <c r="BT2259" s="4">
        <v>0.2951388888888889</v>
      </c>
      <c r="BU2259" s="2" t="s">
        <v>2613</v>
      </c>
      <c r="BV2259" s="2" t="s">
        <v>95</v>
      </c>
      <c r="BW2259" s="2"/>
      <c r="BX2259" s="2"/>
      <c r="BY2259" s="2">
        <v>18541.419999999998</v>
      </c>
      <c r="BZ2259" s="2"/>
      <c r="CA2259" s="2" t="s">
        <v>651</v>
      </c>
      <c r="CB2259" s="2"/>
      <c r="CC2259" s="2" t="s">
        <v>172</v>
      </c>
      <c r="CD2259" s="2">
        <v>1460</v>
      </c>
      <c r="CE2259" s="2" t="s">
        <v>185</v>
      </c>
      <c r="CF2259" s="5">
        <v>42997</v>
      </c>
      <c r="CG2259" s="2"/>
      <c r="CH2259" s="2"/>
      <c r="CI2259" s="2">
        <v>1</v>
      </c>
      <c r="CJ2259" s="2">
        <v>1</v>
      </c>
      <c r="CK2259" s="2">
        <v>22</v>
      </c>
      <c r="CL2259" s="2" t="s">
        <v>85</v>
      </c>
      <c r="CM2259" s="2"/>
    </row>
    <row r="2260" spans="1:91">
      <c r="A2260" s="2" t="s">
        <v>71</v>
      </c>
      <c r="B2260" s="2" t="s">
        <v>72</v>
      </c>
      <c r="C2260" s="2" t="s">
        <v>73</v>
      </c>
      <c r="D2260" s="2"/>
      <c r="E2260" s="2" t="str">
        <f>"FES1162575797"</f>
        <v>FES1162575797</v>
      </c>
      <c r="F2260" s="3">
        <v>42993</v>
      </c>
      <c r="G2260" s="2">
        <v>201803</v>
      </c>
      <c r="H2260" s="2" t="s">
        <v>78</v>
      </c>
      <c r="I2260" s="2" t="s">
        <v>79</v>
      </c>
      <c r="J2260" s="2" t="s">
        <v>80</v>
      </c>
      <c r="K2260" s="2" t="s">
        <v>77</v>
      </c>
      <c r="L2260" s="2" t="s">
        <v>159</v>
      </c>
      <c r="M2260" s="2" t="s">
        <v>160</v>
      </c>
      <c r="N2260" s="2" t="s">
        <v>245</v>
      </c>
      <c r="O2260" s="2" t="s">
        <v>81</v>
      </c>
      <c r="P2260" s="2" t="str">
        <f>"2170590794                    "</f>
        <v xml:space="preserve">2170590794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3.55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1</v>
      </c>
      <c r="BJ2260" s="2">
        <v>0.2</v>
      </c>
      <c r="BK2260" s="2">
        <v>1</v>
      </c>
      <c r="BL2260" s="2">
        <v>32.799999999999997</v>
      </c>
      <c r="BM2260" s="2">
        <v>4.59</v>
      </c>
      <c r="BN2260" s="2">
        <v>37.39</v>
      </c>
      <c r="BO2260" s="2">
        <v>37.39</v>
      </c>
      <c r="BP2260" s="2"/>
      <c r="BQ2260" s="2" t="s">
        <v>130</v>
      </c>
      <c r="BR2260" s="2" t="s">
        <v>82</v>
      </c>
      <c r="BS2260" s="3">
        <v>42996</v>
      </c>
      <c r="BT2260" s="4">
        <v>0.35555555555555557</v>
      </c>
      <c r="BU2260" s="2" t="s">
        <v>211</v>
      </c>
      <c r="BV2260" s="2" t="s">
        <v>95</v>
      </c>
      <c r="BW2260" s="2"/>
      <c r="BX2260" s="2"/>
      <c r="BY2260" s="2">
        <v>1200</v>
      </c>
      <c r="BZ2260" s="2"/>
      <c r="CA2260" s="2" t="s">
        <v>1866</v>
      </c>
      <c r="CB2260" s="2"/>
      <c r="CC2260" s="2" t="s">
        <v>160</v>
      </c>
      <c r="CD2260" s="2">
        <v>2013</v>
      </c>
      <c r="CE2260" s="2" t="s">
        <v>89</v>
      </c>
      <c r="CF2260" s="5">
        <v>42997</v>
      </c>
      <c r="CG2260" s="2"/>
      <c r="CH2260" s="2"/>
      <c r="CI2260" s="2">
        <v>1</v>
      </c>
      <c r="CJ2260" s="2">
        <v>1</v>
      </c>
      <c r="CK2260" s="2">
        <v>22</v>
      </c>
      <c r="CL2260" s="2" t="s">
        <v>85</v>
      </c>
      <c r="CM2260" s="2"/>
    </row>
    <row r="2261" spans="1:91">
      <c r="A2261" s="2" t="s">
        <v>71</v>
      </c>
      <c r="B2261" s="2" t="s">
        <v>72</v>
      </c>
      <c r="C2261" s="2" t="s">
        <v>73</v>
      </c>
      <c r="D2261" s="2"/>
      <c r="E2261" s="2" t="str">
        <f>"FES1162575891"</f>
        <v>FES1162575891</v>
      </c>
      <c r="F2261" s="3">
        <v>42993</v>
      </c>
      <c r="G2261" s="2">
        <v>201803</v>
      </c>
      <c r="H2261" s="2" t="s">
        <v>78</v>
      </c>
      <c r="I2261" s="2" t="s">
        <v>79</v>
      </c>
      <c r="J2261" s="2" t="s">
        <v>80</v>
      </c>
      <c r="K2261" s="2" t="s">
        <v>77</v>
      </c>
      <c r="L2261" s="2" t="s">
        <v>90</v>
      </c>
      <c r="M2261" s="2" t="s">
        <v>91</v>
      </c>
      <c r="N2261" s="2" t="s">
        <v>517</v>
      </c>
      <c r="O2261" s="2" t="s">
        <v>81</v>
      </c>
      <c r="P2261" s="2" t="str">
        <f>"2170588444                    "</f>
        <v xml:space="preserve">2170588444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4.55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1</v>
      </c>
      <c r="BJ2261" s="2">
        <v>0.2</v>
      </c>
      <c r="BK2261" s="2">
        <v>1</v>
      </c>
      <c r="BL2261" s="2">
        <v>41.99</v>
      </c>
      <c r="BM2261" s="2">
        <v>5.88</v>
      </c>
      <c r="BN2261" s="2">
        <v>47.87</v>
      </c>
      <c r="BO2261" s="2">
        <v>47.87</v>
      </c>
      <c r="BP2261" s="2"/>
      <c r="BQ2261" s="2" t="s">
        <v>111</v>
      </c>
      <c r="BR2261" s="2" t="s">
        <v>82</v>
      </c>
      <c r="BS2261" s="3">
        <v>42996</v>
      </c>
      <c r="BT2261" s="4">
        <v>0.375</v>
      </c>
      <c r="BU2261" s="2" t="s">
        <v>2614</v>
      </c>
      <c r="BV2261" s="2" t="s">
        <v>95</v>
      </c>
      <c r="BW2261" s="2"/>
      <c r="BX2261" s="2"/>
      <c r="BY2261" s="2">
        <v>1200</v>
      </c>
      <c r="BZ2261" s="2"/>
      <c r="CA2261" s="2" t="s">
        <v>520</v>
      </c>
      <c r="CB2261" s="2"/>
      <c r="CC2261" s="2" t="s">
        <v>91</v>
      </c>
      <c r="CD2261" s="2">
        <v>4001</v>
      </c>
      <c r="CE2261" s="2" t="s">
        <v>89</v>
      </c>
      <c r="CF2261" s="5">
        <v>42997</v>
      </c>
      <c r="CG2261" s="2"/>
      <c r="CH2261" s="2"/>
      <c r="CI2261" s="2">
        <v>1</v>
      </c>
      <c r="CJ2261" s="2">
        <v>1</v>
      </c>
      <c r="CK2261" s="2">
        <v>21</v>
      </c>
      <c r="CL2261" s="2" t="s">
        <v>85</v>
      </c>
      <c r="CM2261" s="2"/>
    </row>
    <row r="2262" spans="1:91">
      <c r="A2262" s="2" t="s">
        <v>71</v>
      </c>
      <c r="B2262" s="2" t="s">
        <v>72</v>
      </c>
      <c r="C2262" s="2" t="s">
        <v>73</v>
      </c>
      <c r="D2262" s="2"/>
      <c r="E2262" s="2" t="str">
        <f>"FES1162575882"</f>
        <v>FES1162575882</v>
      </c>
      <c r="F2262" s="3">
        <v>42993</v>
      </c>
      <c r="G2262" s="2">
        <v>201803</v>
      </c>
      <c r="H2262" s="2" t="s">
        <v>78</v>
      </c>
      <c r="I2262" s="2" t="s">
        <v>79</v>
      </c>
      <c r="J2262" s="2" t="s">
        <v>80</v>
      </c>
      <c r="K2262" s="2" t="s">
        <v>77</v>
      </c>
      <c r="L2262" s="2" t="s">
        <v>120</v>
      </c>
      <c r="M2262" s="2" t="s">
        <v>121</v>
      </c>
      <c r="N2262" s="2" t="s">
        <v>846</v>
      </c>
      <c r="O2262" s="2" t="s">
        <v>81</v>
      </c>
      <c r="P2262" s="2" t="str">
        <f>"2170588334                    "</f>
        <v xml:space="preserve">2170588334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4.55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1</v>
      </c>
      <c r="BJ2262" s="2">
        <v>0.2</v>
      </c>
      <c r="BK2262" s="2">
        <v>1</v>
      </c>
      <c r="BL2262" s="2">
        <v>41.99</v>
      </c>
      <c r="BM2262" s="2">
        <v>5.88</v>
      </c>
      <c r="BN2262" s="2">
        <v>47.87</v>
      </c>
      <c r="BO2262" s="2">
        <v>47.87</v>
      </c>
      <c r="BP2262" s="2"/>
      <c r="BQ2262" s="2" t="s">
        <v>847</v>
      </c>
      <c r="BR2262" s="2" t="s">
        <v>82</v>
      </c>
      <c r="BS2262" s="3">
        <v>42996</v>
      </c>
      <c r="BT2262" s="4">
        <v>0.41180555555555554</v>
      </c>
      <c r="BU2262" s="2" t="s">
        <v>848</v>
      </c>
      <c r="BV2262" s="2" t="s">
        <v>95</v>
      </c>
      <c r="BW2262" s="2"/>
      <c r="BX2262" s="2"/>
      <c r="BY2262" s="2">
        <v>1200</v>
      </c>
      <c r="BZ2262" s="2"/>
      <c r="CA2262" s="2"/>
      <c r="CB2262" s="2"/>
      <c r="CC2262" s="2" t="s">
        <v>121</v>
      </c>
      <c r="CD2262" s="2">
        <v>7405</v>
      </c>
      <c r="CE2262" s="2" t="s">
        <v>89</v>
      </c>
      <c r="CF2262" s="5">
        <v>42997</v>
      </c>
      <c r="CG2262" s="2"/>
      <c r="CH2262" s="2"/>
      <c r="CI2262" s="2">
        <v>1</v>
      </c>
      <c r="CJ2262" s="2">
        <v>1</v>
      </c>
      <c r="CK2262" s="2">
        <v>21</v>
      </c>
      <c r="CL2262" s="2" t="s">
        <v>85</v>
      </c>
      <c r="CM2262" s="2"/>
    </row>
    <row r="2263" spans="1:91">
      <c r="A2263" s="2" t="s">
        <v>71</v>
      </c>
      <c r="B2263" s="2" t="s">
        <v>72</v>
      </c>
      <c r="C2263" s="2" t="s">
        <v>73</v>
      </c>
      <c r="D2263" s="2"/>
      <c r="E2263" s="2" t="str">
        <f>"FES1162575692"</f>
        <v>FES1162575692</v>
      </c>
      <c r="F2263" s="3">
        <v>42993</v>
      </c>
      <c r="G2263" s="2">
        <v>201803</v>
      </c>
      <c r="H2263" s="2" t="s">
        <v>78</v>
      </c>
      <c r="I2263" s="2" t="s">
        <v>79</v>
      </c>
      <c r="J2263" s="2" t="s">
        <v>80</v>
      </c>
      <c r="K2263" s="2" t="s">
        <v>77</v>
      </c>
      <c r="L2263" s="2" t="s">
        <v>159</v>
      </c>
      <c r="M2263" s="2" t="s">
        <v>160</v>
      </c>
      <c r="N2263" s="2" t="s">
        <v>161</v>
      </c>
      <c r="O2263" s="2" t="s">
        <v>81</v>
      </c>
      <c r="P2263" s="2" t="str">
        <f>"2170590691                    "</f>
        <v xml:space="preserve">2170590691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3.55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1</v>
      </c>
      <c r="BI2263" s="2">
        <v>1</v>
      </c>
      <c r="BJ2263" s="2">
        <v>0.2</v>
      </c>
      <c r="BK2263" s="2">
        <v>1</v>
      </c>
      <c r="BL2263" s="2">
        <v>32.799999999999997</v>
      </c>
      <c r="BM2263" s="2">
        <v>4.59</v>
      </c>
      <c r="BN2263" s="2">
        <v>37.39</v>
      </c>
      <c r="BO2263" s="2">
        <v>37.39</v>
      </c>
      <c r="BP2263" s="2"/>
      <c r="BQ2263" s="2" t="s">
        <v>99</v>
      </c>
      <c r="BR2263" s="2" t="s">
        <v>82</v>
      </c>
      <c r="BS2263" s="3">
        <v>42996</v>
      </c>
      <c r="BT2263" s="4">
        <v>0.3888888888888889</v>
      </c>
      <c r="BU2263" s="2" t="s">
        <v>1004</v>
      </c>
      <c r="BV2263" s="2" t="s">
        <v>95</v>
      </c>
      <c r="BW2263" s="2"/>
      <c r="BX2263" s="2"/>
      <c r="BY2263" s="2">
        <v>1200</v>
      </c>
      <c r="BZ2263" s="2"/>
      <c r="CA2263" s="2" t="s">
        <v>1005</v>
      </c>
      <c r="CB2263" s="2"/>
      <c r="CC2263" s="2" t="s">
        <v>160</v>
      </c>
      <c r="CD2263" s="2">
        <v>2094</v>
      </c>
      <c r="CE2263" s="2" t="s">
        <v>89</v>
      </c>
      <c r="CF2263" s="5">
        <v>42996</v>
      </c>
      <c r="CG2263" s="2"/>
      <c r="CH2263" s="2"/>
      <c r="CI2263" s="2">
        <v>1</v>
      </c>
      <c r="CJ2263" s="2">
        <v>1</v>
      </c>
      <c r="CK2263" s="2">
        <v>22</v>
      </c>
      <c r="CL2263" s="2" t="s">
        <v>85</v>
      </c>
      <c r="CM2263" s="2"/>
    </row>
    <row r="2264" spans="1:91">
      <c r="A2264" s="2" t="s">
        <v>71</v>
      </c>
      <c r="B2264" s="2" t="s">
        <v>72</v>
      </c>
      <c r="C2264" s="2" t="s">
        <v>73</v>
      </c>
      <c r="D2264" s="2"/>
      <c r="E2264" s="2" t="str">
        <f>"FES1162575785"</f>
        <v>FES1162575785</v>
      </c>
      <c r="F2264" s="3">
        <v>42993</v>
      </c>
      <c r="G2264" s="2">
        <v>201803</v>
      </c>
      <c r="H2264" s="2" t="s">
        <v>78</v>
      </c>
      <c r="I2264" s="2" t="s">
        <v>79</v>
      </c>
      <c r="J2264" s="2" t="s">
        <v>80</v>
      </c>
      <c r="K2264" s="2" t="s">
        <v>77</v>
      </c>
      <c r="L2264" s="2" t="s">
        <v>159</v>
      </c>
      <c r="M2264" s="2" t="s">
        <v>160</v>
      </c>
      <c r="N2264" s="2" t="s">
        <v>1357</v>
      </c>
      <c r="O2264" s="2" t="s">
        <v>81</v>
      </c>
      <c r="P2264" s="2" t="str">
        <f>"2170590788                    "</f>
        <v xml:space="preserve">2170590788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3.55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1</v>
      </c>
      <c r="BJ2264" s="2">
        <v>0.2</v>
      </c>
      <c r="BK2264" s="2">
        <v>1</v>
      </c>
      <c r="BL2264" s="2">
        <v>32.799999999999997</v>
      </c>
      <c r="BM2264" s="2">
        <v>4.59</v>
      </c>
      <c r="BN2264" s="2">
        <v>37.39</v>
      </c>
      <c r="BO2264" s="2">
        <v>37.39</v>
      </c>
      <c r="BP2264" s="2"/>
      <c r="BQ2264" s="2" t="s">
        <v>130</v>
      </c>
      <c r="BR2264" s="2" t="s">
        <v>82</v>
      </c>
      <c r="BS2264" s="3">
        <v>42996</v>
      </c>
      <c r="BT2264" s="4">
        <v>0.37847222222222227</v>
      </c>
      <c r="BU2264" s="2" t="s">
        <v>2615</v>
      </c>
      <c r="BV2264" s="2" t="s">
        <v>95</v>
      </c>
      <c r="BW2264" s="2"/>
      <c r="BX2264" s="2"/>
      <c r="BY2264" s="2">
        <v>1200</v>
      </c>
      <c r="BZ2264" s="2"/>
      <c r="CA2264" s="2" t="s">
        <v>1158</v>
      </c>
      <c r="CB2264" s="2"/>
      <c r="CC2264" s="2" t="s">
        <v>160</v>
      </c>
      <c r="CD2264" s="2">
        <v>2001</v>
      </c>
      <c r="CE2264" s="2" t="s">
        <v>89</v>
      </c>
      <c r="CF2264" s="5">
        <v>42997</v>
      </c>
      <c r="CG2264" s="2"/>
      <c r="CH2264" s="2"/>
      <c r="CI2264" s="2">
        <v>1</v>
      </c>
      <c r="CJ2264" s="2">
        <v>1</v>
      </c>
      <c r="CK2264" s="2">
        <v>22</v>
      </c>
      <c r="CL2264" s="2" t="s">
        <v>85</v>
      </c>
      <c r="CM2264" s="2"/>
    </row>
    <row r="2265" spans="1:91">
      <c r="A2265" s="2" t="s">
        <v>71</v>
      </c>
      <c r="B2265" s="2" t="s">
        <v>72</v>
      </c>
      <c r="C2265" s="2" t="s">
        <v>73</v>
      </c>
      <c r="D2265" s="2"/>
      <c r="E2265" s="2" t="str">
        <f>"FES1162575737"</f>
        <v>FES1162575737</v>
      </c>
      <c r="F2265" s="3">
        <v>42993</v>
      </c>
      <c r="G2265" s="2">
        <v>201803</v>
      </c>
      <c r="H2265" s="2" t="s">
        <v>78</v>
      </c>
      <c r="I2265" s="2" t="s">
        <v>79</v>
      </c>
      <c r="J2265" s="2" t="s">
        <v>80</v>
      </c>
      <c r="K2265" s="2" t="s">
        <v>77</v>
      </c>
      <c r="L2265" s="2" t="s">
        <v>1130</v>
      </c>
      <c r="M2265" s="2" t="s">
        <v>1131</v>
      </c>
      <c r="N2265" s="2" t="s">
        <v>2616</v>
      </c>
      <c r="O2265" s="2" t="s">
        <v>81</v>
      </c>
      <c r="P2265" s="2" t="str">
        <f>"2170590734                    "</f>
        <v xml:space="preserve">2170590734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3.55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1</v>
      </c>
      <c r="BJ2265" s="2">
        <v>0.2</v>
      </c>
      <c r="BK2265" s="2">
        <v>1</v>
      </c>
      <c r="BL2265" s="2">
        <v>32.799999999999997</v>
      </c>
      <c r="BM2265" s="2">
        <v>4.59</v>
      </c>
      <c r="BN2265" s="2">
        <v>37.39</v>
      </c>
      <c r="BO2265" s="2">
        <v>37.39</v>
      </c>
      <c r="BP2265" s="2"/>
      <c r="BQ2265" s="2" t="s">
        <v>111</v>
      </c>
      <c r="BR2265" s="2" t="s">
        <v>82</v>
      </c>
      <c r="BS2265" s="3">
        <v>42996</v>
      </c>
      <c r="BT2265" s="4">
        <v>0.32291666666666669</v>
      </c>
      <c r="BU2265" s="2" t="s">
        <v>2617</v>
      </c>
      <c r="BV2265" s="2" t="s">
        <v>95</v>
      </c>
      <c r="BW2265" s="2"/>
      <c r="BX2265" s="2"/>
      <c r="BY2265" s="2">
        <v>1200</v>
      </c>
      <c r="BZ2265" s="2"/>
      <c r="CA2265" s="2" t="s">
        <v>1134</v>
      </c>
      <c r="CB2265" s="2"/>
      <c r="CC2265" s="2" t="s">
        <v>1131</v>
      </c>
      <c r="CD2265" s="2">
        <v>1724</v>
      </c>
      <c r="CE2265" s="2" t="s">
        <v>89</v>
      </c>
      <c r="CF2265" s="5">
        <v>42997</v>
      </c>
      <c r="CG2265" s="2"/>
      <c r="CH2265" s="2"/>
      <c r="CI2265" s="2">
        <v>1</v>
      </c>
      <c r="CJ2265" s="2">
        <v>1</v>
      </c>
      <c r="CK2265" s="2">
        <v>22</v>
      </c>
      <c r="CL2265" s="2" t="s">
        <v>85</v>
      </c>
      <c r="CM2265" s="2"/>
    </row>
    <row r="2266" spans="1:91">
      <c r="A2266" s="2" t="s">
        <v>71</v>
      </c>
      <c r="B2266" s="2" t="s">
        <v>72</v>
      </c>
      <c r="C2266" s="2" t="s">
        <v>73</v>
      </c>
      <c r="D2266" s="2"/>
      <c r="E2266" s="2" t="str">
        <f>"FES1162575707"</f>
        <v>FES1162575707</v>
      </c>
      <c r="F2266" s="3">
        <v>42993</v>
      </c>
      <c r="G2266" s="2">
        <v>201803</v>
      </c>
      <c r="H2266" s="2" t="s">
        <v>78</v>
      </c>
      <c r="I2266" s="2" t="s">
        <v>79</v>
      </c>
      <c r="J2266" s="2" t="s">
        <v>80</v>
      </c>
      <c r="K2266" s="2" t="s">
        <v>77</v>
      </c>
      <c r="L2266" s="2" t="s">
        <v>171</v>
      </c>
      <c r="M2266" s="2" t="s">
        <v>172</v>
      </c>
      <c r="N2266" s="2" t="s">
        <v>2618</v>
      </c>
      <c r="O2266" s="2" t="s">
        <v>81</v>
      </c>
      <c r="P2266" s="2" t="str">
        <f>"2170590708                    "</f>
        <v xml:space="preserve">2170590708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3.55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1</v>
      </c>
      <c r="BJ2266" s="2">
        <v>0.2</v>
      </c>
      <c r="BK2266" s="2">
        <v>1</v>
      </c>
      <c r="BL2266" s="2">
        <v>32.799999999999997</v>
      </c>
      <c r="BM2266" s="2">
        <v>4.59</v>
      </c>
      <c r="BN2266" s="2">
        <v>37.39</v>
      </c>
      <c r="BO2266" s="2">
        <v>37.39</v>
      </c>
      <c r="BP2266" s="2"/>
      <c r="BQ2266" s="2" t="s">
        <v>111</v>
      </c>
      <c r="BR2266" s="2" t="s">
        <v>82</v>
      </c>
      <c r="BS2266" s="3">
        <v>42997</v>
      </c>
      <c r="BT2266" s="4">
        <v>0.41666666666666669</v>
      </c>
      <c r="BU2266" s="2" t="s">
        <v>2619</v>
      </c>
      <c r="BV2266" s="2" t="s">
        <v>85</v>
      </c>
      <c r="BW2266" s="2" t="s">
        <v>1547</v>
      </c>
      <c r="BX2266" s="2" t="s">
        <v>1548</v>
      </c>
      <c r="BY2266" s="2">
        <v>1200</v>
      </c>
      <c r="BZ2266" s="2"/>
      <c r="CA2266" s="2" t="s">
        <v>699</v>
      </c>
      <c r="CB2266" s="2"/>
      <c r="CC2266" s="2" t="s">
        <v>172</v>
      </c>
      <c r="CD2266" s="2">
        <v>1470</v>
      </c>
      <c r="CE2266" s="2" t="s">
        <v>89</v>
      </c>
      <c r="CF2266" s="2"/>
      <c r="CG2266" s="2"/>
      <c r="CH2266" s="2"/>
      <c r="CI2266" s="2">
        <v>1</v>
      </c>
      <c r="CJ2266" s="2">
        <v>2</v>
      </c>
      <c r="CK2266" s="2">
        <v>22</v>
      </c>
      <c r="CL2266" s="2" t="s">
        <v>85</v>
      </c>
      <c r="CM2266" s="2"/>
    </row>
    <row r="2267" spans="1:91">
      <c r="A2267" s="2" t="s">
        <v>71</v>
      </c>
      <c r="B2267" s="2" t="s">
        <v>72</v>
      </c>
      <c r="C2267" s="2" t="s">
        <v>73</v>
      </c>
      <c r="D2267" s="2"/>
      <c r="E2267" s="2" t="str">
        <f>"FES1162575714"</f>
        <v>FES1162575714</v>
      </c>
      <c r="F2267" s="3">
        <v>42993</v>
      </c>
      <c r="G2267" s="2">
        <v>201803</v>
      </c>
      <c r="H2267" s="2" t="s">
        <v>78</v>
      </c>
      <c r="I2267" s="2" t="s">
        <v>79</v>
      </c>
      <c r="J2267" s="2" t="s">
        <v>80</v>
      </c>
      <c r="K2267" s="2" t="s">
        <v>77</v>
      </c>
      <c r="L2267" s="2" t="s">
        <v>269</v>
      </c>
      <c r="M2267" s="2" t="s">
        <v>270</v>
      </c>
      <c r="N2267" s="2" t="s">
        <v>2620</v>
      </c>
      <c r="O2267" s="2" t="s">
        <v>81</v>
      </c>
      <c r="P2267" s="2" t="str">
        <f>"2170590714                    "</f>
        <v xml:space="preserve">2170590714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3.55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1</v>
      </c>
      <c r="BJ2267" s="2">
        <v>0.2</v>
      </c>
      <c r="BK2267" s="2">
        <v>1</v>
      </c>
      <c r="BL2267" s="2">
        <v>32.799999999999997</v>
      </c>
      <c r="BM2267" s="2">
        <v>4.59</v>
      </c>
      <c r="BN2267" s="2">
        <v>37.39</v>
      </c>
      <c r="BO2267" s="2">
        <v>37.39</v>
      </c>
      <c r="BP2267" s="2"/>
      <c r="BQ2267" s="2" t="s">
        <v>111</v>
      </c>
      <c r="BR2267" s="2" t="s">
        <v>82</v>
      </c>
      <c r="BS2267" s="3">
        <v>42996</v>
      </c>
      <c r="BT2267" s="4">
        <v>0.41041666666666665</v>
      </c>
      <c r="BU2267" s="2" t="s">
        <v>2621</v>
      </c>
      <c r="BV2267" s="2" t="s">
        <v>95</v>
      </c>
      <c r="BW2267" s="2"/>
      <c r="BX2267" s="2"/>
      <c r="BY2267" s="2">
        <v>1200</v>
      </c>
      <c r="BZ2267" s="2"/>
      <c r="CA2267" s="2" t="s">
        <v>180</v>
      </c>
      <c r="CB2267" s="2"/>
      <c r="CC2267" s="2" t="s">
        <v>270</v>
      </c>
      <c r="CD2267" s="2">
        <v>1559</v>
      </c>
      <c r="CE2267" s="2" t="s">
        <v>89</v>
      </c>
      <c r="CF2267" s="5">
        <v>42996</v>
      </c>
      <c r="CG2267" s="2"/>
      <c r="CH2267" s="2"/>
      <c r="CI2267" s="2">
        <v>1</v>
      </c>
      <c r="CJ2267" s="2">
        <v>1</v>
      </c>
      <c r="CK2267" s="2">
        <v>22</v>
      </c>
      <c r="CL2267" s="2" t="s">
        <v>85</v>
      </c>
      <c r="CM2267" s="2"/>
    </row>
    <row r="2268" spans="1:91">
      <c r="A2268" s="2" t="s">
        <v>71</v>
      </c>
      <c r="B2268" s="2" t="s">
        <v>72</v>
      </c>
      <c r="C2268" s="2" t="s">
        <v>73</v>
      </c>
      <c r="D2268" s="2"/>
      <c r="E2268" s="2" t="str">
        <f>"FES1162575698"</f>
        <v>FES1162575698</v>
      </c>
      <c r="F2268" s="3">
        <v>42993</v>
      </c>
      <c r="G2268" s="2">
        <v>201803</v>
      </c>
      <c r="H2268" s="2" t="s">
        <v>78</v>
      </c>
      <c r="I2268" s="2" t="s">
        <v>79</v>
      </c>
      <c r="J2268" s="2" t="s">
        <v>80</v>
      </c>
      <c r="K2268" s="2" t="s">
        <v>77</v>
      </c>
      <c r="L2268" s="2" t="s">
        <v>159</v>
      </c>
      <c r="M2268" s="2" t="s">
        <v>160</v>
      </c>
      <c r="N2268" s="2" t="s">
        <v>1099</v>
      </c>
      <c r="O2268" s="2" t="s">
        <v>81</v>
      </c>
      <c r="P2268" s="2" t="str">
        <f>"2170590695                    "</f>
        <v xml:space="preserve">2170590695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3.55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1</v>
      </c>
      <c r="BJ2268" s="2">
        <v>0.2</v>
      </c>
      <c r="BK2268" s="2">
        <v>1</v>
      </c>
      <c r="BL2268" s="2">
        <v>32.799999999999997</v>
      </c>
      <c r="BM2268" s="2">
        <v>4.59</v>
      </c>
      <c r="BN2268" s="2">
        <v>37.39</v>
      </c>
      <c r="BO2268" s="2">
        <v>37.39</v>
      </c>
      <c r="BP2268" s="2"/>
      <c r="BQ2268" s="2" t="s">
        <v>130</v>
      </c>
      <c r="BR2268" s="2" t="s">
        <v>82</v>
      </c>
      <c r="BS2268" s="3">
        <v>42996</v>
      </c>
      <c r="BT2268" s="4">
        <v>0.3576388888888889</v>
      </c>
      <c r="BU2268" s="2" t="s">
        <v>483</v>
      </c>
      <c r="BV2268" s="2" t="s">
        <v>95</v>
      </c>
      <c r="BW2268" s="2"/>
      <c r="BX2268" s="2"/>
      <c r="BY2268" s="2">
        <v>1200</v>
      </c>
      <c r="BZ2268" s="2"/>
      <c r="CA2268" s="2" t="s">
        <v>2622</v>
      </c>
      <c r="CB2268" s="2"/>
      <c r="CC2268" s="2" t="s">
        <v>160</v>
      </c>
      <c r="CD2268" s="2">
        <v>2042</v>
      </c>
      <c r="CE2268" s="2" t="s">
        <v>89</v>
      </c>
      <c r="CF2268" s="5">
        <v>42997</v>
      </c>
      <c r="CG2268" s="2"/>
      <c r="CH2268" s="2"/>
      <c r="CI2268" s="2">
        <v>1</v>
      </c>
      <c r="CJ2268" s="2">
        <v>1</v>
      </c>
      <c r="CK2268" s="2">
        <v>22</v>
      </c>
      <c r="CL2268" s="2" t="s">
        <v>85</v>
      </c>
      <c r="CM2268" s="2"/>
    </row>
    <row r="2269" spans="1:91">
      <c r="A2269" s="2" t="s">
        <v>71</v>
      </c>
      <c r="B2269" s="2" t="s">
        <v>72</v>
      </c>
      <c r="C2269" s="2" t="s">
        <v>73</v>
      </c>
      <c r="D2269" s="2"/>
      <c r="E2269" s="2" t="str">
        <f>"FES1162575653"</f>
        <v>FES1162575653</v>
      </c>
      <c r="F2269" s="3">
        <v>42993</v>
      </c>
      <c r="G2269" s="2">
        <v>201803</v>
      </c>
      <c r="H2269" s="2" t="s">
        <v>78</v>
      </c>
      <c r="I2269" s="2" t="s">
        <v>79</v>
      </c>
      <c r="J2269" s="2" t="s">
        <v>80</v>
      </c>
      <c r="K2269" s="2" t="s">
        <v>77</v>
      </c>
      <c r="L2269" s="2" t="s">
        <v>171</v>
      </c>
      <c r="M2269" s="2" t="s">
        <v>172</v>
      </c>
      <c r="N2269" s="2" t="s">
        <v>305</v>
      </c>
      <c r="O2269" s="2" t="s">
        <v>81</v>
      </c>
      <c r="P2269" s="2" t="str">
        <f>"2170590150                    "</f>
        <v xml:space="preserve">2170590150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3.55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1</v>
      </c>
      <c r="BJ2269" s="2">
        <v>0.2</v>
      </c>
      <c r="BK2269" s="2">
        <v>1</v>
      </c>
      <c r="BL2269" s="2">
        <v>32.799999999999997</v>
      </c>
      <c r="BM2269" s="2">
        <v>4.59</v>
      </c>
      <c r="BN2269" s="2">
        <v>37.39</v>
      </c>
      <c r="BO2269" s="2">
        <v>37.39</v>
      </c>
      <c r="BP2269" s="2"/>
      <c r="BQ2269" s="2" t="s">
        <v>111</v>
      </c>
      <c r="BR2269" s="2" t="s">
        <v>82</v>
      </c>
      <c r="BS2269" s="3">
        <v>42996</v>
      </c>
      <c r="BT2269" s="4">
        <v>0.69513888888888886</v>
      </c>
      <c r="BU2269" s="2" t="s">
        <v>1889</v>
      </c>
      <c r="BV2269" s="2" t="s">
        <v>85</v>
      </c>
      <c r="BW2269" s="2" t="s">
        <v>113</v>
      </c>
      <c r="BX2269" s="2" t="s">
        <v>273</v>
      </c>
      <c r="BY2269" s="2">
        <v>1200</v>
      </c>
      <c r="BZ2269" s="2"/>
      <c r="CA2269" s="2" t="s">
        <v>180</v>
      </c>
      <c r="CB2269" s="2"/>
      <c r="CC2269" s="2" t="s">
        <v>172</v>
      </c>
      <c r="CD2269" s="2">
        <v>1459</v>
      </c>
      <c r="CE2269" s="2" t="s">
        <v>89</v>
      </c>
      <c r="CF2269" s="5">
        <v>42997</v>
      </c>
      <c r="CG2269" s="2"/>
      <c r="CH2269" s="2"/>
      <c r="CI2269" s="2">
        <v>1</v>
      </c>
      <c r="CJ2269" s="2">
        <v>1</v>
      </c>
      <c r="CK2269" s="2">
        <v>22</v>
      </c>
      <c r="CL2269" s="2" t="s">
        <v>85</v>
      </c>
      <c r="CM2269" s="2"/>
    </row>
    <row r="2270" spans="1:91">
      <c r="A2270" s="2" t="s">
        <v>71</v>
      </c>
      <c r="B2270" s="2" t="s">
        <v>72</v>
      </c>
      <c r="C2270" s="2" t="s">
        <v>73</v>
      </c>
      <c r="D2270" s="2"/>
      <c r="E2270" s="2" t="str">
        <f>"FES1162575626"</f>
        <v>FES1162575626</v>
      </c>
      <c r="F2270" s="3">
        <v>42993</v>
      </c>
      <c r="G2270" s="2">
        <v>201803</v>
      </c>
      <c r="H2270" s="2" t="s">
        <v>78</v>
      </c>
      <c r="I2270" s="2" t="s">
        <v>79</v>
      </c>
      <c r="J2270" s="2" t="s">
        <v>80</v>
      </c>
      <c r="K2270" s="2" t="s">
        <v>77</v>
      </c>
      <c r="L2270" s="2" t="s">
        <v>78</v>
      </c>
      <c r="M2270" s="2" t="s">
        <v>79</v>
      </c>
      <c r="N2270" s="2" t="s">
        <v>2623</v>
      </c>
      <c r="O2270" s="2" t="s">
        <v>81</v>
      </c>
      <c r="P2270" s="2" t="str">
        <f>"2170587658                    "</f>
        <v xml:space="preserve">2170587658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3.55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1</v>
      </c>
      <c r="BJ2270" s="2">
        <v>0.2</v>
      </c>
      <c r="BK2270" s="2">
        <v>1</v>
      </c>
      <c r="BL2270" s="2">
        <v>32.799999999999997</v>
      </c>
      <c r="BM2270" s="2">
        <v>4.59</v>
      </c>
      <c r="BN2270" s="2">
        <v>37.39</v>
      </c>
      <c r="BO2270" s="2">
        <v>37.39</v>
      </c>
      <c r="BP2270" s="2"/>
      <c r="BQ2270" s="2" t="s">
        <v>111</v>
      </c>
      <c r="BR2270" s="2" t="s">
        <v>82</v>
      </c>
      <c r="BS2270" s="3">
        <v>42996</v>
      </c>
      <c r="BT2270" s="4">
        <v>0.41666666666666669</v>
      </c>
      <c r="BU2270" s="2" t="s">
        <v>2624</v>
      </c>
      <c r="BV2270" s="2" t="s">
        <v>95</v>
      </c>
      <c r="BW2270" s="2"/>
      <c r="BX2270" s="2"/>
      <c r="BY2270" s="2">
        <v>1200</v>
      </c>
      <c r="BZ2270" s="2"/>
      <c r="CA2270" s="2"/>
      <c r="CB2270" s="2"/>
      <c r="CC2270" s="2" t="s">
        <v>79</v>
      </c>
      <c r="CD2270" s="2">
        <v>1666</v>
      </c>
      <c r="CE2270" s="2" t="s">
        <v>89</v>
      </c>
      <c r="CF2270" s="5">
        <v>42997</v>
      </c>
      <c r="CG2270" s="2"/>
      <c r="CH2270" s="2"/>
      <c r="CI2270" s="2">
        <v>1</v>
      </c>
      <c r="CJ2270" s="2">
        <v>1</v>
      </c>
      <c r="CK2270" s="2">
        <v>22</v>
      </c>
      <c r="CL2270" s="2" t="s">
        <v>85</v>
      </c>
      <c r="CM2270" s="2"/>
    </row>
    <row r="2271" spans="1:91">
      <c r="A2271" s="2" t="s">
        <v>71</v>
      </c>
      <c r="B2271" s="2" t="s">
        <v>72</v>
      </c>
      <c r="C2271" s="2" t="s">
        <v>73</v>
      </c>
      <c r="D2271" s="2"/>
      <c r="E2271" s="2" t="str">
        <f>"FES1162575791"</f>
        <v>FES1162575791</v>
      </c>
      <c r="F2271" s="3">
        <v>42993</v>
      </c>
      <c r="G2271" s="2">
        <v>201803</v>
      </c>
      <c r="H2271" s="2" t="s">
        <v>78</v>
      </c>
      <c r="I2271" s="2" t="s">
        <v>79</v>
      </c>
      <c r="J2271" s="2" t="s">
        <v>80</v>
      </c>
      <c r="K2271" s="2" t="s">
        <v>77</v>
      </c>
      <c r="L2271" s="2" t="s">
        <v>159</v>
      </c>
      <c r="M2271" s="2" t="s">
        <v>160</v>
      </c>
      <c r="N2271" s="2" t="s">
        <v>161</v>
      </c>
      <c r="O2271" s="2" t="s">
        <v>81</v>
      </c>
      <c r="P2271" s="2" t="str">
        <f>"2170590790                    "</f>
        <v xml:space="preserve">2170590790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3.55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1</v>
      </c>
      <c r="BJ2271" s="2">
        <v>0.2</v>
      </c>
      <c r="BK2271" s="2">
        <v>1</v>
      </c>
      <c r="BL2271" s="2">
        <v>32.799999999999997</v>
      </c>
      <c r="BM2271" s="2">
        <v>4.59</v>
      </c>
      <c r="BN2271" s="2">
        <v>37.39</v>
      </c>
      <c r="BO2271" s="2">
        <v>37.39</v>
      </c>
      <c r="BP2271" s="2"/>
      <c r="BQ2271" s="2" t="s">
        <v>99</v>
      </c>
      <c r="BR2271" s="2" t="s">
        <v>82</v>
      </c>
      <c r="BS2271" s="3">
        <v>42996</v>
      </c>
      <c r="BT2271" s="4">
        <v>0.3888888888888889</v>
      </c>
      <c r="BU2271" s="2" t="s">
        <v>1004</v>
      </c>
      <c r="BV2271" s="2" t="s">
        <v>95</v>
      </c>
      <c r="BW2271" s="2"/>
      <c r="BX2271" s="2"/>
      <c r="BY2271" s="2">
        <v>1200</v>
      </c>
      <c r="BZ2271" s="2"/>
      <c r="CA2271" s="2" t="s">
        <v>1005</v>
      </c>
      <c r="CB2271" s="2"/>
      <c r="CC2271" s="2" t="s">
        <v>160</v>
      </c>
      <c r="CD2271" s="2">
        <v>2094</v>
      </c>
      <c r="CE2271" s="2" t="s">
        <v>89</v>
      </c>
      <c r="CF2271" s="5">
        <v>42996</v>
      </c>
      <c r="CG2271" s="2"/>
      <c r="CH2271" s="2"/>
      <c r="CI2271" s="2">
        <v>1</v>
      </c>
      <c r="CJ2271" s="2">
        <v>1</v>
      </c>
      <c r="CK2271" s="2">
        <v>22</v>
      </c>
      <c r="CL2271" s="2" t="s">
        <v>85</v>
      </c>
      <c r="CM2271" s="2"/>
    </row>
    <row r="2272" spans="1:91">
      <c r="A2272" s="2" t="s">
        <v>71</v>
      </c>
      <c r="B2272" s="2" t="s">
        <v>72</v>
      </c>
      <c r="C2272" s="2" t="s">
        <v>73</v>
      </c>
      <c r="D2272" s="2"/>
      <c r="E2272" s="2" t="str">
        <f>"FES1162575717"</f>
        <v>FES1162575717</v>
      </c>
      <c r="F2272" s="3">
        <v>42993</v>
      </c>
      <c r="G2272" s="2">
        <v>201803</v>
      </c>
      <c r="H2272" s="2" t="s">
        <v>78</v>
      </c>
      <c r="I2272" s="2" t="s">
        <v>79</v>
      </c>
      <c r="J2272" s="2" t="s">
        <v>80</v>
      </c>
      <c r="K2272" s="2" t="s">
        <v>77</v>
      </c>
      <c r="L2272" s="2" t="s">
        <v>269</v>
      </c>
      <c r="M2272" s="2" t="s">
        <v>270</v>
      </c>
      <c r="N2272" s="2" t="s">
        <v>378</v>
      </c>
      <c r="O2272" s="2" t="s">
        <v>81</v>
      </c>
      <c r="P2272" s="2" t="str">
        <f>"2170589615                    "</f>
        <v xml:space="preserve">2170589615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3.55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5.7</v>
      </c>
      <c r="BJ2272" s="2">
        <v>1.9</v>
      </c>
      <c r="BK2272" s="2">
        <v>6</v>
      </c>
      <c r="BL2272" s="2">
        <v>32.799999999999997</v>
      </c>
      <c r="BM2272" s="2">
        <v>4.59</v>
      </c>
      <c r="BN2272" s="2">
        <v>37.39</v>
      </c>
      <c r="BO2272" s="2">
        <v>37.39</v>
      </c>
      <c r="BP2272" s="2"/>
      <c r="BQ2272" s="2" t="s">
        <v>130</v>
      </c>
      <c r="BR2272" s="2" t="s">
        <v>82</v>
      </c>
      <c r="BS2272" s="3">
        <v>42996</v>
      </c>
      <c r="BT2272" s="4">
        <v>0.41250000000000003</v>
      </c>
      <c r="BU2272" s="2" t="s">
        <v>1889</v>
      </c>
      <c r="BV2272" s="2" t="s">
        <v>95</v>
      </c>
      <c r="BW2272" s="2"/>
      <c r="BX2272" s="2"/>
      <c r="BY2272" s="2">
        <v>9579.86</v>
      </c>
      <c r="BZ2272" s="2"/>
      <c r="CA2272" s="2" t="s">
        <v>180</v>
      </c>
      <c r="CB2272" s="2"/>
      <c r="CC2272" s="2" t="s">
        <v>270</v>
      </c>
      <c r="CD2272" s="2">
        <v>1559</v>
      </c>
      <c r="CE2272" s="2" t="s">
        <v>708</v>
      </c>
      <c r="CF2272" s="5">
        <v>42996</v>
      </c>
      <c r="CG2272" s="2"/>
      <c r="CH2272" s="2"/>
      <c r="CI2272" s="2">
        <v>1</v>
      </c>
      <c r="CJ2272" s="2">
        <v>1</v>
      </c>
      <c r="CK2272" s="2">
        <v>22</v>
      </c>
      <c r="CL2272" s="2" t="s">
        <v>85</v>
      </c>
      <c r="CM2272" s="2"/>
    </row>
    <row r="2273" spans="1:91">
      <c r="A2273" s="2" t="s">
        <v>71</v>
      </c>
      <c r="B2273" s="2" t="s">
        <v>72</v>
      </c>
      <c r="C2273" s="2" t="s">
        <v>73</v>
      </c>
      <c r="D2273" s="2"/>
      <c r="E2273" s="2" t="str">
        <f>"FES1162575279"</f>
        <v>FES1162575279</v>
      </c>
      <c r="F2273" s="3">
        <v>42993</v>
      </c>
      <c r="G2273" s="2">
        <v>201803</v>
      </c>
      <c r="H2273" s="2" t="s">
        <v>78</v>
      </c>
      <c r="I2273" s="2" t="s">
        <v>79</v>
      </c>
      <c r="J2273" s="2" t="s">
        <v>80</v>
      </c>
      <c r="K2273" s="2" t="s">
        <v>77</v>
      </c>
      <c r="L2273" s="2" t="s">
        <v>278</v>
      </c>
      <c r="M2273" s="2" t="s">
        <v>279</v>
      </c>
      <c r="N2273" s="2" t="s">
        <v>532</v>
      </c>
      <c r="O2273" s="2" t="s">
        <v>81</v>
      </c>
      <c r="P2273" s="2" t="str">
        <f>"2170587010                    "</f>
        <v xml:space="preserve">2170587010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4.55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1</v>
      </c>
      <c r="BJ2273" s="2">
        <v>0.2</v>
      </c>
      <c r="BK2273" s="2">
        <v>1</v>
      </c>
      <c r="BL2273" s="2">
        <v>41.99</v>
      </c>
      <c r="BM2273" s="2">
        <v>5.88</v>
      </c>
      <c r="BN2273" s="2">
        <v>47.87</v>
      </c>
      <c r="BO2273" s="2">
        <v>47.87</v>
      </c>
      <c r="BP2273" s="2"/>
      <c r="BQ2273" s="2" t="s">
        <v>111</v>
      </c>
      <c r="BR2273" s="2" t="s">
        <v>82</v>
      </c>
      <c r="BS2273" s="3">
        <v>42996</v>
      </c>
      <c r="BT2273" s="4">
        <v>0.36805555555555558</v>
      </c>
      <c r="BU2273" s="2" t="s">
        <v>533</v>
      </c>
      <c r="BV2273" s="2" t="s">
        <v>95</v>
      </c>
      <c r="BW2273" s="2"/>
      <c r="BX2273" s="2"/>
      <c r="BY2273" s="2">
        <v>1200</v>
      </c>
      <c r="BZ2273" s="2"/>
      <c r="CA2273" s="2"/>
      <c r="CB2273" s="2"/>
      <c r="CC2273" s="2" t="s">
        <v>279</v>
      </c>
      <c r="CD2273" s="2">
        <v>157</v>
      </c>
      <c r="CE2273" s="2" t="s">
        <v>89</v>
      </c>
      <c r="CF2273" s="5">
        <v>42998</v>
      </c>
      <c r="CG2273" s="2"/>
      <c r="CH2273" s="2"/>
      <c r="CI2273" s="2">
        <v>1</v>
      </c>
      <c r="CJ2273" s="2">
        <v>1</v>
      </c>
      <c r="CK2273" s="2">
        <v>21</v>
      </c>
      <c r="CL2273" s="2" t="s">
        <v>85</v>
      </c>
      <c r="CM2273" s="2"/>
    </row>
    <row r="2274" spans="1:91">
      <c r="A2274" s="2" t="s">
        <v>71</v>
      </c>
      <c r="B2274" s="2" t="s">
        <v>72</v>
      </c>
      <c r="C2274" s="2" t="s">
        <v>73</v>
      </c>
      <c r="D2274" s="2"/>
      <c r="E2274" s="2" t="str">
        <f>"FES1162576098"</f>
        <v>FES1162576098</v>
      </c>
      <c r="F2274" s="3">
        <v>42993</v>
      </c>
      <c r="G2274" s="2">
        <v>201803</v>
      </c>
      <c r="H2274" s="2" t="s">
        <v>78</v>
      </c>
      <c r="I2274" s="2" t="s">
        <v>79</v>
      </c>
      <c r="J2274" s="2" t="s">
        <v>80</v>
      </c>
      <c r="K2274" s="2" t="s">
        <v>77</v>
      </c>
      <c r="L2274" s="2" t="s">
        <v>326</v>
      </c>
      <c r="M2274" s="2" t="s">
        <v>326</v>
      </c>
      <c r="N2274" s="2" t="s">
        <v>327</v>
      </c>
      <c r="O2274" s="2" t="s">
        <v>81</v>
      </c>
      <c r="P2274" s="2" t="str">
        <f>"2170589898                    "</f>
        <v xml:space="preserve">2170589898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4.55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1.7</v>
      </c>
      <c r="BJ2274" s="2">
        <v>1.4</v>
      </c>
      <c r="BK2274" s="2">
        <v>2</v>
      </c>
      <c r="BL2274" s="2">
        <v>41.99</v>
      </c>
      <c r="BM2274" s="2">
        <v>5.88</v>
      </c>
      <c r="BN2274" s="2">
        <v>47.87</v>
      </c>
      <c r="BO2274" s="2">
        <v>47.87</v>
      </c>
      <c r="BP2274" s="2"/>
      <c r="BQ2274" s="2" t="s">
        <v>111</v>
      </c>
      <c r="BR2274" s="2" t="s">
        <v>82</v>
      </c>
      <c r="BS2274" s="3">
        <v>42996</v>
      </c>
      <c r="BT2274" s="4">
        <v>0.52430555555555558</v>
      </c>
      <c r="BU2274" s="2" t="s">
        <v>1583</v>
      </c>
      <c r="BV2274" s="2" t="s">
        <v>95</v>
      </c>
      <c r="BW2274" s="2"/>
      <c r="BX2274" s="2"/>
      <c r="BY2274" s="2">
        <v>6888.2</v>
      </c>
      <c r="BZ2274" s="2"/>
      <c r="CA2274" s="2"/>
      <c r="CB2274" s="2"/>
      <c r="CC2274" s="2" t="s">
        <v>326</v>
      </c>
      <c r="CD2274" s="2">
        <v>7646</v>
      </c>
      <c r="CE2274" s="2" t="s">
        <v>126</v>
      </c>
      <c r="CF2274" s="5">
        <v>42997</v>
      </c>
      <c r="CG2274" s="2"/>
      <c r="CH2274" s="2"/>
      <c r="CI2274" s="2">
        <v>1</v>
      </c>
      <c r="CJ2274" s="2">
        <v>1</v>
      </c>
      <c r="CK2274" s="2">
        <v>21</v>
      </c>
      <c r="CL2274" s="2" t="s">
        <v>85</v>
      </c>
      <c r="CM2274" s="2"/>
    </row>
    <row r="2275" spans="1:91">
      <c r="A2275" s="2" t="s">
        <v>71</v>
      </c>
      <c r="B2275" s="2" t="s">
        <v>72</v>
      </c>
      <c r="C2275" s="2" t="s">
        <v>73</v>
      </c>
      <c r="D2275" s="2"/>
      <c r="E2275" s="2" t="str">
        <f>"FES1162576042"</f>
        <v>FES1162576042</v>
      </c>
      <c r="F2275" s="3">
        <v>42993</v>
      </c>
      <c r="G2275" s="2">
        <v>201803</v>
      </c>
      <c r="H2275" s="2" t="s">
        <v>78</v>
      </c>
      <c r="I2275" s="2" t="s">
        <v>79</v>
      </c>
      <c r="J2275" s="2" t="s">
        <v>80</v>
      </c>
      <c r="K2275" s="2" t="s">
        <v>77</v>
      </c>
      <c r="L2275" s="2" t="s">
        <v>1264</v>
      </c>
      <c r="M2275" s="2" t="s">
        <v>226</v>
      </c>
      <c r="N2275" s="2" t="s">
        <v>2625</v>
      </c>
      <c r="O2275" s="2" t="s">
        <v>1249</v>
      </c>
      <c r="P2275" s="2" t="str">
        <f>"2170590899                    "</f>
        <v xml:space="preserve">2170590899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7.81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8.5</v>
      </c>
      <c r="BJ2275" s="2">
        <v>1.9</v>
      </c>
      <c r="BK2275" s="2">
        <v>9</v>
      </c>
      <c r="BL2275" s="2">
        <v>77.16</v>
      </c>
      <c r="BM2275" s="2">
        <v>10.8</v>
      </c>
      <c r="BN2275" s="2">
        <v>87.96</v>
      </c>
      <c r="BO2275" s="2">
        <v>87.96</v>
      </c>
      <c r="BP2275" s="2"/>
      <c r="BQ2275" s="2" t="s">
        <v>143</v>
      </c>
      <c r="BR2275" s="2" t="s">
        <v>82</v>
      </c>
      <c r="BS2275" s="3">
        <v>42996</v>
      </c>
      <c r="BT2275" s="4">
        <v>0.42708333333333331</v>
      </c>
      <c r="BU2275" s="2" t="s">
        <v>200</v>
      </c>
      <c r="BV2275" s="2"/>
      <c r="BW2275" s="2"/>
      <c r="BX2275" s="2"/>
      <c r="BY2275" s="2">
        <v>9527.36</v>
      </c>
      <c r="BZ2275" s="2"/>
      <c r="CA2275" s="2"/>
      <c r="CB2275" s="2"/>
      <c r="CC2275" s="2" t="s">
        <v>226</v>
      </c>
      <c r="CD2275" s="2">
        <v>183</v>
      </c>
      <c r="CE2275" s="2" t="s">
        <v>185</v>
      </c>
      <c r="CF2275" s="5">
        <v>42997</v>
      </c>
      <c r="CG2275" s="2"/>
      <c r="CH2275" s="2"/>
      <c r="CI2275" s="2">
        <v>0</v>
      </c>
      <c r="CJ2275" s="2">
        <v>0</v>
      </c>
      <c r="CK2275" s="2" t="s">
        <v>1257</v>
      </c>
      <c r="CL2275" s="2" t="s">
        <v>85</v>
      </c>
      <c r="CM2275" s="2"/>
    </row>
    <row r="2276" spans="1:91">
      <c r="A2276" s="2" t="s">
        <v>71</v>
      </c>
      <c r="B2276" s="2" t="s">
        <v>72</v>
      </c>
      <c r="C2276" s="2" t="s">
        <v>73</v>
      </c>
      <c r="D2276" s="2"/>
      <c r="E2276" s="2" t="str">
        <f>"FES1162573892"</f>
        <v>FES1162573892</v>
      </c>
      <c r="F2276" s="3">
        <v>42984</v>
      </c>
      <c r="G2276" s="2">
        <v>201803</v>
      </c>
      <c r="H2276" s="2" t="s">
        <v>78</v>
      </c>
      <c r="I2276" s="2" t="s">
        <v>79</v>
      </c>
      <c r="J2276" s="2" t="s">
        <v>989</v>
      </c>
      <c r="K2276" s="2" t="s">
        <v>77</v>
      </c>
      <c r="L2276" s="2" t="s">
        <v>1264</v>
      </c>
      <c r="M2276" s="2" t="s">
        <v>226</v>
      </c>
      <c r="N2276" s="2" t="s">
        <v>1252</v>
      </c>
      <c r="O2276" s="2" t="s">
        <v>1249</v>
      </c>
      <c r="P2276" s="2" t="str">
        <f>"2170589265                    "</f>
        <v xml:space="preserve">2170589265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7.81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1</v>
      </c>
      <c r="BI2276" s="2">
        <v>6.2</v>
      </c>
      <c r="BJ2276" s="2">
        <v>8.4</v>
      </c>
      <c r="BK2276" s="2">
        <v>9</v>
      </c>
      <c r="BL2276" s="2">
        <v>77.16</v>
      </c>
      <c r="BM2276" s="2">
        <v>10.8</v>
      </c>
      <c r="BN2276" s="2">
        <v>87.96</v>
      </c>
      <c r="BO2276" s="2">
        <v>87.96</v>
      </c>
      <c r="BP2276" s="2"/>
      <c r="BQ2276" s="2" t="s">
        <v>99</v>
      </c>
      <c r="BR2276" s="2" t="s">
        <v>1250</v>
      </c>
      <c r="BS2276" s="3">
        <v>42999</v>
      </c>
      <c r="BT2276" s="4">
        <v>0.60069444444444442</v>
      </c>
      <c r="BU2276" s="2" t="s">
        <v>2626</v>
      </c>
      <c r="BV2276" s="2"/>
      <c r="BW2276" s="2" t="s">
        <v>113</v>
      </c>
      <c r="BX2276" s="2" t="s">
        <v>1979</v>
      </c>
      <c r="BY2276" s="2">
        <v>42090.6</v>
      </c>
      <c r="BZ2276" s="2"/>
      <c r="CA2276" s="2" t="s">
        <v>2627</v>
      </c>
      <c r="CB2276" s="2"/>
      <c r="CC2276" s="2" t="s">
        <v>226</v>
      </c>
      <c r="CD2276" s="2">
        <v>10</v>
      </c>
      <c r="CE2276" s="2" t="s">
        <v>126</v>
      </c>
      <c r="CF2276" s="5">
        <v>43004</v>
      </c>
      <c r="CG2276" s="2"/>
      <c r="CH2276" s="2"/>
      <c r="CI2276" s="2">
        <v>0</v>
      </c>
      <c r="CJ2276" s="2">
        <v>0</v>
      </c>
      <c r="CK2276" s="2" t="s">
        <v>1257</v>
      </c>
      <c r="CL2276" s="2" t="s">
        <v>85</v>
      </c>
      <c r="CM2276" s="2"/>
    </row>
    <row r="2277" spans="1:91">
      <c r="A2277" s="2" t="s">
        <v>71</v>
      </c>
      <c r="B2277" s="2" t="s">
        <v>72</v>
      </c>
      <c r="C2277" s="2" t="s">
        <v>73</v>
      </c>
      <c r="D2277" s="2"/>
      <c r="E2277" s="2" t="str">
        <f>"039902501865"</f>
        <v>039902501865</v>
      </c>
      <c r="F2277" s="3">
        <v>42993</v>
      </c>
      <c r="G2277" s="2">
        <v>201803</v>
      </c>
      <c r="H2277" s="2" t="s">
        <v>127</v>
      </c>
      <c r="I2277" s="2" t="s">
        <v>128</v>
      </c>
      <c r="J2277" s="2" t="s">
        <v>884</v>
      </c>
      <c r="K2277" s="2" t="s">
        <v>77</v>
      </c>
      <c r="L2277" s="2" t="s">
        <v>278</v>
      </c>
      <c r="M2277" s="2" t="s">
        <v>279</v>
      </c>
      <c r="N2277" s="2" t="s">
        <v>884</v>
      </c>
      <c r="O2277" s="2" t="s">
        <v>81</v>
      </c>
      <c r="P2277" s="2" t="str">
        <f>"                              "</f>
        <v xml:space="preserve">          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4.55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1</v>
      </c>
      <c r="BJ2277" s="2">
        <v>0.2</v>
      </c>
      <c r="BK2277" s="2">
        <v>1</v>
      </c>
      <c r="BL2277" s="2">
        <v>41.99</v>
      </c>
      <c r="BM2277" s="2">
        <v>5.88</v>
      </c>
      <c r="BN2277" s="2">
        <v>47.87</v>
      </c>
      <c r="BO2277" s="2">
        <v>47.87</v>
      </c>
      <c r="BP2277" s="2"/>
      <c r="BQ2277" s="2" t="s">
        <v>2628</v>
      </c>
      <c r="BR2277" s="2" t="s">
        <v>2629</v>
      </c>
      <c r="BS2277" s="3">
        <v>42997</v>
      </c>
      <c r="BT2277" s="4">
        <v>0.39444444444444443</v>
      </c>
      <c r="BU2277" s="2" t="s">
        <v>2630</v>
      </c>
      <c r="BV2277" s="2" t="s">
        <v>85</v>
      </c>
      <c r="BW2277" s="2"/>
      <c r="BX2277" s="2"/>
      <c r="BY2277" s="2">
        <v>1200</v>
      </c>
      <c r="BZ2277" s="2" t="s">
        <v>27</v>
      </c>
      <c r="CA2277" s="2"/>
      <c r="CB2277" s="2"/>
      <c r="CC2277" s="2" t="s">
        <v>279</v>
      </c>
      <c r="CD2277" s="2">
        <v>46</v>
      </c>
      <c r="CE2277" s="2" t="s">
        <v>126</v>
      </c>
      <c r="CF2277" s="5">
        <v>42998</v>
      </c>
      <c r="CG2277" s="2"/>
      <c r="CH2277" s="2"/>
      <c r="CI2277" s="2">
        <v>1</v>
      </c>
      <c r="CJ2277" s="2">
        <v>2</v>
      </c>
      <c r="CK2277" s="2">
        <v>21</v>
      </c>
      <c r="CL2277" s="2" t="s">
        <v>85</v>
      </c>
      <c r="CM2277" s="2"/>
    </row>
    <row r="2278" spans="1:91">
      <c r="A2278" s="2" t="s">
        <v>71</v>
      </c>
      <c r="B2278" s="2" t="s">
        <v>72</v>
      </c>
      <c r="C2278" s="2" t="s">
        <v>73</v>
      </c>
      <c r="D2278" s="2"/>
      <c r="E2278" s="2" t="str">
        <f>"FES1162576108"</f>
        <v>FES1162576108</v>
      </c>
      <c r="F2278" s="3">
        <v>42993</v>
      </c>
      <c r="G2278" s="2">
        <v>201803</v>
      </c>
      <c r="H2278" s="2" t="s">
        <v>78</v>
      </c>
      <c r="I2278" s="2" t="s">
        <v>79</v>
      </c>
      <c r="J2278" s="2" t="s">
        <v>80</v>
      </c>
      <c r="K2278" s="2" t="s">
        <v>77</v>
      </c>
      <c r="L2278" s="2" t="s">
        <v>188</v>
      </c>
      <c r="M2278" s="2" t="s">
        <v>189</v>
      </c>
      <c r="N2278" s="2" t="s">
        <v>2534</v>
      </c>
      <c r="O2278" s="2" t="s">
        <v>1249</v>
      </c>
      <c r="P2278" s="2" t="str">
        <f>"2170590813                    "</f>
        <v xml:space="preserve">2170590813  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8.52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9.6999999999999993</v>
      </c>
      <c r="BJ2278" s="2">
        <v>3.6</v>
      </c>
      <c r="BK2278" s="2">
        <v>10</v>
      </c>
      <c r="BL2278" s="2">
        <v>83.72</v>
      </c>
      <c r="BM2278" s="2">
        <v>11.72</v>
      </c>
      <c r="BN2278" s="2">
        <v>95.44</v>
      </c>
      <c r="BO2278" s="2">
        <v>95.44</v>
      </c>
      <c r="BP2278" s="2"/>
      <c r="BQ2278" s="2" t="s">
        <v>99</v>
      </c>
      <c r="BR2278" s="2" t="s">
        <v>82</v>
      </c>
      <c r="BS2278" s="3">
        <v>42996</v>
      </c>
      <c r="BT2278" s="4">
        <v>0.52083333333333337</v>
      </c>
      <c r="BU2278" s="2" t="s">
        <v>2035</v>
      </c>
      <c r="BV2278" s="2"/>
      <c r="BW2278" s="2"/>
      <c r="BX2278" s="2"/>
      <c r="BY2278" s="2">
        <v>18165.86</v>
      </c>
      <c r="BZ2278" s="2"/>
      <c r="CA2278" s="2" t="s">
        <v>339</v>
      </c>
      <c r="CB2278" s="2"/>
      <c r="CC2278" s="2" t="s">
        <v>189</v>
      </c>
      <c r="CD2278" s="2">
        <v>250</v>
      </c>
      <c r="CE2278" s="2" t="s">
        <v>185</v>
      </c>
      <c r="CF2278" s="5">
        <v>42998</v>
      </c>
      <c r="CG2278" s="2"/>
      <c r="CH2278" s="2"/>
      <c r="CI2278" s="2">
        <v>0</v>
      </c>
      <c r="CJ2278" s="2">
        <v>0</v>
      </c>
      <c r="CK2278" s="2" t="s">
        <v>1255</v>
      </c>
      <c r="CL2278" s="2" t="s">
        <v>85</v>
      </c>
      <c r="CM2278" s="2"/>
    </row>
    <row r="2279" spans="1:91">
      <c r="A2279" s="2" t="s">
        <v>71</v>
      </c>
      <c r="B2279" s="2" t="s">
        <v>72</v>
      </c>
      <c r="C2279" s="2" t="s">
        <v>73</v>
      </c>
      <c r="D2279" s="2"/>
      <c r="E2279" s="2" t="str">
        <f>"FES1162575832"</f>
        <v>FES1162575832</v>
      </c>
      <c r="F2279" s="3">
        <v>42993</v>
      </c>
      <c r="G2279" s="2">
        <v>201803</v>
      </c>
      <c r="H2279" s="2" t="s">
        <v>78</v>
      </c>
      <c r="I2279" s="2" t="s">
        <v>79</v>
      </c>
      <c r="J2279" s="2" t="s">
        <v>80</v>
      </c>
      <c r="K2279" s="2" t="s">
        <v>77</v>
      </c>
      <c r="L2279" s="2" t="s">
        <v>175</v>
      </c>
      <c r="M2279" s="2" t="s">
        <v>176</v>
      </c>
      <c r="N2279" s="2" t="s">
        <v>177</v>
      </c>
      <c r="O2279" s="2" t="s">
        <v>1249</v>
      </c>
      <c r="P2279" s="2" t="str">
        <f>"2170590777                    "</f>
        <v xml:space="preserve">2170590777  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274.94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4</v>
      </c>
      <c r="BI2279" s="2">
        <v>149.4</v>
      </c>
      <c r="BJ2279" s="2">
        <v>419</v>
      </c>
      <c r="BK2279" s="2">
        <v>419</v>
      </c>
      <c r="BL2279" s="2">
        <v>2544.7199999999998</v>
      </c>
      <c r="BM2279" s="2">
        <v>356.26</v>
      </c>
      <c r="BN2279" s="2">
        <v>2900.98</v>
      </c>
      <c r="BO2279" s="2">
        <v>2900.98</v>
      </c>
      <c r="BP2279" s="2" t="s">
        <v>2631</v>
      </c>
      <c r="BQ2279" s="2" t="s">
        <v>2632</v>
      </c>
      <c r="BR2279" s="2" t="s">
        <v>82</v>
      </c>
      <c r="BS2279" s="3">
        <v>42997</v>
      </c>
      <c r="BT2279" s="4">
        <v>0.33888888888888885</v>
      </c>
      <c r="BU2279" s="2" t="s">
        <v>1499</v>
      </c>
      <c r="BV2279" s="2" t="s">
        <v>95</v>
      </c>
      <c r="BW2279" s="2"/>
      <c r="BX2279" s="2"/>
      <c r="BY2279" s="2">
        <v>2094917.26</v>
      </c>
      <c r="BZ2279" s="2"/>
      <c r="CA2279" s="2" t="s">
        <v>2633</v>
      </c>
      <c r="CB2279" s="2"/>
      <c r="CC2279" s="2" t="s">
        <v>176</v>
      </c>
      <c r="CD2279" s="2">
        <v>6850</v>
      </c>
      <c r="CE2279" s="2" t="s">
        <v>126</v>
      </c>
      <c r="CF2279" s="5">
        <v>42998</v>
      </c>
      <c r="CG2279" s="2"/>
      <c r="CH2279" s="2"/>
      <c r="CI2279" s="2">
        <v>4</v>
      </c>
      <c r="CJ2279" s="2">
        <v>2</v>
      </c>
      <c r="CK2279" s="2" t="s">
        <v>1500</v>
      </c>
      <c r="CL2279" s="2" t="s">
        <v>85</v>
      </c>
      <c r="CM2279" s="2"/>
    </row>
    <row r="2280" spans="1:91">
      <c r="A2280" s="2" t="s">
        <v>71</v>
      </c>
      <c r="B2280" s="2" t="s">
        <v>72</v>
      </c>
      <c r="C2280" s="2" t="s">
        <v>73</v>
      </c>
      <c r="D2280" s="2"/>
      <c r="E2280" s="2" t="str">
        <f>"FES1162575835"</f>
        <v>FES1162575835</v>
      </c>
      <c r="F2280" s="3">
        <v>42993</v>
      </c>
      <c r="G2280" s="2">
        <v>201803</v>
      </c>
      <c r="H2280" s="2" t="s">
        <v>78</v>
      </c>
      <c r="I2280" s="2" t="s">
        <v>79</v>
      </c>
      <c r="J2280" s="2" t="s">
        <v>80</v>
      </c>
      <c r="K2280" s="2" t="s">
        <v>77</v>
      </c>
      <c r="L2280" s="2" t="s">
        <v>171</v>
      </c>
      <c r="M2280" s="2" t="s">
        <v>172</v>
      </c>
      <c r="N2280" s="2" t="s">
        <v>2281</v>
      </c>
      <c r="O2280" s="2" t="s">
        <v>81</v>
      </c>
      <c r="P2280" s="2" t="str">
        <f>"2170590812                    "</f>
        <v xml:space="preserve">2170590812 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3.55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1</v>
      </c>
      <c r="BJ2280" s="2">
        <v>0.2</v>
      </c>
      <c r="BK2280" s="2">
        <v>1</v>
      </c>
      <c r="BL2280" s="2">
        <v>32.799999999999997</v>
      </c>
      <c r="BM2280" s="2">
        <v>4.59</v>
      </c>
      <c r="BN2280" s="2">
        <v>37.39</v>
      </c>
      <c r="BO2280" s="2">
        <v>37.39</v>
      </c>
      <c r="BP2280" s="2"/>
      <c r="BQ2280" s="2" t="s">
        <v>111</v>
      </c>
      <c r="BR2280" s="2" t="s">
        <v>82</v>
      </c>
      <c r="BS2280" s="3">
        <v>42996</v>
      </c>
      <c r="BT2280" s="4">
        <v>0.5</v>
      </c>
      <c r="BU2280" s="2" t="s">
        <v>1889</v>
      </c>
      <c r="BV2280" s="2" t="s">
        <v>85</v>
      </c>
      <c r="BW2280" s="2" t="s">
        <v>113</v>
      </c>
      <c r="BX2280" s="2" t="s">
        <v>273</v>
      </c>
      <c r="BY2280" s="2">
        <v>1200</v>
      </c>
      <c r="BZ2280" s="2"/>
      <c r="CA2280" s="2" t="s">
        <v>180</v>
      </c>
      <c r="CB2280" s="2"/>
      <c r="CC2280" s="2" t="s">
        <v>172</v>
      </c>
      <c r="CD2280" s="2">
        <v>1460</v>
      </c>
      <c r="CE2280" s="2" t="s">
        <v>89</v>
      </c>
      <c r="CF2280" s="5">
        <v>42997</v>
      </c>
      <c r="CG2280" s="2"/>
      <c r="CH2280" s="2"/>
      <c r="CI2280" s="2">
        <v>1</v>
      </c>
      <c r="CJ2280" s="2">
        <v>1</v>
      </c>
      <c r="CK2280" s="2">
        <v>22</v>
      </c>
      <c r="CL2280" s="2" t="s">
        <v>85</v>
      </c>
      <c r="CM2280" s="2"/>
    </row>
    <row r="2281" spans="1:91">
      <c r="A2281" s="2" t="s">
        <v>71</v>
      </c>
      <c r="B2281" s="2" t="s">
        <v>72</v>
      </c>
      <c r="C2281" s="2" t="s">
        <v>73</v>
      </c>
      <c r="D2281" s="2"/>
      <c r="E2281" s="2" t="str">
        <f>"FES1162576050"</f>
        <v>FES1162576050</v>
      </c>
      <c r="F2281" s="3">
        <v>42993</v>
      </c>
      <c r="G2281" s="2">
        <v>201803</v>
      </c>
      <c r="H2281" s="2" t="s">
        <v>78</v>
      </c>
      <c r="I2281" s="2" t="s">
        <v>79</v>
      </c>
      <c r="J2281" s="2" t="s">
        <v>80</v>
      </c>
      <c r="K2281" s="2" t="s">
        <v>77</v>
      </c>
      <c r="L2281" s="2" t="s">
        <v>120</v>
      </c>
      <c r="M2281" s="2" t="s">
        <v>121</v>
      </c>
      <c r="N2281" s="2" t="s">
        <v>436</v>
      </c>
      <c r="O2281" s="2" t="s">
        <v>81</v>
      </c>
      <c r="P2281" s="2" t="str">
        <f>"2170590988                    "</f>
        <v xml:space="preserve">2170590988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5.68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2.4</v>
      </c>
      <c r="BJ2281" s="2">
        <v>0.9</v>
      </c>
      <c r="BK2281" s="2">
        <v>2.5</v>
      </c>
      <c r="BL2281" s="2">
        <v>52.48</v>
      </c>
      <c r="BM2281" s="2">
        <v>7.35</v>
      </c>
      <c r="BN2281" s="2">
        <v>59.83</v>
      </c>
      <c r="BO2281" s="2">
        <v>59.83</v>
      </c>
      <c r="BP2281" s="2"/>
      <c r="BQ2281" s="2" t="s">
        <v>111</v>
      </c>
      <c r="BR2281" s="2" t="s">
        <v>82</v>
      </c>
      <c r="BS2281" s="3">
        <v>42996</v>
      </c>
      <c r="BT2281" s="4">
        <v>0.38194444444444442</v>
      </c>
      <c r="BU2281" s="2" t="s">
        <v>741</v>
      </c>
      <c r="BV2281" s="2" t="s">
        <v>95</v>
      </c>
      <c r="BW2281" s="2"/>
      <c r="BX2281" s="2"/>
      <c r="BY2281" s="2">
        <v>4690.9799999999996</v>
      </c>
      <c r="BZ2281" s="2"/>
      <c r="CA2281" s="2" t="s">
        <v>683</v>
      </c>
      <c r="CB2281" s="2"/>
      <c r="CC2281" s="2" t="s">
        <v>121</v>
      </c>
      <c r="CD2281" s="2">
        <v>7441</v>
      </c>
      <c r="CE2281" s="2" t="s">
        <v>185</v>
      </c>
      <c r="CF2281" s="5">
        <v>42996</v>
      </c>
      <c r="CG2281" s="2"/>
      <c r="CH2281" s="2"/>
      <c r="CI2281" s="2">
        <v>1</v>
      </c>
      <c r="CJ2281" s="2">
        <v>1</v>
      </c>
      <c r="CK2281" s="2">
        <v>21</v>
      </c>
      <c r="CL2281" s="2" t="s">
        <v>85</v>
      </c>
      <c r="CM2281" s="2"/>
    </row>
    <row r="2282" spans="1:91">
      <c r="A2282" s="2" t="s">
        <v>71</v>
      </c>
      <c r="B2282" s="2" t="s">
        <v>72</v>
      </c>
      <c r="C2282" s="2" t="s">
        <v>73</v>
      </c>
      <c r="D2282" s="2"/>
      <c r="E2282" s="2" t="str">
        <f>"FES1162573015"</f>
        <v>FES1162573015</v>
      </c>
      <c r="F2282" s="3">
        <v>42982</v>
      </c>
      <c r="G2282" s="2">
        <v>201803</v>
      </c>
      <c r="H2282" s="2" t="s">
        <v>78</v>
      </c>
      <c r="I2282" s="2" t="s">
        <v>79</v>
      </c>
      <c r="J2282" s="2" t="s">
        <v>989</v>
      </c>
      <c r="K2282" s="2" t="s">
        <v>77</v>
      </c>
      <c r="L2282" s="2" t="s">
        <v>1281</v>
      </c>
      <c r="M2282" s="2" t="s">
        <v>121</v>
      </c>
      <c r="N2282" s="2" t="s">
        <v>993</v>
      </c>
      <c r="O2282" s="2" t="s">
        <v>1249</v>
      </c>
      <c r="P2282" s="2" t="str">
        <f>"2170587049                    "</f>
        <v xml:space="preserve">2170587049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8.5399999999999991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2</v>
      </c>
      <c r="BI2282" s="2">
        <v>9.5</v>
      </c>
      <c r="BJ2282" s="2">
        <v>15.8</v>
      </c>
      <c r="BK2282" s="2">
        <v>16</v>
      </c>
      <c r="BL2282" s="2">
        <v>93.46</v>
      </c>
      <c r="BM2282" s="2">
        <v>13.08</v>
      </c>
      <c r="BN2282" s="2">
        <v>106.54</v>
      </c>
      <c r="BO2282" s="2">
        <v>106.54</v>
      </c>
      <c r="BP2282" s="2"/>
      <c r="BQ2282" s="2" t="s">
        <v>130</v>
      </c>
      <c r="BR2282" s="2" t="s">
        <v>1250</v>
      </c>
      <c r="BS2282" s="3">
        <v>42990</v>
      </c>
      <c r="BT2282" s="4">
        <v>0.45833333333333331</v>
      </c>
      <c r="BU2282" s="2" t="s">
        <v>994</v>
      </c>
      <c r="BV2282" s="2" t="s">
        <v>85</v>
      </c>
      <c r="BW2282" s="2" t="s">
        <v>106</v>
      </c>
      <c r="BX2282" s="2" t="s">
        <v>995</v>
      </c>
      <c r="BY2282" s="2">
        <v>79033.08</v>
      </c>
      <c r="BZ2282" s="2"/>
      <c r="CA2282" s="2" t="s">
        <v>996</v>
      </c>
      <c r="CB2282" s="2"/>
      <c r="CC2282" s="2" t="s">
        <v>121</v>
      </c>
      <c r="CD2282" s="2">
        <v>7441</v>
      </c>
      <c r="CE2282" s="2" t="s">
        <v>89</v>
      </c>
      <c r="CF2282" s="5">
        <v>42990</v>
      </c>
      <c r="CG2282" s="2"/>
      <c r="CH2282" s="2"/>
      <c r="CI2282" s="2">
        <v>2</v>
      </c>
      <c r="CJ2282" s="2">
        <v>6</v>
      </c>
      <c r="CK2282" s="2" t="s">
        <v>1251</v>
      </c>
      <c r="CL2282" s="2" t="s">
        <v>85</v>
      </c>
      <c r="CM2282" s="2"/>
    </row>
    <row r="2283" spans="1:91">
      <c r="A2283" s="2" t="s">
        <v>71</v>
      </c>
      <c r="B2283" s="2" t="s">
        <v>72</v>
      </c>
      <c r="C2283" s="2" t="s">
        <v>73</v>
      </c>
      <c r="D2283" s="2"/>
      <c r="E2283" s="2" t="str">
        <f>"FES1162575809"</f>
        <v>FES1162575809</v>
      </c>
      <c r="F2283" s="3">
        <v>42993</v>
      </c>
      <c r="G2283" s="2">
        <v>201803</v>
      </c>
      <c r="H2283" s="2" t="s">
        <v>78</v>
      </c>
      <c r="I2283" s="2" t="s">
        <v>79</v>
      </c>
      <c r="J2283" s="2" t="s">
        <v>80</v>
      </c>
      <c r="K2283" s="2" t="s">
        <v>77</v>
      </c>
      <c r="L2283" s="2" t="s">
        <v>326</v>
      </c>
      <c r="M2283" s="2" t="s">
        <v>326</v>
      </c>
      <c r="N2283" s="2" t="s">
        <v>327</v>
      </c>
      <c r="O2283" s="2" t="s">
        <v>81</v>
      </c>
      <c r="P2283" s="2" t="str">
        <f>"2170587992                    "</f>
        <v xml:space="preserve">2170587992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4.55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1</v>
      </c>
      <c r="BJ2283" s="2">
        <v>0.2</v>
      </c>
      <c r="BK2283" s="2">
        <v>1</v>
      </c>
      <c r="BL2283" s="2">
        <v>41.99</v>
      </c>
      <c r="BM2283" s="2">
        <v>5.88</v>
      </c>
      <c r="BN2283" s="2">
        <v>47.87</v>
      </c>
      <c r="BO2283" s="2">
        <v>47.87</v>
      </c>
      <c r="BP2283" s="2"/>
      <c r="BQ2283" s="2" t="s">
        <v>111</v>
      </c>
      <c r="BR2283" s="2" t="s">
        <v>82</v>
      </c>
      <c r="BS2283" s="3">
        <v>42996</v>
      </c>
      <c r="BT2283" s="4">
        <v>0.52430555555555558</v>
      </c>
      <c r="BU2283" s="2" t="s">
        <v>1583</v>
      </c>
      <c r="BV2283" s="2" t="s">
        <v>95</v>
      </c>
      <c r="BW2283" s="2"/>
      <c r="BX2283" s="2"/>
      <c r="BY2283" s="2">
        <v>1200</v>
      </c>
      <c r="BZ2283" s="2"/>
      <c r="CA2283" s="2"/>
      <c r="CB2283" s="2"/>
      <c r="CC2283" s="2" t="s">
        <v>326</v>
      </c>
      <c r="CD2283" s="2">
        <v>7646</v>
      </c>
      <c r="CE2283" s="2" t="s">
        <v>89</v>
      </c>
      <c r="CF2283" s="5">
        <v>42997</v>
      </c>
      <c r="CG2283" s="2"/>
      <c r="CH2283" s="2"/>
      <c r="CI2283" s="2">
        <v>1</v>
      </c>
      <c r="CJ2283" s="2">
        <v>1</v>
      </c>
      <c r="CK2283" s="2">
        <v>21</v>
      </c>
      <c r="CL2283" s="2" t="s">
        <v>85</v>
      </c>
      <c r="CM2283" s="2"/>
    </row>
    <row r="2284" spans="1:91">
      <c r="A2284" s="2" t="s">
        <v>71</v>
      </c>
      <c r="B2284" s="2" t="s">
        <v>72</v>
      </c>
      <c r="C2284" s="2" t="s">
        <v>73</v>
      </c>
      <c r="D2284" s="2"/>
      <c r="E2284" s="2" t="str">
        <f>"FES1162576035"</f>
        <v>FES1162576035</v>
      </c>
      <c r="F2284" s="3">
        <v>42993</v>
      </c>
      <c r="G2284" s="2">
        <v>201803</v>
      </c>
      <c r="H2284" s="2" t="s">
        <v>78</v>
      </c>
      <c r="I2284" s="2" t="s">
        <v>79</v>
      </c>
      <c r="J2284" s="2" t="s">
        <v>80</v>
      </c>
      <c r="K2284" s="2" t="s">
        <v>77</v>
      </c>
      <c r="L2284" s="2" t="s">
        <v>120</v>
      </c>
      <c r="M2284" s="2" t="s">
        <v>121</v>
      </c>
      <c r="N2284" s="2" t="s">
        <v>371</v>
      </c>
      <c r="O2284" s="2" t="s">
        <v>81</v>
      </c>
      <c r="P2284" s="2" t="str">
        <f>"2170590894                    "</f>
        <v xml:space="preserve">2170590894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4.55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1</v>
      </c>
      <c r="BJ2284" s="2">
        <v>0.2</v>
      </c>
      <c r="BK2284" s="2">
        <v>1</v>
      </c>
      <c r="BL2284" s="2">
        <v>41.99</v>
      </c>
      <c r="BM2284" s="2">
        <v>5.88</v>
      </c>
      <c r="BN2284" s="2">
        <v>47.87</v>
      </c>
      <c r="BO2284" s="2">
        <v>47.87</v>
      </c>
      <c r="BP2284" s="2"/>
      <c r="BQ2284" s="2" t="s">
        <v>111</v>
      </c>
      <c r="BR2284" s="2" t="s">
        <v>82</v>
      </c>
      <c r="BS2284" s="3">
        <v>42996</v>
      </c>
      <c r="BT2284" s="4">
        <v>0.40138888888888885</v>
      </c>
      <c r="BU2284" s="2" t="s">
        <v>2634</v>
      </c>
      <c r="BV2284" s="2" t="s">
        <v>95</v>
      </c>
      <c r="BW2284" s="2"/>
      <c r="BX2284" s="2"/>
      <c r="BY2284" s="2">
        <v>1200</v>
      </c>
      <c r="BZ2284" s="2"/>
      <c r="CA2284" s="2" t="s">
        <v>125</v>
      </c>
      <c r="CB2284" s="2"/>
      <c r="CC2284" s="2" t="s">
        <v>121</v>
      </c>
      <c r="CD2284" s="2">
        <v>7490</v>
      </c>
      <c r="CE2284" s="2" t="s">
        <v>89</v>
      </c>
      <c r="CF2284" s="5">
        <v>42996</v>
      </c>
      <c r="CG2284" s="2"/>
      <c r="CH2284" s="2"/>
      <c r="CI2284" s="2">
        <v>1</v>
      </c>
      <c r="CJ2284" s="2">
        <v>1</v>
      </c>
      <c r="CK2284" s="2">
        <v>21</v>
      </c>
      <c r="CL2284" s="2" t="s">
        <v>85</v>
      </c>
      <c r="CM2284" s="2"/>
    </row>
    <row r="2285" spans="1:91">
      <c r="A2285" s="2" t="s">
        <v>71</v>
      </c>
      <c r="B2285" s="2" t="s">
        <v>72</v>
      </c>
      <c r="C2285" s="2" t="s">
        <v>73</v>
      </c>
      <c r="D2285" s="2"/>
      <c r="E2285" s="2" t="str">
        <f>"FES1162576131"</f>
        <v>FES1162576131</v>
      </c>
      <c r="F2285" s="3">
        <v>42993</v>
      </c>
      <c r="G2285" s="2">
        <v>201803</v>
      </c>
      <c r="H2285" s="2" t="s">
        <v>78</v>
      </c>
      <c r="I2285" s="2" t="s">
        <v>79</v>
      </c>
      <c r="J2285" s="2" t="s">
        <v>80</v>
      </c>
      <c r="K2285" s="2" t="s">
        <v>77</v>
      </c>
      <c r="L2285" s="2" t="s">
        <v>326</v>
      </c>
      <c r="M2285" s="2" t="s">
        <v>326</v>
      </c>
      <c r="N2285" s="2" t="s">
        <v>1089</v>
      </c>
      <c r="O2285" s="2" t="s">
        <v>81</v>
      </c>
      <c r="P2285" s="2" t="str">
        <f>"2170591003                    "</f>
        <v xml:space="preserve">2170591003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4.55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1</v>
      </c>
      <c r="BJ2285" s="2">
        <v>0.2</v>
      </c>
      <c r="BK2285" s="2">
        <v>1</v>
      </c>
      <c r="BL2285" s="2">
        <v>41.99</v>
      </c>
      <c r="BM2285" s="2">
        <v>5.88</v>
      </c>
      <c r="BN2285" s="2">
        <v>47.87</v>
      </c>
      <c r="BO2285" s="2">
        <v>47.87</v>
      </c>
      <c r="BP2285" s="2"/>
      <c r="BQ2285" s="2" t="s">
        <v>111</v>
      </c>
      <c r="BR2285" s="2" t="s">
        <v>82</v>
      </c>
      <c r="BS2285" s="3">
        <v>42996</v>
      </c>
      <c r="BT2285" s="4">
        <v>0.54166666666666663</v>
      </c>
      <c r="BU2285" s="2" t="s">
        <v>2635</v>
      </c>
      <c r="BV2285" s="2" t="s">
        <v>95</v>
      </c>
      <c r="BW2285" s="2"/>
      <c r="BX2285" s="2"/>
      <c r="BY2285" s="2">
        <v>1200</v>
      </c>
      <c r="BZ2285" s="2"/>
      <c r="CA2285" s="2"/>
      <c r="CB2285" s="2"/>
      <c r="CC2285" s="2" t="s">
        <v>326</v>
      </c>
      <c r="CD2285" s="2">
        <v>7646</v>
      </c>
      <c r="CE2285" s="2" t="s">
        <v>89</v>
      </c>
      <c r="CF2285" s="5">
        <v>42997</v>
      </c>
      <c r="CG2285" s="2"/>
      <c r="CH2285" s="2"/>
      <c r="CI2285" s="2">
        <v>1</v>
      </c>
      <c r="CJ2285" s="2">
        <v>1</v>
      </c>
      <c r="CK2285" s="2">
        <v>21</v>
      </c>
      <c r="CL2285" s="2" t="s">
        <v>85</v>
      </c>
      <c r="CM2285" s="2"/>
    </row>
    <row r="2286" spans="1:91">
      <c r="A2286" s="2" t="s">
        <v>71</v>
      </c>
      <c r="B2286" s="2" t="s">
        <v>72</v>
      </c>
      <c r="C2286" s="2" t="s">
        <v>73</v>
      </c>
      <c r="D2286" s="2"/>
      <c r="E2286" s="2" t="str">
        <f>"FES1162575928"</f>
        <v>FES1162575928</v>
      </c>
      <c r="F2286" s="3">
        <v>42993</v>
      </c>
      <c r="G2286" s="2">
        <v>201803</v>
      </c>
      <c r="H2286" s="2" t="s">
        <v>78</v>
      </c>
      <c r="I2286" s="2" t="s">
        <v>79</v>
      </c>
      <c r="J2286" s="2" t="s">
        <v>80</v>
      </c>
      <c r="K2286" s="2" t="s">
        <v>77</v>
      </c>
      <c r="L2286" s="2" t="s">
        <v>326</v>
      </c>
      <c r="M2286" s="2" t="s">
        <v>326</v>
      </c>
      <c r="N2286" s="2" t="s">
        <v>327</v>
      </c>
      <c r="O2286" s="2" t="s">
        <v>81</v>
      </c>
      <c r="P2286" s="2" t="str">
        <f>"2170589573                    "</f>
        <v xml:space="preserve">2170589573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4.55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1</v>
      </c>
      <c r="BJ2286" s="2">
        <v>0.2</v>
      </c>
      <c r="BK2286" s="2">
        <v>1</v>
      </c>
      <c r="BL2286" s="2">
        <v>41.99</v>
      </c>
      <c r="BM2286" s="2">
        <v>5.88</v>
      </c>
      <c r="BN2286" s="2">
        <v>47.87</v>
      </c>
      <c r="BO2286" s="2">
        <v>47.87</v>
      </c>
      <c r="BP2286" s="2"/>
      <c r="BQ2286" s="2" t="s">
        <v>111</v>
      </c>
      <c r="BR2286" s="2" t="s">
        <v>82</v>
      </c>
      <c r="BS2286" s="3">
        <v>42996</v>
      </c>
      <c r="BT2286" s="4">
        <v>0.52430555555555558</v>
      </c>
      <c r="BU2286" s="2" t="s">
        <v>2564</v>
      </c>
      <c r="BV2286" s="2" t="s">
        <v>95</v>
      </c>
      <c r="BW2286" s="2"/>
      <c r="BX2286" s="2"/>
      <c r="BY2286" s="2">
        <v>1200</v>
      </c>
      <c r="BZ2286" s="2"/>
      <c r="CA2286" s="2"/>
      <c r="CB2286" s="2"/>
      <c r="CC2286" s="2" t="s">
        <v>326</v>
      </c>
      <c r="CD2286" s="2">
        <v>7646</v>
      </c>
      <c r="CE2286" s="2" t="s">
        <v>89</v>
      </c>
      <c r="CF2286" s="5">
        <v>42997</v>
      </c>
      <c r="CG2286" s="2"/>
      <c r="CH2286" s="2"/>
      <c r="CI2286" s="2">
        <v>1</v>
      </c>
      <c r="CJ2286" s="2">
        <v>1</v>
      </c>
      <c r="CK2286" s="2">
        <v>21</v>
      </c>
      <c r="CL2286" s="2" t="s">
        <v>85</v>
      </c>
      <c r="CM2286" s="2"/>
    </row>
    <row r="2287" spans="1:91">
      <c r="A2287" s="2" t="s">
        <v>71</v>
      </c>
      <c r="B2287" s="2" t="s">
        <v>72</v>
      </c>
      <c r="C2287" s="2" t="s">
        <v>73</v>
      </c>
      <c r="D2287" s="2"/>
      <c r="E2287" s="2" t="str">
        <f>"FES1162575806"</f>
        <v>FES1162575806</v>
      </c>
      <c r="F2287" s="3">
        <v>42993</v>
      </c>
      <c r="G2287" s="2">
        <v>201803</v>
      </c>
      <c r="H2287" s="2" t="s">
        <v>78</v>
      </c>
      <c r="I2287" s="2" t="s">
        <v>79</v>
      </c>
      <c r="J2287" s="2" t="s">
        <v>80</v>
      </c>
      <c r="K2287" s="2" t="s">
        <v>77</v>
      </c>
      <c r="L2287" s="2" t="s">
        <v>326</v>
      </c>
      <c r="M2287" s="2" t="s">
        <v>326</v>
      </c>
      <c r="N2287" s="2" t="s">
        <v>327</v>
      </c>
      <c r="O2287" s="2" t="s">
        <v>81</v>
      </c>
      <c r="P2287" s="2" t="str">
        <f>"2170581231                    "</f>
        <v xml:space="preserve">2170581231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4.55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1</v>
      </c>
      <c r="BI2287" s="2">
        <v>1</v>
      </c>
      <c r="BJ2287" s="2">
        <v>0.2</v>
      </c>
      <c r="BK2287" s="2">
        <v>1</v>
      </c>
      <c r="BL2287" s="2">
        <v>41.99</v>
      </c>
      <c r="BM2287" s="2">
        <v>5.88</v>
      </c>
      <c r="BN2287" s="2">
        <v>47.87</v>
      </c>
      <c r="BO2287" s="2">
        <v>47.87</v>
      </c>
      <c r="BP2287" s="2"/>
      <c r="BQ2287" s="2" t="s">
        <v>111</v>
      </c>
      <c r="BR2287" s="2" t="s">
        <v>82</v>
      </c>
      <c r="BS2287" s="3">
        <v>42996</v>
      </c>
      <c r="BT2287" s="4">
        <v>0.52430555555555558</v>
      </c>
      <c r="BU2287" s="2" t="s">
        <v>1583</v>
      </c>
      <c r="BV2287" s="2" t="s">
        <v>95</v>
      </c>
      <c r="BW2287" s="2"/>
      <c r="BX2287" s="2"/>
      <c r="BY2287" s="2">
        <v>1200</v>
      </c>
      <c r="BZ2287" s="2"/>
      <c r="CA2287" s="2"/>
      <c r="CB2287" s="2"/>
      <c r="CC2287" s="2" t="s">
        <v>326</v>
      </c>
      <c r="CD2287" s="2">
        <v>7646</v>
      </c>
      <c r="CE2287" s="2" t="s">
        <v>89</v>
      </c>
      <c r="CF2287" s="5">
        <v>42997</v>
      </c>
      <c r="CG2287" s="2"/>
      <c r="CH2287" s="2"/>
      <c r="CI2287" s="2">
        <v>1</v>
      </c>
      <c r="CJ2287" s="2">
        <v>1</v>
      </c>
      <c r="CK2287" s="2">
        <v>21</v>
      </c>
      <c r="CL2287" s="2" t="s">
        <v>85</v>
      </c>
      <c r="CM2287" s="2"/>
    </row>
    <row r="2288" spans="1:91">
      <c r="A2288" s="2" t="s">
        <v>71</v>
      </c>
      <c r="B2288" s="2" t="s">
        <v>72</v>
      </c>
      <c r="C2288" s="2" t="s">
        <v>73</v>
      </c>
      <c r="D2288" s="2"/>
      <c r="E2288" s="2" t="str">
        <f>"FES1162575908"</f>
        <v>FES1162575908</v>
      </c>
      <c r="F2288" s="3">
        <v>42993</v>
      </c>
      <c r="G2288" s="2">
        <v>201803</v>
      </c>
      <c r="H2288" s="2" t="s">
        <v>78</v>
      </c>
      <c r="I2288" s="2" t="s">
        <v>79</v>
      </c>
      <c r="J2288" s="2" t="s">
        <v>80</v>
      </c>
      <c r="K2288" s="2" t="s">
        <v>77</v>
      </c>
      <c r="L2288" s="2" t="s">
        <v>326</v>
      </c>
      <c r="M2288" s="2" t="s">
        <v>326</v>
      </c>
      <c r="N2288" s="2" t="s">
        <v>327</v>
      </c>
      <c r="O2288" s="2" t="s">
        <v>81</v>
      </c>
      <c r="P2288" s="2" t="str">
        <f>"2170588641                    "</f>
        <v xml:space="preserve">2170588641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4.55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1</v>
      </c>
      <c r="BJ2288" s="2">
        <v>0.2</v>
      </c>
      <c r="BK2288" s="2">
        <v>1</v>
      </c>
      <c r="BL2288" s="2">
        <v>41.99</v>
      </c>
      <c r="BM2288" s="2">
        <v>5.88</v>
      </c>
      <c r="BN2288" s="2">
        <v>47.87</v>
      </c>
      <c r="BO2288" s="2">
        <v>47.87</v>
      </c>
      <c r="BP2288" s="2"/>
      <c r="BQ2288" s="2" t="s">
        <v>111</v>
      </c>
      <c r="BR2288" s="2" t="s">
        <v>82</v>
      </c>
      <c r="BS2288" s="3">
        <v>42996</v>
      </c>
      <c r="BT2288" s="4">
        <v>0.52777777777777779</v>
      </c>
      <c r="BU2288" s="2" t="s">
        <v>2117</v>
      </c>
      <c r="BV2288" s="2" t="s">
        <v>95</v>
      </c>
      <c r="BW2288" s="2"/>
      <c r="BX2288" s="2"/>
      <c r="BY2288" s="2">
        <v>1200</v>
      </c>
      <c r="BZ2288" s="2"/>
      <c r="CA2288" s="2" t="s">
        <v>1714</v>
      </c>
      <c r="CB2288" s="2"/>
      <c r="CC2288" s="2" t="s">
        <v>326</v>
      </c>
      <c r="CD2288" s="2">
        <v>7646</v>
      </c>
      <c r="CE2288" s="2" t="s">
        <v>89</v>
      </c>
      <c r="CF2288" s="5">
        <v>42997</v>
      </c>
      <c r="CG2288" s="2"/>
      <c r="CH2288" s="2"/>
      <c r="CI2288" s="2">
        <v>1</v>
      </c>
      <c r="CJ2288" s="2">
        <v>1</v>
      </c>
      <c r="CK2288" s="2">
        <v>21</v>
      </c>
      <c r="CL2288" s="2" t="s">
        <v>85</v>
      </c>
      <c r="CM2288" s="2"/>
    </row>
    <row r="2289" spans="1:91">
      <c r="A2289" s="2" t="s">
        <v>71</v>
      </c>
      <c r="B2289" s="2" t="s">
        <v>72</v>
      </c>
      <c r="C2289" s="2" t="s">
        <v>73</v>
      </c>
      <c r="D2289" s="2"/>
      <c r="E2289" s="2" t="str">
        <f>"FES1162575818"</f>
        <v>FES1162575818</v>
      </c>
      <c r="F2289" s="3">
        <v>42993</v>
      </c>
      <c r="G2289" s="2">
        <v>201803</v>
      </c>
      <c r="H2289" s="2" t="s">
        <v>78</v>
      </c>
      <c r="I2289" s="2" t="s">
        <v>79</v>
      </c>
      <c r="J2289" s="2" t="s">
        <v>80</v>
      </c>
      <c r="K2289" s="2" t="s">
        <v>77</v>
      </c>
      <c r="L2289" s="2" t="s">
        <v>326</v>
      </c>
      <c r="M2289" s="2" t="s">
        <v>326</v>
      </c>
      <c r="N2289" s="2" t="s">
        <v>327</v>
      </c>
      <c r="O2289" s="2" t="s">
        <v>81</v>
      </c>
      <c r="P2289" s="2" t="str">
        <f>"2170589368                    "</f>
        <v xml:space="preserve">2170589368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4.55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1</v>
      </c>
      <c r="BJ2289" s="2">
        <v>0.2</v>
      </c>
      <c r="BK2289" s="2">
        <v>1</v>
      </c>
      <c r="BL2289" s="2">
        <v>41.99</v>
      </c>
      <c r="BM2289" s="2">
        <v>5.88</v>
      </c>
      <c r="BN2289" s="2">
        <v>47.87</v>
      </c>
      <c r="BO2289" s="2">
        <v>47.87</v>
      </c>
      <c r="BP2289" s="2"/>
      <c r="BQ2289" s="2" t="s">
        <v>111</v>
      </c>
      <c r="BR2289" s="2" t="s">
        <v>82</v>
      </c>
      <c r="BS2289" s="3">
        <v>42996</v>
      </c>
      <c r="BT2289" s="4">
        <v>0.52777777777777779</v>
      </c>
      <c r="BU2289" s="2" t="s">
        <v>2636</v>
      </c>
      <c r="BV2289" s="2" t="s">
        <v>95</v>
      </c>
      <c r="BW2289" s="2"/>
      <c r="BX2289" s="2"/>
      <c r="BY2289" s="2">
        <v>1200</v>
      </c>
      <c r="BZ2289" s="2"/>
      <c r="CA2289" s="2" t="s">
        <v>2637</v>
      </c>
      <c r="CB2289" s="2"/>
      <c r="CC2289" s="2" t="s">
        <v>326</v>
      </c>
      <c r="CD2289" s="2">
        <v>7646</v>
      </c>
      <c r="CE2289" s="2" t="s">
        <v>89</v>
      </c>
      <c r="CF2289" s="5">
        <v>42997</v>
      </c>
      <c r="CG2289" s="2"/>
      <c r="CH2289" s="2"/>
      <c r="CI2289" s="2">
        <v>1</v>
      </c>
      <c r="CJ2289" s="2">
        <v>1</v>
      </c>
      <c r="CK2289" s="2">
        <v>21</v>
      </c>
      <c r="CL2289" s="2" t="s">
        <v>85</v>
      </c>
      <c r="CM2289" s="2"/>
    </row>
    <row r="2290" spans="1:91">
      <c r="A2290" s="2" t="s">
        <v>71</v>
      </c>
      <c r="B2290" s="2" t="s">
        <v>72</v>
      </c>
      <c r="C2290" s="2" t="s">
        <v>73</v>
      </c>
      <c r="D2290" s="2"/>
      <c r="E2290" s="2" t="str">
        <f>"FES1162576010"</f>
        <v>FES1162576010</v>
      </c>
      <c r="F2290" s="3">
        <v>42993</v>
      </c>
      <c r="G2290" s="2">
        <v>201803</v>
      </c>
      <c r="H2290" s="2" t="s">
        <v>78</v>
      </c>
      <c r="I2290" s="2" t="s">
        <v>79</v>
      </c>
      <c r="J2290" s="2" t="s">
        <v>80</v>
      </c>
      <c r="K2290" s="2" t="s">
        <v>77</v>
      </c>
      <c r="L2290" s="2" t="s">
        <v>120</v>
      </c>
      <c r="M2290" s="2" t="s">
        <v>121</v>
      </c>
      <c r="N2290" s="2" t="s">
        <v>631</v>
      </c>
      <c r="O2290" s="2" t="s">
        <v>81</v>
      </c>
      <c r="P2290" s="2" t="str">
        <f>"2170588918                    "</f>
        <v xml:space="preserve">2170588918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4.55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1</v>
      </c>
      <c r="BJ2290" s="2">
        <v>0.2</v>
      </c>
      <c r="BK2290" s="2">
        <v>1</v>
      </c>
      <c r="BL2290" s="2">
        <v>41.99</v>
      </c>
      <c r="BM2290" s="2">
        <v>5.88</v>
      </c>
      <c r="BN2290" s="2">
        <v>47.87</v>
      </c>
      <c r="BO2290" s="2">
        <v>47.87</v>
      </c>
      <c r="BP2290" s="2"/>
      <c r="BQ2290" s="2" t="s">
        <v>118</v>
      </c>
      <c r="BR2290" s="2" t="s">
        <v>82</v>
      </c>
      <c r="BS2290" s="3">
        <v>42996</v>
      </c>
      <c r="BT2290" s="4">
        <v>0.41666666666666669</v>
      </c>
      <c r="BU2290" s="2" t="s">
        <v>632</v>
      </c>
      <c r="BV2290" s="2" t="s">
        <v>95</v>
      </c>
      <c r="BW2290" s="2"/>
      <c r="BX2290" s="2"/>
      <c r="BY2290" s="2">
        <v>1200</v>
      </c>
      <c r="BZ2290" s="2"/>
      <c r="CA2290" s="2"/>
      <c r="CB2290" s="2"/>
      <c r="CC2290" s="2" t="s">
        <v>121</v>
      </c>
      <c r="CD2290" s="2">
        <v>7460</v>
      </c>
      <c r="CE2290" s="2" t="s">
        <v>89</v>
      </c>
      <c r="CF2290" s="5">
        <v>42997</v>
      </c>
      <c r="CG2290" s="2"/>
      <c r="CH2290" s="2"/>
      <c r="CI2290" s="2">
        <v>1</v>
      </c>
      <c r="CJ2290" s="2">
        <v>1</v>
      </c>
      <c r="CK2290" s="2">
        <v>21</v>
      </c>
      <c r="CL2290" s="2" t="s">
        <v>85</v>
      </c>
      <c r="CM2290" s="2"/>
    </row>
    <row r="2291" spans="1:91">
      <c r="A2291" s="2" t="s">
        <v>71</v>
      </c>
      <c r="B2291" s="2" t="s">
        <v>72</v>
      </c>
      <c r="C2291" s="2" t="s">
        <v>73</v>
      </c>
      <c r="D2291" s="2"/>
      <c r="E2291" s="2" t="str">
        <f>"FES1162576116"</f>
        <v>FES1162576116</v>
      </c>
      <c r="F2291" s="3">
        <v>42993</v>
      </c>
      <c r="G2291" s="2">
        <v>201803</v>
      </c>
      <c r="H2291" s="2" t="s">
        <v>78</v>
      </c>
      <c r="I2291" s="2" t="s">
        <v>79</v>
      </c>
      <c r="J2291" s="2" t="s">
        <v>80</v>
      </c>
      <c r="K2291" s="2" t="s">
        <v>77</v>
      </c>
      <c r="L2291" s="2" t="s">
        <v>120</v>
      </c>
      <c r="M2291" s="2" t="s">
        <v>121</v>
      </c>
      <c r="N2291" s="2" t="s">
        <v>1913</v>
      </c>
      <c r="O2291" s="2" t="s">
        <v>81</v>
      </c>
      <c r="P2291" s="2" t="str">
        <f>"2170590933                    "</f>
        <v xml:space="preserve">2170590933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4.55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1</v>
      </c>
      <c r="BJ2291" s="2">
        <v>0.2</v>
      </c>
      <c r="BK2291" s="2">
        <v>1</v>
      </c>
      <c r="BL2291" s="2">
        <v>41.99</v>
      </c>
      <c r="BM2291" s="2">
        <v>5.88</v>
      </c>
      <c r="BN2291" s="2">
        <v>47.87</v>
      </c>
      <c r="BO2291" s="2">
        <v>47.87</v>
      </c>
      <c r="BP2291" s="2"/>
      <c r="BQ2291" s="2" t="s">
        <v>143</v>
      </c>
      <c r="BR2291" s="2" t="s">
        <v>82</v>
      </c>
      <c r="BS2291" s="3">
        <v>42996</v>
      </c>
      <c r="BT2291" s="4">
        <v>0.45277777777777778</v>
      </c>
      <c r="BU2291" s="2" t="s">
        <v>2638</v>
      </c>
      <c r="BV2291" s="2" t="s">
        <v>95</v>
      </c>
      <c r="BW2291" s="2"/>
      <c r="BX2291" s="2"/>
      <c r="BY2291" s="2">
        <v>1200</v>
      </c>
      <c r="BZ2291" s="2"/>
      <c r="CA2291" s="2" t="s">
        <v>1746</v>
      </c>
      <c r="CB2291" s="2"/>
      <c r="CC2291" s="2" t="s">
        <v>121</v>
      </c>
      <c r="CD2291" s="2">
        <v>7441</v>
      </c>
      <c r="CE2291" s="2" t="s">
        <v>89</v>
      </c>
      <c r="CF2291" s="5">
        <v>42996</v>
      </c>
      <c r="CG2291" s="2"/>
      <c r="CH2291" s="2"/>
      <c r="CI2291" s="2">
        <v>1</v>
      </c>
      <c r="CJ2291" s="2">
        <v>1</v>
      </c>
      <c r="CK2291" s="2">
        <v>21</v>
      </c>
      <c r="CL2291" s="2" t="s">
        <v>85</v>
      </c>
      <c r="CM2291" s="2"/>
    </row>
    <row r="2292" spans="1:91">
      <c r="A2292" s="2" t="s">
        <v>71</v>
      </c>
      <c r="B2292" s="2" t="s">
        <v>72</v>
      </c>
      <c r="C2292" s="2" t="s">
        <v>73</v>
      </c>
      <c r="D2292" s="2"/>
      <c r="E2292" s="2" t="str">
        <f>"FES1162576072"</f>
        <v>FES1162576072</v>
      </c>
      <c r="F2292" s="3">
        <v>42993</v>
      </c>
      <c r="G2292" s="2">
        <v>201803</v>
      </c>
      <c r="H2292" s="2" t="s">
        <v>78</v>
      </c>
      <c r="I2292" s="2" t="s">
        <v>79</v>
      </c>
      <c r="J2292" s="2" t="s">
        <v>80</v>
      </c>
      <c r="K2292" s="2" t="s">
        <v>77</v>
      </c>
      <c r="L2292" s="2" t="s">
        <v>326</v>
      </c>
      <c r="M2292" s="2" t="s">
        <v>326</v>
      </c>
      <c r="N2292" s="2" t="s">
        <v>327</v>
      </c>
      <c r="O2292" s="2" t="s">
        <v>81</v>
      </c>
      <c r="P2292" s="2" t="str">
        <f>"2170590945                    "</f>
        <v xml:space="preserve">2170590945 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4.55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1</v>
      </c>
      <c r="BJ2292" s="2">
        <v>0.2</v>
      </c>
      <c r="BK2292" s="2">
        <v>1</v>
      </c>
      <c r="BL2292" s="2">
        <v>41.99</v>
      </c>
      <c r="BM2292" s="2">
        <v>5.88</v>
      </c>
      <c r="BN2292" s="2">
        <v>47.87</v>
      </c>
      <c r="BO2292" s="2">
        <v>47.87</v>
      </c>
      <c r="BP2292" s="2"/>
      <c r="BQ2292" s="2" t="s">
        <v>111</v>
      </c>
      <c r="BR2292" s="2" t="s">
        <v>82</v>
      </c>
      <c r="BS2292" s="3">
        <v>42996</v>
      </c>
      <c r="BT2292" s="4">
        <v>0.52430555555555558</v>
      </c>
      <c r="BU2292" s="2" t="s">
        <v>1583</v>
      </c>
      <c r="BV2292" s="2" t="s">
        <v>95</v>
      </c>
      <c r="BW2292" s="2"/>
      <c r="BX2292" s="2"/>
      <c r="BY2292" s="2">
        <v>1200</v>
      </c>
      <c r="BZ2292" s="2"/>
      <c r="CA2292" s="2"/>
      <c r="CB2292" s="2"/>
      <c r="CC2292" s="2" t="s">
        <v>326</v>
      </c>
      <c r="CD2292" s="2">
        <v>7646</v>
      </c>
      <c r="CE2292" s="2" t="s">
        <v>89</v>
      </c>
      <c r="CF2292" s="5">
        <v>42997</v>
      </c>
      <c r="CG2292" s="2"/>
      <c r="CH2292" s="2"/>
      <c r="CI2292" s="2">
        <v>1</v>
      </c>
      <c r="CJ2292" s="2">
        <v>1</v>
      </c>
      <c r="CK2292" s="2">
        <v>21</v>
      </c>
      <c r="CL2292" s="2" t="s">
        <v>85</v>
      </c>
      <c r="CM2292" s="2"/>
    </row>
    <row r="2293" spans="1:91">
      <c r="A2293" s="2" t="s">
        <v>71</v>
      </c>
      <c r="B2293" s="2" t="s">
        <v>72</v>
      </c>
      <c r="C2293" s="2" t="s">
        <v>73</v>
      </c>
      <c r="D2293" s="2"/>
      <c r="E2293" s="2" t="str">
        <f>"FES1162575842"</f>
        <v>FES1162575842</v>
      </c>
      <c r="F2293" s="3">
        <v>42993</v>
      </c>
      <c r="G2293" s="2">
        <v>201803</v>
      </c>
      <c r="H2293" s="2" t="s">
        <v>78</v>
      </c>
      <c r="I2293" s="2" t="s">
        <v>79</v>
      </c>
      <c r="J2293" s="2" t="s">
        <v>80</v>
      </c>
      <c r="K2293" s="2" t="s">
        <v>77</v>
      </c>
      <c r="L2293" s="2" t="s">
        <v>74</v>
      </c>
      <c r="M2293" s="2" t="s">
        <v>75</v>
      </c>
      <c r="N2293" s="2" t="s">
        <v>2639</v>
      </c>
      <c r="O2293" s="2" t="s">
        <v>81</v>
      </c>
      <c r="P2293" s="2" t="str">
        <f>"2170590824                    "</f>
        <v xml:space="preserve">2170590824 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10.23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2.9</v>
      </c>
      <c r="BJ2293" s="2">
        <v>4.0999999999999996</v>
      </c>
      <c r="BK2293" s="2">
        <v>4.5</v>
      </c>
      <c r="BL2293" s="2">
        <v>94.47</v>
      </c>
      <c r="BM2293" s="2">
        <v>13.23</v>
      </c>
      <c r="BN2293" s="2">
        <v>107.7</v>
      </c>
      <c r="BO2293" s="2">
        <v>107.7</v>
      </c>
      <c r="BP2293" s="2"/>
      <c r="BQ2293" s="2" t="s">
        <v>99</v>
      </c>
      <c r="BR2293" s="2" t="s">
        <v>82</v>
      </c>
      <c r="BS2293" s="3">
        <v>42996</v>
      </c>
      <c r="BT2293" s="4">
        <v>0.4236111111111111</v>
      </c>
      <c r="BU2293" s="2" t="s">
        <v>2640</v>
      </c>
      <c r="BV2293" s="2" t="s">
        <v>95</v>
      </c>
      <c r="BW2293" s="2"/>
      <c r="BX2293" s="2"/>
      <c r="BY2293" s="2">
        <v>20355.98</v>
      </c>
      <c r="BZ2293" s="2"/>
      <c r="CA2293" s="2" t="s">
        <v>711</v>
      </c>
      <c r="CB2293" s="2"/>
      <c r="CC2293" s="2" t="s">
        <v>75</v>
      </c>
      <c r="CD2293" s="2">
        <v>3201</v>
      </c>
      <c r="CE2293" s="2" t="s">
        <v>126</v>
      </c>
      <c r="CF2293" s="5">
        <v>42997</v>
      </c>
      <c r="CG2293" s="2"/>
      <c r="CH2293" s="2"/>
      <c r="CI2293" s="2">
        <v>1</v>
      </c>
      <c r="CJ2293" s="2">
        <v>1</v>
      </c>
      <c r="CK2293" s="2">
        <v>21</v>
      </c>
      <c r="CL2293" s="2" t="s">
        <v>85</v>
      </c>
      <c r="CM2293" s="2"/>
    </row>
    <row r="2294" spans="1:91">
      <c r="A2294" s="2" t="s">
        <v>71</v>
      </c>
      <c r="B2294" s="2" t="s">
        <v>72</v>
      </c>
      <c r="C2294" s="2" t="s">
        <v>73</v>
      </c>
      <c r="D2294" s="2"/>
      <c r="E2294" s="2" t="str">
        <f>"FES1162575819"</f>
        <v>FES1162575819</v>
      </c>
      <c r="F2294" s="3">
        <v>42993</v>
      </c>
      <c r="G2294" s="2">
        <v>201803</v>
      </c>
      <c r="H2294" s="2" t="s">
        <v>78</v>
      </c>
      <c r="I2294" s="2" t="s">
        <v>79</v>
      </c>
      <c r="J2294" s="2" t="s">
        <v>80</v>
      </c>
      <c r="K2294" s="2" t="s">
        <v>77</v>
      </c>
      <c r="L2294" s="2" t="s">
        <v>115</v>
      </c>
      <c r="M2294" s="2" t="s">
        <v>116</v>
      </c>
      <c r="N2294" s="2" t="s">
        <v>302</v>
      </c>
      <c r="O2294" s="2" t="s">
        <v>81</v>
      </c>
      <c r="P2294" s="2" t="str">
        <f>"2170590050                    "</f>
        <v xml:space="preserve">2170590050 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4.55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1</v>
      </c>
      <c r="BI2294" s="2">
        <v>1</v>
      </c>
      <c r="BJ2294" s="2">
        <v>0.2</v>
      </c>
      <c r="BK2294" s="2">
        <v>1</v>
      </c>
      <c r="BL2294" s="2">
        <v>41.99</v>
      </c>
      <c r="BM2294" s="2">
        <v>5.88</v>
      </c>
      <c r="BN2294" s="2">
        <v>47.87</v>
      </c>
      <c r="BO2294" s="2">
        <v>47.87</v>
      </c>
      <c r="BP2294" s="2"/>
      <c r="BQ2294" s="2" t="s">
        <v>111</v>
      </c>
      <c r="BR2294" s="2" t="s">
        <v>82</v>
      </c>
      <c r="BS2294" s="3">
        <v>42996</v>
      </c>
      <c r="BT2294" s="4">
        <v>0.3611111111111111</v>
      </c>
      <c r="BU2294" s="2" t="s">
        <v>977</v>
      </c>
      <c r="BV2294" s="2" t="s">
        <v>95</v>
      </c>
      <c r="BW2294" s="2"/>
      <c r="BX2294" s="2"/>
      <c r="BY2294" s="2">
        <v>1200</v>
      </c>
      <c r="BZ2294" s="2"/>
      <c r="CA2294" s="2" t="s">
        <v>978</v>
      </c>
      <c r="CB2294" s="2"/>
      <c r="CC2294" s="2" t="s">
        <v>116</v>
      </c>
      <c r="CD2294" s="2">
        <v>4302</v>
      </c>
      <c r="CE2294" s="2" t="s">
        <v>89</v>
      </c>
      <c r="CF2294" s="5">
        <v>42997</v>
      </c>
      <c r="CG2294" s="2"/>
      <c r="CH2294" s="2"/>
      <c r="CI2294" s="2">
        <v>1</v>
      </c>
      <c r="CJ2294" s="2">
        <v>1</v>
      </c>
      <c r="CK2294" s="2">
        <v>21</v>
      </c>
      <c r="CL2294" s="2" t="s">
        <v>85</v>
      </c>
      <c r="CM2294" s="2"/>
    </row>
    <row r="2295" spans="1:91">
      <c r="A2295" s="2" t="s">
        <v>71</v>
      </c>
      <c r="B2295" s="2" t="s">
        <v>72</v>
      </c>
      <c r="C2295" s="2" t="s">
        <v>73</v>
      </c>
      <c r="D2295" s="2"/>
      <c r="E2295" s="2" t="str">
        <f>"FES1162575937"</f>
        <v>FES1162575937</v>
      </c>
      <c r="F2295" s="3">
        <v>42993</v>
      </c>
      <c r="G2295" s="2">
        <v>201803</v>
      </c>
      <c r="H2295" s="2" t="s">
        <v>78</v>
      </c>
      <c r="I2295" s="2" t="s">
        <v>79</v>
      </c>
      <c r="J2295" s="2" t="s">
        <v>80</v>
      </c>
      <c r="K2295" s="2" t="s">
        <v>77</v>
      </c>
      <c r="L2295" s="2" t="s">
        <v>115</v>
      </c>
      <c r="M2295" s="2" t="s">
        <v>116</v>
      </c>
      <c r="N2295" s="2" t="s">
        <v>1469</v>
      </c>
      <c r="O2295" s="2" t="s">
        <v>81</v>
      </c>
      <c r="P2295" s="2" t="str">
        <f>"2170590040                    "</f>
        <v xml:space="preserve">2170590040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4.55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1</v>
      </c>
      <c r="BJ2295" s="2">
        <v>0.2</v>
      </c>
      <c r="BK2295" s="2">
        <v>1</v>
      </c>
      <c r="BL2295" s="2">
        <v>41.99</v>
      </c>
      <c r="BM2295" s="2">
        <v>5.88</v>
      </c>
      <c r="BN2295" s="2">
        <v>47.87</v>
      </c>
      <c r="BO2295" s="2">
        <v>47.87</v>
      </c>
      <c r="BP2295" s="2"/>
      <c r="BQ2295" s="2" t="s">
        <v>99</v>
      </c>
      <c r="BR2295" s="2" t="s">
        <v>82</v>
      </c>
      <c r="BS2295" s="3">
        <v>42996</v>
      </c>
      <c r="BT2295" s="4">
        <v>0.36458333333333331</v>
      </c>
      <c r="BU2295" s="2" t="s">
        <v>2641</v>
      </c>
      <c r="BV2295" s="2" t="s">
        <v>95</v>
      </c>
      <c r="BW2295" s="2"/>
      <c r="BX2295" s="2"/>
      <c r="BY2295" s="2">
        <v>1200</v>
      </c>
      <c r="BZ2295" s="2"/>
      <c r="CA2295" s="2" t="s">
        <v>978</v>
      </c>
      <c r="CB2295" s="2"/>
      <c r="CC2295" s="2" t="s">
        <v>116</v>
      </c>
      <c r="CD2295" s="2">
        <v>4300</v>
      </c>
      <c r="CE2295" s="2" t="s">
        <v>89</v>
      </c>
      <c r="CF2295" s="5">
        <v>42997</v>
      </c>
      <c r="CG2295" s="2"/>
      <c r="CH2295" s="2"/>
      <c r="CI2295" s="2">
        <v>1</v>
      </c>
      <c r="CJ2295" s="2">
        <v>1</v>
      </c>
      <c r="CK2295" s="2">
        <v>21</v>
      </c>
      <c r="CL2295" s="2" t="s">
        <v>85</v>
      </c>
      <c r="CM2295" s="2"/>
    </row>
    <row r="2296" spans="1:91">
      <c r="A2296" s="2" t="s">
        <v>71</v>
      </c>
      <c r="B2296" s="2" t="s">
        <v>72</v>
      </c>
      <c r="C2296" s="2" t="s">
        <v>73</v>
      </c>
      <c r="D2296" s="2"/>
      <c r="E2296" s="2" t="str">
        <f>"FES1162576018"</f>
        <v>FES1162576018</v>
      </c>
      <c r="F2296" s="3">
        <v>42993</v>
      </c>
      <c r="G2296" s="2">
        <v>201803</v>
      </c>
      <c r="H2296" s="2" t="s">
        <v>78</v>
      </c>
      <c r="I2296" s="2" t="s">
        <v>79</v>
      </c>
      <c r="J2296" s="2" t="s">
        <v>80</v>
      </c>
      <c r="K2296" s="2" t="s">
        <v>77</v>
      </c>
      <c r="L2296" s="2" t="s">
        <v>115</v>
      </c>
      <c r="M2296" s="2" t="s">
        <v>116</v>
      </c>
      <c r="N2296" s="2" t="s">
        <v>302</v>
      </c>
      <c r="O2296" s="2" t="s">
        <v>81</v>
      </c>
      <c r="P2296" s="2" t="str">
        <f>"2170589013                    "</f>
        <v xml:space="preserve">2170589013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4.55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1</v>
      </c>
      <c r="BJ2296" s="2">
        <v>0.2</v>
      </c>
      <c r="BK2296" s="2">
        <v>1</v>
      </c>
      <c r="BL2296" s="2">
        <v>41.99</v>
      </c>
      <c r="BM2296" s="2">
        <v>5.88</v>
      </c>
      <c r="BN2296" s="2">
        <v>47.87</v>
      </c>
      <c r="BO2296" s="2">
        <v>47.87</v>
      </c>
      <c r="BP2296" s="2"/>
      <c r="BQ2296" s="2" t="s">
        <v>111</v>
      </c>
      <c r="BR2296" s="2" t="s">
        <v>82</v>
      </c>
      <c r="BS2296" s="3">
        <v>42996</v>
      </c>
      <c r="BT2296" s="4">
        <v>0.3611111111111111</v>
      </c>
      <c r="BU2296" s="2" t="s">
        <v>977</v>
      </c>
      <c r="BV2296" s="2" t="s">
        <v>95</v>
      </c>
      <c r="BW2296" s="2"/>
      <c r="BX2296" s="2"/>
      <c r="BY2296" s="2">
        <v>1200</v>
      </c>
      <c r="BZ2296" s="2"/>
      <c r="CA2296" s="2" t="s">
        <v>978</v>
      </c>
      <c r="CB2296" s="2"/>
      <c r="CC2296" s="2" t="s">
        <v>116</v>
      </c>
      <c r="CD2296" s="2">
        <v>4302</v>
      </c>
      <c r="CE2296" s="2" t="s">
        <v>89</v>
      </c>
      <c r="CF2296" s="5">
        <v>42997</v>
      </c>
      <c r="CG2296" s="2"/>
      <c r="CH2296" s="2"/>
      <c r="CI2296" s="2">
        <v>1</v>
      </c>
      <c r="CJ2296" s="2">
        <v>1</v>
      </c>
      <c r="CK2296" s="2">
        <v>21</v>
      </c>
      <c r="CL2296" s="2" t="s">
        <v>85</v>
      </c>
      <c r="CM2296" s="2"/>
    </row>
    <row r="2297" spans="1:91">
      <c r="A2297" s="2" t="s">
        <v>71</v>
      </c>
      <c r="B2297" s="2" t="s">
        <v>72</v>
      </c>
      <c r="C2297" s="2" t="s">
        <v>73</v>
      </c>
      <c r="D2297" s="2"/>
      <c r="E2297" s="2" t="str">
        <f>"FES1162575825"</f>
        <v>FES1162575825</v>
      </c>
      <c r="F2297" s="3">
        <v>42993</v>
      </c>
      <c r="G2297" s="2">
        <v>201803</v>
      </c>
      <c r="H2297" s="2" t="s">
        <v>78</v>
      </c>
      <c r="I2297" s="2" t="s">
        <v>79</v>
      </c>
      <c r="J2297" s="2" t="s">
        <v>80</v>
      </c>
      <c r="K2297" s="2" t="s">
        <v>77</v>
      </c>
      <c r="L2297" s="2" t="s">
        <v>115</v>
      </c>
      <c r="M2297" s="2" t="s">
        <v>116</v>
      </c>
      <c r="N2297" s="2" t="s">
        <v>1905</v>
      </c>
      <c r="O2297" s="2" t="s">
        <v>81</v>
      </c>
      <c r="P2297" s="2" t="str">
        <f>"2170590601                    "</f>
        <v xml:space="preserve">2170590601 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4.55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1</v>
      </c>
      <c r="BJ2297" s="2">
        <v>0.2</v>
      </c>
      <c r="BK2297" s="2">
        <v>1</v>
      </c>
      <c r="BL2297" s="2">
        <v>41.99</v>
      </c>
      <c r="BM2297" s="2">
        <v>5.88</v>
      </c>
      <c r="BN2297" s="2">
        <v>47.87</v>
      </c>
      <c r="BO2297" s="2">
        <v>47.87</v>
      </c>
      <c r="BP2297" s="2"/>
      <c r="BQ2297" s="2" t="s">
        <v>99</v>
      </c>
      <c r="BR2297" s="2" t="s">
        <v>82</v>
      </c>
      <c r="BS2297" s="3">
        <v>42996</v>
      </c>
      <c r="BT2297" s="4">
        <v>0.36736111111111108</v>
      </c>
      <c r="BU2297" s="2" t="s">
        <v>2642</v>
      </c>
      <c r="BV2297" s="2" t="s">
        <v>95</v>
      </c>
      <c r="BW2297" s="2"/>
      <c r="BX2297" s="2"/>
      <c r="BY2297" s="2">
        <v>1200</v>
      </c>
      <c r="BZ2297" s="2"/>
      <c r="CA2297" s="2" t="s">
        <v>978</v>
      </c>
      <c r="CB2297" s="2"/>
      <c r="CC2297" s="2" t="s">
        <v>116</v>
      </c>
      <c r="CD2297" s="2">
        <v>4300</v>
      </c>
      <c r="CE2297" s="2" t="s">
        <v>89</v>
      </c>
      <c r="CF2297" s="5">
        <v>42997</v>
      </c>
      <c r="CG2297" s="2"/>
      <c r="CH2297" s="2"/>
      <c r="CI2297" s="2">
        <v>1</v>
      </c>
      <c r="CJ2297" s="2">
        <v>1</v>
      </c>
      <c r="CK2297" s="2">
        <v>21</v>
      </c>
      <c r="CL2297" s="2" t="s">
        <v>85</v>
      </c>
      <c r="CM2297" s="2"/>
    </row>
    <row r="2298" spans="1:91">
      <c r="A2298" s="2" t="s">
        <v>71</v>
      </c>
      <c r="B2298" s="2" t="s">
        <v>72</v>
      </c>
      <c r="C2298" s="2" t="s">
        <v>73</v>
      </c>
      <c r="D2298" s="2"/>
      <c r="E2298" s="2" t="str">
        <f>"FES1162576001"</f>
        <v>FES1162576001</v>
      </c>
      <c r="F2298" s="3">
        <v>42993</v>
      </c>
      <c r="G2298" s="2">
        <v>201803</v>
      </c>
      <c r="H2298" s="2" t="s">
        <v>78</v>
      </c>
      <c r="I2298" s="2" t="s">
        <v>79</v>
      </c>
      <c r="J2298" s="2" t="s">
        <v>80</v>
      </c>
      <c r="K2298" s="2" t="s">
        <v>77</v>
      </c>
      <c r="L2298" s="2" t="s">
        <v>90</v>
      </c>
      <c r="M2298" s="2" t="s">
        <v>91</v>
      </c>
      <c r="N2298" s="2" t="s">
        <v>1854</v>
      </c>
      <c r="O2298" s="2" t="s">
        <v>81</v>
      </c>
      <c r="P2298" s="2" t="str">
        <f>"2170588790                    "</f>
        <v xml:space="preserve">2170588790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4.55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1</v>
      </c>
      <c r="BI2298" s="2">
        <v>1</v>
      </c>
      <c r="BJ2298" s="2">
        <v>0.9</v>
      </c>
      <c r="BK2298" s="2">
        <v>1</v>
      </c>
      <c r="BL2298" s="2">
        <v>41.99</v>
      </c>
      <c r="BM2298" s="2">
        <v>5.88</v>
      </c>
      <c r="BN2298" s="2">
        <v>47.87</v>
      </c>
      <c r="BO2298" s="2">
        <v>47.87</v>
      </c>
      <c r="BP2298" s="2"/>
      <c r="BQ2298" s="2" t="s">
        <v>99</v>
      </c>
      <c r="BR2298" s="2" t="s">
        <v>82</v>
      </c>
      <c r="BS2298" s="3">
        <v>42996</v>
      </c>
      <c r="BT2298" s="4">
        <v>0.34652777777777777</v>
      </c>
      <c r="BU2298" s="2" t="s">
        <v>2643</v>
      </c>
      <c r="BV2298" s="2" t="s">
        <v>95</v>
      </c>
      <c r="BW2298" s="2"/>
      <c r="BX2298" s="2"/>
      <c r="BY2298" s="2">
        <v>4640</v>
      </c>
      <c r="BZ2298" s="2"/>
      <c r="CA2298" s="2" t="s">
        <v>978</v>
      </c>
      <c r="CB2298" s="2"/>
      <c r="CC2298" s="2" t="s">
        <v>91</v>
      </c>
      <c r="CD2298" s="2">
        <v>4068</v>
      </c>
      <c r="CE2298" s="2" t="s">
        <v>185</v>
      </c>
      <c r="CF2298" s="5">
        <v>42997</v>
      </c>
      <c r="CG2298" s="2"/>
      <c r="CH2298" s="2"/>
      <c r="CI2298" s="2">
        <v>1</v>
      </c>
      <c r="CJ2298" s="2">
        <v>1</v>
      </c>
      <c r="CK2298" s="2">
        <v>21</v>
      </c>
      <c r="CL2298" s="2" t="s">
        <v>85</v>
      </c>
      <c r="CM2298" s="2"/>
    </row>
    <row r="2299" spans="1:91">
      <c r="A2299" s="2" t="s">
        <v>71</v>
      </c>
      <c r="B2299" s="2" t="s">
        <v>72</v>
      </c>
      <c r="C2299" s="2" t="s">
        <v>73</v>
      </c>
      <c r="D2299" s="2"/>
      <c r="E2299" s="2" t="str">
        <f>"FES1162575903"</f>
        <v>FES1162575903</v>
      </c>
      <c r="F2299" s="3">
        <v>42993</v>
      </c>
      <c r="G2299" s="2">
        <v>201803</v>
      </c>
      <c r="H2299" s="2" t="s">
        <v>78</v>
      </c>
      <c r="I2299" s="2" t="s">
        <v>79</v>
      </c>
      <c r="J2299" s="2" t="s">
        <v>80</v>
      </c>
      <c r="K2299" s="2" t="s">
        <v>77</v>
      </c>
      <c r="L2299" s="2" t="s">
        <v>115</v>
      </c>
      <c r="M2299" s="2" t="s">
        <v>116</v>
      </c>
      <c r="N2299" s="2" t="s">
        <v>302</v>
      </c>
      <c r="O2299" s="2" t="s">
        <v>81</v>
      </c>
      <c r="P2299" s="2" t="str">
        <f>"2170588612                    "</f>
        <v xml:space="preserve">2170588612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4.55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1</v>
      </c>
      <c r="BJ2299" s="2">
        <v>0.2</v>
      </c>
      <c r="BK2299" s="2">
        <v>1</v>
      </c>
      <c r="BL2299" s="2">
        <v>41.99</v>
      </c>
      <c r="BM2299" s="2">
        <v>5.88</v>
      </c>
      <c r="BN2299" s="2">
        <v>47.87</v>
      </c>
      <c r="BO2299" s="2">
        <v>47.87</v>
      </c>
      <c r="BP2299" s="2"/>
      <c r="BQ2299" s="2" t="s">
        <v>111</v>
      </c>
      <c r="BR2299" s="2" t="s">
        <v>82</v>
      </c>
      <c r="BS2299" s="3">
        <v>42996</v>
      </c>
      <c r="BT2299" s="4">
        <v>0.3611111111111111</v>
      </c>
      <c r="BU2299" s="2" t="s">
        <v>977</v>
      </c>
      <c r="BV2299" s="2" t="s">
        <v>95</v>
      </c>
      <c r="BW2299" s="2"/>
      <c r="BX2299" s="2"/>
      <c r="BY2299" s="2">
        <v>1200</v>
      </c>
      <c r="BZ2299" s="2"/>
      <c r="CA2299" s="2" t="s">
        <v>978</v>
      </c>
      <c r="CB2299" s="2"/>
      <c r="CC2299" s="2" t="s">
        <v>116</v>
      </c>
      <c r="CD2299" s="2">
        <v>4302</v>
      </c>
      <c r="CE2299" s="2" t="s">
        <v>89</v>
      </c>
      <c r="CF2299" s="5">
        <v>42997</v>
      </c>
      <c r="CG2299" s="2"/>
      <c r="CH2299" s="2"/>
      <c r="CI2299" s="2">
        <v>1</v>
      </c>
      <c r="CJ2299" s="2">
        <v>1</v>
      </c>
      <c r="CK2299" s="2">
        <v>21</v>
      </c>
      <c r="CL2299" s="2" t="s">
        <v>85</v>
      </c>
      <c r="CM2299" s="2"/>
    </row>
    <row r="2300" spans="1:91">
      <c r="A2300" s="2" t="s">
        <v>71</v>
      </c>
      <c r="B2300" s="2" t="s">
        <v>72</v>
      </c>
      <c r="C2300" s="2" t="s">
        <v>73</v>
      </c>
      <c r="D2300" s="2"/>
      <c r="E2300" s="2" t="str">
        <f>"FES1162575940"</f>
        <v>FES1162575940</v>
      </c>
      <c r="F2300" s="3">
        <v>42993</v>
      </c>
      <c r="G2300" s="2">
        <v>201803</v>
      </c>
      <c r="H2300" s="2" t="s">
        <v>78</v>
      </c>
      <c r="I2300" s="2" t="s">
        <v>79</v>
      </c>
      <c r="J2300" s="2" t="s">
        <v>80</v>
      </c>
      <c r="K2300" s="2" t="s">
        <v>77</v>
      </c>
      <c r="L2300" s="2" t="s">
        <v>90</v>
      </c>
      <c r="M2300" s="2" t="s">
        <v>91</v>
      </c>
      <c r="N2300" s="2" t="s">
        <v>1997</v>
      </c>
      <c r="O2300" s="2" t="s">
        <v>81</v>
      </c>
      <c r="P2300" s="2" t="str">
        <f>"2170590144                    "</f>
        <v xml:space="preserve">2170590144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4.55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1</v>
      </c>
      <c r="BJ2300" s="2">
        <v>0.2</v>
      </c>
      <c r="BK2300" s="2">
        <v>1</v>
      </c>
      <c r="BL2300" s="2">
        <v>41.99</v>
      </c>
      <c r="BM2300" s="2">
        <v>5.88</v>
      </c>
      <c r="BN2300" s="2">
        <v>47.87</v>
      </c>
      <c r="BO2300" s="2">
        <v>47.87</v>
      </c>
      <c r="BP2300" s="2"/>
      <c r="BQ2300" s="2" t="s">
        <v>118</v>
      </c>
      <c r="BR2300" s="2" t="s">
        <v>82</v>
      </c>
      <c r="BS2300" s="3">
        <v>42996</v>
      </c>
      <c r="BT2300" s="4">
        <v>0.34583333333333338</v>
      </c>
      <c r="BU2300" s="2" t="s">
        <v>2644</v>
      </c>
      <c r="BV2300" s="2" t="s">
        <v>95</v>
      </c>
      <c r="BW2300" s="2"/>
      <c r="BX2300" s="2"/>
      <c r="BY2300" s="2">
        <v>1200</v>
      </c>
      <c r="BZ2300" s="2"/>
      <c r="CA2300" s="2" t="s">
        <v>978</v>
      </c>
      <c r="CB2300" s="2"/>
      <c r="CC2300" s="2" t="s">
        <v>91</v>
      </c>
      <c r="CD2300" s="2">
        <v>4068</v>
      </c>
      <c r="CE2300" s="2" t="s">
        <v>89</v>
      </c>
      <c r="CF2300" s="5">
        <v>42997</v>
      </c>
      <c r="CG2300" s="2"/>
      <c r="CH2300" s="2"/>
      <c r="CI2300" s="2">
        <v>1</v>
      </c>
      <c r="CJ2300" s="2">
        <v>1</v>
      </c>
      <c r="CK2300" s="2">
        <v>21</v>
      </c>
      <c r="CL2300" s="2" t="s">
        <v>85</v>
      </c>
      <c r="CM2300" s="2"/>
    </row>
    <row r="2301" spans="1:91">
      <c r="A2301" s="2" t="s">
        <v>71</v>
      </c>
      <c r="B2301" s="2" t="s">
        <v>72</v>
      </c>
      <c r="C2301" s="2" t="s">
        <v>73</v>
      </c>
      <c r="D2301" s="2"/>
      <c r="E2301" s="2" t="str">
        <f>"FES1162575862"</f>
        <v>FES1162575862</v>
      </c>
      <c r="F2301" s="3">
        <v>42993</v>
      </c>
      <c r="G2301" s="2">
        <v>201803</v>
      </c>
      <c r="H2301" s="2" t="s">
        <v>78</v>
      </c>
      <c r="I2301" s="2" t="s">
        <v>79</v>
      </c>
      <c r="J2301" s="2" t="s">
        <v>80</v>
      </c>
      <c r="K2301" s="2" t="s">
        <v>77</v>
      </c>
      <c r="L2301" s="2" t="s">
        <v>115</v>
      </c>
      <c r="M2301" s="2" t="s">
        <v>116</v>
      </c>
      <c r="N2301" s="2" t="s">
        <v>302</v>
      </c>
      <c r="O2301" s="2" t="s">
        <v>81</v>
      </c>
      <c r="P2301" s="2" t="str">
        <f>"2170588123                    "</f>
        <v xml:space="preserve">2170588123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7.95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3.4</v>
      </c>
      <c r="BJ2301" s="2">
        <v>1.8</v>
      </c>
      <c r="BK2301" s="2">
        <v>3.5</v>
      </c>
      <c r="BL2301" s="2">
        <v>73.47</v>
      </c>
      <c r="BM2301" s="2">
        <v>10.29</v>
      </c>
      <c r="BN2301" s="2">
        <v>83.76</v>
      </c>
      <c r="BO2301" s="2">
        <v>83.76</v>
      </c>
      <c r="BP2301" s="2"/>
      <c r="BQ2301" s="2" t="s">
        <v>111</v>
      </c>
      <c r="BR2301" s="2" t="s">
        <v>82</v>
      </c>
      <c r="BS2301" s="3">
        <v>42996</v>
      </c>
      <c r="BT2301" s="4">
        <v>0.3611111111111111</v>
      </c>
      <c r="BU2301" s="2" t="s">
        <v>977</v>
      </c>
      <c r="BV2301" s="2" t="s">
        <v>95</v>
      </c>
      <c r="BW2301" s="2"/>
      <c r="BX2301" s="2"/>
      <c r="BY2301" s="2">
        <v>9145.6200000000008</v>
      </c>
      <c r="BZ2301" s="2"/>
      <c r="CA2301" s="2" t="s">
        <v>2645</v>
      </c>
      <c r="CB2301" s="2"/>
      <c r="CC2301" s="2" t="s">
        <v>116</v>
      </c>
      <c r="CD2301" s="2">
        <v>4302</v>
      </c>
      <c r="CE2301" s="2" t="s">
        <v>126</v>
      </c>
      <c r="CF2301" s="5">
        <v>42997</v>
      </c>
      <c r="CG2301" s="2"/>
      <c r="CH2301" s="2"/>
      <c r="CI2301" s="2">
        <v>1</v>
      </c>
      <c r="CJ2301" s="2">
        <v>1</v>
      </c>
      <c r="CK2301" s="2">
        <v>21</v>
      </c>
      <c r="CL2301" s="2" t="s">
        <v>85</v>
      </c>
      <c r="CM2301" s="2"/>
    </row>
    <row r="2302" spans="1:91">
      <c r="A2302" s="2" t="s">
        <v>71</v>
      </c>
      <c r="B2302" s="2" t="s">
        <v>72</v>
      </c>
      <c r="C2302" s="2" t="s">
        <v>73</v>
      </c>
      <c r="D2302" s="2"/>
      <c r="E2302" s="2" t="str">
        <f>"FES1162575827"</f>
        <v>FES1162575827</v>
      </c>
      <c r="F2302" s="3">
        <v>42993</v>
      </c>
      <c r="G2302" s="2">
        <v>201803</v>
      </c>
      <c r="H2302" s="2" t="s">
        <v>78</v>
      </c>
      <c r="I2302" s="2" t="s">
        <v>79</v>
      </c>
      <c r="J2302" s="2" t="s">
        <v>80</v>
      </c>
      <c r="K2302" s="2" t="s">
        <v>77</v>
      </c>
      <c r="L2302" s="2" t="s">
        <v>127</v>
      </c>
      <c r="M2302" s="2" t="s">
        <v>128</v>
      </c>
      <c r="N2302" s="2" t="s">
        <v>2646</v>
      </c>
      <c r="O2302" s="2" t="s">
        <v>81</v>
      </c>
      <c r="P2302" s="2" t="str">
        <f>"2170590614                    "</f>
        <v xml:space="preserve">2170590614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15.91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6.7</v>
      </c>
      <c r="BJ2302" s="2">
        <v>1.9</v>
      </c>
      <c r="BK2302" s="2">
        <v>7</v>
      </c>
      <c r="BL2302" s="2">
        <v>146.94999999999999</v>
      </c>
      <c r="BM2302" s="2">
        <v>20.57</v>
      </c>
      <c r="BN2302" s="2">
        <v>167.52</v>
      </c>
      <c r="BO2302" s="2">
        <v>167.52</v>
      </c>
      <c r="BP2302" s="2"/>
      <c r="BQ2302" s="2" t="s">
        <v>111</v>
      </c>
      <c r="BR2302" s="2" t="s">
        <v>82</v>
      </c>
      <c r="BS2302" s="3">
        <v>42996</v>
      </c>
      <c r="BT2302" s="4">
        <v>0.4291666666666667</v>
      </c>
      <c r="BU2302" s="2" t="s">
        <v>2647</v>
      </c>
      <c r="BV2302" s="2" t="s">
        <v>95</v>
      </c>
      <c r="BW2302" s="2"/>
      <c r="BX2302" s="2"/>
      <c r="BY2302" s="2">
        <v>9433.42</v>
      </c>
      <c r="BZ2302" s="2"/>
      <c r="CA2302" s="2" t="s">
        <v>2280</v>
      </c>
      <c r="CB2302" s="2"/>
      <c r="CC2302" s="2" t="s">
        <v>128</v>
      </c>
      <c r="CD2302" s="2">
        <v>6001</v>
      </c>
      <c r="CE2302" s="2" t="s">
        <v>185</v>
      </c>
      <c r="CF2302" s="5">
        <v>42997</v>
      </c>
      <c r="CG2302" s="2"/>
      <c r="CH2302" s="2"/>
      <c r="CI2302" s="2">
        <v>1</v>
      </c>
      <c r="CJ2302" s="2">
        <v>1</v>
      </c>
      <c r="CK2302" s="2">
        <v>21</v>
      </c>
      <c r="CL2302" s="2" t="s">
        <v>85</v>
      </c>
      <c r="CM2302" s="2"/>
    </row>
    <row r="2303" spans="1:91">
      <c r="A2303" s="2" t="s">
        <v>71</v>
      </c>
      <c r="B2303" s="2" t="s">
        <v>72</v>
      </c>
      <c r="C2303" s="2" t="s">
        <v>73</v>
      </c>
      <c r="D2303" s="2"/>
      <c r="E2303" s="2" t="str">
        <f>"FES1162575599"</f>
        <v>FES1162575599</v>
      </c>
      <c r="F2303" s="3">
        <v>42993</v>
      </c>
      <c r="G2303" s="2">
        <v>201803</v>
      </c>
      <c r="H2303" s="2" t="s">
        <v>78</v>
      </c>
      <c r="I2303" s="2" t="s">
        <v>79</v>
      </c>
      <c r="J2303" s="2" t="s">
        <v>80</v>
      </c>
      <c r="K2303" s="2" t="s">
        <v>77</v>
      </c>
      <c r="L2303" s="2" t="s">
        <v>2648</v>
      </c>
      <c r="M2303" s="2" t="s">
        <v>2649</v>
      </c>
      <c r="N2303" s="2" t="s">
        <v>2650</v>
      </c>
      <c r="O2303" s="2" t="s">
        <v>81</v>
      </c>
      <c r="P2303" s="2" t="str">
        <f>"2170577989                    "</f>
        <v xml:space="preserve">2170577989  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8.81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1</v>
      </c>
      <c r="BI2303" s="2">
        <v>1</v>
      </c>
      <c r="BJ2303" s="2">
        <v>0.2</v>
      </c>
      <c r="BK2303" s="2">
        <v>1</v>
      </c>
      <c r="BL2303" s="2">
        <v>81.349999999999994</v>
      </c>
      <c r="BM2303" s="2">
        <v>11.39</v>
      </c>
      <c r="BN2303" s="2">
        <v>92.74</v>
      </c>
      <c r="BO2303" s="2">
        <v>92.74</v>
      </c>
      <c r="BP2303" s="2"/>
      <c r="BQ2303" s="2"/>
      <c r="BR2303" s="2" t="s">
        <v>82</v>
      </c>
      <c r="BS2303" s="3">
        <v>42996</v>
      </c>
      <c r="BT2303" s="4">
        <v>0.55833333333333335</v>
      </c>
      <c r="BU2303" s="2" t="s">
        <v>2651</v>
      </c>
      <c r="BV2303" s="2" t="s">
        <v>95</v>
      </c>
      <c r="BW2303" s="2"/>
      <c r="BX2303" s="2"/>
      <c r="BY2303" s="2">
        <v>1200</v>
      </c>
      <c r="BZ2303" s="2"/>
      <c r="CA2303" s="2" t="s">
        <v>2346</v>
      </c>
      <c r="CB2303" s="2"/>
      <c r="CC2303" s="2" t="s">
        <v>2649</v>
      </c>
      <c r="CD2303" s="2">
        <v>4490</v>
      </c>
      <c r="CE2303" s="2" t="s">
        <v>89</v>
      </c>
      <c r="CF2303" s="5">
        <v>42997</v>
      </c>
      <c r="CG2303" s="2"/>
      <c r="CH2303" s="2"/>
      <c r="CI2303" s="2">
        <v>1</v>
      </c>
      <c r="CJ2303" s="2">
        <v>1</v>
      </c>
      <c r="CK2303" s="2">
        <v>23</v>
      </c>
      <c r="CL2303" s="2" t="s">
        <v>85</v>
      </c>
      <c r="CM2303" s="2"/>
    </row>
    <row r="2304" spans="1:91">
      <c r="A2304" s="2" t="s">
        <v>71</v>
      </c>
      <c r="B2304" s="2" t="s">
        <v>72</v>
      </c>
      <c r="C2304" s="2" t="s">
        <v>73</v>
      </c>
      <c r="D2304" s="2"/>
      <c r="E2304" s="2" t="str">
        <f>"FES1162575534"</f>
        <v>FES1162575534</v>
      </c>
      <c r="F2304" s="3">
        <v>42992</v>
      </c>
      <c r="G2304" s="2">
        <v>201803</v>
      </c>
      <c r="H2304" s="2" t="s">
        <v>78</v>
      </c>
      <c r="I2304" s="2" t="s">
        <v>79</v>
      </c>
      <c r="J2304" s="2" t="s">
        <v>989</v>
      </c>
      <c r="K2304" s="2" t="s">
        <v>77</v>
      </c>
      <c r="L2304" s="2" t="s">
        <v>1264</v>
      </c>
      <c r="M2304" s="2" t="s">
        <v>226</v>
      </c>
      <c r="N2304" s="2" t="s">
        <v>1799</v>
      </c>
      <c r="O2304" s="2" t="s">
        <v>1249</v>
      </c>
      <c r="P2304" s="2" t="str">
        <f>"2170580817                    "</f>
        <v xml:space="preserve">2170580817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7.81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1</v>
      </c>
      <c r="BI2304" s="2">
        <v>6.4</v>
      </c>
      <c r="BJ2304" s="2">
        <v>1</v>
      </c>
      <c r="BK2304" s="2">
        <v>7</v>
      </c>
      <c r="BL2304" s="2">
        <v>77.16</v>
      </c>
      <c r="BM2304" s="2">
        <v>10.8</v>
      </c>
      <c r="BN2304" s="2">
        <v>87.96</v>
      </c>
      <c r="BO2304" s="2">
        <v>87.96</v>
      </c>
      <c r="BP2304" s="2"/>
      <c r="BQ2304" s="2" t="s">
        <v>1276</v>
      </c>
      <c r="BR2304" s="2" t="s">
        <v>1250</v>
      </c>
      <c r="BS2304" s="3">
        <v>42993</v>
      </c>
      <c r="BT2304" s="4">
        <v>0.3666666666666667</v>
      </c>
      <c r="BU2304" s="2" t="s">
        <v>2628</v>
      </c>
      <c r="BV2304" s="2"/>
      <c r="BW2304" s="2"/>
      <c r="BX2304" s="2"/>
      <c r="BY2304" s="2">
        <v>4830.0200000000004</v>
      </c>
      <c r="BZ2304" s="2"/>
      <c r="CA2304" s="2"/>
      <c r="CB2304" s="2"/>
      <c r="CC2304" s="2" t="s">
        <v>226</v>
      </c>
      <c r="CD2304" s="2">
        <v>184</v>
      </c>
      <c r="CE2304" s="2" t="s">
        <v>185</v>
      </c>
      <c r="CF2304" s="5">
        <v>42996</v>
      </c>
      <c r="CG2304" s="2"/>
      <c r="CH2304" s="2"/>
      <c r="CI2304" s="2">
        <v>0</v>
      </c>
      <c r="CJ2304" s="2">
        <v>0</v>
      </c>
      <c r="CK2304" s="2" t="s">
        <v>1257</v>
      </c>
      <c r="CL2304" s="2" t="s">
        <v>85</v>
      </c>
      <c r="CM2304" s="2"/>
    </row>
    <row r="2305" spans="1:91">
      <c r="A2305" s="2" t="s">
        <v>71</v>
      </c>
      <c r="B2305" s="2" t="s">
        <v>72</v>
      </c>
      <c r="C2305" s="2" t="s">
        <v>73</v>
      </c>
      <c r="D2305" s="2"/>
      <c r="E2305" s="2" t="str">
        <f>"FES1162573915"</f>
        <v>FES1162573915</v>
      </c>
      <c r="F2305" s="3">
        <v>42985</v>
      </c>
      <c r="G2305" s="2">
        <v>201803</v>
      </c>
      <c r="H2305" s="2" t="s">
        <v>78</v>
      </c>
      <c r="I2305" s="2" t="s">
        <v>79</v>
      </c>
      <c r="J2305" s="2" t="s">
        <v>989</v>
      </c>
      <c r="K2305" s="2" t="s">
        <v>77</v>
      </c>
      <c r="L2305" s="2" t="s">
        <v>233</v>
      </c>
      <c r="M2305" s="2" t="s">
        <v>234</v>
      </c>
      <c r="N2305" s="2" t="s">
        <v>2652</v>
      </c>
      <c r="O2305" s="2" t="s">
        <v>1192</v>
      </c>
      <c r="P2305" s="2" t="str">
        <f>"2170589262                    "</f>
        <v xml:space="preserve">2170589262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6.39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4</v>
      </c>
      <c r="BJ2305" s="2">
        <v>0.2</v>
      </c>
      <c r="BK2305" s="2">
        <v>4</v>
      </c>
      <c r="BL2305" s="2">
        <v>59.04</v>
      </c>
      <c r="BM2305" s="2">
        <v>8.27</v>
      </c>
      <c r="BN2305" s="2">
        <v>67.31</v>
      </c>
      <c r="BO2305" s="2">
        <v>67.31</v>
      </c>
      <c r="BP2305" s="2"/>
      <c r="BQ2305" s="2" t="s">
        <v>99</v>
      </c>
      <c r="BR2305" s="2" t="s">
        <v>1250</v>
      </c>
      <c r="BS2305" s="3">
        <v>42986</v>
      </c>
      <c r="BT2305" s="4">
        <v>0.47430555555555554</v>
      </c>
      <c r="BU2305" s="2" t="s">
        <v>535</v>
      </c>
      <c r="BV2305" s="2" t="s">
        <v>95</v>
      </c>
      <c r="BW2305" s="2"/>
      <c r="BX2305" s="2"/>
      <c r="BY2305" s="2">
        <v>1200</v>
      </c>
      <c r="BZ2305" s="2" t="s">
        <v>27</v>
      </c>
      <c r="CA2305" s="2"/>
      <c r="CB2305" s="2"/>
      <c r="CC2305" s="2" t="s">
        <v>234</v>
      </c>
      <c r="CD2305" s="2">
        <v>1871</v>
      </c>
      <c r="CE2305" s="2" t="s">
        <v>89</v>
      </c>
      <c r="CF2305" s="5">
        <v>42989</v>
      </c>
      <c r="CG2305" s="2"/>
      <c r="CH2305" s="2"/>
      <c r="CI2305" s="2">
        <v>1</v>
      </c>
      <c r="CJ2305" s="2">
        <v>1</v>
      </c>
      <c r="CK2305" s="2">
        <v>34</v>
      </c>
      <c r="CL2305" s="2" t="s">
        <v>85</v>
      </c>
      <c r="CM2305" s="2"/>
    </row>
    <row r="2306" spans="1:91">
      <c r="A2306" s="2" t="s">
        <v>71</v>
      </c>
      <c r="B2306" s="2" t="s">
        <v>72</v>
      </c>
      <c r="C2306" s="2" t="s">
        <v>73</v>
      </c>
      <c r="D2306" s="2"/>
      <c r="E2306" s="2" t="str">
        <f>"FES1162574777"</f>
        <v>FES1162574777</v>
      </c>
      <c r="F2306" s="3">
        <v>42990</v>
      </c>
      <c r="G2306" s="2">
        <v>201803</v>
      </c>
      <c r="H2306" s="2" t="s">
        <v>78</v>
      </c>
      <c r="I2306" s="2" t="s">
        <v>79</v>
      </c>
      <c r="J2306" s="2" t="s">
        <v>989</v>
      </c>
      <c r="K2306" s="2" t="s">
        <v>77</v>
      </c>
      <c r="L2306" s="2" t="s">
        <v>1264</v>
      </c>
      <c r="M2306" s="2" t="s">
        <v>226</v>
      </c>
      <c r="N2306" s="2" t="s">
        <v>1799</v>
      </c>
      <c r="O2306" s="2" t="s">
        <v>1249</v>
      </c>
      <c r="P2306" s="2" t="str">
        <f>"2170589985                    "</f>
        <v xml:space="preserve">2170589985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8.5399999999999991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6.9</v>
      </c>
      <c r="BJ2306" s="2">
        <v>17.5</v>
      </c>
      <c r="BK2306" s="2">
        <v>18</v>
      </c>
      <c r="BL2306" s="2">
        <v>83.86</v>
      </c>
      <c r="BM2306" s="2">
        <v>11.74</v>
      </c>
      <c r="BN2306" s="2">
        <v>95.6</v>
      </c>
      <c r="BO2306" s="2">
        <v>95.6</v>
      </c>
      <c r="BP2306" s="2"/>
      <c r="BQ2306" s="2" t="s">
        <v>99</v>
      </c>
      <c r="BR2306" s="2" t="s">
        <v>1250</v>
      </c>
      <c r="BS2306" s="3">
        <v>42991</v>
      </c>
      <c r="BT2306" s="4">
        <v>0.4152777777777778</v>
      </c>
      <c r="BU2306" s="2" t="s">
        <v>843</v>
      </c>
      <c r="BV2306" s="2"/>
      <c r="BW2306" s="2"/>
      <c r="BX2306" s="2"/>
      <c r="BY2306" s="2">
        <v>87604.75</v>
      </c>
      <c r="BZ2306" s="2"/>
      <c r="CA2306" s="2"/>
      <c r="CB2306" s="2"/>
      <c r="CC2306" s="2" t="s">
        <v>226</v>
      </c>
      <c r="CD2306" s="2">
        <v>184</v>
      </c>
      <c r="CE2306" s="2" t="s">
        <v>126</v>
      </c>
      <c r="CF2306" s="5">
        <v>42992</v>
      </c>
      <c r="CG2306" s="2"/>
      <c r="CH2306" s="2"/>
      <c r="CI2306" s="2">
        <v>0</v>
      </c>
      <c r="CJ2306" s="2">
        <v>0</v>
      </c>
      <c r="CK2306" s="2" t="s">
        <v>1257</v>
      </c>
      <c r="CL2306" s="2" t="s">
        <v>85</v>
      </c>
      <c r="CM2306" s="2"/>
    </row>
    <row r="2307" spans="1:91">
      <c r="A2307" s="2" t="s">
        <v>71</v>
      </c>
      <c r="B2307" s="2" t="s">
        <v>72</v>
      </c>
      <c r="C2307" s="2" t="s">
        <v>73</v>
      </c>
      <c r="D2307" s="2"/>
      <c r="E2307" s="2" t="str">
        <f>"080001739338"</f>
        <v>080001739338</v>
      </c>
      <c r="F2307" s="3">
        <v>42993</v>
      </c>
      <c r="G2307" s="2">
        <v>201803</v>
      </c>
      <c r="H2307" s="2" t="s">
        <v>258</v>
      </c>
      <c r="I2307" s="2" t="s">
        <v>259</v>
      </c>
      <c r="J2307" s="2" t="s">
        <v>2653</v>
      </c>
      <c r="K2307" s="2" t="s">
        <v>77</v>
      </c>
      <c r="L2307" s="2" t="s">
        <v>78</v>
      </c>
      <c r="M2307" s="2" t="s">
        <v>79</v>
      </c>
      <c r="N2307" s="2" t="s">
        <v>989</v>
      </c>
      <c r="O2307" s="2" t="s">
        <v>1249</v>
      </c>
      <c r="P2307" s="2" t="str">
        <f>"ZA1000666563                  "</f>
        <v xml:space="preserve">ZA1000666563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8.52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2</v>
      </c>
      <c r="BJ2307" s="2">
        <v>3.4</v>
      </c>
      <c r="BK2307" s="2">
        <v>4</v>
      </c>
      <c r="BL2307" s="2">
        <v>83.72</v>
      </c>
      <c r="BM2307" s="2">
        <v>11.72</v>
      </c>
      <c r="BN2307" s="2">
        <v>95.44</v>
      </c>
      <c r="BO2307" s="2">
        <v>95.44</v>
      </c>
      <c r="BP2307" s="2"/>
      <c r="BQ2307" s="2" t="s">
        <v>1303</v>
      </c>
      <c r="BR2307" s="2" t="s">
        <v>2654</v>
      </c>
      <c r="BS2307" s="3">
        <v>42998</v>
      </c>
      <c r="BT2307" s="4">
        <v>0.41597222222222219</v>
      </c>
      <c r="BU2307" s="2" t="s">
        <v>2655</v>
      </c>
      <c r="BV2307" s="2" t="s">
        <v>85</v>
      </c>
      <c r="BW2307" s="2" t="s">
        <v>113</v>
      </c>
      <c r="BX2307" s="2" t="s">
        <v>486</v>
      </c>
      <c r="BY2307" s="2">
        <v>16965</v>
      </c>
      <c r="BZ2307" s="2"/>
      <c r="CA2307" s="2" t="s">
        <v>2656</v>
      </c>
      <c r="CB2307" s="2"/>
      <c r="CC2307" s="2" t="s">
        <v>79</v>
      </c>
      <c r="CD2307" s="2">
        <v>1600</v>
      </c>
      <c r="CE2307" s="2" t="s">
        <v>126</v>
      </c>
      <c r="CF2307" s="5">
        <v>42999</v>
      </c>
      <c r="CG2307" s="2"/>
      <c r="CH2307" s="2"/>
      <c r="CI2307" s="2">
        <v>2</v>
      </c>
      <c r="CJ2307" s="2">
        <v>3</v>
      </c>
      <c r="CK2307" s="2" t="s">
        <v>2657</v>
      </c>
      <c r="CL2307" s="2" t="s">
        <v>85</v>
      </c>
      <c r="CM2307" s="2"/>
    </row>
    <row r="2308" spans="1:91">
      <c r="A2308" s="2" t="s">
        <v>71</v>
      </c>
      <c r="B2308" s="2" t="s">
        <v>72</v>
      </c>
      <c r="C2308" s="2" t="s">
        <v>73</v>
      </c>
      <c r="D2308" s="2"/>
      <c r="E2308" s="2" t="str">
        <f>"FES1162574931"</f>
        <v>FES1162574931</v>
      </c>
      <c r="F2308" s="3">
        <v>42990</v>
      </c>
      <c r="G2308" s="2">
        <v>201803</v>
      </c>
      <c r="H2308" s="2" t="s">
        <v>78</v>
      </c>
      <c r="I2308" s="2" t="s">
        <v>79</v>
      </c>
      <c r="J2308" s="2" t="s">
        <v>989</v>
      </c>
      <c r="K2308" s="2" t="s">
        <v>77</v>
      </c>
      <c r="L2308" s="2" t="s">
        <v>1123</v>
      </c>
      <c r="M2308" s="2" t="s">
        <v>1124</v>
      </c>
      <c r="N2308" s="2" t="s">
        <v>1125</v>
      </c>
      <c r="O2308" s="2" t="s">
        <v>1192</v>
      </c>
      <c r="P2308" s="2" t="str">
        <f>"2170588693                    "</f>
        <v xml:space="preserve">2170588693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6.39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4.9000000000000004</v>
      </c>
      <c r="BJ2308" s="2">
        <v>2.4</v>
      </c>
      <c r="BK2308" s="2">
        <v>5</v>
      </c>
      <c r="BL2308" s="2">
        <v>59.04</v>
      </c>
      <c r="BM2308" s="2">
        <v>8.27</v>
      </c>
      <c r="BN2308" s="2">
        <v>67.31</v>
      </c>
      <c r="BO2308" s="2">
        <v>67.31</v>
      </c>
      <c r="BP2308" s="2"/>
      <c r="BQ2308" s="2" t="s">
        <v>99</v>
      </c>
      <c r="BR2308" s="2" t="s">
        <v>1250</v>
      </c>
      <c r="BS2308" s="3">
        <v>42991</v>
      </c>
      <c r="BT2308" s="4">
        <v>0.41666666666666669</v>
      </c>
      <c r="BU2308" s="2" t="s">
        <v>2555</v>
      </c>
      <c r="BV2308" s="2" t="s">
        <v>95</v>
      </c>
      <c r="BW2308" s="2"/>
      <c r="BX2308" s="2"/>
      <c r="BY2308" s="2">
        <v>11853.92</v>
      </c>
      <c r="BZ2308" s="2" t="s">
        <v>27</v>
      </c>
      <c r="CA2308" s="2" t="s">
        <v>180</v>
      </c>
      <c r="CB2308" s="2"/>
      <c r="CC2308" s="2" t="s">
        <v>1124</v>
      </c>
      <c r="CD2308" s="2">
        <v>2210</v>
      </c>
      <c r="CE2308" s="2" t="s">
        <v>126</v>
      </c>
      <c r="CF2308" s="5">
        <v>42991</v>
      </c>
      <c r="CG2308" s="2"/>
      <c r="CH2308" s="2"/>
      <c r="CI2308" s="2">
        <v>1</v>
      </c>
      <c r="CJ2308" s="2">
        <v>1</v>
      </c>
      <c r="CK2308" s="2">
        <v>34</v>
      </c>
      <c r="CL2308" s="2" t="s">
        <v>85</v>
      </c>
      <c r="CM2308" s="2"/>
    </row>
    <row r="2309" spans="1:91">
      <c r="A2309" s="2" t="s">
        <v>71</v>
      </c>
      <c r="B2309" s="2" t="s">
        <v>72</v>
      </c>
      <c r="C2309" s="2" t="s">
        <v>73</v>
      </c>
      <c r="D2309" s="2"/>
      <c r="E2309" s="2" t="str">
        <f>"FES1162573366"</f>
        <v>FES1162573366</v>
      </c>
      <c r="F2309" s="3">
        <v>42983</v>
      </c>
      <c r="G2309" s="2">
        <v>201803</v>
      </c>
      <c r="H2309" s="2" t="s">
        <v>78</v>
      </c>
      <c r="I2309" s="2" t="s">
        <v>79</v>
      </c>
      <c r="J2309" s="2" t="s">
        <v>989</v>
      </c>
      <c r="K2309" s="2" t="s">
        <v>77</v>
      </c>
      <c r="L2309" s="2" t="s">
        <v>78</v>
      </c>
      <c r="M2309" s="2" t="s">
        <v>79</v>
      </c>
      <c r="N2309" s="2" t="s">
        <v>771</v>
      </c>
      <c r="O2309" s="2" t="s">
        <v>1192</v>
      </c>
      <c r="P2309" s="2" t="str">
        <f>"2170583600                    "</f>
        <v xml:space="preserve">2170583600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4.88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2</v>
      </c>
      <c r="BI2309" s="2">
        <v>11.4</v>
      </c>
      <c r="BJ2309" s="2">
        <v>12.5</v>
      </c>
      <c r="BK2309" s="2">
        <v>13</v>
      </c>
      <c r="BL2309" s="2">
        <v>50.53</v>
      </c>
      <c r="BM2309" s="2">
        <v>7.07</v>
      </c>
      <c r="BN2309" s="2">
        <v>57.6</v>
      </c>
      <c r="BO2309" s="2">
        <v>57.6</v>
      </c>
      <c r="BP2309" s="2"/>
      <c r="BQ2309" s="2" t="s">
        <v>479</v>
      </c>
      <c r="BR2309" s="2" t="s">
        <v>1250</v>
      </c>
      <c r="BS2309" s="3">
        <v>42984</v>
      </c>
      <c r="BT2309" s="4">
        <v>0.4375</v>
      </c>
      <c r="BU2309" s="2" t="s">
        <v>1003</v>
      </c>
      <c r="BV2309" s="2" t="s">
        <v>95</v>
      </c>
      <c r="BW2309" s="2"/>
      <c r="BX2309" s="2"/>
      <c r="BY2309" s="2">
        <v>62679.58</v>
      </c>
      <c r="BZ2309" s="2" t="s">
        <v>27</v>
      </c>
      <c r="CA2309" s="2"/>
      <c r="CB2309" s="2"/>
      <c r="CC2309" s="2" t="s">
        <v>79</v>
      </c>
      <c r="CD2309" s="2">
        <v>1609</v>
      </c>
      <c r="CE2309" s="2" t="s">
        <v>126</v>
      </c>
      <c r="CF2309" s="5">
        <v>42985</v>
      </c>
      <c r="CG2309" s="2"/>
      <c r="CH2309" s="2"/>
      <c r="CI2309" s="2">
        <v>1</v>
      </c>
      <c r="CJ2309" s="2">
        <v>1</v>
      </c>
      <c r="CK2309" s="2">
        <v>32</v>
      </c>
      <c r="CL2309" s="2" t="s">
        <v>85</v>
      </c>
      <c r="CM2309" s="2"/>
    </row>
    <row r="2310" spans="1:91">
      <c r="A2310" s="2" t="s">
        <v>71</v>
      </c>
      <c r="B2310" s="2" t="s">
        <v>72</v>
      </c>
      <c r="C2310" s="2" t="s">
        <v>73</v>
      </c>
      <c r="D2310" s="2"/>
      <c r="E2310" s="2" t="str">
        <f>"FES1162573073"</f>
        <v>FES1162573073</v>
      </c>
      <c r="F2310" s="3">
        <v>42983</v>
      </c>
      <c r="G2310" s="2">
        <v>201803</v>
      </c>
      <c r="H2310" s="2" t="s">
        <v>78</v>
      </c>
      <c r="I2310" s="2" t="s">
        <v>79</v>
      </c>
      <c r="J2310" s="2" t="s">
        <v>989</v>
      </c>
      <c r="K2310" s="2" t="s">
        <v>77</v>
      </c>
      <c r="L2310" s="2" t="s">
        <v>596</v>
      </c>
      <c r="M2310" s="2" t="s">
        <v>597</v>
      </c>
      <c r="N2310" s="2" t="s">
        <v>1053</v>
      </c>
      <c r="O2310" s="2" t="s">
        <v>1192</v>
      </c>
      <c r="P2310" s="2" t="str">
        <f>"2170588270                    "</f>
        <v xml:space="preserve">2170588270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5.63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3.7</v>
      </c>
      <c r="BJ2310" s="2">
        <v>2.2999999999999998</v>
      </c>
      <c r="BK2310" s="2">
        <v>4</v>
      </c>
      <c r="BL2310" s="2">
        <v>58.28</v>
      </c>
      <c r="BM2310" s="2">
        <v>8.16</v>
      </c>
      <c r="BN2310" s="2">
        <v>66.44</v>
      </c>
      <c r="BO2310" s="2">
        <v>66.44</v>
      </c>
      <c r="BP2310" s="2"/>
      <c r="BQ2310" s="2" t="s">
        <v>2658</v>
      </c>
      <c r="BR2310" s="2" t="s">
        <v>1250</v>
      </c>
      <c r="BS2310" s="3">
        <v>42984</v>
      </c>
      <c r="BT2310" s="4">
        <v>0.41666666666666669</v>
      </c>
      <c r="BU2310" s="2" t="s">
        <v>1054</v>
      </c>
      <c r="BV2310" s="2" t="s">
        <v>95</v>
      </c>
      <c r="BW2310" s="2"/>
      <c r="BX2310" s="2"/>
      <c r="BY2310" s="2">
        <v>11321.75</v>
      </c>
      <c r="BZ2310" s="2" t="s">
        <v>27</v>
      </c>
      <c r="CA2310" s="2"/>
      <c r="CB2310" s="2"/>
      <c r="CC2310" s="2" t="s">
        <v>597</v>
      </c>
      <c r="CD2310" s="2">
        <v>1759</v>
      </c>
      <c r="CE2310" s="2" t="s">
        <v>185</v>
      </c>
      <c r="CF2310" s="5">
        <v>42985</v>
      </c>
      <c r="CG2310" s="2"/>
      <c r="CH2310" s="2"/>
      <c r="CI2310" s="2">
        <v>1</v>
      </c>
      <c r="CJ2310" s="2">
        <v>1</v>
      </c>
      <c r="CK2310" s="2">
        <v>34</v>
      </c>
      <c r="CL2310" s="2" t="s">
        <v>85</v>
      </c>
      <c r="CM2310" s="2"/>
    </row>
    <row r="2311" spans="1:91">
      <c r="A2311" s="2" t="s">
        <v>71</v>
      </c>
      <c r="B2311" s="2" t="s">
        <v>72</v>
      </c>
      <c r="C2311" s="2" t="s">
        <v>73</v>
      </c>
      <c r="D2311" s="2"/>
      <c r="E2311" s="2" t="str">
        <f>"FES1162574616"</f>
        <v>FES1162574616</v>
      </c>
      <c r="F2311" s="3">
        <v>42989</v>
      </c>
      <c r="G2311" s="2">
        <v>201803</v>
      </c>
      <c r="H2311" s="2" t="s">
        <v>78</v>
      </c>
      <c r="I2311" s="2" t="s">
        <v>79</v>
      </c>
      <c r="J2311" s="2" t="s">
        <v>989</v>
      </c>
      <c r="K2311" s="2" t="s">
        <v>77</v>
      </c>
      <c r="L2311" s="2" t="s">
        <v>78</v>
      </c>
      <c r="M2311" s="2" t="s">
        <v>79</v>
      </c>
      <c r="N2311" s="2" t="s">
        <v>329</v>
      </c>
      <c r="O2311" s="2" t="s">
        <v>1192</v>
      </c>
      <c r="P2311" s="2" t="str">
        <f>"2170589844                    "</f>
        <v xml:space="preserve">2170589844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5.54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1</v>
      </c>
      <c r="BI2311" s="2">
        <v>9</v>
      </c>
      <c r="BJ2311" s="2">
        <v>13</v>
      </c>
      <c r="BK2311" s="2">
        <v>13</v>
      </c>
      <c r="BL2311" s="2">
        <v>51.19</v>
      </c>
      <c r="BM2311" s="2">
        <v>7.17</v>
      </c>
      <c r="BN2311" s="2">
        <v>58.36</v>
      </c>
      <c r="BO2311" s="2">
        <v>58.36</v>
      </c>
      <c r="BP2311" s="2"/>
      <c r="BQ2311" s="2" t="s">
        <v>99</v>
      </c>
      <c r="BR2311" s="2" t="s">
        <v>1250</v>
      </c>
      <c r="BS2311" s="3">
        <v>42990</v>
      </c>
      <c r="BT2311" s="4">
        <v>0.64236111111111105</v>
      </c>
      <c r="BU2311" s="2" t="s">
        <v>2659</v>
      </c>
      <c r="BV2311" s="2" t="s">
        <v>85</v>
      </c>
      <c r="BW2311" s="2" t="s">
        <v>113</v>
      </c>
      <c r="BX2311" s="2" t="s">
        <v>273</v>
      </c>
      <c r="BY2311" s="2">
        <v>65000</v>
      </c>
      <c r="BZ2311" s="2" t="s">
        <v>27</v>
      </c>
      <c r="CA2311" s="2" t="s">
        <v>331</v>
      </c>
      <c r="CB2311" s="2"/>
      <c r="CC2311" s="2" t="s">
        <v>79</v>
      </c>
      <c r="CD2311" s="2">
        <v>1645</v>
      </c>
      <c r="CE2311" s="2" t="s">
        <v>185</v>
      </c>
      <c r="CF2311" s="5">
        <v>42991</v>
      </c>
      <c r="CG2311" s="2"/>
      <c r="CH2311" s="2"/>
      <c r="CI2311" s="2">
        <v>1</v>
      </c>
      <c r="CJ2311" s="2">
        <v>1</v>
      </c>
      <c r="CK2311" s="2">
        <v>32</v>
      </c>
      <c r="CL2311" s="2" t="s">
        <v>85</v>
      </c>
      <c r="CM2311" s="2"/>
    </row>
    <row r="2312" spans="1:91">
      <c r="A2312" s="2" t="s">
        <v>71</v>
      </c>
      <c r="B2312" s="2" t="s">
        <v>72</v>
      </c>
      <c r="C2312" s="2" t="s">
        <v>73</v>
      </c>
      <c r="D2312" s="2"/>
      <c r="E2312" s="2" t="str">
        <f>"FES1162574618"</f>
        <v>FES1162574618</v>
      </c>
      <c r="F2312" s="3">
        <v>42989</v>
      </c>
      <c r="G2312" s="2">
        <v>201803</v>
      </c>
      <c r="H2312" s="2" t="s">
        <v>78</v>
      </c>
      <c r="I2312" s="2" t="s">
        <v>79</v>
      </c>
      <c r="J2312" s="2" t="s">
        <v>989</v>
      </c>
      <c r="K2312" s="2" t="s">
        <v>77</v>
      </c>
      <c r="L2312" s="2" t="s">
        <v>871</v>
      </c>
      <c r="M2312" s="2" t="s">
        <v>872</v>
      </c>
      <c r="N2312" s="2" t="s">
        <v>1252</v>
      </c>
      <c r="O2312" s="2" t="s">
        <v>1192</v>
      </c>
      <c r="P2312" s="2" t="str">
        <f>"2170589846                    "</f>
        <v xml:space="preserve">2170589846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8.31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1</v>
      </c>
      <c r="BI2312" s="2">
        <v>5.9</v>
      </c>
      <c r="BJ2312" s="2">
        <v>8.8000000000000007</v>
      </c>
      <c r="BK2312" s="2">
        <v>9</v>
      </c>
      <c r="BL2312" s="2">
        <v>76.760000000000005</v>
      </c>
      <c r="BM2312" s="2">
        <v>10.75</v>
      </c>
      <c r="BN2312" s="2">
        <v>87.51</v>
      </c>
      <c r="BO2312" s="2">
        <v>87.51</v>
      </c>
      <c r="BP2312" s="2"/>
      <c r="BQ2312" s="2" t="s">
        <v>99</v>
      </c>
      <c r="BR2312" s="2" t="s">
        <v>1250</v>
      </c>
      <c r="BS2312" s="3">
        <v>42990</v>
      </c>
      <c r="BT2312" s="4">
        <v>0.44444444444444442</v>
      </c>
      <c r="BU2312" s="2" t="s">
        <v>1253</v>
      </c>
      <c r="BV2312" s="2" t="s">
        <v>95</v>
      </c>
      <c r="BW2312" s="2"/>
      <c r="BX2312" s="2"/>
      <c r="BY2312" s="2">
        <v>44139.11</v>
      </c>
      <c r="BZ2312" s="2" t="s">
        <v>27</v>
      </c>
      <c r="CA2312" s="2" t="s">
        <v>1254</v>
      </c>
      <c r="CB2312" s="2"/>
      <c r="CC2312" s="2" t="s">
        <v>872</v>
      </c>
      <c r="CD2312" s="2">
        <v>324</v>
      </c>
      <c r="CE2312" s="2" t="s">
        <v>126</v>
      </c>
      <c r="CF2312" s="5">
        <v>42992</v>
      </c>
      <c r="CG2312" s="2"/>
      <c r="CH2312" s="2"/>
      <c r="CI2312" s="2">
        <v>1</v>
      </c>
      <c r="CJ2312" s="2">
        <v>1</v>
      </c>
      <c r="CK2312" s="2">
        <v>34</v>
      </c>
      <c r="CL2312" s="2" t="s">
        <v>85</v>
      </c>
      <c r="CM2312" s="2"/>
    </row>
    <row r="2313" spans="1:91">
      <c r="A2313" s="2" t="s">
        <v>71</v>
      </c>
      <c r="B2313" s="2" t="s">
        <v>72</v>
      </c>
      <c r="C2313" s="2" t="s">
        <v>73</v>
      </c>
      <c r="D2313" s="2"/>
      <c r="E2313" s="2" t="str">
        <f>"FES1162574607"</f>
        <v>FES1162574607</v>
      </c>
      <c r="F2313" s="3">
        <v>42989</v>
      </c>
      <c r="G2313" s="2">
        <v>201803</v>
      </c>
      <c r="H2313" s="2" t="s">
        <v>78</v>
      </c>
      <c r="I2313" s="2" t="s">
        <v>79</v>
      </c>
      <c r="J2313" s="2" t="s">
        <v>989</v>
      </c>
      <c r="K2313" s="2" t="s">
        <v>77</v>
      </c>
      <c r="L2313" s="2" t="s">
        <v>216</v>
      </c>
      <c r="M2313" s="2" t="s">
        <v>217</v>
      </c>
      <c r="N2313" s="2" t="s">
        <v>2469</v>
      </c>
      <c r="O2313" s="2" t="s">
        <v>1192</v>
      </c>
      <c r="P2313" s="2" t="str">
        <f>"2170589835                    "</f>
        <v xml:space="preserve">2170589835 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6.39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1.8</v>
      </c>
      <c r="BJ2313" s="2">
        <v>3.1</v>
      </c>
      <c r="BK2313" s="2">
        <v>4</v>
      </c>
      <c r="BL2313" s="2">
        <v>59.04</v>
      </c>
      <c r="BM2313" s="2">
        <v>8.27</v>
      </c>
      <c r="BN2313" s="2">
        <v>67.31</v>
      </c>
      <c r="BO2313" s="2">
        <v>67.31</v>
      </c>
      <c r="BP2313" s="2"/>
      <c r="BQ2313" s="2" t="s">
        <v>99</v>
      </c>
      <c r="BR2313" s="2" t="s">
        <v>1250</v>
      </c>
      <c r="BS2313" s="3">
        <v>42990</v>
      </c>
      <c r="BT2313" s="4">
        <v>0.5493055555555556</v>
      </c>
      <c r="BU2313" s="2" t="s">
        <v>845</v>
      </c>
      <c r="BV2313" s="2" t="s">
        <v>95</v>
      </c>
      <c r="BW2313" s="2"/>
      <c r="BX2313" s="2"/>
      <c r="BY2313" s="2">
        <v>15502.08</v>
      </c>
      <c r="BZ2313" s="2" t="s">
        <v>27</v>
      </c>
      <c r="CA2313" s="2" t="s">
        <v>1035</v>
      </c>
      <c r="CB2313" s="2"/>
      <c r="CC2313" s="2" t="s">
        <v>217</v>
      </c>
      <c r="CD2313" s="2">
        <v>1739</v>
      </c>
      <c r="CE2313" s="2" t="s">
        <v>708</v>
      </c>
      <c r="CF2313" s="5">
        <v>42991</v>
      </c>
      <c r="CG2313" s="2"/>
      <c r="CH2313" s="2"/>
      <c r="CI2313" s="2">
        <v>1</v>
      </c>
      <c r="CJ2313" s="2">
        <v>1</v>
      </c>
      <c r="CK2313" s="2">
        <v>34</v>
      </c>
      <c r="CL2313" s="2" t="s">
        <v>85</v>
      </c>
      <c r="CM2313" s="2"/>
    </row>
    <row r="2314" spans="1:91">
      <c r="A2314" s="2" t="s">
        <v>71</v>
      </c>
      <c r="B2314" s="2" t="s">
        <v>72</v>
      </c>
      <c r="C2314" s="2" t="s">
        <v>73</v>
      </c>
      <c r="D2314" s="2"/>
      <c r="E2314" s="2" t="str">
        <f>"FES1162573727"</f>
        <v>FES1162573727</v>
      </c>
      <c r="F2314" s="3">
        <v>42984</v>
      </c>
      <c r="G2314" s="2">
        <v>201803</v>
      </c>
      <c r="H2314" s="2" t="s">
        <v>78</v>
      </c>
      <c r="I2314" s="2" t="s">
        <v>79</v>
      </c>
      <c r="J2314" s="2" t="s">
        <v>989</v>
      </c>
      <c r="K2314" s="2" t="s">
        <v>77</v>
      </c>
      <c r="L2314" s="2" t="s">
        <v>216</v>
      </c>
      <c r="M2314" s="2" t="s">
        <v>217</v>
      </c>
      <c r="N2314" s="2" t="s">
        <v>748</v>
      </c>
      <c r="O2314" s="2" t="s">
        <v>1192</v>
      </c>
      <c r="P2314" s="2" t="str">
        <f>"2170588096                    "</f>
        <v xml:space="preserve">2170588096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6.39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6.6</v>
      </c>
      <c r="BJ2314" s="2">
        <v>3.7</v>
      </c>
      <c r="BK2314" s="2">
        <v>7</v>
      </c>
      <c r="BL2314" s="2">
        <v>59.04</v>
      </c>
      <c r="BM2314" s="2">
        <v>8.27</v>
      </c>
      <c r="BN2314" s="2">
        <v>67.31</v>
      </c>
      <c r="BO2314" s="2">
        <v>67.31</v>
      </c>
      <c r="BP2314" s="2"/>
      <c r="BQ2314" s="2" t="s">
        <v>99</v>
      </c>
      <c r="BR2314" s="2" t="s">
        <v>1250</v>
      </c>
      <c r="BS2314" s="3">
        <v>42985</v>
      </c>
      <c r="BT2314" s="4">
        <v>0.68194444444444446</v>
      </c>
      <c r="BU2314" s="2" t="s">
        <v>1034</v>
      </c>
      <c r="BV2314" s="2" t="s">
        <v>85</v>
      </c>
      <c r="BW2314" s="2"/>
      <c r="BX2314" s="2"/>
      <c r="BY2314" s="2">
        <v>18467.25</v>
      </c>
      <c r="BZ2314" s="2" t="s">
        <v>27</v>
      </c>
      <c r="CA2314" s="2" t="s">
        <v>1035</v>
      </c>
      <c r="CB2314" s="2"/>
      <c r="CC2314" s="2" t="s">
        <v>217</v>
      </c>
      <c r="CD2314" s="2">
        <v>1739</v>
      </c>
      <c r="CE2314" s="2" t="s">
        <v>126</v>
      </c>
      <c r="CF2314" s="5">
        <v>42986</v>
      </c>
      <c r="CG2314" s="2"/>
      <c r="CH2314" s="2"/>
      <c r="CI2314" s="2">
        <v>1</v>
      </c>
      <c r="CJ2314" s="2">
        <v>1</v>
      </c>
      <c r="CK2314" s="2">
        <v>34</v>
      </c>
      <c r="CL2314" s="2" t="s">
        <v>85</v>
      </c>
      <c r="CM2314" s="2"/>
    </row>
    <row r="2315" spans="1:91">
      <c r="A2315" s="2" t="s">
        <v>71</v>
      </c>
      <c r="B2315" s="2" t="s">
        <v>72</v>
      </c>
      <c r="C2315" s="2" t="s">
        <v>73</v>
      </c>
      <c r="D2315" s="2"/>
      <c r="E2315" s="2" t="str">
        <f>"FES1162573767"</f>
        <v>FES1162573767</v>
      </c>
      <c r="F2315" s="3">
        <v>42984</v>
      </c>
      <c r="G2315" s="2">
        <v>201803</v>
      </c>
      <c r="H2315" s="2" t="s">
        <v>78</v>
      </c>
      <c r="I2315" s="2" t="s">
        <v>79</v>
      </c>
      <c r="J2315" s="2" t="s">
        <v>989</v>
      </c>
      <c r="K2315" s="2" t="s">
        <v>77</v>
      </c>
      <c r="L2315" s="2" t="s">
        <v>1123</v>
      </c>
      <c r="M2315" s="2" t="s">
        <v>1124</v>
      </c>
      <c r="N2315" s="2" t="s">
        <v>1125</v>
      </c>
      <c r="O2315" s="2" t="s">
        <v>1192</v>
      </c>
      <c r="P2315" s="2" t="str">
        <f>"2170588895                    "</f>
        <v xml:space="preserve">2170588895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6.39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4.7</v>
      </c>
      <c r="BJ2315" s="2">
        <v>2.2999999999999998</v>
      </c>
      <c r="BK2315" s="2">
        <v>5</v>
      </c>
      <c r="BL2315" s="2">
        <v>59.04</v>
      </c>
      <c r="BM2315" s="2">
        <v>8.27</v>
      </c>
      <c r="BN2315" s="2">
        <v>67.31</v>
      </c>
      <c r="BO2315" s="2">
        <v>67.31</v>
      </c>
      <c r="BP2315" s="2"/>
      <c r="BQ2315" s="2" t="s">
        <v>99</v>
      </c>
      <c r="BR2315" s="2" t="s">
        <v>1250</v>
      </c>
      <c r="BS2315" s="3">
        <v>42985</v>
      </c>
      <c r="BT2315" s="4">
        <v>0.41666666666666669</v>
      </c>
      <c r="BU2315" s="2" t="s">
        <v>1126</v>
      </c>
      <c r="BV2315" s="2" t="s">
        <v>95</v>
      </c>
      <c r="BW2315" s="2"/>
      <c r="BX2315" s="2"/>
      <c r="BY2315" s="2">
        <v>11605.11</v>
      </c>
      <c r="BZ2315" s="2" t="s">
        <v>27</v>
      </c>
      <c r="CA2315" s="2"/>
      <c r="CB2315" s="2"/>
      <c r="CC2315" s="2" t="s">
        <v>1124</v>
      </c>
      <c r="CD2315" s="2">
        <v>2210</v>
      </c>
      <c r="CE2315" s="2" t="s">
        <v>708</v>
      </c>
      <c r="CF2315" s="5">
        <v>42986</v>
      </c>
      <c r="CG2315" s="2"/>
      <c r="CH2315" s="2"/>
      <c r="CI2315" s="2">
        <v>1</v>
      </c>
      <c r="CJ2315" s="2">
        <v>1</v>
      </c>
      <c r="CK2315" s="2">
        <v>34</v>
      </c>
      <c r="CL2315" s="2" t="s">
        <v>85</v>
      </c>
      <c r="CM2315" s="2"/>
    </row>
    <row r="2316" spans="1:91">
      <c r="A2316" s="2" t="s">
        <v>71</v>
      </c>
      <c r="B2316" s="2" t="s">
        <v>72</v>
      </c>
      <c r="C2316" s="2" t="s">
        <v>73</v>
      </c>
      <c r="D2316" s="2"/>
      <c r="E2316" s="2" t="str">
        <f>"FES1162575894"</f>
        <v>FES1162575894</v>
      </c>
      <c r="F2316" s="3">
        <v>42993</v>
      </c>
      <c r="G2316" s="2">
        <v>201803</v>
      </c>
      <c r="H2316" s="2" t="s">
        <v>78</v>
      </c>
      <c r="I2316" s="2" t="s">
        <v>79</v>
      </c>
      <c r="J2316" s="2" t="s">
        <v>80</v>
      </c>
      <c r="K2316" s="2" t="s">
        <v>77</v>
      </c>
      <c r="L2316" s="2" t="s">
        <v>2061</v>
      </c>
      <c r="M2316" s="2" t="s">
        <v>2062</v>
      </c>
      <c r="N2316" s="2" t="s">
        <v>2660</v>
      </c>
      <c r="O2316" s="2" t="s">
        <v>81</v>
      </c>
      <c r="P2316" s="2" t="str">
        <f>"2170588494                    "</f>
        <v xml:space="preserve">2170588494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8.81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1</v>
      </c>
      <c r="BI2316" s="2">
        <v>1</v>
      </c>
      <c r="BJ2316" s="2">
        <v>1.1000000000000001</v>
      </c>
      <c r="BK2316" s="2">
        <v>1.5</v>
      </c>
      <c r="BL2316" s="2">
        <v>81.349999999999994</v>
      </c>
      <c r="BM2316" s="2">
        <v>11.39</v>
      </c>
      <c r="BN2316" s="2">
        <v>92.74</v>
      </c>
      <c r="BO2316" s="2">
        <v>92.74</v>
      </c>
      <c r="BP2316" s="2"/>
      <c r="BQ2316" s="2" t="s">
        <v>111</v>
      </c>
      <c r="BR2316" s="2" t="s">
        <v>82</v>
      </c>
      <c r="BS2316" s="3">
        <v>42996</v>
      </c>
      <c r="BT2316" s="4">
        <v>0.51527777777777783</v>
      </c>
      <c r="BU2316" s="2" t="s">
        <v>2661</v>
      </c>
      <c r="BV2316" s="2"/>
      <c r="BW2316" s="2"/>
      <c r="BX2316" s="2"/>
      <c r="BY2316" s="2">
        <v>5320</v>
      </c>
      <c r="BZ2316" s="2"/>
      <c r="CA2316" s="2" t="s">
        <v>2066</v>
      </c>
      <c r="CB2316" s="2"/>
      <c r="CC2316" s="2" t="s">
        <v>2062</v>
      </c>
      <c r="CD2316" s="2">
        <v>4700</v>
      </c>
      <c r="CE2316" s="2" t="s">
        <v>126</v>
      </c>
      <c r="CF2316" s="5">
        <v>42999</v>
      </c>
      <c r="CG2316" s="2"/>
      <c r="CH2316" s="2"/>
      <c r="CI2316" s="2">
        <v>0</v>
      </c>
      <c r="CJ2316" s="2">
        <v>0</v>
      </c>
      <c r="CK2316" s="2">
        <v>23</v>
      </c>
      <c r="CL2316" s="2" t="s">
        <v>85</v>
      </c>
      <c r="CM2316" s="2"/>
    </row>
    <row r="2317" spans="1:91">
      <c r="A2317" s="2" t="s">
        <v>71</v>
      </c>
      <c r="B2317" s="2" t="s">
        <v>72</v>
      </c>
      <c r="C2317" s="2" t="s">
        <v>73</v>
      </c>
      <c r="D2317" s="2"/>
      <c r="E2317" s="2" t="str">
        <f>"FES1162575571"</f>
        <v>FES1162575571</v>
      </c>
      <c r="F2317" s="3">
        <v>42992</v>
      </c>
      <c r="G2317" s="2">
        <v>201803</v>
      </c>
      <c r="H2317" s="2" t="s">
        <v>78</v>
      </c>
      <c r="I2317" s="2" t="s">
        <v>79</v>
      </c>
      <c r="J2317" s="2" t="s">
        <v>989</v>
      </c>
      <c r="K2317" s="2" t="s">
        <v>77</v>
      </c>
      <c r="L2317" s="2" t="s">
        <v>188</v>
      </c>
      <c r="M2317" s="2" t="s">
        <v>189</v>
      </c>
      <c r="N2317" s="2" t="s">
        <v>768</v>
      </c>
      <c r="O2317" s="2" t="s">
        <v>1192</v>
      </c>
      <c r="P2317" s="2" t="str">
        <f>"2170586621                    "</f>
        <v xml:space="preserve">2170586621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6.39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2.2000000000000002</v>
      </c>
      <c r="BJ2317" s="2">
        <v>1.6</v>
      </c>
      <c r="BK2317" s="2">
        <v>3</v>
      </c>
      <c r="BL2317" s="2">
        <v>59.04</v>
      </c>
      <c r="BM2317" s="2">
        <v>8.27</v>
      </c>
      <c r="BN2317" s="2">
        <v>67.31</v>
      </c>
      <c r="BO2317" s="2">
        <v>67.31</v>
      </c>
      <c r="BP2317" s="2"/>
      <c r="BQ2317" s="2" t="s">
        <v>769</v>
      </c>
      <c r="BR2317" s="2" t="s">
        <v>1250</v>
      </c>
      <c r="BS2317" s="3">
        <v>42996</v>
      </c>
      <c r="BT2317" s="4">
        <v>0.54513888888888895</v>
      </c>
      <c r="BU2317" s="2" t="s">
        <v>770</v>
      </c>
      <c r="BV2317" s="2" t="s">
        <v>85</v>
      </c>
      <c r="BW2317" s="2" t="s">
        <v>113</v>
      </c>
      <c r="BX2317" s="2" t="s">
        <v>1979</v>
      </c>
      <c r="BY2317" s="2">
        <v>8182.51</v>
      </c>
      <c r="BZ2317" s="2" t="s">
        <v>27</v>
      </c>
      <c r="CA2317" s="2" t="s">
        <v>339</v>
      </c>
      <c r="CB2317" s="2"/>
      <c r="CC2317" s="2" t="s">
        <v>189</v>
      </c>
      <c r="CD2317" s="2">
        <v>250</v>
      </c>
      <c r="CE2317" s="2" t="s">
        <v>126</v>
      </c>
      <c r="CF2317" s="5">
        <v>42998</v>
      </c>
      <c r="CG2317" s="2"/>
      <c r="CH2317" s="2"/>
      <c r="CI2317" s="2">
        <v>1</v>
      </c>
      <c r="CJ2317" s="2">
        <v>2</v>
      </c>
      <c r="CK2317" s="2">
        <v>34</v>
      </c>
      <c r="CL2317" s="2" t="s">
        <v>85</v>
      </c>
      <c r="CM2317" s="2"/>
    </row>
    <row r="2318" spans="1:91">
      <c r="A2318" s="2" t="s">
        <v>71</v>
      </c>
      <c r="B2318" s="2" t="s">
        <v>72</v>
      </c>
      <c r="C2318" s="2" t="s">
        <v>73</v>
      </c>
      <c r="D2318" s="2"/>
      <c r="E2318" s="2" t="str">
        <f>"FES1162573367"</f>
        <v>FES1162573367</v>
      </c>
      <c r="F2318" s="3">
        <v>42983</v>
      </c>
      <c r="G2318" s="2">
        <v>201803</v>
      </c>
      <c r="H2318" s="2" t="s">
        <v>78</v>
      </c>
      <c r="I2318" s="2" t="s">
        <v>79</v>
      </c>
      <c r="J2318" s="2" t="s">
        <v>989</v>
      </c>
      <c r="K2318" s="2" t="s">
        <v>77</v>
      </c>
      <c r="L2318" s="2" t="s">
        <v>78</v>
      </c>
      <c r="M2318" s="2" t="s">
        <v>79</v>
      </c>
      <c r="N2318" s="2" t="s">
        <v>771</v>
      </c>
      <c r="O2318" s="2" t="s">
        <v>1192</v>
      </c>
      <c r="P2318" s="2" t="str">
        <f>"2170583661                    "</f>
        <v xml:space="preserve">2170583661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4.88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2</v>
      </c>
      <c r="BI2318" s="2">
        <v>11.3</v>
      </c>
      <c r="BJ2318" s="2">
        <v>12.7</v>
      </c>
      <c r="BK2318" s="2">
        <v>13</v>
      </c>
      <c r="BL2318" s="2">
        <v>50.53</v>
      </c>
      <c r="BM2318" s="2">
        <v>7.07</v>
      </c>
      <c r="BN2318" s="2">
        <v>57.6</v>
      </c>
      <c r="BO2318" s="2">
        <v>57.6</v>
      </c>
      <c r="BP2318" s="2"/>
      <c r="BQ2318" s="2"/>
      <c r="BR2318" s="2" t="s">
        <v>1250</v>
      </c>
      <c r="BS2318" s="3">
        <v>42984</v>
      </c>
      <c r="BT2318" s="4">
        <v>0.4375</v>
      </c>
      <c r="BU2318" s="2" t="s">
        <v>1003</v>
      </c>
      <c r="BV2318" s="2" t="s">
        <v>95</v>
      </c>
      <c r="BW2318" s="2"/>
      <c r="BX2318" s="2"/>
      <c r="BY2318" s="2">
        <v>63547.32</v>
      </c>
      <c r="BZ2318" s="2" t="s">
        <v>27</v>
      </c>
      <c r="CA2318" s="2"/>
      <c r="CB2318" s="2"/>
      <c r="CC2318" s="2" t="s">
        <v>79</v>
      </c>
      <c r="CD2318" s="2">
        <v>1609</v>
      </c>
      <c r="CE2318" s="2" t="s">
        <v>126</v>
      </c>
      <c r="CF2318" s="5">
        <v>42985</v>
      </c>
      <c r="CG2318" s="2"/>
      <c r="CH2318" s="2"/>
      <c r="CI2318" s="2">
        <v>1</v>
      </c>
      <c r="CJ2318" s="2">
        <v>1</v>
      </c>
      <c r="CK2318" s="2">
        <v>32</v>
      </c>
      <c r="CL2318" s="2" t="s">
        <v>85</v>
      </c>
      <c r="CM2318" s="2"/>
    </row>
    <row r="2319" spans="1:91">
      <c r="A2319" s="2" t="s">
        <v>71</v>
      </c>
      <c r="B2319" s="2" t="s">
        <v>72</v>
      </c>
      <c r="C2319" s="2" t="s">
        <v>73</v>
      </c>
      <c r="D2319" s="2"/>
      <c r="E2319" s="2" t="str">
        <f>"FES1162573359"</f>
        <v>FES1162573359</v>
      </c>
      <c r="F2319" s="3">
        <v>42983</v>
      </c>
      <c r="G2319" s="2">
        <v>201803</v>
      </c>
      <c r="H2319" s="2" t="s">
        <v>78</v>
      </c>
      <c r="I2319" s="2" t="s">
        <v>79</v>
      </c>
      <c r="J2319" s="2" t="s">
        <v>989</v>
      </c>
      <c r="K2319" s="2" t="s">
        <v>77</v>
      </c>
      <c r="L2319" s="2" t="s">
        <v>269</v>
      </c>
      <c r="M2319" s="2" t="s">
        <v>270</v>
      </c>
      <c r="N2319" s="2" t="s">
        <v>470</v>
      </c>
      <c r="O2319" s="2" t="s">
        <v>1192</v>
      </c>
      <c r="P2319" s="2" t="str">
        <f>"2170584787                    "</f>
        <v xml:space="preserve">2170584787 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4.88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2</v>
      </c>
      <c r="BI2319" s="2">
        <v>11.8</v>
      </c>
      <c r="BJ2319" s="2">
        <v>13</v>
      </c>
      <c r="BK2319" s="2">
        <v>13</v>
      </c>
      <c r="BL2319" s="2">
        <v>50.53</v>
      </c>
      <c r="BM2319" s="2">
        <v>7.07</v>
      </c>
      <c r="BN2319" s="2">
        <v>57.6</v>
      </c>
      <c r="BO2319" s="2">
        <v>57.6</v>
      </c>
      <c r="BP2319" s="2"/>
      <c r="BQ2319" s="2" t="s">
        <v>99</v>
      </c>
      <c r="BR2319" s="2" t="s">
        <v>1250</v>
      </c>
      <c r="BS2319" s="3">
        <v>42984</v>
      </c>
      <c r="BT2319" s="4">
        <v>0.4375</v>
      </c>
      <c r="BU2319" s="2" t="s">
        <v>1859</v>
      </c>
      <c r="BV2319" s="2" t="s">
        <v>95</v>
      </c>
      <c r="BW2319" s="2"/>
      <c r="BX2319" s="2"/>
      <c r="BY2319" s="2">
        <v>64960.93</v>
      </c>
      <c r="BZ2319" s="2" t="s">
        <v>27</v>
      </c>
      <c r="CA2319" s="2"/>
      <c r="CB2319" s="2"/>
      <c r="CC2319" s="2" t="s">
        <v>270</v>
      </c>
      <c r="CD2319" s="2">
        <v>1559</v>
      </c>
      <c r="CE2319" s="2" t="s">
        <v>89</v>
      </c>
      <c r="CF2319" s="5">
        <v>42985</v>
      </c>
      <c r="CG2319" s="2"/>
      <c r="CH2319" s="2"/>
      <c r="CI2319" s="2">
        <v>1</v>
      </c>
      <c r="CJ2319" s="2">
        <v>1</v>
      </c>
      <c r="CK2319" s="2">
        <v>32</v>
      </c>
      <c r="CL2319" s="2" t="s">
        <v>85</v>
      </c>
      <c r="CM2319" s="2"/>
    </row>
    <row r="2320" spans="1:91">
      <c r="A2320" s="2" t="s">
        <v>71</v>
      </c>
      <c r="B2320" s="2" t="s">
        <v>72</v>
      </c>
      <c r="C2320" s="2" t="s">
        <v>73</v>
      </c>
      <c r="D2320" s="2"/>
      <c r="E2320" s="2" t="str">
        <f>"FES1162572316"</f>
        <v>FES1162572316</v>
      </c>
      <c r="F2320" s="3">
        <v>42977</v>
      </c>
      <c r="G2320" s="2">
        <v>201803</v>
      </c>
      <c r="H2320" s="2" t="s">
        <v>78</v>
      </c>
      <c r="I2320" s="2" t="s">
        <v>79</v>
      </c>
      <c r="J2320" s="2" t="s">
        <v>989</v>
      </c>
      <c r="K2320" s="2" t="s">
        <v>77</v>
      </c>
      <c r="L2320" s="2" t="s">
        <v>216</v>
      </c>
      <c r="M2320" s="2" t="s">
        <v>217</v>
      </c>
      <c r="N2320" s="2" t="s">
        <v>363</v>
      </c>
      <c r="O2320" s="2" t="s">
        <v>1192</v>
      </c>
      <c r="P2320" s="2" t="str">
        <f>"2170587839                    "</f>
        <v xml:space="preserve">2170587839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5.63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1.7</v>
      </c>
      <c r="BJ2320" s="2">
        <v>2.2000000000000002</v>
      </c>
      <c r="BK2320" s="2">
        <v>3</v>
      </c>
      <c r="BL2320" s="2">
        <v>58.28</v>
      </c>
      <c r="BM2320" s="2">
        <v>8.16</v>
      </c>
      <c r="BN2320" s="2">
        <v>66.44</v>
      </c>
      <c r="BO2320" s="2">
        <v>66.44</v>
      </c>
      <c r="BP2320" s="2"/>
      <c r="BQ2320" s="2" t="s">
        <v>99</v>
      </c>
      <c r="BR2320" s="2" t="s">
        <v>1250</v>
      </c>
      <c r="BS2320" s="3">
        <v>42982</v>
      </c>
      <c r="BT2320" s="4">
        <v>0.41666666666666669</v>
      </c>
      <c r="BU2320" s="2" t="s">
        <v>1277</v>
      </c>
      <c r="BV2320" s="2" t="s">
        <v>85</v>
      </c>
      <c r="BW2320" s="2" t="s">
        <v>113</v>
      </c>
      <c r="BX2320" s="2" t="s">
        <v>2662</v>
      </c>
      <c r="BY2320" s="2">
        <v>10771.2</v>
      </c>
      <c r="BZ2320" s="2" t="s">
        <v>27</v>
      </c>
      <c r="CA2320" s="2" t="s">
        <v>699</v>
      </c>
      <c r="CB2320" s="2"/>
      <c r="CC2320" s="2" t="s">
        <v>217</v>
      </c>
      <c r="CD2320" s="2">
        <v>1754</v>
      </c>
      <c r="CE2320" s="2" t="s">
        <v>756</v>
      </c>
      <c r="CF2320" s="5">
        <v>42983</v>
      </c>
      <c r="CG2320" s="2"/>
      <c r="CH2320" s="2"/>
      <c r="CI2320" s="2">
        <v>1</v>
      </c>
      <c r="CJ2320" s="2">
        <v>3</v>
      </c>
      <c r="CK2320" s="2">
        <v>34</v>
      </c>
      <c r="CL2320" s="2" t="s">
        <v>85</v>
      </c>
      <c r="CM2320" s="2"/>
    </row>
    <row r="2321" spans="1:91">
      <c r="A2321" s="2" t="s">
        <v>71</v>
      </c>
      <c r="B2321" s="2" t="s">
        <v>72</v>
      </c>
      <c r="C2321" s="2" t="s">
        <v>73</v>
      </c>
      <c r="D2321" s="2"/>
      <c r="E2321" s="2" t="str">
        <f>"FES1162573297"</f>
        <v>FES1162573297</v>
      </c>
      <c r="F2321" s="3">
        <v>42983</v>
      </c>
      <c r="G2321" s="2">
        <v>201803</v>
      </c>
      <c r="H2321" s="2" t="s">
        <v>78</v>
      </c>
      <c r="I2321" s="2" t="s">
        <v>79</v>
      </c>
      <c r="J2321" s="2" t="s">
        <v>989</v>
      </c>
      <c r="K2321" s="2" t="s">
        <v>77</v>
      </c>
      <c r="L2321" s="2" t="s">
        <v>171</v>
      </c>
      <c r="M2321" s="2" t="s">
        <v>172</v>
      </c>
      <c r="N2321" s="2" t="s">
        <v>305</v>
      </c>
      <c r="O2321" s="2" t="s">
        <v>1192</v>
      </c>
      <c r="P2321" s="2" t="str">
        <f>"2170584736                    "</f>
        <v xml:space="preserve">2170584736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5.23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13.4</v>
      </c>
      <c r="BJ2321" s="2">
        <v>8.5</v>
      </c>
      <c r="BK2321" s="2">
        <v>14</v>
      </c>
      <c r="BL2321" s="2">
        <v>54.16</v>
      </c>
      <c r="BM2321" s="2">
        <v>7.58</v>
      </c>
      <c r="BN2321" s="2">
        <v>61.74</v>
      </c>
      <c r="BO2321" s="2">
        <v>61.74</v>
      </c>
      <c r="BP2321" s="2"/>
      <c r="BQ2321" s="2" t="s">
        <v>99</v>
      </c>
      <c r="BR2321" s="2" t="s">
        <v>1250</v>
      </c>
      <c r="BS2321" s="3">
        <v>42985</v>
      </c>
      <c r="BT2321" s="4">
        <v>0.41666666666666669</v>
      </c>
      <c r="BU2321" s="2" t="s">
        <v>2663</v>
      </c>
      <c r="BV2321" s="2" t="s">
        <v>85</v>
      </c>
      <c r="BW2321" s="2" t="s">
        <v>1547</v>
      </c>
      <c r="BX2321" s="2" t="s">
        <v>1548</v>
      </c>
      <c r="BY2321" s="2">
        <v>42446.91</v>
      </c>
      <c r="BZ2321" s="2" t="s">
        <v>27</v>
      </c>
      <c r="CA2321" s="2" t="s">
        <v>699</v>
      </c>
      <c r="CB2321" s="2"/>
      <c r="CC2321" s="2" t="s">
        <v>172</v>
      </c>
      <c r="CD2321" s="2">
        <v>1459</v>
      </c>
      <c r="CE2321" s="2" t="s">
        <v>126</v>
      </c>
      <c r="CF2321" s="5">
        <v>42991</v>
      </c>
      <c r="CG2321" s="2"/>
      <c r="CH2321" s="2"/>
      <c r="CI2321" s="2">
        <v>1</v>
      </c>
      <c r="CJ2321" s="2">
        <v>2</v>
      </c>
      <c r="CK2321" s="2">
        <v>32</v>
      </c>
      <c r="CL2321" s="2" t="s">
        <v>85</v>
      </c>
      <c r="CM2321" s="2"/>
    </row>
    <row r="2322" spans="1:91">
      <c r="A2322" s="2" t="s">
        <v>71</v>
      </c>
      <c r="B2322" s="2" t="s">
        <v>72</v>
      </c>
      <c r="C2322" s="2" t="s">
        <v>73</v>
      </c>
      <c r="D2322" s="2"/>
      <c r="E2322" s="2" t="str">
        <f>"FES1162574112"</f>
        <v>FES1162574112</v>
      </c>
      <c r="F2322" s="3">
        <v>42985</v>
      </c>
      <c r="G2322" s="2">
        <v>201803</v>
      </c>
      <c r="H2322" s="2" t="s">
        <v>78</v>
      </c>
      <c r="I2322" s="2" t="s">
        <v>79</v>
      </c>
      <c r="J2322" s="2" t="s">
        <v>989</v>
      </c>
      <c r="K2322" s="2" t="s">
        <v>77</v>
      </c>
      <c r="L2322" s="2" t="s">
        <v>670</v>
      </c>
      <c r="M2322" s="2" t="s">
        <v>671</v>
      </c>
      <c r="N2322" s="2" t="s">
        <v>1326</v>
      </c>
      <c r="O2322" s="2" t="s">
        <v>1249</v>
      </c>
      <c r="P2322" s="2" t="str">
        <f>"2170589385                    "</f>
        <v xml:space="preserve">2170589385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15.68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12</v>
      </c>
      <c r="BJ2322" s="2">
        <v>30.6</v>
      </c>
      <c r="BK2322" s="2">
        <v>31</v>
      </c>
      <c r="BL2322" s="2">
        <v>149.80000000000001</v>
      </c>
      <c r="BM2322" s="2">
        <v>20.97</v>
      </c>
      <c r="BN2322" s="2">
        <v>170.77</v>
      </c>
      <c r="BO2322" s="2">
        <v>170.77</v>
      </c>
      <c r="BP2322" s="2"/>
      <c r="BQ2322" s="2" t="s">
        <v>99</v>
      </c>
      <c r="BR2322" s="2" t="s">
        <v>1250</v>
      </c>
      <c r="BS2322" s="3">
        <v>42986</v>
      </c>
      <c r="BT2322" s="4">
        <v>0.41666666666666669</v>
      </c>
      <c r="BU2322" s="2" t="s">
        <v>1645</v>
      </c>
      <c r="BV2322" s="2" t="s">
        <v>95</v>
      </c>
      <c r="BW2322" s="2"/>
      <c r="BX2322" s="2"/>
      <c r="BY2322" s="2">
        <v>152848.79999999999</v>
      </c>
      <c r="BZ2322" s="2"/>
      <c r="CA2322" s="2"/>
      <c r="CB2322" s="2"/>
      <c r="CC2322" s="2" t="s">
        <v>671</v>
      </c>
      <c r="CD2322" s="2">
        <v>7600</v>
      </c>
      <c r="CE2322" s="2" t="s">
        <v>126</v>
      </c>
      <c r="CF2322" s="5">
        <v>42989</v>
      </c>
      <c r="CG2322" s="2"/>
      <c r="CH2322" s="2"/>
      <c r="CI2322" s="2">
        <v>2</v>
      </c>
      <c r="CJ2322" s="2">
        <v>1</v>
      </c>
      <c r="CK2322" s="2" t="s">
        <v>1251</v>
      </c>
      <c r="CL2322" s="2" t="s">
        <v>85</v>
      </c>
      <c r="CM2322" s="2"/>
    </row>
    <row r="2323" spans="1:91">
      <c r="A2323" s="2" t="s">
        <v>71</v>
      </c>
      <c r="B2323" s="2" t="s">
        <v>72</v>
      </c>
      <c r="C2323" s="2" t="s">
        <v>73</v>
      </c>
      <c r="D2323" s="2"/>
      <c r="E2323" s="2" t="str">
        <f>"FES1162573788"</f>
        <v>FES1162573788</v>
      </c>
      <c r="F2323" s="3">
        <v>42984</v>
      </c>
      <c r="G2323" s="2">
        <v>201803</v>
      </c>
      <c r="H2323" s="2" t="s">
        <v>78</v>
      </c>
      <c r="I2323" s="2" t="s">
        <v>79</v>
      </c>
      <c r="J2323" s="2" t="s">
        <v>989</v>
      </c>
      <c r="K2323" s="2" t="s">
        <v>77</v>
      </c>
      <c r="L2323" s="2" t="s">
        <v>312</v>
      </c>
      <c r="M2323" s="2" t="s">
        <v>313</v>
      </c>
      <c r="N2323" s="2" t="s">
        <v>1153</v>
      </c>
      <c r="O2323" s="2" t="s">
        <v>1249</v>
      </c>
      <c r="P2323" s="2" t="str">
        <f>"2170589107                    "</f>
        <v xml:space="preserve">2170589107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10.97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10.3</v>
      </c>
      <c r="BJ2323" s="2">
        <v>31.6</v>
      </c>
      <c r="BK2323" s="2">
        <v>32</v>
      </c>
      <c r="BL2323" s="2">
        <v>106.36</v>
      </c>
      <c r="BM2323" s="2">
        <v>14.89</v>
      </c>
      <c r="BN2323" s="2">
        <v>121.25</v>
      </c>
      <c r="BO2323" s="2">
        <v>121.25</v>
      </c>
      <c r="BP2323" s="2"/>
      <c r="BQ2323" s="2" t="s">
        <v>99</v>
      </c>
      <c r="BR2323" s="2" t="s">
        <v>1250</v>
      </c>
      <c r="BS2323" s="3">
        <v>42985</v>
      </c>
      <c r="BT2323" s="4">
        <v>0.41666666666666669</v>
      </c>
      <c r="BU2323" s="2" t="s">
        <v>1154</v>
      </c>
      <c r="BV2323" s="2" t="s">
        <v>95</v>
      </c>
      <c r="BW2323" s="2"/>
      <c r="BX2323" s="2"/>
      <c r="BY2323" s="2">
        <v>158221.34</v>
      </c>
      <c r="BZ2323" s="2"/>
      <c r="CA2323" s="2"/>
      <c r="CB2323" s="2"/>
      <c r="CC2323" s="2" t="s">
        <v>313</v>
      </c>
      <c r="CD2323" s="2">
        <v>4113</v>
      </c>
      <c r="CE2323" s="2" t="s">
        <v>615</v>
      </c>
      <c r="CF2323" s="5">
        <v>42986</v>
      </c>
      <c r="CG2323" s="2"/>
      <c r="CH2323" s="2"/>
      <c r="CI2323" s="2">
        <v>1</v>
      </c>
      <c r="CJ2323" s="2">
        <v>1</v>
      </c>
      <c r="CK2323" s="2" t="s">
        <v>1344</v>
      </c>
      <c r="CL2323" s="2" t="s">
        <v>85</v>
      </c>
      <c r="CM2323" s="2"/>
    </row>
    <row r="2324" spans="1:91">
      <c r="A2324" s="2" t="s">
        <v>71</v>
      </c>
      <c r="B2324" s="2" t="s">
        <v>72</v>
      </c>
      <c r="C2324" s="2" t="s">
        <v>73</v>
      </c>
      <c r="D2324" s="2"/>
      <c r="E2324" s="2" t="str">
        <f>"FES1162574484"</f>
        <v>FES1162574484</v>
      </c>
      <c r="F2324" s="3">
        <v>42989</v>
      </c>
      <c r="G2324" s="2">
        <v>201803</v>
      </c>
      <c r="H2324" s="2" t="s">
        <v>78</v>
      </c>
      <c r="I2324" s="2" t="s">
        <v>79</v>
      </c>
      <c r="J2324" s="2" t="s">
        <v>989</v>
      </c>
      <c r="K2324" s="2" t="s">
        <v>77</v>
      </c>
      <c r="L2324" s="2" t="s">
        <v>1264</v>
      </c>
      <c r="M2324" s="2" t="s">
        <v>226</v>
      </c>
      <c r="N2324" s="2" t="s">
        <v>363</v>
      </c>
      <c r="O2324" s="2" t="s">
        <v>1249</v>
      </c>
      <c r="P2324" s="2" t="str">
        <f>"2170586261                    "</f>
        <v xml:space="preserve">2170586261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7.81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4.5</v>
      </c>
      <c r="BJ2324" s="2">
        <v>1.7</v>
      </c>
      <c r="BK2324" s="2">
        <v>5</v>
      </c>
      <c r="BL2324" s="2">
        <v>77.16</v>
      </c>
      <c r="BM2324" s="2">
        <v>10.8</v>
      </c>
      <c r="BN2324" s="2">
        <v>87.96</v>
      </c>
      <c r="BO2324" s="2">
        <v>87.96</v>
      </c>
      <c r="BP2324" s="2"/>
      <c r="BQ2324" s="2" t="s">
        <v>99</v>
      </c>
      <c r="BR2324" s="2" t="s">
        <v>1250</v>
      </c>
      <c r="BS2324" s="3">
        <v>42990</v>
      </c>
      <c r="BT2324" s="4">
        <v>0.41666666666666669</v>
      </c>
      <c r="BU2324" s="2" t="s">
        <v>2664</v>
      </c>
      <c r="BV2324" s="2"/>
      <c r="BW2324" s="2"/>
      <c r="BX2324" s="2"/>
      <c r="BY2324" s="2">
        <v>8665.2999999999993</v>
      </c>
      <c r="BZ2324" s="2"/>
      <c r="CA2324" s="2"/>
      <c r="CB2324" s="2"/>
      <c r="CC2324" s="2" t="s">
        <v>226</v>
      </c>
      <c r="CD2324" s="2">
        <v>200</v>
      </c>
      <c r="CE2324" s="2" t="s">
        <v>126</v>
      </c>
      <c r="CF2324" s="5">
        <v>42991</v>
      </c>
      <c r="CG2324" s="2"/>
      <c r="CH2324" s="2"/>
      <c r="CI2324" s="2">
        <v>0</v>
      </c>
      <c r="CJ2324" s="2">
        <v>0</v>
      </c>
      <c r="CK2324" s="2" t="s">
        <v>1257</v>
      </c>
      <c r="CL2324" s="2" t="s">
        <v>85</v>
      </c>
      <c r="CM2324" s="2"/>
    </row>
    <row r="2325" spans="1:91">
      <c r="A2325" s="2" t="s">
        <v>71</v>
      </c>
      <c r="B2325" s="2" t="s">
        <v>72</v>
      </c>
      <c r="C2325" s="2" t="s">
        <v>73</v>
      </c>
      <c r="D2325" s="2"/>
      <c r="E2325" s="2" t="str">
        <f>"FES1162574854"</f>
        <v>FES1162574854</v>
      </c>
      <c r="F2325" s="3">
        <v>42990</v>
      </c>
      <c r="G2325" s="2">
        <v>201803</v>
      </c>
      <c r="H2325" s="2" t="s">
        <v>78</v>
      </c>
      <c r="I2325" s="2" t="s">
        <v>79</v>
      </c>
      <c r="J2325" s="2" t="s">
        <v>989</v>
      </c>
      <c r="K2325" s="2" t="s">
        <v>77</v>
      </c>
      <c r="L2325" s="2" t="s">
        <v>78</v>
      </c>
      <c r="M2325" s="2" t="s">
        <v>79</v>
      </c>
      <c r="N2325" s="2" t="s">
        <v>2087</v>
      </c>
      <c r="O2325" s="2" t="s">
        <v>1192</v>
      </c>
      <c r="P2325" s="2" t="str">
        <f>"2170585751                    "</f>
        <v xml:space="preserve">2170585751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5.54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12.8</v>
      </c>
      <c r="BJ2325" s="2">
        <v>3.2</v>
      </c>
      <c r="BK2325" s="2">
        <v>13</v>
      </c>
      <c r="BL2325" s="2">
        <v>51.19</v>
      </c>
      <c r="BM2325" s="2">
        <v>7.17</v>
      </c>
      <c r="BN2325" s="2">
        <v>58.36</v>
      </c>
      <c r="BO2325" s="2">
        <v>58.36</v>
      </c>
      <c r="BP2325" s="2"/>
      <c r="BQ2325" s="2" t="s">
        <v>99</v>
      </c>
      <c r="BR2325" s="2" t="s">
        <v>1250</v>
      </c>
      <c r="BS2325" s="3">
        <v>42991</v>
      </c>
      <c r="BT2325" s="4">
        <v>0.34583333333333338</v>
      </c>
      <c r="BU2325" s="2" t="s">
        <v>2665</v>
      </c>
      <c r="BV2325" s="2" t="s">
        <v>95</v>
      </c>
      <c r="BW2325" s="2"/>
      <c r="BX2325" s="2"/>
      <c r="BY2325" s="2">
        <v>16081.35</v>
      </c>
      <c r="BZ2325" s="2" t="s">
        <v>27</v>
      </c>
      <c r="CA2325" s="2" t="s">
        <v>331</v>
      </c>
      <c r="CB2325" s="2"/>
      <c r="CC2325" s="2" t="s">
        <v>79</v>
      </c>
      <c r="CD2325" s="2">
        <v>1609</v>
      </c>
      <c r="CE2325" s="2" t="s">
        <v>126</v>
      </c>
      <c r="CF2325" s="5">
        <v>42991</v>
      </c>
      <c r="CG2325" s="2"/>
      <c r="CH2325" s="2"/>
      <c r="CI2325" s="2">
        <v>1</v>
      </c>
      <c r="CJ2325" s="2">
        <v>1</v>
      </c>
      <c r="CK2325" s="2">
        <v>32</v>
      </c>
      <c r="CL2325" s="2" t="s">
        <v>85</v>
      </c>
      <c r="CM2325" s="2"/>
    </row>
    <row r="2326" spans="1:91">
      <c r="A2326" s="2" t="s">
        <v>71</v>
      </c>
      <c r="B2326" s="2" t="s">
        <v>72</v>
      </c>
      <c r="C2326" s="2" t="s">
        <v>73</v>
      </c>
      <c r="D2326" s="2"/>
      <c r="E2326" s="2" t="str">
        <f>"FES1162574793"</f>
        <v>FES1162574793</v>
      </c>
      <c r="F2326" s="3">
        <v>42990</v>
      </c>
      <c r="G2326" s="2">
        <v>201803</v>
      </c>
      <c r="H2326" s="2" t="s">
        <v>78</v>
      </c>
      <c r="I2326" s="2" t="s">
        <v>79</v>
      </c>
      <c r="J2326" s="2" t="s">
        <v>989</v>
      </c>
      <c r="K2326" s="2" t="s">
        <v>77</v>
      </c>
      <c r="L2326" s="2" t="s">
        <v>1119</v>
      </c>
      <c r="M2326" s="2" t="s">
        <v>1120</v>
      </c>
      <c r="N2326" s="2" t="s">
        <v>2666</v>
      </c>
      <c r="O2326" s="2" t="s">
        <v>1192</v>
      </c>
      <c r="P2326" s="2" t="str">
        <f>"2170585409                    "</f>
        <v xml:space="preserve">2170585409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6.39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5.7</v>
      </c>
      <c r="BJ2326" s="2">
        <v>8</v>
      </c>
      <c r="BK2326" s="2">
        <v>8</v>
      </c>
      <c r="BL2326" s="2">
        <v>59.04</v>
      </c>
      <c r="BM2326" s="2">
        <v>8.27</v>
      </c>
      <c r="BN2326" s="2">
        <v>67.31</v>
      </c>
      <c r="BO2326" s="2">
        <v>67.31</v>
      </c>
      <c r="BP2326" s="2"/>
      <c r="BQ2326" s="2" t="s">
        <v>99</v>
      </c>
      <c r="BR2326" s="2" t="s">
        <v>1250</v>
      </c>
      <c r="BS2326" s="3">
        <v>42992</v>
      </c>
      <c r="BT2326" s="4">
        <v>0.41666666666666669</v>
      </c>
      <c r="BU2326" s="2" t="s">
        <v>2667</v>
      </c>
      <c r="BV2326" s="2" t="s">
        <v>85</v>
      </c>
      <c r="BW2326" s="2" t="s">
        <v>113</v>
      </c>
      <c r="BX2326" s="2" t="s">
        <v>1228</v>
      </c>
      <c r="BY2326" s="2">
        <v>39774.03</v>
      </c>
      <c r="BZ2326" s="2" t="s">
        <v>27</v>
      </c>
      <c r="CA2326" s="2"/>
      <c r="CB2326" s="2"/>
      <c r="CC2326" s="2" t="s">
        <v>1120</v>
      </c>
      <c r="CD2326" s="2">
        <v>1779</v>
      </c>
      <c r="CE2326" s="2" t="s">
        <v>126</v>
      </c>
      <c r="CF2326" s="5">
        <v>42993</v>
      </c>
      <c r="CG2326" s="2"/>
      <c r="CH2326" s="2"/>
      <c r="CI2326" s="2">
        <v>1</v>
      </c>
      <c r="CJ2326" s="2">
        <v>2</v>
      </c>
      <c r="CK2326" s="2">
        <v>34</v>
      </c>
      <c r="CL2326" s="2" t="s">
        <v>85</v>
      </c>
      <c r="CM2326" s="2"/>
    </row>
    <row r="2327" spans="1:91">
      <c r="A2327" s="2" t="s">
        <v>71</v>
      </c>
      <c r="B2327" s="2" t="s">
        <v>72</v>
      </c>
      <c r="C2327" s="2" t="s">
        <v>73</v>
      </c>
      <c r="D2327" s="2"/>
      <c r="E2327" s="2" t="str">
        <f>"FES1162574895"</f>
        <v>FES1162574895</v>
      </c>
      <c r="F2327" s="3">
        <v>42990</v>
      </c>
      <c r="G2327" s="2">
        <v>201803</v>
      </c>
      <c r="H2327" s="2" t="s">
        <v>78</v>
      </c>
      <c r="I2327" s="2" t="s">
        <v>79</v>
      </c>
      <c r="J2327" s="2" t="s">
        <v>989</v>
      </c>
      <c r="K2327" s="2" t="s">
        <v>77</v>
      </c>
      <c r="L2327" s="2" t="s">
        <v>78</v>
      </c>
      <c r="M2327" s="2" t="s">
        <v>79</v>
      </c>
      <c r="N2327" s="2" t="s">
        <v>343</v>
      </c>
      <c r="O2327" s="2" t="s">
        <v>1192</v>
      </c>
      <c r="P2327" s="2" t="str">
        <f>"2170590036                    "</f>
        <v xml:space="preserve">2170590036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5.54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12.5</v>
      </c>
      <c r="BJ2327" s="2">
        <v>8.1999999999999993</v>
      </c>
      <c r="BK2327" s="2">
        <v>13</v>
      </c>
      <c r="BL2327" s="2">
        <v>51.19</v>
      </c>
      <c r="BM2327" s="2">
        <v>7.17</v>
      </c>
      <c r="BN2327" s="2">
        <v>58.36</v>
      </c>
      <c r="BO2327" s="2">
        <v>58.36</v>
      </c>
      <c r="BP2327" s="2"/>
      <c r="BQ2327" s="2"/>
      <c r="BR2327" s="2" t="s">
        <v>1250</v>
      </c>
      <c r="BS2327" s="3">
        <v>42991</v>
      </c>
      <c r="BT2327" s="4">
        <v>0.375</v>
      </c>
      <c r="BU2327" s="2" t="s">
        <v>2668</v>
      </c>
      <c r="BV2327" s="2" t="s">
        <v>95</v>
      </c>
      <c r="BW2327" s="2"/>
      <c r="BX2327" s="2"/>
      <c r="BY2327" s="2">
        <v>40783.4</v>
      </c>
      <c r="BZ2327" s="2" t="s">
        <v>27</v>
      </c>
      <c r="CA2327" s="2" t="s">
        <v>2669</v>
      </c>
      <c r="CB2327" s="2"/>
      <c r="CC2327" s="2" t="s">
        <v>79</v>
      </c>
      <c r="CD2327" s="2">
        <v>1682</v>
      </c>
      <c r="CE2327" s="2" t="s">
        <v>126</v>
      </c>
      <c r="CF2327" s="5">
        <v>42991</v>
      </c>
      <c r="CG2327" s="2"/>
      <c r="CH2327" s="2"/>
      <c r="CI2327" s="2">
        <v>1</v>
      </c>
      <c r="CJ2327" s="2">
        <v>1</v>
      </c>
      <c r="CK2327" s="2">
        <v>32</v>
      </c>
      <c r="CL2327" s="2" t="s">
        <v>85</v>
      </c>
      <c r="CM2327" s="2"/>
    </row>
    <row r="2328" spans="1:91">
      <c r="A2328" s="2" t="s">
        <v>71</v>
      </c>
      <c r="B2328" s="2" t="s">
        <v>72</v>
      </c>
      <c r="C2328" s="2" t="s">
        <v>73</v>
      </c>
      <c r="D2328" s="2"/>
      <c r="E2328" s="2" t="str">
        <f>"FES1162573347"</f>
        <v>FES1162573347</v>
      </c>
      <c r="F2328" s="3">
        <v>42983</v>
      </c>
      <c r="G2328" s="2">
        <v>201803</v>
      </c>
      <c r="H2328" s="2" t="s">
        <v>78</v>
      </c>
      <c r="I2328" s="2" t="s">
        <v>79</v>
      </c>
      <c r="J2328" s="2" t="s">
        <v>989</v>
      </c>
      <c r="K2328" s="2" t="s">
        <v>77</v>
      </c>
      <c r="L2328" s="2" t="s">
        <v>188</v>
      </c>
      <c r="M2328" s="2" t="s">
        <v>189</v>
      </c>
      <c r="N2328" s="2" t="s">
        <v>337</v>
      </c>
      <c r="O2328" s="2" t="s">
        <v>1192</v>
      </c>
      <c r="P2328" s="2" t="str">
        <f>"2170584989                    "</f>
        <v xml:space="preserve">2170584989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5.63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</v>
      </c>
      <c r="BI2328" s="2">
        <v>2.5</v>
      </c>
      <c r="BJ2328" s="2">
        <v>5.4</v>
      </c>
      <c r="BK2328" s="2">
        <v>6</v>
      </c>
      <c r="BL2328" s="2">
        <v>58.28</v>
      </c>
      <c r="BM2328" s="2">
        <v>8.16</v>
      </c>
      <c r="BN2328" s="2">
        <v>66.44</v>
      </c>
      <c r="BO2328" s="2">
        <v>66.44</v>
      </c>
      <c r="BP2328" s="2"/>
      <c r="BQ2328" s="2" t="s">
        <v>143</v>
      </c>
      <c r="BR2328" s="2" t="s">
        <v>1250</v>
      </c>
      <c r="BS2328" s="3">
        <v>42984</v>
      </c>
      <c r="BT2328" s="4">
        <v>0.52083333333333337</v>
      </c>
      <c r="BU2328" s="2" t="s">
        <v>1139</v>
      </c>
      <c r="BV2328" s="2" t="s">
        <v>95</v>
      </c>
      <c r="BW2328" s="2"/>
      <c r="BX2328" s="2"/>
      <c r="BY2328" s="2">
        <v>27220.5</v>
      </c>
      <c r="BZ2328" s="2" t="s">
        <v>27</v>
      </c>
      <c r="CA2328" s="2"/>
      <c r="CB2328" s="2"/>
      <c r="CC2328" s="2" t="s">
        <v>189</v>
      </c>
      <c r="CD2328" s="2">
        <v>250</v>
      </c>
      <c r="CE2328" s="2" t="s">
        <v>999</v>
      </c>
      <c r="CF2328" s="5">
        <v>42986</v>
      </c>
      <c r="CG2328" s="2"/>
      <c r="CH2328" s="2"/>
      <c r="CI2328" s="2">
        <v>1</v>
      </c>
      <c r="CJ2328" s="2">
        <v>1</v>
      </c>
      <c r="CK2328" s="2">
        <v>34</v>
      </c>
      <c r="CL2328" s="2" t="s">
        <v>85</v>
      </c>
      <c r="CM2328" s="2"/>
    </row>
    <row r="2329" spans="1:91">
      <c r="A2329" s="2" t="s">
        <v>71</v>
      </c>
      <c r="B2329" s="2" t="s">
        <v>72</v>
      </c>
      <c r="C2329" s="2" t="s">
        <v>73</v>
      </c>
      <c r="D2329" s="2"/>
      <c r="E2329" s="2" t="str">
        <f>"FES1162573105"</f>
        <v>FES1162573105</v>
      </c>
      <c r="F2329" s="3">
        <v>42982</v>
      </c>
      <c r="G2329" s="2">
        <v>201803</v>
      </c>
      <c r="H2329" s="2" t="s">
        <v>78</v>
      </c>
      <c r="I2329" s="2" t="s">
        <v>79</v>
      </c>
      <c r="J2329" s="2" t="s">
        <v>989</v>
      </c>
      <c r="K2329" s="2" t="s">
        <v>77</v>
      </c>
      <c r="L2329" s="2" t="s">
        <v>216</v>
      </c>
      <c r="M2329" s="2" t="s">
        <v>217</v>
      </c>
      <c r="N2329" s="2" t="s">
        <v>2670</v>
      </c>
      <c r="O2329" s="2" t="s">
        <v>1192</v>
      </c>
      <c r="P2329" s="2" t="str">
        <f>"2170588496                    "</f>
        <v xml:space="preserve">2170588496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5.63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2</v>
      </c>
      <c r="BI2329" s="2">
        <v>6.2</v>
      </c>
      <c r="BJ2329" s="2">
        <v>7.3</v>
      </c>
      <c r="BK2329" s="2">
        <v>8</v>
      </c>
      <c r="BL2329" s="2">
        <v>58.28</v>
      </c>
      <c r="BM2329" s="2">
        <v>8.16</v>
      </c>
      <c r="BN2329" s="2">
        <v>66.44</v>
      </c>
      <c r="BO2329" s="2">
        <v>66.44</v>
      </c>
      <c r="BP2329" s="2"/>
      <c r="BQ2329" s="2" t="s">
        <v>99</v>
      </c>
      <c r="BR2329" s="2" t="s">
        <v>1250</v>
      </c>
      <c r="BS2329" s="3">
        <v>42983</v>
      </c>
      <c r="BT2329" s="4">
        <v>0.41666666666666669</v>
      </c>
      <c r="BU2329" s="2" t="s">
        <v>2671</v>
      </c>
      <c r="BV2329" s="2" t="s">
        <v>95</v>
      </c>
      <c r="BW2329" s="2"/>
      <c r="BX2329" s="2"/>
      <c r="BY2329" s="2">
        <v>36696.18</v>
      </c>
      <c r="BZ2329" s="2" t="s">
        <v>27</v>
      </c>
      <c r="CA2329" s="2" t="s">
        <v>865</v>
      </c>
      <c r="CB2329" s="2"/>
      <c r="CC2329" s="2" t="s">
        <v>217</v>
      </c>
      <c r="CD2329" s="2">
        <v>1740</v>
      </c>
      <c r="CE2329" s="2" t="s">
        <v>89</v>
      </c>
      <c r="CF2329" s="5">
        <v>42984</v>
      </c>
      <c r="CG2329" s="2"/>
      <c r="CH2329" s="2"/>
      <c r="CI2329" s="2">
        <v>1</v>
      </c>
      <c r="CJ2329" s="2">
        <v>1</v>
      </c>
      <c r="CK2329" s="2">
        <v>34</v>
      </c>
      <c r="CL2329" s="2" t="s">
        <v>85</v>
      </c>
      <c r="CM2329" s="2"/>
    </row>
    <row r="2330" spans="1:91">
      <c r="A2330" s="2" t="s">
        <v>71</v>
      </c>
      <c r="B2330" s="2" t="s">
        <v>72</v>
      </c>
      <c r="C2330" s="2" t="s">
        <v>73</v>
      </c>
      <c r="D2330" s="2"/>
      <c r="E2330" s="2" t="str">
        <f>"FES1162574813"</f>
        <v>FES1162574813</v>
      </c>
      <c r="F2330" s="3">
        <v>42990</v>
      </c>
      <c r="G2330" s="2">
        <v>201803</v>
      </c>
      <c r="H2330" s="2" t="s">
        <v>78</v>
      </c>
      <c r="I2330" s="2" t="s">
        <v>79</v>
      </c>
      <c r="J2330" s="2" t="s">
        <v>989</v>
      </c>
      <c r="K2330" s="2" t="s">
        <v>77</v>
      </c>
      <c r="L2330" s="2" t="s">
        <v>240</v>
      </c>
      <c r="M2330" s="2" t="s">
        <v>241</v>
      </c>
      <c r="N2330" s="2" t="s">
        <v>242</v>
      </c>
      <c r="O2330" s="2" t="s">
        <v>1192</v>
      </c>
      <c r="P2330" s="2" t="str">
        <f>"2170590004                    "</f>
        <v xml:space="preserve">2170590004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8.31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1</v>
      </c>
      <c r="BI2330" s="2">
        <v>4.4000000000000004</v>
      </c>
      <c r="BJ2330" s="2">
        <v>8.5</v>
      </c>
      <c r="BK2330" s="2">
        <v>9</v>
      </c>
      <c r="BL2330" s="2">
        <v>76.760000000000005</v>
      </c>
      <c r="BM2330" s="2">
        <v>10.75</v>
      </c>
      <c r="BN2330" s="2">
        <v>87.51</v>
      </c>
      <c r="BO2330" s="2">
        <v>87.51</v>
      </c>
      <c r="BP2330" s="2"/>
      <c r="BQ2330" s="2" t="s">
        <v>99</v>
      </c>
      <c r="BR2330" s="2" t="s">
        <v>1250</v>
      </c>
      <c r="BS2330" s="3">
        <v>42991</v>
      </c>
      <c r="BT2330" s="4">
        <v>0.65625</v>
      </c>
      <c r="BU2330" s="2" t="s">
        <v>955</v>
      </c>
      <c r="BV2330" s="2" t="s">
        <v>95</v>
      </c>
      <c r="BW2330" s="2"/>
      <c r="BX2330" s="2"/>
      <c r="BY2330" s="2">
        <v>42481.53</v>
      </c>
      <c r="BZ2330" s="2" t="s">
        <v>27</v>
      </c>
      <c r="CA2330" s="2" t="s">
        <v>244</v>
      </c>
      <c r="CB2330" s="2"/>
      <c r="CC2330" s="2" t="s">
        <v>241</v>
      </c>
      <c r="CD2330" s="2">
        <v>1028</v>
      </c>
      <c r="CE2330" s="2" t="s">
        <v>126</v>
      </c>
      <c r="CF2330" s="5">
        <v>42992</v>
      </c>
      <c r="CG2330" s="2"/>
      <c r="CH2330" s="2"/>
      <c r="CI2330" s="2">
        <v>2</v>
      </c>
      <c r="CJ2330" s="2">
        <v>1</v>
      </c>
      <c r="CK2330" s="2">
        <v>34</v>
      </c>
      <c r="CL2330" s="2" t="s">
        <v>85</v>
      </c>
      <c r="CM2330" s="2"/>
    </row>
    <row r="2331" spans="1:91">
      <c r="A2331" s="2" t="s">
        <v>71</v>
      </c>
      <c r="B2331" s="2" t="s">
        <v>72</v>
      </c>
      <c r="C2331" s="2" t="s">
        <v>73</v>
      </c>
      <c r="D2331" s="2"/>
      <c r="E2331" s="2" t="str">
        <f>"FES1162574889"</f>
        <v>FES1162574889</v>
      </c>
      <c r="F2331" s="3">
        <v>42990</v>
      </c>
      <c r="G2331" s="2">
        <v>201803</v>
      </c>
      <c r="H2331" s="2" t="s">
        <v>78</v>
      </c>
      <c r="I2331" s="2" t="s">
        <v>79</v>
      </c>
      <c r="J2331" s="2" t="s">
        <v>989</v>
      </c>
      <c r="K2331" s="2" t="s">
        <v>77</v>
      </c>
      <c r="L2331" s="2" t="s">
        <v>871</v>
      </c>
      <c r="M2331" s="2" t="s">
        <v>872</v>
      </c>
      <c r="N2331" s="2" t="s">
        <v>1252</v>
      </c>
      <c r="O2331" s="2" t="s">
        <v>1192</v>
      </c>
      <c r="P2331" s="2" t="str">
        <f>"217058950                     "</f>
        <v xml:space="preserve">217058950 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8.31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5.6</v>
      </c>
      <c r="BJ2331" s="2">
        <v>8.6999999999999993</v>
      </c>
      <c r="BK2331" s="2">
        <v>9</v>
      </c>
      <c r="BL2331" s="2">
        <v>76.760000000000005</v>
      </c>
      <c r="BM2331" s="2">
        <v>10.75</v>
      </c>
      <c r="BN2331" s="2">
        <v>87.51</v>
      </c>
      <c r="BO2331" s="2">
        <v>87.51</v>
      </c>
      <c r="BP2331" s="2"/>
      <c r="BQ2331" s="2" t="s">
        <v>99</v>
      </c>
      <c r="BR2331" s="2" t="s">
        <v>1250</v>
      </c>
      <c r="BS2331" s="3">
        <v>42991</v>
      </c>
      <c r="BT2331" s="4">
        <v>0.46527777777777773</v>
      </c>
      <c r="BU2331" s="2" t="s">
        <v>2672</v>
      </c>
      <c r="BV2331" s="2" t="s">
        <v>95</v>
      </c>
      <c r="BW2331" s="2"/>
      <c r="BX2331" s="2"/>
      <c r="BY2331" s="2">
        <v>43574.14</v>
      </c>
      <c r="BZ2331" s="2" t="s">
        <v>27</v>
      </c>
      <c r="CA2331" s="2" t="s">
        <v>2673</v>
      </c>
      <c r="CB2331" s="2"/>
      <c r="CC2331" s="2" t="s">
        <v>872</v>
      </c>
      <c r="CD2331" s="2">
        <v>324</v>
      </c>
      <c r="CE2331" s="2" t="s">
        <v>126</v>
      </c>
      <c r="CF2331" s="5">
        <v>42993</v>
      </c>
      <c r="CG2331" s="2"/>
      <c r="CH2331" s="2"/>
      <c r="CI2331" s="2">
        <v>1</v>
      </c>
      <c r="CJ2331" s="2">
        <v>1</v>
      </c>
      <c r="CK2331" s="2">
        <v>34</v>
      </c>
      <c r="CL2331" s="2" t="s">
        <v>85</v>
      </c>
      <c r="CM2331" s="2"/>
    </row>
    <row r="2332" spans="1:91">
      <c r="A2332" s="2" t="s">
        <v>71</v>
      </c>
      <c r="B2332" s="2" t="s">
        <v>72</v>
      </c>
      <c r="C2332" s="2" t="s">
        <v>73</v>
      </c>
      <c r="D2332" s="2"/>
      <c r="E2332" s="2" t="str">
        <f>"FES1162574979"</f>
        <v>FES1162574979</v>
      </c>
      <c r="F2332" s="3">
        <v>42990</v>
      </c>
      <c r="G2332" s="2">
        <v>201803</v>
      </c>
      <c r="H2332" s="2" t="s">
        <v>78</v>
      </c>
      <c r="I2332" s="2" t="s">
        <v>79</v>
      </c>
      <c r="J2332" s="2" t="s">
        <v>989</v>
      </c>
      <c r="K2332" s="2" t="s">
        <v>77</v>
      </c>
      <c r="L2332" s="2" t="s">
        <v>188</v>
      </c>
      <c r="M2332" s="2" t="s">
        <v>189</v>
      </c>
      <c r="N2332" s="2" t="s">
        <v>337</v>
      </c>
      <c r="O2332" s="2" t="s">
        <v>1192</v>
      </c>
      <c r="P2332" s="2" t="str">
        <f>"2170584990                    "</f>
        <v xml:space="preserve">2170584990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6.39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1.6</v>
      </c>
      <c r="BJ2332" s="2">
        <v>2.8</v>
      </c>
      <c r="BK2332" s="2">
        <v>3</v>
      </c>
      <c r="BL2332" s="2">
        <v>59.04</v>
      </c>
      <c r="BM2332" s="2">
        <v>8.27</v>
      </c>
      <c r="BN2332" s="2">
        <v>67.31</v>
      </c>
      <c r="BO2332" s="2">
        <v>67.31</v>
      </c>
      <c r="BP2332" s="2"/>
      <c r="BQ2332" s="2" t="s">
        <v>99</v>
      </c>
      <c r="BR2332" s="2" t="s">
        <v>1250</v>
      </c>
      <c r="BS2332" s="3">
        <v>42991</v>
      </c>
      <c r="BT2332" s="4">
        <v>0.43402777777777773</v>
      </c>
      <c r="BU2332" s="2" t="s">
        <v>1908</v>
      </c>
      <c r="BV2332" s="2" t="s">
        <v>95</v>
      </c>
      <c r="BW2332" s="2"/>
      <c r="BX2332" s="2"/>
      <c r="BY2332" s="2">
        <v>14191.23</v>
      </c>
      <c r="BZ2332" s="2" t="s">
        <v>27</v>
      </c>
      <c r="CA2332" s="2" t="s">
        <v>339</v>
      </c>
      <c r="CB2332" s="2"/>
      <c r="CC2332" s="2" t="s">
        <v>189</v>
      </c>
      <c r="CD2332" s="2">
        <v>250</v>
      </c>
      <c r="CE2332" s="2" t="s">
        <v>126</v>
      </c>
      <c r="CF2332" s="5">
        <v>42993</v>
      </c>
      <c r="CG2332" s="2"/>
      <c r="CH2332" s="2"/>
      <c r="CI2332" s="2">
        <v>1</v>
      </c>
      <c r="CJ2332" s="2">
        <v>1</v>
      </c>
      <c r="CK2332" s="2">
        <v>34</v>
      </c>
      <c r="CL2332" s="2" t="s">
        <v>85</v>
      </c>
      <c r="CM2332" s="2"/>
    </row>
    <row r="2333" spans="1:91">
      <c r="A2333" s="2" t="s">
        <v>71</v>
      </c>
      <c r="B2333" s="2" t="s">
        <v>72</v>
      </c>
      <c r="C2333" s="2" t="s">
        <v>73</v>
      </c>
      <c r="D2333" s="2"/>
      <c r="E2333" s="2" t="str">
        <f>"FES1162574266"</f>
        <v>FES1162574266</v>
      </c>
      <c r="F2333" s="3">
        <v>42986</v>
      </c>
      <c r="G2333" s="2">
        <v>201803</v>
      </c>
      <c r="H2333" s="2" t="s">
        <v>78</v>
      </c>
      <c r="I2333" s="2" t="s">
        <v>79</v>
      </c>
      <c r="J2333" s="2" t="s">
        <v>989</v>
      </c>
      <c r="K2333" s="2" t="s">
        <v>77</v>
      </c>
      <c r="L2333" s="2" t="s">
        <v>1123</v>
      </c>
      <c r="M2333" s="2" t="s">
        <v>1124</v>
      </c>
      <c r="N2333" s="2" t="s">
        <v>2674</v>
      </c>
      <c r="O2333" s="2" t="s">
        <v>1192</v>
      </c>
      <c r="P2333" s="2" t="str">
        <f>"2170589565                    "</f>
        <v xml:space="preserve">2170589565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6.39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3.4</v>
      </c>
      <c r="BJ2333" s="2">
        <v>1</v>
      </c>
      <c r="BK2333" s="2">
        <v>4</v>
      </c>
      <c r="BL2333" s="2">
        <v>59.04</v>
      </c>
      <c r="BM2333" s="2">
        <v>8.27</v>
      </c>
      <c r="BN2333" s="2">
        <v>67.31</v>
      </c>
      <c r="BO2333" s="2">
        <v>67.31</v>
      </c>
      <c r="BP2333" s="2"/>
      <c r="BQ2333" s="2" t="s">
        <v>99</v>
      </c>
      <c r="BR2333" s="2" t="s">
        <v>1250</v>
      </c>
      <c r="BS2333" s="3">
        <v>42989</v>
      </c>
      <c r="BT2333" s="4">
        <v>0.49305555555555558</v>
      </c>
      <c r="BU2333" s="2" t="s">
        <v>2675</v>
      </c>
      <c r="BV2333" s="2" t="s">
        <v>95</v>
      </c>
      <c r="BW2333" s="2"/>
      <c r="BX2333" s="2"/>
      <c r="BY2333" s="2">
        <v>5014.55</v>
      </c>
      <c r="BZ2333" s="2" t="s">
        <v>27</v>
      </c>
      <c r="CA2333" s="2"/>
      <c r="CB2333" s="2"/>
      <c r="CC2333" s="2" t="s">
        <v>1124</v>
      </c>
      <c r="CD2333" s="2">
        <v>2210</v>
      </c>
      <c r="CE2333" s="2" t="s">
        <v>126</v>
      </c>
      <c r="CF2333" s="5">
        <v>42991</v>
      </c>
      <c r="CG2333" s="2"/>
      <c r="CH2333" s="2"/>
      <c r="CI2333" s="2">
        <v>1</v>
      </c>
      <c r="CJ2333" s="2">
        <v>1</v>
      </c>
      <c r="CK2333" s="2">
        <v>34</v>
      </c>
      <c r="CL2333" s="2" t="s">
        <v>85</v>
      </c>
      <c r="CM2333" s="2"/>
    </row>
    <row r="2334" spans="1:91">
      <c r="A2334" s="2" t="s">
        <v>71</v>
      </c>
      <c r="B2334" s="2" t="s">
        <v>72</v>
      </c>
      <c r="C2334" s="2" t="s">
        <v>73</v>
      </c>
      <c r="D2334" s="2"/>
      <c r="E2334" s="2" t="str">
        <f>"FES1162573774"</f>
        <v>FES1162573774</v>
      </c>
      <c r="F2334" s="3">
        <v>42984</v>
      </c>
      <c r="G2334" s="2">
        <v>201803</v>
      </c>
      <c r="H2334" s="2" t="s">
        <v>78</v>
      </c>
      <c r="I2334" s="2" t="s">
        <v>79</v>
      </c>
      <c r="J2334" s="2" t="s">
        <v>989</v>
      </c>
      <c r="K2334" s="2" t="s">
        <v>77</v>
      </c>
      <c r="L2334" s="2" t="s">
        <v>240</v>
      </c>
      <c r="M2334" s="2" t="s">
        <v>241</v>
      </c>
      <c r="N2334" s="2" t="s">
        <v>242</v>
      </c>
      <c r="O2334" s="2" t="s">
        <v>1192</v>
      </c>
      <c r="P2334" s="2" t="str">
        <f>"2170589124                    "</f>
        <v xml:space="preserve">2170589124 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8.31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7.5</v>
      </c>
      <c r="BJ2334" s="2">
        <v>8.6</v>
      </c>
      <c r="BK2334" s="2">
        <v>9</v>
      </c>
      <c r="BL2334" s="2">
        <v>76.760000000000005</v>
      </c>
      <c r="BM2334" s="2">
        <v>10.75</v>
      </c>
      <c r="BN2334" s="2">
        <v>87.51</v>
      </c>
      <c r="BO2334" s="2">
        <v>87.51</v>
      </c>
      <c r="BP2334" s="2"/>
      <c r="BQ2334" s="2" t="s">
        <v>99</v>
      </c>
      <c r="BR2334" s="2" t="s">
        <v>1250</v>
      </c>
      <c r="BS2334" s="3">
        <v>42986</v>
      </c>
      <c r="BT2334" s="4">
        <v>0.48958333333333331</v>
      </c>
      <c r="BU2334" s="2" t="s">
        <v>398</v>
      </c>
      <c r="BV2334" s="2" t="s">
        <v>95</v>
      </c>
      <c r="BW2334" s="2"/>
      <c r="BX2334" s="2"/>
      <c r="BY2334" s="2">
        <v>43053.120000000003</v>
      </c>
      <c r="BZ2334" s="2" t="s">
        <v>27</v>
      </c>
      <c r="CA2334" s="2" t="s">
        <v>180</v>
      </c>
      <c r="CB2334" s="2"/>
      <c r="CC2334" s="2" t="s">
        <v>241</v>
      </c>
      <c r="CD2334" s="2">
        <v>1028</v>
      </c>
      <c r="CE2334" s="2" t="s">
        <v>126</v>
      </c>
      <c r="CF2334" s="5">
        <v>42989</v>
      </c>
      <c r="CG2334" s="2"/>
      <c r="CH2334" s="2"/>
      <c r="CI2334" s="2">
        <v>2</v>
      </c>
      <c r="CJ2334" s="2">
        <v>2</v>
      </c>
      <c r="CK2334" s="2">
        <v>34</v>
      </c>
      <c r="CL2334" s="2" t="s">
        <v>85</v>
      </c>
      <c r="CM2334" s="2"/>
    </row>
    <row r="2335" spans="1:91">
      <c r="A2335" s="2" t="s">
        <v>71</v>
      </c>
      <c r="B2335" s="2" t="s">
        <v>72</v>
      </c>
      <c r="C2335" s="2" t="s">
        <v>73</v>
      </c>
      <c r="D2335" s="2"/>
      <c r="E2335" s="2" t="str">
        <f>"FES1162574153"</f>
        <v>FES1162574153</v>
      </c>
      <c r="F2335" s="3">
        <v>42985</v>
      </c>
      <c r="G2335" s="2">
        <v>201803</v>
      </c>
      <c r="H2335" s="2" t="s">
        <v>78</v>
      </c>
      <c r="I2335" s="2" t="s">
        <v>79</v>
      </c>
      <c r="J2335" s="2" t="s">
        <v>989</v>
      </c>
      <c r="K2335" s="2" t="s">
        <v>77</v>
      </c>
      <c r="L2335" s="2" t="s">
        <v>1687</v>
      </c>
      <c r="M2335" s="2" t="s">
        <v>1688</v>
      </c>
      <c r="N2335" s="2" t="s">
        <v>1689</v>
      </c>
      <c r="O2335" s="2" t="s">
        <v>1192</v>
      </c>
      <c r="P2335" s="2" t="str">
        <f>"2170589012                    "</f>
        <v xml:space="preserve">2170589012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6.39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3.2</v>
      </c>
      <c r="BJ2335" s="2">
        <v>1.1000000000000001</v>
      </c>
      <c r="BK2335" s="2">
        <v>4</v>
      </c>
      <c r="BL2335" s="2">
        <v>59.04</v>
      </c>
      <c r="BM2335" s="2">
        <v>8.27</v>
      </c>
      <c r="BN2335" s="2">
        <v>67.31</v>
      </c>
      <c r="BO2335" s="2">
        <v>67.31</v>
      </c>
      <c r="BP2335" s="2"/>
      <c r="BQ2335" s="2" t="s">
        <v>99</v>
      </c>
      <c r="BR2335" s="2" t="s">
        <v>1250</v>
      </c>
      <c r="BS2335" s="3">
        <v>42986</v>
      </c>
      <c r="BT2335" s="4">
        <v>0.42569444444444443</v>
      </c>
      <c r="BU2335" s="2" t="s">
        <v>2676</v>
      </c>
      <c r="BV2335" s="2" t="s">
        <v>95</v>
      </c>
      <c r="BW2335" s="2"/>
      <c r="BX2335" s="2"/>
      <c r="BY2335" s="2">
        <v>5296.54</v>
      </c>
      <c r="BZ2335" s="2" t="s">
        <v>27</v>
      </c>
      <c r="CA2335" s="2"/>
      <c r="CB2335" s="2"/>
      <c r="CC2335" s="2" t="s">
        <v>1688</v>
      </c>
      <c r="CD2335" s="2">
        <v>1441</v>
      </c>
      <c r="CE2335" s="2" t="s">
        <v>126</v>
      </c>
      <c r="CF2335" s="5">
        <v>42989</v>
      </c>
      <c r="CG2335" s="2"/>
      <c r="CH2335" s="2"/>
      <c r="CI2335" s="2">
        <v>1</v>
      </c>
      <c r="CJ2335" s="2">
        <v>1</v>
      </c>
      <c r="CK2335" s="2">
        <v>34</v>
      </c>
      <c r="CL2335" s="2" t="s">
        <v>85</v>
      </c>
      <c r="CM2335" s="2"/>
    </row>
    <row r="2336" spans="1:91">
      <c r="A2336" s="2" t="s">
        <v>71</v>
      </c>
      <c r="B2336" s="2" t="s">
        <v>72</v>
      </c>
      <c r="C2336" s="2" t="s">
        <v>73</v>
      </c>
      <c r="D2336" s="2"/>
      <c r="E2336" s="2" t="str">
        <f>"FES1162575364"</f>
        <v>FES1162575364</v>
      </c>
      <c r="F2336" s="3">
        <v>42991</v>
      </c>
      <c r="G2336" s="2">
        <v>201803</v>
      </c>
      <c r="H2336" s="2" t="s">
        <v>78</v>
      </c>
      <c r="I2336" s="2" t="s">
        <v>79</v>
      </c>
      <c r="J2336" s="2" t="s">
        <v>989</v>
      </c>
      <c r="K2336" s="2" t="s">
        <v>77</v>
      </c>
      <c r="L2336" s="2" t="s">
        <v>188</v>
      </c>
      <c r="M2336" s="2" t="s">
        <v>189</v>
      </c>
      <c r="N2336" s="2" t="s">
        <v>2677</v>
      </c>
      <c r="O2336" s="2" t="s">
        <v>1192</v>
      </c>
      <c r="P2336" s="2" t="str">
        <f>"2170590416                    "</f>
        <v xml:space="preserve">2170590416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6.39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2</v>
      </c>
      <c r="BI2336" s="2">
        <v>3.7</v>
      </c>
      <c r="BJ2336" s="2">
        <v>2.1</v>
      </c>
      <c r="BK2336" s="2">
        <v>4</v>
      </c>
      <c r="BL2336" s="2">
        <v>59.04</v>
      </c>
      <c r="BM2336" s="2">
        <v>8.27</v>
      </c>
      <c r="BN2336" s="2">
        <v>67.31</v>
      </c>
      <c r="BO2336" s="2">
        <v>67.31</v>
      </c>
      <c r="BP2336" s="2"/>
      <c r="BQ2336" s="2" t="s">
        <v>130</v>
      </c>
      <c r="BR2336" s="2" t="s">
        <v>1250</v>
      </c>
      <c r="BS2336" s="3">
        <v>42993</v>
      </c>
      <c r="BT2336" s="4">
        <v>0.43958333333333338</v>
      </c>
      <c r="BU2336" s="2" t="s">
        <v>2678</v>
      </c>
      <c r="BV2336" s="2" t="s">
        <v>85</v>
      </c>
      <c r="BW2336" s="2" t="s">
        <v>113</v>
      </c>
      <c r="BX2336" s="2" t="s">
        <v>2679</v>
      </c>
      <c r="BY2336" s="2">
        <v>10414.41</v>
      </c>
      <c r="BZ2336" s="2" t="s">
        <v>27</v>
      </c>
      <c r="CA2336" s="2" t="s">
        <v>875</v>
      </c>
      <c r="CB2336" s="2"/>
      <c r="CC2336" s="2" t="s">
        <v>189</v>
      </c>
      <c r="CD2336" s="2">
        <v>216</v>
      </c>
      <c r="CE2336" s="2" t="s">
        <v>126</v>
      </c>
      <c r="CF2336" s="5">
        <v>42997</v>
      </c>
      <c r="CG2336" s="2"/>
      <c r="CH2336" s="2"/>
      <c r="CI2336" s="2">
        <v>1</v>
      </c>
      <c r="CJ2336" s="2">
        <v>2</v>
      </c>
      <c r="CK2336" s="2">
        <v>34</v>
      </c>
      <c r="CL2336" s="2" t="s">
        <v>85</v>
      </c>
      <c r="CM2336" s="2"/>
    </row>
    <row r="2337" spans="1:91">
      <c r="A2337" s="2" t="s">
        <v>71</v>
      </c>
      <c r="B2337" s="2" t="s">
        <v>72</v>
      </c>
      <c r="C2337" s="2" t="s">
        <v>73</v>
      </c>
      <c r="D2337" s="2"/>
      <c r="E2337" s="2" t="str">
        <f>"FES1162573368"</f>
        <v>FES1162573368</v>
      </c>
      <c r="F2337" s="3">
        <v>42982</v>
      </c>
      <c r="G2337" s="2">
        <v>201803</v>
      </c>
      <c r="H2337" s="2" t="s">
        <v>78</v>
      </c>
      <c r="I2337" s="2" t="s">
        <v>79</v>
      </c>
      <c r="J2337" s="2" t="s">
        <v>989</v>
      </c>
      <c r="K2337" s="2" t="s">
        <v>77</v>
      </c>
      <c r="L2337" s="2" t="s">
        <v>78</v>
      </c>
      <c r="M2337" s="2" t="s">
        <v>79</v>
      </c>
      <c r="N2337" s="2" t="s">
        <v>230</v>
      </c>
      <c r="O2337" s="2" t="s">
        <v>1192</v>
      </c>
      <c r="P2337" s="2" t="str">
        <f>"2170587294                    "</f>
        <v xml:space="preserve">2170587294             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5.93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1</v>
      </c>
      <c r="BI2337" s="2">
        <v>15.3</v>
      </c>
      <c r="BJ2337" s="2">
        <v>7.2</v>
      </c>
      <c r="BK2337" s="2">
        <v>16</v>
      </c>
      <c r="BL2337" s="2">
        <v>61.42</v>
      </c>
      <c r="BM2337" s="2">
        <v>8.6</v>
      </c>
      <c r="BN2337" s="2">
        <v>70.02</v>
      </c>
      <c r="BO2337" s="2">
        <v>70.02</v>
      </c>
      <c r="BP2337" s="2"/>
      <c r="BQ2337" s="2" t="s">
        <v>99</v>
      </c>
      <c r="BR2337" s="2" t="s">
        <v>1250</v>
      </c>
      <c r="BS2337" s="3">
        <v>42983</v>
      </c>
      <c r="BT2337" s="4">
        <v>0.33263888888888887</v>
      </c>
      <c r="BU2337" s="2" t="s">
        <v>1093</v>
      </c>
      <c r="BV2337" s="2" t="s">
        <v>95</v>
      </c>
      <c r="BW2337" s="2"/>
      <c r="BX2337" s="2"/>
      <c r="BY2337" s="2">
        <v>36081.760000000002</v>
      </c>
      <c r="BZ2337" s="2" t="s">
        <v>27</v>
      </c>
      <c r="CA2337" s="2" t="s">
        <v>232</v>
      </c>
      <c r="CB2337" s="2"/>
      <c r="CC2337" s="2" t="s">
        <v>79</v>
      </c>
      <c r="CD2337" s="2">
        <v>1609</v>
      </c>
      <c r="CE2337" s="2" t="s">
        <v>185</v>
      </c>
      <c r="CF2337" s="5">
        <v>42984</v>
      </c>
      <c r="CG2337" s="2"/>
      <c r="CH2337" s="2"/>
      <c r="CI2337" s="2">
        <v>1</v>
      </c>
      <c r="CJ2337" s="2">
        <v>1</v>
      </c>
      <c r="CK2337" s="2">
        <v>32</v>
      </c>
      <c r="CL2337" s="2" t="s">
        <v>85</v>
      </c>
      <c r="CM2337" s="2"/>
    </row>
    <row r="2338" spans="1:91">
      <c r="A2338" s="2" t="s">
        <v>71</v>
      </c>
      <c r="B2338" s="2" t="s">
        <v>72</v>
      </c>
      <c r="C2338" s="2" t="s">
        <v>73</v>
      </c>
      <c r="D2338" s="2"/>
      <c r="E2338" s="2" t="str">
        <f>"FES1162575038"</f>
        <v>FES1162575038</v>
      </c>
      <c r="F2338" s="3">
        <v>42990</v>
      </c>
      <c r="G2338" s="2">
        <v>201803</v>
      </c>
      <c r="H2338" s="2" t="s">
        <v>78</v>
      </c>
      <c r="I2338" s="2" t="s">
        <v>79</v>
      </c>
      <c r="J2338" s="2" t="s">
        <v>989</v>
      </c>
      <c r="K2338" s="2" t="s">
        <v>77</v>
      </c>
      <c r="L2338" s="2" t="s">
        <v>1123</v>
      </c>
      <c r="M2338" s="2" t="s">
        <v>1124</v>
      </c>
      <c r="N2338" s="2" t="s">
        <v>2680</v>
      </c>
      <c r="O2338" s="2" t="s">
        <v>1192</v>
      </c>
      <c r="P2338" s="2" t="str">
        <f>"21705901820                   "</f>
        <v xml:space="preserve">21705901820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6.39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2.1</v>
      </c>
      <c r="BJ2338" s="2">
        <v>1.3</v>
      </c>
      <c r="BK2338" s="2">
        <v>3</v>
      </c>
      <c r="BL2338" s="2">
        <v>59.04</v>
      </c>
      <c r="BM2338" s="2">
        <v>8.27</v>
      </c>
      <c r="BN2338" s="2">
        <v>67.31</v>
      </c>
      <c r="BO2338" s="2">
        <v>67.31</v>
      </c>
      <c r="BP2338" s="2"/>
      <c r="BQ2338" s="2" t="s">
        <v>99</v>
      </c>
      <c r="BR2338" s="2" t="s">
        <v>1250</v>
      </c>
      <c r="BS2338" s="3">
        <v>42991</v>
      </c>
      <c r="BT2338" s="4">
        <v>0.41666666666666669</v>
      </c>
      <c r="BU2338" s="2" t="s">
        <v>2681</v>
      </c>
      <c r="BV2338" s="2" t="s">
        <v>95</v>
      </c>
      <c r="BW2338" s="2"/>
      <c r="BX2338" s="2"/>
      <c r="BY2338" s="2">
        <v>6727.81</v>
      </c>
      <c r="BZ2338" s="2" t="s">
        <v>27</v>
      </c>
      <c r="CA2338" s="2" t="s">
        <v>180</v>
      </c>
      <c r="CB2338" s="2"/>
      <c r="CC2338" s="2" t="s">
        <v>1124</v>
      </c>
      <c r="CD2338" s="2">
        <v>2200</v>
      </c>
      <c r="CE2338" s="2" t="s">
        <v>126</v>
      </c>
      <c r="CF2338" s="5">
        <v>42991</v>
      </c>
      <c r="CG2338" s="2"/>
      <c r="CH2338" s="2"/>
      <c r="CI2338" s="2">
        <v>1</v>
      </c>
      <c r="CJ2338" s="2">
        <v>1</v>
      </c>
      <c r="CK2338" s="2">
        <v>34</v>
      </c>
      <c r="CL2338" s="2" t="s">
        <v>85</v>
      </c>
      <c r="CM2338" s="2"/>
    </row>
    <row r="2339" spans="1:91">
      <c r="A2339" s="2" t="s">
        <v>71</v>
      </c>
      <c r="B2339" s="2" t="s">
        <v>72</v>
      </c>
      <c r="C2339" s="2" t="s">
        <v>73</v>
      </c>
      <c r="D2339" s="2"/>
      <c r="E2339" s="2" t="str">
        <f>"FES1162573904"</f>
        <v>FES1162573904</v>
      </c>
      <c r="F2339" s="3">
        <v>42985</v>
      </c>
      <c r="G2339" s="2">
        <v>201803</v>
      </c>
      <c r="H2339" s="2" t="s">
        <v>78</v>
      </c>
      <c r="I2339" s="2" t="s">
        <v>79</v>
      </c>
      <c r="J2339" s="2" t="s">
        <v>989</v>
      </c>
      <c r="K2339" s="2" t="s">
        <v>77</v>
      </c>
      <c r="L2339" s="2" t="s">
        <v>1524</v>
      </c>
      <c r="M2339" s="2" t="s">
        <v>1525</v>
      </c>
      <c r="N2339" s="2" t="s">
        <v>1526</v>
      </c>
      <c r="O2339" s="2" t="s">
        <v>1192</v>
      </c>
      <c r="P2339" s="2" t="str">
        <f>"2170588052                    "</f>
        <v xml:space="preserve">2170588052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8.31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1</v>
      </c>
      <c r="BI2339" s="2">
        <v>8.6999999999999993</v>
      </c>
      <c r="BJ2339" s="2">
        <v>3.2</v>
      </c>
      <c r="BK2339" s="2">
        <v>9</v>
      </c>
      <c r="BL2339" s="2">
        <v>76.760000000000005</v>
      </c>
      <c r="BM2339" s="2">
        <v>10.75</v>
      </c>
      <c r="BN2339" s="2">
        <v>87.51</v>
      </c>
      <c r="BO2339" s="2">
        <v>87.51</v>
      </c>
      <c r="BP2339" s="2"/>
      <c r="BQ2339" s="2"/>
      <c r="BR2339" s="2" t="s">
        <v>1250</v>
      </c>
      <c r="BS2339" s="3">
        <v>42990</v>
      </c>
      <c r="BT2339" s="4">
        <v>0.60069444444444442</v>
      </c>
      <c r="BU2339" s="2" t="s">
        <v>2682</v>
      </c>
      <c r="BV2339" s="2" t="s">
        <v>85</v>
      </c>
      <c r="BW2339" s="2"/>
      <c r="BX2339" s="2"/>
      <c r="BY2339" s="2">
        <v>16149.38</v>
      </c>
      <c r="BZ2339" s="2" t="s">
        <v>27</v>
      </c>
      <c r="CA2339" s="2"/>
      <c r="CB2339" s="2"/>
      <c r="CC2339" s="2" t="s">
        <v>1525</v>
      </c>
      <c r="CD2339" s="2">
        <v>319</v>
      </c>
      <c r="CE2339" s="2" t="s">
        <v>126</v>
      </c>
      <c r="CF2339" s="5">
        <v>42992</v>
      </c>
      <c r="CG2339" s="2"/>
      <c r="CH2339" s="2"/>
      <c r="CI2339" s="2">
        <v>1</v>
      </c>
      <c r="CJ2339" s="2">
        <v>3</v>
      </c>
      <c r="CK2339" s="2">
        <v>34</v>
      </c>
      <c r="CL2339" s="2" t="s">
        <v>85</v>
      </c>
      <c r="CM2339" s="2"/>
    </row>
    <row r="2340" spans="1:91">
      <c r="A2340" s="2" t="s">
        <v>71</v>
      </c>
      <c r="B2340" s="2" t="s">
        <v>72</v>
      </c>
      <c r="C2340" s="2" t="s">
        <v>73</v>
      </c>
      <c r="D2340" s="2"/>
      <c r="E2340" s="2" t="str">
        <f>"FES1162573019"</f>
        <v>FES1162573019</v>
      </c>
      <c r="F2340" s="3">
        <v>42983</v>
      </c>
      <c r="G2340" s="2">
        <v>201803</v>
      </c>
      <c r="H2340" s="2" t="s">
        <v>78</v>
      </c>
      <c r="I2340" s="2" t="s">
        <v>79</v>
      </c>
      <c r="J2340" s="2" t="s">
        <v>989</v>
      </c>
      <c r="K2340" s="2" t="s">
        <v>77</v>
      </c>
      <c r="L2340" s="2" t="s">
        <v>188</v>
      </c>
      <c r="M2340" s="2" t="s">
        <v>189</v>
      </c>
      <c r="N2340" s="2" t="s">
        <v>190</v>
      </c>
      <c r="O2340" s="2" t="s">
        <v>1192</v>
      </c>
      <c r="P2340" s="2" t="str">
        <f>"2170587373                    "</f>
        <v xml:space="preserve">2170587373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5.63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2.2999999999999998</v>
      </c>
      <c r="BJ2340" s="2">
        <v>1.6</v>
      </c>
      <c r="BK2340" s="2">
        <v>3</v>
      </c>
      <c r="BL2340" s="2">
        <v>58.28</v>
      </c>
      <c r="BM2340" s="2">
        <v>8.16</v>
      </c>
      <c r="BN2340" s="2">
        <v>66.44</v>
      </c>
      <c r="BO2340" s="2">
        <v>66.44</v>
      </c>
      <c r="BP2340" s="2"/>
      <c r="BQ2340" s="2" t="s">
        <v>99</v>
      </c>
      <c r="BR2340" s="2" t="s">
        <v>1250</v>
      </c>
      <c r="BS2340" s="3">
        <v>42984</v>
      </c>
      <c r="BT2340" s="4">
        <v>0.52083333333333337</v>
      </c>
      <c r="BU2340" s="2" t="s">
        <v>2683</v>
      </c>
      <c r="BV2340" s="2" t="s">
        <v>95</v>
      </c>
      <c r="BW2340" s="2"/>
      <c r="BX2340" s="2"/>
      <c r="BY2340" s="2">
        <v>7948.25</v>
      </c>
      <c r="BZ2340" s="2" t="s">
        <v>27</v>
      </c>
      <c r="CA2340" s="2"/>
      <c r="CB2340" s="2"/>
      <c r="CC2340" s="2" t="s">
        <v>189</v>
      </c>
      <c r="CD2340" s="2">
        <v>250</v>
      </c>
      <c r="CE2340" s="2" t="s">
        <v>126</v>
      </c>
      <c r="CF2340" s="5">
        <v>42986</v>
      </c>
      <c r="CG2340" s="2"/>
      <c r="CH2340" s="2"/>
      <c r="CI2340" s="2">
        <v>1</v>
      </c>
      <c r="CJ2340" s="2">
        <v>1</v>
      </c>
      <c r="CK2340" s="2">
        <v>34</v>
      </c>
      <c r="CL2340" s="2" t="s">
        <v>85</v>
      </c>
      <c r="CM2340" s="2"/>
    </row>
    <row r="2341" spans="1:91">
      <c r="A2341" s="2" t="s">
        <v>71</v>
      </c>
      <c r="B2341" s="2" t="s">
        <v>72</v>
      </c>
      <c r="C2341" s="2" t="s">
        <v>73</v>
      </c>
      <c r="D2341" s="2"/>
      <c r="E2341" s="2" t="str">
        <f>"009935791608"</f>
        <v>009935791608</v>
      </c>
      <c r="F2341" s="3">
        <v>42983</v>
      </c>
      <c r="G2341" s="2">
        <v>201803</v>
      </c>
      <c r="H2341" s="2" t="s">
        <v>78</v>
      </c>
      <c r="I2341" s="2" t="s">
        <v>79</v>
      </c>
      <c r="J2341" s="2" t="s">
        <v>989</v>
      </c>
      <c r="K2341" s="2" t="s">
        <v>77</v>
      </c>
      <c r="L2341" s="2" t="s">
        <v>1687</v>
      </c>
      <c r="M2341" s="2" t="s">
        <v>1688</v>
      </c>
      <c r="N2341" s="2" t="s">
        <v>2684</v>
      </c>
      <c r="O2341" s="2" t="s">
        <v>1192</v>
      </c>
      <c r="P2341" s="2" t="str">
        <f>"2170579216                    "</f>
        <v xml:space="preserve">2170579216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5.63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8</v>
      </c>
      <c r="BJ2341" s="2">
        <v>3</v>
      </c>
      <c r="BK2341" s="2">
        <v>8</v>
      </c>
      <c r="BL2341" s="2">
        <v>58.28</v>
      </c>
      <c r="BM2341" s="2">
        <v>8.16</v>
      </c>
      <c r="BN2341" s="2">
        <v>66.44</v>
      </c>
      <c r="BO2341" s="2">
        <v>66.44</v>
      </c>
      <c r="BP2341" s="2"/>
      <c r="BQ2341" s="2" t="s">
        <v>2685</v>
      </c>
      <c r="BR2341" s="2" t="s">
        <v>1250</v>
      </c>
      <c r="BS2341" s="3">
        <v>42984</v>
      </c>
      <c r="BT2341" s="4">
        <v>0.41666666666666669</v>
      </c>
      <c r="BU2341" s="2" t="s">
        <v>2686</v>
      </c>
      <c r="BV2341" s="2" t="s">
        <v>95</v>
      </c>
      <c r="BW2341" s="2"/>
      <c r="BX2341" s="2"/>
      <c r="BY2341" s="2">
        <v>15000</v>
      </c>
      <c r="BZ2341" s="2" t="s">
        <v>27</v>
      </c>
      <c r="CA2341" s="2"/>
      <c r="CB2341" s="2"/>
      <c r="CC2341" s="2" t="s">
        <v>1688</v>
      </c>
      <c r="CD2341" s="2">
        <v>1441</v>
      </c>
      <c r="CE2341" s="2" t="s">
        <v>185</v>
      </c>
      <c r="CF2341" s="5">
        <v>42985</v>
      </c>
      <c r="CG2341" s="2"/>
      <c r="CH2341" s="2"/>
      <c r="CI2341" s="2">
        <v>1</v>
      </c>
      <c r="CJ2341" s="2">
        <v>1</v>
      </c>
      <c r="CK2341" s="2">
        <v>34</v>
      </c>
      <c r="CL2341" s="2" t="s">
        <v>85</v>
      </c>
      <c r="CM2341" s="2"/>
    </row>
    <row r="2342" spans="1:91">
      <c r="A2342" s="2" t="s">
        <v>71</v>
      </c>
      <c r="B2342" s="2" t="s">
        <v>72</v>
      </c>
      <c r="C2342" s="2" t="s">
        <v>73</v>
      </c>
      <c r="D2342" s="2"/>
      <c r="E2342" s="2" t="str">
        <f>"FES1162574795"</f>
        <v>FES1162574795</v>
      </c>
      <c r="F2342" s="3">
        <v>42990</v>
      </c>
      <c r="G2342" s="2">
        <v>201803</v>
      </c>
      <c r="H2342" s="2" t="s">
        <v>78</v>
      </c>
      <c r="I2342" s="2" t="s">
        <v>79</v>
      </c>
      <c r="J2342" s="2" t="s">
        <v>989</v>
      </c>
      <c r="K2342" s="2" t="s">
        <v>77</v>
      </c>
      <c r="L2342" s="2" t="s">
        <v>240</v>
      </c>
      <c r="M2342" s="2" t="s">
        <v>241</v>
      </c>
      <c r="N2342" s="2" t="s">
        <v>1201</v>
      </c>
      <c r="O2342" s="2" t="s">
        <v>1192</v>
      </c>
      <c r="P2342" s="2" t="str">
        <f>"2170585964                    "</f>
        <v xml:space="preserve">2170585964           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6.39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0.6</v>
      </c>
      <c r="BJ2342" s="2">
        <v>3</v>
      </c>
      <c r="BK2342" s="2">
        <v>3</v>
      </c>
      <c r="BL2342" s="2">
        <v>59.04</v>
      </c>
      <c r="BM2342" s="2">
        <v>8.27</v>
      </c>
      <c r="BN2342" s="2">
        <v>67.31</v>
      </c>
      <c r="BO2342" s="2">
        <v>67.31</v>
      </c>
      <c r="BP2342" s="2"/>
      <c r="BQ2342" s="2"/>
      <c r="BR2342" s="2" t="s">
        <v>1250</v>
      </c>
      <c r="BS2342" s="3">
        <v>42991</v>
      </c>
      <c r="BT2342" s="4">
        <v>0.66666666666666663</v>
      </c>
      <c r="BU2342" s="2" t="s">
        <v>2687</v>
      </c>
      <c r="BV2342" s="2" t="s">
        <v>95</v>
      </c>
      <c r="BW2342" s="2"/>
      <c r="BX2342" s="2"/>
      <c r="BY2342" s="2">
        <v>14767.92</v>
      </c>
      <c r="BZ2342" s="2" t="s">
        <v>27</v>
      </c>
      <c r="CA2342" s="2" t="s">
        <v>244</v>
      </c>
      <c r="CB2342" s="2"/>
      <c r="CC2342" s="2" t="s">
        <v>241</v>
      </c>
      <c r="CD2342" s="2">
        <v>1020</v>
      </c>
      <c r="CE2342" s="2" t="s">
        <v>89</v>
      </c>
      <c r="CF2342" s="5">
        <v>42992</v>
      </c>
      <c r="CG2342" s="2"/>
      <c r="CH2342" s="2"/>
      <c r="CI2342" s="2">
        <v>2</v>
      </c>
      <c r="CJ2342" s="2">
        <v>1</v>
      </c>
      <c r="CK2342" s="2">
        <v>34</v>
      </c>
      <c r="CL2342" s="2" t="s">
        <v>85</v>
      </c>
      <c r="CM2342" s="2"/>
    </row>
    <row r="2343" spans="1:91">
      <c r="A2343" s="2" t="s">
        <v>71</v>
      </c>
      <c r="B2343" s="2" t="s">
        <v>72</v>
      </c>
      <c r="C2343" s="2" t="s">
        <v>73</v>
      </c>
      <c r="D2343" s="2"/>
      <c r="E2343" s="2" t="str">
        <f>"FES1162574784"</f>
        <v>FES1162574784</v>
      </c>
      <c r="F2343" s="3">
        <v>42990</v>
      </c>
      <c r="G2343" s="2">
        <v>201803</v>
      </c>
      <c r="H2343" s="2" t="s">
        <v>78</v>
      </c>
      <c r="I2343" s="2" t="s">
        <v>79</v>
      </c>
      <c r="J2343" s="2" t="s">
        <v>989</v>
      </c>
      <c r="K2343" s="2" t="s">
        <v>77</v>
      </c>
      <c r="L2343" s="2" t="s">
        <v>140</v>
      </c>
      <c r="M2343" s="2" t="s">
        <v>141</v>
      </c>
      <c r="N2343" s="2" t="s">
        <v>142</v>
      </c>
      <c r="O2343" s="2" t="s">
        <v>1192</v>
      </c>
      <c r="P2343" s="2" t="str">
        <f>"2170582520                    "</f>
        <v xml:space="preserve">2170582520 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6.39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1</v>
      </c>
      <c r="BI2343" s="2">
        <v>3.8</v>
      </c>
      <c r="BJ2343" s="2">
        <v>4.5999999999999996</v>
      </c>
      <c r="BK2343" s="2">
        <v>5</v>
      </c>
      <c r="BL2343" s="2">
        <v>59.04</v>
      </c>
      <c r="BM2343" s="2">
        <v>8.27</v>
      </c>
      <c r="BN2343" s="2">
        <v>67.31</v>
      </c>
      <c r="BO2343" s="2">
        <v>67.31</v>
      </c>
      <c r="BP2343" s="2"/>
      <c r="BQ2343" s="2" t="s">
        <v>99</v>
      </c>
      <c r="BR2343" s="2" t="s">
        <v>1250</v>
      </c>
      <c r="BS2343" s="3">
        <v>42991</v>
      </c>
      <c r="BT2343" s="4">
        <v>0.40625</v>
      </c>
      <c r="BU2343" s="2" t="s">
        <v>1964</v>
      </c>
      <c r="BV2343" s="2" t="s">
        <v>95</v>
      </c>
      <c r="BW2343" s="2"/>
      <c r="BX2343" s="2"/>
      <c r="BY2343" s="2">
        <v>23125.18</v>
      </c>
      <c r="BZ2343" s="2" t="s">
        <v>27</v>
      </c>
      <c r="CA2343" s="2" t="s">
        <v>1686</v>
      </c>
      <c r="CB2343" s="2"/>
      <c r="CC2343" s="2" t="s">
        <v>141</v>
      </c>
      <c r="CD2343" s="2">
        <v>407</v>
      </c>
      <c r="CE2343" s="2" t="s">
        <v>126</v>
      </c>
      <c r="CF2343" s="5">
        <v>42992</v>
      </c>
      <c r="CG2343" s="2"/>
      <c r="CH2343" s="2"/>
      <c r="CI2343" s="2">
        <v>1</v>
      </c>
      <c r="CJ2343" s="2">
        <v>1</v>
      </c>
      <c r="CK2343" s="2">
        <v>34</v>
      </c>
      <c r="CL2343" s="2" t="s">
        <v>85</v>
      </c>
      <c r="CM2343" s="2"/>
    </row>
    <row r="2344" spans="1:91">
      <c r="A2344" s="2" t="s">
        <v>71</v>
      </c>
      <c r="B2344" s="2" t="s">
        <v>72</v>
      </c>
      <c r="C2344" s="2" t="s">
        <v>73</v>
      </c>
      <c r="D2344" s="2"/>
      <c r="E2344" s="2" t="str">
        <f>"FES1162575688"</f>
        <v>FES1162575688</v>
      </c>
      <c r="F2344" s="3">
        <v>42992</v>
      </c>
      <c r="G2344" s="2">
        <v>201803</v>
      </c>
      <c r="H2344" s="2" t="s">
        <v>78</v>
      </c>
      <c r="I2344" s="2" t="s">
        <v>79</v>
      </c>
      <c r="J2344" s="2" t="s">
        <v>989</v>
      </c>
      <c r="K2344" s="2" t="s">
        <v>77</v>
      </c>
      <c r="L2344" s="2" t="s">
        <v>78</v>
      </c>
      <c r="M2344" s="2" t="s">
        <v>79</v>
      </c>
      <c r="N2344" s="2" t="s">
        <v>329</v>
      </c>
      <c r="O2344" s="2" t="s">
        <v>1192</v>
      </c>
      <c r="P2344" s="2" t="str">
        <f>"2170590684                    "</f>
        <v xml:space="preserve">2170590684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6.34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1</v>
      </c>
      <c r="BI2344" s="2">
        <v>14.1</v>
      </c>
      <c r="BJ2344" s="2">
        <v>11.1</v>
      </c>
      <c r="BK2344" s="2">
        <v>15</v>
      </c>
      <c r="BL2344" s="2">
        <v>58.55</v>
      </c>
      <c r="BM2344" s="2">
        <v>8.1999999999999993</v>
      </c>
      <c r="BN2344" s="2">
        <v>66.75</v>
      </c>
      <c r="BO2344" s="2">
        <v>66.75</v>
      </c>
      <c r="BP2344" s="2"/>
      <c r="BQ2344" s="2" t="s">
        <v>99</v>
      </c>
      <c r="BR2344" s="2" t="s">
        <v>1250</v>
      </c>
      <c r="BS2344" s="3">
        <v>42993</v>
      </c>
      <c r="BT2344" s="4">
        <v>0.31319444444444444</v>
      </c>
      <c r="BU2344" s="2" t="s">
        <v>1155</v>
      </c>
      <c r="BV2344" s="2" t="s">
        <v>95</v>
      </c>
      <c r="BW2344" s="2"/>
      <c r="BX2344" s="2"/>
      <c r="BY2344" s="2">
        <v>55381.65</v>
      </c>
      <c r="BZ2344" s="2" t="s">
        <v>27</v>
      </c>
      <c r="CA2344" s="2" t="s">
        <v>331</v>
      </c>
      <c r="CB2344" s="2"/>
      <c r="CC2344" s="2" t="s">
        <v>79</v>
      </c>
      <c r="CD2344" s="2">
        <v>1645</v>
      </c>
      <c r="CE2344" s="2" t="s">
        <v>185</v>
      </c>
      <c r="CF2344" s="5">
        <v>42996</v>
      </c>
      <c r="CG2344" s="2"/>
      <c r="CH2344" s="2"/>
      <c r="CI2344" s="2">
        <v>1</v>
      </c>
      <c r="CJ2344" s="2">
        <v>1</v>
      </c>
      <c r="CK2344" s="2">
        <v>32</v>
      </c>
      <c r="CL2344" s="2" t="s">
        <v>85</v>
      </c>
      <c r="CM2344" s="2"/>
    </row>
    <row r="2345" spans="1:91">
      <c r="A2345" s="2" t="s">
        <v>71</v>
      </c>
      <c r="B2345" s="2" t="s">
        <v>72</v>
      </c>
      <c r="C2345" s="2" t="s">
        <v>73</v>
      </c>
      <c r="D2345" s="2"/>
      <c r="E2345" s="2" t="str">
        <f>"FES1162575517"</f>
        <v>FES1162575517</v>
      </c>
      <c r="F2345" s="3">
        <v>42992</v>
      </c>
      <c r="G2345" s="2">
        <v>201803</v>
      </c>
      <c r="H2345" s="2" t="s">
        <v>78</v>
      </c>
      <c r="I2345" s="2" t="s">
        <v>79</v>
      </c>
      <c r="J2345" s="2" t="s">
        <v>989</v>
      </c>
      <c r="K2345" s="2" t="s">
        <v>77</v>
      </c>
      <c r="L2345" s="2" t="s">
        <v>188</v>
      </c>
      <c r="M2345" s="2" t="s">
        <v>189</v>
      </c>
      <c r="N2345" s="2" t="s">
        <v>337</v>
      </c>
      <c r="O2345" s="2" t="s">
        <v>1192</v>
      </c>
      <c r="P2345" s="2" t="str">
        <f>"217059079                     "</f>
        <v xml:space="preserve">217059079  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8.31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7.1</v>
      </c>
      <c r="BJ2345" s="2">
        <v>8.4</v>
      </c>
      <c r="BK2345" s="2">
        <v>9</v>
      </c>
      <c r="BL2345" s="2">
        <v>76.760000000000005</v>
      </c>
      <c r="BM2345" s="2">
        <v>10.75</v>
      </c>
      <c r="BN2345" s="2">
        <v>87.51</v>
      </c>
      <c r="BO2345" s="2">
        <v>87.51</v>
      </c>
      <c r="BP2345" s="2"/>
      <c r="BQ2345" s="2" t="s">
        <v>99</v>
      </c>
      <c r="BR2345" s="2" t="s">
        <v>1250</v>
      </c>
      <c r="BS2345" s="3">
        <v>42993</v>
      </c>
      <c r="BT2345" s="4">
        <v>0.4826388888888889</v>
      </c>
      <c r="BU2345" s="2" t="s">
        <v>2317</v>
      </c>
      <c r="BV2345" s="2" t="s">
        <v>95</v>
      </c>
      <c r="BW2345" s="2"/>
      <c r="BX2345" s="2"/>
      <c r="BY2345" s="2">
        <v>41810.339999999997</v>
      </c>
      <c r="BZ2345" s="2" t="s">
        <v>27</v>
      </c>
      <c r="CA2345" s="2" t="s">
        <v>308</v>
      </c>
      <c r="CB2345" s="2"/>
      <c r="CC2345" s="2" t="s">
        <v>189</v>
      </c>
      <c r="CD2345" s="2">
        <v>250</v>
      </c>
      <c r="CE2345" s="2" t="s">
        <v>126</v>
      </c>
      <c r="CF2345" s="5">
        <v>42997</v>
      </c>
      <c r="CG2345" s="2"/>
      <c r="CH2345" s="2"/>
      <c r="CI2345" s="2">
        <v>1</v>
      </c>
      <c r="CJ2345" s="2">
        <v>1</v>
      </c>
      <c r="CK2345" s="2">
        <v>34</v>
      </c>
      <c r="CL2345" s="2" t="s">
        <v>85</v>
      </c>
      <c r="CM2345" s="2"/>
    </row>
    <row r="2346" spans="1:91">
      <c r="A2346" s="2" t="s">
        <v>71</v>
      </c>
      <c r="B2346" s="2" t="s">
        <v>72</v>
      </c>
      <c r="C2346" s="2" t="s">
        <v>73</v>
      </c>
      <c r="D2346" s="2"/>
      <c r="E2346" s="2" t="str">
        <f>"FES1162575345"</f>
        <v>FES1162575345</v>
      </c>
      <c r="F2346" s="3">
        <v>42992</v>
      </c>
      <c r="G2346" s="2">
        <v>201803</v>
      </c>
      <c r="H2346" s="2" t="s">
        <v>78</v>
      </c>
      <c r="I2346" s="2" t="s">
        <v>79</v>
      </c>
      <c r="J2346" s="2" t="s">
        <v>989</v>
      </c>
      <c r="K2346" s="2" t="s">
        <v>77</v>
      </c>
      <c r="L2346" s="2" t="s">
        <v>216</v>
      </c>
      <c r="M2346" s="2" t="s">
        <v>217</v>
      </c>
      <c r="N2346" s="2" t="s">
        <v>748</v>
      </c>
      <c r="O2346" s="2" t="s">
        <v>1192</v>
      </c>
      <c r="P2346" s="2" t="str">
        <f>"2170590391                    "</f>
        <v xml:space="preserve">2170590391 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6.39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3.2</v>
      </c>
      <c r="BJ2346" s="2">
        <v>3.4</v>
      </c>
      <c r="BK2346" s="2">
        <v>4</v>
      </c>
      <c r="BL2346" s="2">
        <v>59.04</v>
      </c>
      <c r="BM2346" s="2">
        <v>8.27</v>
      </c>
      <c r="BN2346" s="2">
        <v>67.31</v>
      </c>
      <c r="BO2346" s="2">
        <v>67.31</v>
      </c>
      <c r="BP2346" s="2"/>
      <c r="BQ2346" s="2" t="s">
        <v>99</v>
      </c>
      <c r="BR2346" s="2" t="s">
        <v>1250</v>
      </c>
      <c r="BS2346" s="3">
        <v>42993</v>
      </c>
      <c r="BT2346" s="4">
        <v>0.34722222222222227</v>
      </c>
      <c r="BU2346" s="2" t="s">
        <v>1034</v>
      </c>
      <c r="BV2346" s="2" t="s">
        <v>95</v>
      </c>
      <c r="BW2346" s="2"/>
      <c r="BX2346" s="2"/>
      <c r="BY2346" s="2">
        <v>16861.419999999998</v>
      </c>
      <c r="BZ2346" s="2" t="s">
        <v>27</v>
      </c>
      <c r="CA2346" s="2" t="s">
        <v>1035</v>
      </c>
      <c r="CB2346" s="2"/>
      <c r="CC2346" s="2" t="s">
        <v>217</v>
      </c>
      <c r="CD2346" s="2">
        <v>1739</v>
      </c>
      <c r="CE2346" s="2" t="s">
        <v>126</v>
      </c>
      <c r="CF2346" s="5">
        <v>42996</v>
      </c>
      <c r="CG2346" s="2"/>
      <c r="CH2346" s="2"/>
      <c r="CI2346" s="2">
        <v>1</v>
      </c>
      <c r="CJ2346" s="2">
        <v>1</v>
      </c>
      <c r="CK2346" s="2">
        <v>34</v>
      </c>
      <c r="CL2346" s="2" t="s">
        <v>85</v>
      </c>
      <c r="CM2346" s="2"/>
    </row>
    <row r="2347" spans="1:91">
      <c r="A2347" s="2" t="s">
        <v>71</v>
      </c>
      <c r="B2347" s="2" t="s">
        <v>72</v>
      </c>
      <c r="C2347" s="2" t="s">
        <v>73</v>
      </c>
      <c r="D2347" s="2"/>
      <c r="E2347" s="2" t="str">
        <f>"FES1162575411"</f>
        <v>FES1162575411</v>
      </c>
      <c r="F2347" s="3">
        <v>42992</v>
      </c>
      <c r="G2347" s="2">
        <v>201803</v>
      </c>
      <c r="H2347" s="2" t="s">
        <v>78</v>
      </c>
      <c r="I2347" s="2" t="s">
        <v>79</v>
      </c>
      <c r="J2347" s="2" t="s">
        <v>989</v>
      </c>
      <c r="K2347" s="2" t="s">
        <v>77</v>
      </c>
      <c r="L2347" s="2" t="s">
        <v>216</v>
      </c>
      <c r="M2347" s="2" t="s">
        <v>217</v>
      </c>
      <c r="N2347" s="2" t="s">
        <v>748</v>
      </c>
      <c r="O2347" s="2" t="s">
        <v>1192</v>
      </c>
      <c r="P2347" s="2" t="str">
        <f>"2170590296                    "</f>
        <v xml:space="preserve">2170590296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6.39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3.2</v>
      </c>
      <c r="BJ2347" s="2">
        <v>1.3</v>
      </c>
      <c r="BK2347" s="2">
        <v>4</v>
      </c>
      <c r="BL2347" s="2">
        <v>59.04</v>
      </c>
      <c r="BM2347" s="2">
        <v>8.27</v>
      </c>
      <c r="BN2347" s="2">
        <v>67.31</v>
      </c>
      <c r="BO2347" s="2">
        <v>67.31</v>
      </c>
      <c r="BP2347" s="2"/>
      <c r="BQ2347" s="2" t="s">
        <v>99</v>
      </c>
      <c r="BR2347" s="2" t="s">
        <v>1250</v>
      </c>
      <c r="BS2347" s="3">
        <v>42993</v>
      </c>
      <c r="BT2347" s="4">
        <v>0.34722222222222227</v>
      </c>
      <c r="BU2347" s="2" t="s">
        <v>1034</v>
      </c>
      <c r="BV2347" s="2" t="s">
        <v>95</v>
      </c>
      <c r="BW2347" s="2"/>
      <c r="BX2347" s="2"/>
      <c r="BY2347" s="2">
        <v>6460.51</v>
      </c>
      <c r="BZ2347" s="2" t="s">
        <v>27</v>
      </c>
      <c r="CA2347" s="2" t="s">
        <v>1035</v>
      </c>
      <c r="CB2347" s="2"/>
      <c r="CC2347" s="2" t="s">
        <v>217</v>
      </c>
      <c r="CD2347" s="2">
        <v>1739</v>
      </c>
      <c r="CE2347" s="2" t="s">
        <v>185</v>
      </c>
      <c r="CF2347" s="5">
        <v>42996</v>
      </c>
      <c r="CG2347" s="2"/>
      <c r="CH2347" s="2"/>
      <c r="CI2347" s="2">
        <v>1</v>
      </c>
      <c r="CJ2347" s="2">
        <v>1</v>
      </c>
      <c r="CK2347" s="2">
        <v>34</v>
      </c>
      <c r="CL2347" s="2" t="s">
        <v>85</v>
      </c>
      <c r="CM2347" s="2"/>
    </row>
    <row r="2348" spans="1:91">
      <c r="A2348" s="2" t="s">
        <v>71</v>
      </c>
      <c r="B2348" s="2" t="s">
        <v>72</v>
      </c>
      <c r="C2348" s="2" t="s">
        <v>73</v>
      </c>
      <c r="D2348" s="2"/>
      <c r="E2348" s="2" t="str">
        <f>"FES1162573068"</f>
        <v>FES1162573068</v>
      </c>
      <c r="F2348" s="3">
        <v>42982</v>
      </c>
      <c r="G2348" s="2">
        <v>201803</v>
      </c>
      <c r="H2348" s="2" t="s">
        <v>78</v>
      </c>
      <c r="I2348" s="2" t="s">
        <v>79</v>
      </c>
      <c r="J2348" s="2" t="s">
        <v>989</v>
      </c>
      <c r="K2348" s="2" t="s">
        <v>77</v>
      </c>
      <c r="L2348" s="2" t="s">
        <v>140</v>
      </c>
      <c r="M2348" s="2" t="s">
        <v>141</v>
      </c>
      <c r="N2348" s="2" t="s">
        <v>212</v>
      </c>
      <c r="O2348" s="2" t="s">
        <v>1192</v>
      </c>
      <c r="P2348" s="2" t="str">
        <f>"2170588231                    "</f>
        <v xml:space="preserve">2170588231 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5.63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3.5</v>
      </c>
      <c r="BJ2348" s="2">
        <v>3.9</v>
      </c>
      <c r="BK2348" s="2">
        <v>4</v>
      </c>
      <c r="BL2348" s="2">
        <v>58.28</v>
      </c>
      <c r="BM2348" s="2">
        <v>8.16</v>
      </c>
      <c r="BN2348" s="2">
        <v>66.44</v>
      </c>
      <c r="BO2348" s="2">
        <v>66.44</v>
      </c>
      <c r="BP2348" s="2"/>
      <c r="BQ2348" s="2" t="s">
        <v>589</v>
      </c>
      <c r="BR2348" s="2" t="s">
        <v>1250</v>
      </c>
      <c r="BS2348" s="3">
        <v>42983</v>
      </c>
      <c r="BT2348" s="4">
        <v>0.51388888888888895</v>
      </c>
      <c r="BU2348" s="2" t="s">
        <v>2688</v>
      </c>
      <c r="BV2348" s="2" t="s">
        <v>95</v>
      </c>
      <c r="BW2348" s="2"/>
      <c r="BX2348" s="2"/>
      <c r="BY2348" s="2">
        <v>19543.68</v>
      </c>
      <c r="BZ2348" s="2" t="s">
        <v>27</v>
      </c>
      <c r="CA2348" s="2" t="s">
        <v>2689</v>
      </c>
      <c r="CB2348" s="2"/>
      <c r="CC2348" s="2" t="s">
        <v>141</v>
      </c>
      <c r="CD2348" s="2">
        <v>208</v>
      </c>
      <c r="CE2348" s="2" t="s">
        <v>185</v>
      </c>
      <c r="CF2348" s="5">
        <v>42984</v>
      </c>
      <c r="CG2348" s="2"/>
      <c r="CH2348" s="2"/>
      <c r="CI2348" s="2">
        <v>1</v>
      </c>
      <c r="CJ2348" s="2">
        <v>1</v>
      </c>
      <c r="CK2348" s="2">
        <v>34</v>
      </c>
      <c r="CL2348" s="2" t="s">
        <v>85</v>
      </c>
      <c r="CM2348" s="2"/>
    </row>
    <row r="2349" spans="1:91">
      <c r="A2349" s="2" t="s">
        <v>71</v>
      </c>
      <c r="B2349" s="2" t="s">
        <v>72</v>
      </c>
      <c r="C2349" s="2" t="s">
        <v>73</v>
      </c>
      <c r="D2349" s="2"/>
      <c r="E2349" s="2" t="str">
        <f>"FES1162573016"</f>
        <v>FES1162573016</v>
      </c>
      <c r="F2349" s="3">
        <v>42982</v>
      </c>
      <c r="G2349" s="2">
        <v>201803</v>
      </c>
      <c r="H2349" s="2" t="s">
        <v>78</v>
      </c>
      <c r="I2349" s="2" t="s">
        <v>79</v>
      </c>
      <c r="J2349" s="2" t="s">
        <v>989</v>
      </c>
      <c r="K2349" s="2" t="s">
        <v>77</v>
      </c>
      <c r="L2349" s="2" t="s">
        <v>188</v>
      </c>
      <c r="M2349" s="2" t="s">
        <v>189</v>
      </c>
      <c r="N2349" s="2" t="s">
        <v>190</v>
      </c>
      <c r="O2349" s="2" t="s">
        <v>1192</v>
      </c>
      <c r="P2349" s="2" t="str">
        <f>"2170587112                    "</f>
        <v xml:space="preserve">2170587112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5.63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2.4</v>
      </c>
      <c r="BJ2349" s="2">
        <v>3.8</v>
      </c>
      <c r="BK2349" s="2">
        <v>4</v>
      </c>
      <c r="BL2349" s="2">
        <v>58.28</v>
      </c>
      <c r="BM2349" s="2">
        <v>8.16</v>
      </c>
      <c r="BN2349" s="2">
        <v>66.44</v>
      </c>
      <c r="BO2349" s="2">
        <v>66.44</v>
      </c>
      <c r="BP2349" s="2"/>
      <c r="BQ2349" s="2" t="s">
        <v>99</v>
      </c>
      <c r="BR2349" s="2" t="s">
        <v>1250</v>
      </c>
      <c r="BS2349" s="3">
        <v>42983</v>
      </c>
      <c r="BT2349" s="4">
        <v>0.43055555555555558</v>
      </c>
      <c r="BU2349" s="2" t="s">
        <v>809</v>
      </c>
      <c r="BV2349" s="2" t="s">
        <v>95</v>
      </c>
      <c r="BW2349" s="2"/>
      <c r="BX2349" s="2"/>
      <c r="BY2349" s="2">
        <v>18912.04</v>
      </c>
      <c r="BZ2349" s="2" t="s">
        <v>27</v>
      </c>
      <c r="CA2349" s="2" t="s">
        <v>339</v>
      </c>
      <c r="CB2349" s="2"/>
      <c r="CC2349" s="2" t="s">
        <v>189</v>
      </c>
      <c r="CD2349" s="2">
        <v>250</v>
      </c>
      <c r="CE2349" s="2" t="s">
        <v>708</v>
      </c>
      <c r="CF2349" s="5">
        <v>42985</v>
      </c>
      <c r="CG2349" s="2"/>
      <c r="CH2349" s="2"/>
      <c r="CI2349" s="2">
        <v>1</v>
      </c>
      <c r="CJ2349" s="2">
        <v>1</v>
      </c>
      <c r="CK2349" s="2">
        <v>34</v>
      </c>
      <c r="CL2349" s="2" t="s">
        <v>85</v>
      </c>
      <c r="CM2349" s="2"/>
    </row>
    <row r="2350" spans="1:91">
      <c r="A2350" s="2" t="s">
        <v>71</v>
      </c>
      <c r="B2350" s="2" t="s">
        <v>72</v>
      </c>
      <c r="C2350" s="2" t="s">
        <v>73</v>
      </c>
      <c r="D2350" s="2"/>
      <c r="E2350" s="2" t="str">
        <f>"FES1162573043"</f>
        <v>FES1162573043</v>
      </c>
      <c r="F2350" s="3">
        <v>42982</v>
      </c>
      <c r="G2350" s="2">
        <v>201803</v>
      </c>
      <c r="H2350" s="2" t="s">
        <v>78</v>
      </c>
      <c r="I2350" s="2" t="s">
        <v>79</v>
      </c>
      <c r="J2350" s="2" t="s">
        <v>989</v>
      </c>
      <c r="K2350" s="2" t="s">
        <v>77</v>
      </c>
      <c r="L2350" s="2" t="s">
        <v>269</v>
      </c>
      <c r="M2350" s="2" t="s">
        <v>270</v>
      </c>
      <c r="N2350" s="2" t="s">
        <v>2690</v>
      </c>
      <c r="O2350" s="2" t="s">
        <v>1192</v>
      </c>
      <c r="P2350" s="2" t="str">
        <f>"2170587930                    "</f>
        <v xml:space="preserve">2170587930 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4.88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2</v>
      </c>
      <c r="BI2350" s="2">
        <v>12.8</v>
      </c>
      <c r="BJ2350" s="2">
        <v>6.4</v>
      </c>
      <c r="BK2350" s="2">
        <v>13</v>
      </c>
      <c r="BL2350" s="2">
        <v>50.53</v>
      </c>
      <c r="BM2350" s="2">
        <v>7.07</v>
      </c>
      <c r="BN2350" s="2">
        <v>57.6</v>
      </c>
      <c r="BO2350" s="2">
        <v>57.6</v>
      </c>
      <c r="BP2350" s="2"/>
      <c r="BQ2350" s="2" t="s">
        <v>2691</v>
      </c>
      <c r="BR2350" s="2" t="s">
        <v>1250</v>
      </c>
      <c r="BS2350" s="3">
        <v>42983</v>
      </c>
      <c r="BT2350" s="4">
        <v>0.44861111111111113</v>
      </c>
      <c r="BU2350" s="2" t="s">
        <v>2692</v>
      </c>
      <c r="BV2350" s="2" t="s">
        <v>95</v>
      </c>
      <c r="BW2350" s="2"/>
      <c r="BX2350" s="2"/>
      <c r="BY2350" s="2">
        <v>32131.4</v>
      </c>
      <c r="BZ2350" s="2" t="s">
        <v>27</v>
      </c>
      <c r="CA2350" s="2" t="s">
        <v>745</v>
      </c>
      <c r="CB2350" s="2"/>
      <c r="CC2350" s="2" t="s">
        <v>270</v>
      </c>
      <c r="CD2350" s="2">
        <v>1559</v>
      </c>
      <c r="CE2350" s="2" t="s">
        <v>126</v>
      </c>
      <c r="CF2350" s="5">
        <v>42984</v>
      </c>
      <c r="CG2350" s="2"/>
      <c r="CH2350" s="2"/>
      <c r="CI2350" s="2">
        <v>1</v>
      </c>
      <c r="CJ2350" s="2">
        <v>1</v>
      </c>
      <c r="CK2350" s="2">
        <v>32</v>
      </c>
      <c r="CL2350" s="2" t="s">
        <v>85</v>
      </c>
      <c r="CM2350" s="2"/>
    </row>
    <row r="2351" spans="1:91">
      <c r="A2351" s="2" t="s">
        <v>71</v>
      </c>
      <c r="B2351" s="2" t="s">
        <v>72</v>
      </c>
      <c r="C2351" s="2" t="s">
        <v>73</v>
      </c>
      <c r="D2351" s="2"/>
      <c r="E2351" s="2" t="str">
        <f>"FES1162573013"</f>
        <v>FES1162573013</v>
      </c>
      <c r="F2351" s="3">
        <v>42982</v>
      </c>
      <c r="G2351" s="2">
        <v>201803</v>
      </c>
      <c r="H2351" s="2" t="s">
        <v>78</v>
      </c>
      <c r="I2351" s="2" t="s">
        <v>79</v>
      </c>
      <c r="J2351" s="2" t="s">
        <v>989</v>
      </c>
      <c r="K2351" s="2" t="s">
        <v>77</v>
      </c>
      <c r="L2351" s="2" t="s">
        <v>1281</v>
      </c>
      <c r="M2351" s="2" t="s">
        <v>121</v>
      </c>
      <c r="N2351" s="2" t="s">
        <v>2693</v>
      </c>
      <c r="O2351" s="2" t="s">
        <v>1249</v>
      </c>
      <c r="P2351" s="2" t="str">
        <f>"2170586890                    "</f>
        <v xml:space="preserve">2170586890            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13.8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12.5</v>
      </c>
      <c r="BJ2351" s="2">
        <v>30.2</v>
      </c>
      <c r="BK2351" s="2">
        <v>31</v>
      </c>
      <c r="BL2351" s="2">
        <v>147.91999999999999</v>
      </c>
      <c r="BM2351" s="2">
        <v>20.71</v>
      </c>
      <c r="BN2351" s="2">
        <v>168.63</v>
      </c>
      <c r="BO2351" s="2">
        <v>168.63</v>
      </c>
      <c r="BP2351" s="2"/>
      <c r="BQ2351" s="2"/>
      <c r="BR2351" s="2" t="s">
        <v>1250</v>
      </c>
      <c r="BS2351" s="3">
        <v>42983</v>
      </c>
      <c r="BT2351" s="4">
        <v>0.3743055555555555</v>
      </c>
      <c r="BU2351" s="2" t="s">
        <v>2694</v>
      </c>
      <c r="BV2351" s="2" t="s">
        <v>95</v>
      </c>
      <c r="BW2351" s="2"/>
      <c r="BX2351" s="2"/>
      <c r="BY2351" s="2">
        <v>151092.22</v>
      </c>
      <c r="BZ2351" s="2"/>
      <c r="CA2351" s="2"/>
      <c r="CB2351" s="2"/>
      <c r="CC2351" s="2" t="s">
        <v>121</v>
      </c>
      <c r="CD2351" s="2">
        <v>7945</v>
      </c>
      <c r="CE2351" s="2" t="s">
        <v>126</v>
      </c>
      <c r="CF2351" s="5">
        <v>42984</v>
      </c>
      <c r="CG2351" s="2"/>
      <c r="CH2351" s="2"/>
      <c r="CI2351" s="2">
        <v>2</v>
      </c>
      <c r="CJ2351" s="2">
        <v>1</v>
      </c>
      <c r="CK2351" s="2" t="s">
        <v>1251</v>
      </c>
      <c r="CL2351" s="2" t="s">
        <v>85</v>
      </c>
      <c r="CM2351" s="2"/>
    </row>
    <row r="2352" spans="1:91">
      <c r="A2352" s="2" t="s">
        <v>71</v>
      </c>
      <c r="B2352" s="2" t="s">
        <v>72</v>
      </c>
      <c r="C2352" s="2" t="s">
        <v>73</v>
      </c>
      <c r="D2352" s="2"/>
      <c r="E2352" s="2" t="str">
        <f>"FES1162572868"</f>
        <v>FES1162572868</v>
      </c>
      <c r="F2352" s="3">
        <v>42979</v>
      </c>
      <c r="G2352" s="2">
        <v>201803</v>
      </c>
      <c r="H2352" s="2" t="s">
        <v>78</v>
      </c>
      <c r="I2352" s="2" t="s">
        <v>79</v>
      </c>
      <c r="J2352" s="2" t="s">
        <v>989</v>
      </c>
      <c r="K2352" s="2" t="s">
        <v>77</v>
      </c>
      <c r="L2352" s="2" t="s">
        <v>1264</v>
      </c>
      <c r="M2352" s="2" t="s">
        <v>226</v>
      </c>
      <c r="N2352" s="2" t="s">
        <v>613</v>
      </c>
      <c r="O2352" s="2" t="s">
        <v>1249</v>
      </c>
      <c r="P2352" s="2" t="str">
        <f>"2170588375                    "</f>
        <v xml:space="preserve">2170588375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6.88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6.1</v>
      </c>
      <c r="BJ2352" s="2">
        <v>1.7</v>
      </c>
      <c r="BK2352" s="2">
        <v>7</v>
      </c>
      <c r="BL2352" s="2">
        <v>76.23</v>
      </c>
      <c r="BM2352" s="2">
        <v>10.67</v>
      </c>
      <c r="BN2352" s="2">
        <v>86.9</v>
      </c>
      <c r="BO2352" s="2">
        <v>86.9</v>
      </c>
      <c r="BP2352" s="2"/>
      <c r="BQ2352" s="2" t="s">
        <v>99</v>
      </c>
      <c r="BR2352" s="2" t="s">
        <v>1250</v>
      </c>
      <c r="BS2352" s="3">
        <v>42982</v>
      </c>
      <c r="BT2352" s="4">
        <v>0.42638888888888887</v>
      </c>
      <c r="BU2352" s="2" t="s">
        <v>680</v>
      </c>
      <c r="BV2352" s="2" t="s">
        <v>95</v>
      </c>
      <c r="BW2352" s="2"/>
      <c r="BX2352" s="2"/>
      <c r="BY2352" s="2">
        <v>8386.2999999999993</v>
      </c>
      <c r="BZ2352" s="2"/>
      <c r="CA2352" s="2" t="s">
        <v>681</v>
      </c>
      <c r="CB2352" s="2"/>
      <c r="CC2352" s="2" t="s">
        <v>226</v>
      </c>
      <c r="CD2352" s="2">
        <v>1</v>
      </c>
      <c r="CE2352" s="2" t="s">
        <v>756</v>
      </c>
      <c r="CF2352" s="5">
        <v>42983</v>
      </c>
      <c r="CG2352" s="2"/>
      <c r="CH2352" s="2"/>
      <c r="CI2352" s="2">
        <v>0</v>
      </c>
      <c r="CJ2352" s="2">
        <v>0</v>
      </c>
      <c r="CK2352" s="2" t="s">
        <v>1257</v>
      </c>
      <c r="CL2352" s="2" t="s">
        <v>85</v>
      </c>
      <c r="CM2352" s="2"/>
    </row>
    <row r="2353" spans="1:91">
      <c r="A2353" s="2" t="s">
        <v>71</v>
      </c>
      <c r="B2353" s="2" t="s">
        <v>72</v>
      </c>
      <c r="C2353" s="2" t="s">
        <v>73</v>
      </c>
      <c r="D2353" s="2"/>
      <c r="E2353" s="2" t="str">
        <f>"FES1162574566"</f>
        <v>FES1162574566</v>
      </c>
      <c r="F2353" s="3">
        <v>42989</v>
      </c>
      <c r="G2353" s="2">
        <v>201803</v>
      </c>
      <c r="H2353" s="2" t="s">
        <v>78</v>
      </c>
      <c r="I2353" s="2" t="s">
        <v>79</v>
      </c>
      <c r="J2353" s="2" t="s">
        <v>989</v>
      </c>
      <c r="K2353" s="2" t="s">
        <v>77</v>
      </c>
      <c r="L2353" s="2" t="s">
        <v>1264</v>
      </c>
      <c r="M2353" s="2" t="s">
        <v>226</v>
      </c>
      <c r="N2353" s="2" t="s">
        <v>613</v>
      </c>
      <c r="O2353" s="2" t="s">
        <v>1249</v>
      </c>
      <c r="P2353" s="2" t="str">
        <f>"2170589785                    "</f>
        <v xml:space="preserve">2170589785           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8.5399999999999991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1</v>
      </c>
      <c r="BI2353" s="2">
        <v>7.1</v>
      </c>
      <c r="BJ2353" s="2">
        <v>17.3</v>
      </c>
      <c r="BK2353" s="2">
        <v>18</v>
      </c>
      <c r="BL2353" s="2">
        <v>83.86</v>
      </c>
      <c r="BM2353" s="2">
        <v>11.74</v>
      </c>
      <c r="BN2353" s="2">
        <v>95.6</v>
      </c>
      <c r="BO2353" s="2">
        <v>95.6</v>
      </c>
      <c r="BP2353" s="2"/>
      <c r="BQ2353" s="2" t="s">
        <v>99</v>
      </c>
      <c r="BR2353" s="2" t="s">
        <v>1250</v>
      </c>
      <c r="BS2353" s="3">
        <v>42990</v>
      </c>
      <c r="BT2353" s="4">
        <v>0.4861111111111111</v>
      </c>
      <c r="BU2353" s="2" t="s">
        <v>680</v>
      </c>
      <c r="BV2353" s="2"/>
      <c r="BW2353" s="2"/>
      <c r="BX2353" s="2"/>
      <c r="BY2353" s="2">
        <v>86533.53</v>
      </c>
      <c r="BZ2353" s="2"/>
      <c r="CA2353" s="2" t="s">
        <v>681</v>
      </c>
      <c r="CB2353" s="2"/>
      <c r="CC2353" s="2" t="s">
        <v>226</v>
      </c>
      <c r="CD2353" s="2">
        <v>1</v>
      </c>
      <c r="CE2353" s="2" t="s">
        <v>126</v>
      </c>
      <c r="CF2353" s="5">
        <v>42991</v>
      </c>
      <c r="CG2353" s="2"/>
      <c r="CH2353" s="2"/>
      <c r="CI2353" s="2">
        <v>0</v>
      </c>
      <c r="CJ2353" s="2">
        <v>0</v>
      </c>
      <c r="CK2353" s="2" t="s">
        <v>1257</v>
      </c>
      <c r="CL2353" s="2" t="s">
        <v>85</v>
      </c>
      <c r="CM2353" s="2"/>
    </row>
    <row r="2354" spans="1:91">
      <c r="A2354" s="2" t="s">
        <v>71</v>
      </c>
      <c r="B2354" s="2" t="s">
        <v>72</v>
      </c>
      <c r="C2354" s="2" t="s">
        <v>73</v>
      </c>
      <c r="D2354" s="2"/>
      <c r="E2354" s="2" t="str">
        <f>"FES1162575801"</f>
        <v>FES1162575801</v>
      </c>
      <c r="F2354" s="3">
        <v>42992</v>
      </c>
      <c r="G2354" s="2">
        <v>201803</v>
      </c>
      <c r="H2354" s="2" t="s">
        <v>78</v>
      </c>
      <c r="I2354" s="2" t="s">
        <v>79</v>
      </c>
      <c r="J2354" s="2" t="s">
        <v>989</v>
      </c>
      <c r="K2354" s="2" t="s">
        <v>77</v>
      </c>
      <c r="L2354" s="2" t="s">
        <v>216</v>
      </c>
      <c r="M2354" s="2" t="s">
        <v>217</v>
      </c>
      <c r="N2354" s="2" t="s">
        <v>2670</v>
      </c>
      <c r="O2354" s="2" t="s">
        <v>1249</v>
      </c>
      <c r="P2354" s="2" t="str">
        <f>"2170590803                    "</f>
        <v xml:space="preserve">2170590803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6.39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1</v>
      </c>
      <c r="BI2354" s="2">
        <v>9.5</v>
      </c>
      <c r="BJ2354" s="2">
        <v>3.7</v>
      </c>
      <c r="BK2354" s="2">
        <v>10</v>
      </c>
      <c r="BL2354" s="2">
        <v>64.040000000000006</v>
      </c>
      <c r="BM2354" s="2">
        <v>8.9700000000000006</v>
      </c>
      <c r="BN2354" s="2">
        <v>73.010000000000005</v>
      </c>
      <c r="BO2354" s="2">
        <v>73.010000000000005</v>
      </c>
      <c r="BP2354" s="2"/>
      <c r="BQ2354" s="2" t="s">
        <v>99</v>
      </c>
      <c r="BR2354" s="2" t="s">
        <v>1250</v>
      </c>
      <c r="BS2354" s="3">
        <v>42993</v>
      </c>
      <c r="BT2354" s="4">
        <v>0.41666666666666669</v>
      </c>
      <c r="BU2354" s="2" t="s">
        <v>2695</v>
      </c>
      <c r="BV2354" s="2" t="s">
        <v>95</v>
      </c>
      <c r="BW2354" s="2"/>
      <c r="BX2354" s="2"/>
      <c r="BY2354" s="2">
        <v>18443.650000000001</v>
      </c>
      <c r="BZ2354" s="2"/>
      <c r="CA2354" s="2"/>
      <c r="CB2354" s="2"/>
      <c r="CC2354" s="2" t="s">
        <v>217</v>
      </c>
      <c r="CD2354" s="2">
        <v>1740</v>
      </c>
      <c r="CE2354" s="2" t="s">
        <v>126</v>
      </c>
      <c r="CF2354" s="5">
        <v>42996</v>
      </c>
      <c r="CG2354" s="2"/>
      <c r="CH2354" s="2"/>
      <c r="CI2354" s="2">
        <v>1</v>
      </c>
      <c r="CJ2354" s="2">
        <v>1</v>
      </c>
      <c r="CK2354" s="2" t="s">
        <v>1259</v>
      </c>
      <c r="CL2354" s="2" t="s">
        <v>85</v>
      </c>
      <c r="CM2354" s="2"/>
    </row>
    <row r="2355" spans="1:91">
      <c r="A2355" s="2" t="s">
        <v>71</v>
      </c>
      <c r="B2355" s="2" t="s">
        <v>72</v>
      </c>
      <c r="C2355" s="2" t="s">
        <v>73</v>
      </c>
      <c r="D2355" s="2"/>
      <c r="E2355" s="2" t="str">
        <f>"FES1162572825"</f>
        <v>FES1162572825</v>
      </c>
      <c r="F2355" s="3">
        <v>42979</v>
      </c>
      <c r="G2355" s="2">
        <v>201803</v>
      </c>
      <c r="H2355" s="2" t="s">
        <v>78</v>
      </c>
      <c r="I2355" s="2" t="s">
        <v>79</v>
      </c>
      <c r="J2355" s="2" t="s">
        <v>989</v>
      </c>
      <c r="K2355" s="2" t="s">
        <v>77</v>
      </c>
      <c r="L2355" s="2" t="s">
        <v>278</v>
      </c>
      <c r="M2355" s="2" t="s">
        <v>279</v>
      </c>
      <c r="N2355" s="2" t="s">
        <v>1448</v>
      </c>
      <c r="O2355" s="2" t="s">
        <v>1249</v>
      </c>
      <c r="P2355" s="2" t="str">
        <f>"2170585549                    "</f>
        <v xml:space="preserve">2170585549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6.88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5.9</v>
      </c>
      <c r="BJ2355" s="2">
        <v>2.5</v>
      </c>
      <c r="BK2355" s="2">
        <v>6</v>
      </c>
      <c r="BL2355" s="2">
        <v>76.23</v>
      </c>
      <c r="BM2355" s="2">
        <v>10.67</v>
      </c>
      <c r="BN2355" s="2">
        <v>86.9</v>
      </c>
      <c r="BO2355" s="2">
        <v>86.9</v>
      </c>
      <c r="BP2355" s="2"/>
      <c r="BQ2355" s="2" t="s">
        <v>99</v>
      </c>
      <c r="BR2355" s="2" t="s">
        <v>1250</v>
      </c>
      <c r="BS2355" s="3">
        <v>42983</v>
      </c>
      <c r="BT2355" s="4">
        <v>0.56458333333333333</v>
      </c>
      <c r="BU2355" s="2" t="s">
        <v>2696</v>
      </c>
      <c r="BV2355" s="2" t="s">
        <v>85</v>
      </c>
      <c r="BW2355" s="2" t="s">
        <v>86</v>
      </c>
      <c r="BX2355" s="2" t="s">
        <v>580</v>
      </c>
      <c r="BY2355" s="2">
        <v>12673.13</v>
      </c>
      <c r="BZ2355" s="2"/>
      <c r="CA2355" s="2" t="s">
        <v>2697</v>
      </c>
      <c r="CB2355" s="2"/>
      <c r="CC2355" s="2" t="s">
        <v>279</v>
      </c>
      <c r="CD2355" s="2">
        <v>157</v>
      </c>
      <c r="CE2355" s="2" t="s">
        <v>708</v>
      </c>
      <c r="CF2355" s="5">
        <v>42984</v>
      </c>
      <c r="CG2355" s="2"/>
      <c r="CH2355" s="2"/>
      <c r="CI2355" s="2">
        <v>0</v>
      </c>
      <c r="CJ2355" s="2">
        <v>0</v>
      </c>
      <c r="CK2355" s="2" t="s">
        <v>1257</v>
      </c>
      <c r="CL2355" s="2" t="s">
        <v>85</v>
      </c>
      <c r="CM2355" s="2"/>
    </row>
    <row r="2356" spans="1:91">
      <c r="A2356" s="2" t="s">
        <v>71</v>
      </c>
      <c r="B2356" s="2" t="s">
        <v>72</v>
      </c>
      <c r="C2356" s="2" t="s">
        <v>73</v>
      </c>
      <c r="D2356" s="2"/>
      <c r="E2356" s="2" t="str">
        <f>"FES1162573440"</f>
        <v>FES1162573440</v>
      </c>
      <c r="F2356" s="3">
        <v>42983</v>
      </c>
      <c r="G2356" s="2">
        <v>201803</v>
      </c>
      <c r="H2356" s="2" t="s">
        <v>78</v>
      </c>
      <c r="I2356" s="2" t="s">
        <v>79</v>
      </c>
      <c r="J2356" s="2" t="s">
        <v>989</v>
      </c>
      <c r="K2356" s="2" t="s">
        <v>77</v>
      </c>
      <c r="L2356" s="2" t="s">
        <v>278</v>
      </c>
      <c r="M2356" s="2" t="s">
        <v>279</v>
      </c>
      <c r="N2356" s="2" t="s">
        <v>1263</v>
      </c>
      <c r="O2356" s="2" t="s">
        <v>1249</v>
      </c>
      <c r="P2356" s="2" t="str">
        <f>"2170587433                    "</f>
        <v xml:space="preserve">2170587433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6.88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2.9</v>
      </c>
      <c r="BJ2356" s="2">
        <v>4.0999999999999996</v>
      </c>
      <c r="BK2356" s="2">
        <v>4</v>
      </c>
      <c r="BL2356" s="2">
        <v>76.23</v>
      </c>
      <c r="BM2356" s="2">
        <v>10.67</v>
      </c>
      <c r="BN2356" s="2">
        <v>86.9</v>
      </c>
      <c r="BO2356" s="2">
        <v>86.9</v>
      </c>
      <c r="BP2356" s="2"/>
      <c r="BQ2356" s="2" t="s">
        <v>130</v>
      </c>
      <c r="BR2356" s="2" t="s">
        <v>1250</v>
      </c>
      <c r="BS2356" s="3">
        <v>42984</v>
      </c>
      <c r="BT2356" s="4">
        <v>0.41666666666666669</v>
      </c>
      <c r="BU2356" s="2" t="s">
        <v>430</v>
      </c>
      <c r="BV2356" s="2"/>
      <c r="BW2356" s="2"/>
      <c r="BX2356" s="2"/>
      <c r="BY2356" s="2">
        <v>20487.580000000002</v>
      </c>
      <c r="BZ2356" s="2"/>
      <c r="CA2356" s="2"/>
      <c r="CB2356" s="2"/>
      <c r="CC2356" s="2" t="s">
        <v>279</v>
      </c>
      <c r="CD2356" s="2">
        <v>157</v>
      </c>
      <c r="CE2356" s="2" t="s">
        <v>185</v>
      </c>
      <c r="CF2356" s="5">
        <v>42985</v>
      </c>
      <c r="CG2356" s="2"/>
      <c r="CH2356" s="2"/>
      <c r="CI2356" s="2">
        <v>0</v>
      </c>
      <c r="CJ2356" s="2">
        <v>0</v>
      </c>
      <c r="CK2356" s="2" t="s">
        <v>1257</v>
      </c>
      <c r="CL2356" s="2" t="s">
        <v>85</v>
      </c>
      <c r="CM2356" s="2"/>
    </row>
    <row r="2357" spans="1:91">
      <c r="A2357" s="2" t="s">
        <v>71</v>
      </c>
      <c r="B2357" s="2" t="s">
        <v>72</v>
      </c>
      <c r="C2357" s="2" t="s">
        <v>73</v>
      </c>
      <c r="D2357" s="2"/>
      <c r="E2357" s="2" t="str">
        <f>"FES1162574614"</f>
        <v>FES1162574614</v>
      </c>
      <c r="F2357" s="3">
        <v>42989</v>
      </c>
      <c r="G2357" s="2">
        <v>201803</v>
      </c>
      <c r="H2357" s="2" t="s">
        <v>78</v>
      </c>
      <c r="I2357" s="2" t="s">
        <v>79</v>
      </c>
      <c r="J2357" s="2" t="s">
        <v>989</v>
      </c>
      <c r="K2357" s="2" t="s">
        <v>77</v>
      </c>
      <c r="L2357" s="2" t="s">
        <v>278</v>
      </c>
      <c r="M2357" s="2" t="s">
        <v>279</v>
      </c>
      <c r="N2357" s="2" t="s">
        <v>532</v>
      </c>
      <c r="O2357" s="2" t="s">
        <v>1249</v>
      </c>
      <c r="P2357" s="2" t="str">
        <f>"2170589842                    "</f>
        <v xml:space="preserve">2170589842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7.81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4.2</v>
      </c>
      <c r="BJ2357" s="2">
        <v>1.9</v>
      </c>
      <c r="BK2357" s="2">
        <v>5</v>
      </c>
      <c r="BL2357" s="2">
        <v>77.16</v>
      </c>
      <c r="BM2357" s="2">
        <v>10.8</v>
      </c>
      <c r="BN2357" s="2">
        <v>87.96</v>
      </c>
      <c r="BO2357" s="2">
        <v>87.96</v>
      </c>
      <c r="BP2357" s="2"/>
      <c r="BQ2357" s="2" t="s">
        <v>99</v>
      </c>
      <c r="BR2357" s="2" t="s">
        <v>1250</v>
      </c>
      <c r="BS2357" s="3">
        <v>42990</v>
      </c>
      <c r="BT2357" s="4">
        <v>0.37708333333333338</v>
      </c>
      <c r="BU2357" s="2" t="s">
        <v>533</v>
      </c>
      <c r="BV2357" s="2"/>
      <c r="BW2357" s="2"/>
      <c r="BX2357" s="2"/>
      <c r="BY2357" s="2">
        <v>9586.3700000000008</v>
      </c>
      <c r="BZ2357" s="2"/>
      <c r="CA2357" s="2"/>
      <c r="CB2357" s="2"/>
      <c r="CC2357" s="2" t="s">
        <v>279</v>
      </c>
      <c r="CD2357" s="2">
        <v>157</v>
      </c>
      <c r="CE2357" s="2" t="s">
        <v>126</v>
      </c>
      <c r="CF2357" s="5">
        <v>42991</v>
      </c>
      <c r="CG2357" s="2"/>
      <c r="CH2357" s="2"/>
      <c r="CI2357" s="2">
        <v>0</v>
      </c>
      <c r="CJ2357" s="2">
        <v>0</v>
      </c>
      <c r="CK2357" s="2" t="s">
        <v>1257</v>
      </c>
      <c r="CL2357" s="2" t="s">
        <v>85</v>
      </c>
      <c r="CM2357" s="2"/>
    </row>
    <row r="2358" spans="1:91">
      <c r="A2358" s="2" t="s">
        <v>71</v>
      </c>
      <c r="B2358" s="2" t="s">
        <v>72</v>
      </c>
      <c r="C2358" s="2" t="s">
        <v>73</v>
      </c>
      <c r="D2358" s="2"/>
      <c r="E2358" s="2" t="str">
        <f>"FES1162573335"</f>
        <v>FES1162573335</v>
      </c>
      <c r="F2358" s="3">
        <v>42982</v>
      </c>
      <c r="G2358" s="2">
        <v>201803</v>
      </c>
      <c r="H2358" s="2" t="s">
        <v>78</v>
      </c>
      <c r="I2358" s="2" t="s">
        <v>79</v>
      </c>
      <c r="J2358" s="2" t="s">
        <v>989</v>
      </c>
      <c r="K2358" s="2" t="s">
        <v>77</v>
      </c>
      <c r="L2358" s="2" t="s">
        <v>127</v>
      </c>
      <c r="M2358" s="2" t="s">
        <v>128</v>
      </c>
      <c r="N2358" s="2" t="s">
        <v>884</v>
      </c>
      <c r="O2358" s="2" t="s">
        <v>1249</v>
      </c>
      <c r="P2358" s="2" t="str">
        <f>"2170580822                    "</f>
        <v xml:space="preserve">2170580822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12.4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26.7</v>
      </c>
      <c r="BJ2358" s="2">
        <v>7.2</v>
      </c>
      <c r="BK2358" s="2">
        <v>27</v>
      </c>
      <c r="BL2358" s="2">
        <v>133.4</v>
      </c>
      <c r="BM2358" s="2">
        <v>18.68</v>
      </c>
      <c r="BN2358" s="2">
        <v>152.08000000000001</v>
      </c>
      <c r="BO2358" s="2">
        <v>152.08000000000001</v>
      </c>
      <c r="BP2358" s="2"/>
      <c r="BQ2358" s="2" t="s">
        <v>130</v>
      </c>
      <c r="BR2358" s="2" t="s">
        <v>1250</v>
      </c>
      <c r="BS2358" s="3">
        <v>42983</v>
      </c>
      <c r="BT2358" s="4">
        <v>0.41666666666666669</v>
      </c>
      <c r="BU2358" s="2" t="s">
        <v>1454</v>
      </c>
      <c r="BV2358" s="2" t="s">
        <v>95</v>
      </c>
      <c r="BW2358" s="2"/>
      <c r="BX2358" s="2"/>
      <c r="BY2358" s="2">
        <v>36108.06</v>
      </c>
      <c r="BZ2358" s="2"/>
      <c r="CA2358" s="2"/>
      <c r="CB2358" s="2"/>
      <c r="CC2358" s="2" t="s">
        <v>128</v>
      </c>
      <c r="CD2358" s="2">
        <v>6012</v>
      </c>
      <c r="CE2358" s="2" t="s">
        <v>185</v>
      </c>
      <c r="CF2358" s="5">
        <v>42984</v>
      </c>
      <c r="CG2358" s="2"/>
      <c r="CH2358" s="2"/>
      <c r="CI2358" s="2">
        <v>2</v>
      </c>
      <c r="CJ2358" s="2">
        <v>1</v>
      </c>
      <c r="CK2358" s="2" t="s">
        <v>1251</v>
      </c>
      <c r="CL2358" s="2" t="s">
        <v>85</v>
      </c>
      <c r="CM2358" s="2"/>
    </row>
    <row r="2359" spans="1:91">
      <c r="A2359" s="2" t="s">
        <v>71</v>
      </c>
      <c r="B2359" s="2" t="s">
        <v>72</v>
      </c>
      <c r="C2359" s="2" t="s">
        <v>73</v>
      </c>
      <c r="D2359" s="2"/>
      <c r="E2359" s="2" t="str">
        <f>"FES1162574649"</f>
        <v>FES1162574649</v>
      </c>
      <c r="F2359" s="3">
        <v>42989</v>
      </c>
      <c r="G2359" s="2">
        <v>201803</v>
      </c>
      <c r="H2359" s="2" t="s">
        <v>78</v>
      </c>
      <c r="I2359" s="2" t="s">
        <v>79</v>
      </c>
      <c r="J2359" s="2" t="s">
        <v>989</v>
      </c>
      <c r="K2359" s="2" t="s">
        <v>77</v>
      </c>
      <c r="L2359" s="2" t="s">
        <v>394</v>
      </c>
      <c r="M2359" s="2" t="s">
        <v>395</v>
      </c>
      <c r="N2359" s="2" t="s">
        <v>1364</v>
      </c>
      <c r="O2359" s="2" t="s">
        <v>1249</v>
      </c>
      <c r="P2359" s="2" t="str">
        <f>"2170589895                    "</f>
        <v xml:space="preserve">2170589895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7.67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20.5</v>
      </c>
      <c r="BJ2359" s="2">
        <v>8.3000000000000007</v>
      </c>
      <c r="BK2359" s="2">
        <v>21</v>
      </c>
      <c r="BL2359" s="2">
        <v>75.88</v>
      </c>
      <c r="BM2359" s="2">
        <v>10.62</v>
      </c>
      <c r="BN2359" s="2">
        <v>86.5</v>
      </c>
      <c r="BO2359" s="2">
        <v>86.5</v>
      </c>
      <c r="BP2359" s="2"/>
      <c r="BQ2359" s="2" t="s">
        <v>143</v>
      </c>
      <c r="BR2359" s="2" t="s">
        <v>1250</v>
      </c>
      <c r="BS2359" s="3">
        <v>42990</v>
      </c>
      <c r="BT2359" s="4">
        <v>0.42708333333333331</v>
      </c>
      <c r="BU2359" s="2" t="s">
        <v>155</v>
      </c>
      <c r="BV2359" s="2" t="s">
        <v>95</v>
      </c>
      <c r="BW2359" s="2"/>
      <c r="BX2359" s="2"/>
      <c r="BY2359" s="2">
        <v>41531.160000000003</v>
      </c>
      <c r="BZ2359" s="2"/>
      <c r="CA2359" s="2" t="s">
        <v>658</v>
      </c>
      <c r="CB2359" s="2"/>
      <c r="CC2359" s="2" t="s">
        <v>395</v>
      </c>
      <c r="CD2359" s="2">
        <v>2163</v>
      </c>
      <c r="CE2359" s="2" t="s">
        <v>126</v>
      </c>
      <c r="CF2359" s="5">
        <v>42991</v>
      </c>
      <c r="CG2359" s="2"/>
      <c r="CH2359" s="2"/>
      <c r="CI2359" s="2">
        <v>1</v>
      </c>
      <c r="CJ2359" s="2">
        <v>1</v>
      </c>
      <c r="CK2359" s="2" t="s">
        <v>1259</v>
      </c>
      <c r="CL2359" s="2" t="s">
        <v>85</v>
      </c>
      <c r="CM2359" s="2"/>
    </row>
    <row r="2360" spans="1:91">
      <c r="A2360" s="2" t="s">
        <v>71</v>
      </c>
      <c r="B2360" s="2" t="s">
        <v>72</v>
      </c>
      <c r="C2360" s="2" t="s">
        <v>73</v>
      </c>
      <c r="D2360" s="2"/>
      <c r="E2360" s="2" t="str">
        <f>"FES1162572886"</f>
        <v>FES1162572886</v>
      </c>
      <c r="F2360" s="3">
        <v>42979</v>
      </c>
      <c r="G2360" s="2">
        <v>201803</v>
      </c>
      <c r="H2360" s="2" t="s">
        <v>78</v>
      </c>
      <c r="I2360" s="2" t="s">
        <v>79</v>
      </c>
      <c r="J2360" s="2" t="s">
        <v>989</v>
      </c>
      <c r="K2360" s="2" t="s">
        <v>77</v>
      </c>
      <c r="L2360" s="2" t="s">
        <v>278</v>
      </c>
      <c r="M2360" s="2" t="s">
        <v>279</v>
      </c>
      <c r="N2360" s="2" t="s">
        <v>532</v>
      </c>
      <c r="O2360" s="2" t="s">
        <v>1249</v>
      </c>
      <c r="P2360" s="2" t="str">
        <f>"217052897                     "</f>
        <v xml:space="preserve">217052897 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6.88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6.2</v>
      </c>
      <c r="BJ2360" s="2">
        <v>3.2</v>
      </c>
      <c r="BK2360" s="2">
        <v>7</v>
      </c>
      <c r="BL2360" s="2">
        <v>76.23</v>
      </c>
      <c r="BM2360" s="2">
        <v>10.67</v>
      </c>
      <c r="BN2360" s="2">
        <v>86.9</v>
      </c>
      <c r="BO2360" s="2">
        <v>86.9</v>
      </c>
      <c r="BP2360" s="2"/>
      <c r="BQ2360" s="2" t="s">
        <v>99</v>
      </c>
      <c r="BR2360" s="2" t="s">
        <v>1250</v>
      </c>
      <c r="BS2360" s="3">
        <v>42982</v>
      </c>
      <c r="BT2360" s="4">
        <v>0.3979166666666667</v>
      </c>
      <c r="BU2360" s="2" t="s">
        <v>2024</v>
      </c>
      <c r="BV2360" s="2" t="s">
        <v>95</v>
      </c>
      <c r="BW2360" s="2"/>
      <c r="BX2360" s="2"/>
      <c r="BY2360" s="2">
        <v>15933.92</v>
      </c>
      <c r="BZ2360" s="2"/>
      <c r="CA2360" s="2" t="s">
        <v>250</v>
      </c>
      <c r="CB2360" s="2"/>
      <c r="CC2360" s="2" t="s">
        <v>279</v>
      </c>
      <c r="CD2360" s="2">
        <v>157</v>
      </c>
      <c r="CE2360" s="2" t="s">
        <v>615</v>
      </c>
      <c r="CF2360" s="5">
        <v>42983</v>
      </c>
      <c r="CG2360" s="2"/>
      <c r="CH2360" s="2"/>
      <c r="CI2360" s="2">
        <v>0</v>
      </c>
      <c r="CJ2360" s="2">
        <v>0</v>
      </c>
      <c r="CK2360" s="2" t="s">
        <v>1257</v>
      </c>
      <c r="CL2360" s="2" t="s">
        <v>85</v>
      </c>
      <c r="CM2360" s="2"/>
    </row>
    <row r="2361" spans="1:91">
      <c r="A2361" s="2" t="s">
        <v>71</v>
      </c>
      <c r="B2361" s="2" t="s">
        <v>72</v>
      </c>
      <c r="C2361" s="2" t="s">
        <v>73</v>
      </c>
      <c r="D2361" s="2"/>
      <c r="E2361" s="2" t="str">
        <f>"FES1162574711"</f>
        <v>FES1162574711</v>
      </c>
      <c r="F2361" s="3">
        <v>42989</v>
      </c>
      <c r="G2361" s="2">
        <v>201803</v>
      </c>
      <c r="H2361" s="2" t="s">
        <v>78</v>
      </c>
      <c r="I2361" s="2" t="s">
        <v>79</v>
      </c>
      <c r="J2361" s="2" t="s">
        <v>989</v>
      </c>
      <c r="K2361" s="2" t="s">
        <v>77</v>
      </c>
      <c r="L2361" s="2" t="s">
        <v>1264</v>
      </c>
      <c r="M2361" s="2" t="s">
        <v>226</v>
      </c>
      <c r="N2361" s="2" t="s">
        <v>613</v>
      </c>
      <c r="O2361" s="2" t="s">
        <v>1249</v>
      </c>
      <c r="P2361" s="2" t="str">
        <f>"2170589801                    "</f>
        <v xml:space="preserve">2170589801 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7.81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3.7</v>
      </c>
      <c r="BJ2361" s="2">
        <v>2.1</v>
      </c>
      <c r="BK2361" s="2">
        <v>4</v>
      </c>
      <c r="BL2361" s="2">
        <v>77.16</v>
      </c>
      <c r="BM2361" s="2">
        <v>10.8</v>
      </c>
      <c r="BN2361" s="2">
        <v>87.96</v>
      </c>
      <c r="BO2361" s="2">
        <v>87.96</v>
      </c>
      <c r="BP2361" s="2"/>
      <c r="BQ2361" s="2" t="s">
        <v>99</v>
      </c>
      <c r="BR2361" s="2" t="s">
        <v>1250</v>
      </c>
      <c r="BS2361" s="3">
        <v>42990</v>
      </c>
      <c r="BT2361" s="4">
        <v>0.48472222222222222</v>
      </c>
      <c r="BU2361" s="2" t="s">
        <v>680</v>
      </c>
      <c r="BV2361" s="2"/>
      <c r="BW2361" s="2" t="s">
        <v>86</v>
      </c>
      <c r="BX2361" s="2" t="s">
        <v>580</v>
      </c>
      <c r="BY2361" s="2">
        <v>10506.24</v>
      </c>
      <c r="BZ2361" s="2"/>
      <c r="CA2361" s="2" t="s">
        <v>681</v>
      </c>
      <c r="CB2361" s="2"/>
      <c r="CC2361" s="2" t="s">
        <v>226</v>
      </c>
      <c r="CD2361" s="2">
        <v>1</v>
      </c>
      <c r="CE2361" s="2" t="s">
        <v>708</v>
      </c>
      <c r="CF2361" s="5">
        <v>42991</v>
      </c>
      <c r="CG2361" s="2"/>
      <c r="CH2361" s="2"/>
      <c r="CI2361" s="2">
        <v>0</v>
      </c>
      <c r="CJ2361" s="2">
        <v>0</v>
      </c>
      <c r="CK2361" s="2" t="s">
        <v>1257</v>
      </c>
      <c r="CL2361" s="2" t="s">
        <v>85</v>
      </c>
      <c r="CM2361" s="2"/>
    </row>
    <row r="2362" spans="1:91">
      <c r="A2362" s="2" t="s">
        <v>71</v>
      </c>
      <c r="B2362" s="2" t="s">
        <v>72</v>
      </c>
      <c r="C2362" s="2" t="s">
        <v>73</v>
      </c>
      <c r="D2362" s="2"/>
      <c r="E2362" s="2" t="str">
        <f>"FES1162575512"</f>
        <v>FES1162575512</v>
      </c>
      <c r="F2362" s="3">
        <v>42992</v>
      </c>
      <c r="G2362" s="2">
        <v>201803</v>
      </c>
      <c r="H2362" s="2" t="s">
        <v>78</v>
      </c>
      <c r="I2362" s="2" t="s">
        <v>79</v>
      </c>
      <c r="J2362" s="2" t="s">
        <v>989</v>
      </c>
      <c r="K2362" s="2" t="s">
        <v>77</v>
      </c>
      <c r="L2362" s="2" t="s">
        <v>326</v>
      </c>
      <c r="M2362" s="2" t="s">
        <v>326</v>
      </c>
      <c r="N2362" s="2" t="s">
        <v>459</v>
      </c>
      <c r="O2362" s="2" t="s">
        <v>1249</v>
      </c>
      <c r="P2362" s="2" t="str">
        <f>"2170590574                    "</f>
        <v xml:space="preserve">2170590574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15.68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14.5</v>
      </c>
      <c r="BJ2362" s="2">
        <v>31</v>
      </c>
      <c r="BK2362" s="2">
        <v>31</v>
      </c>
      <c r="BL2362" s="2">
        <v>149.80000000000001</v>
      </c>
      <c r="BM2362" s="2">
        <v>20.97</v>
      </c>
      <c r="BN2362" s="2">
        <v>170.77</v>
      </c>
      <c r="BO2362" s="2">
        <v>170.77</v>
      </c>
      <c r="BP2362" s="2"/>
      <c r="BQ2362" s="2" t="s">
        <v>99</v>
      </c>
      <c r="BR2362" s="2" t="s">
        <v>1250</v>
      </c>
      <c r="BS2362" s="3">
        <v>42993</v>
      </c>
      <c r="BT2362" s="4">
        <v>0.47916666666666669</v>
      </c>
      <c r="BU2362" s="2" t="s">
        <v>1803</v>
      </c>
      <c r="BV2362" s="2" t="s">
        <v>95</v>
      </c>
      <c r="BW2362" s="2"/>
      <c r="BX2362" s="2"/>
      <c r="BY2362" s="2">
        <v>155094.06</v>
      </c>
      <c r="BZ2362" s="2"/>
      <c r="CA2362" s="2" t="s">
        <v>1714</v>
      </c>
      <c r="CB2362" s="2"/>
      <c r="CC2362" s="2" t="s">
        <v>326</v>
      </c>
      <c r="CD2362" s="2">
        <v>7646</v>
      </c>
      <c r="CE2362" s="2" t="s">
        <v>126</v>
      </c>
      <c r="CF2362" s="5">
        <v>42993</v>
      </c>
      <c r="CG2362" s="2"/>
      <c r="CH2362" s="2"/>
      <c r="CI2362" s="2">
        <v>2</v>
      </c>
      <c r="CJ2362" s="2">
        <v>1</v>
      </c>
      <c r="CK2362" s="2" t="s">
        <v>1251</v>
      </c>
      <c r="CL2362" s="2" t="s">
        <v>85</v>
      </c>
      <c r="CM2362" s="2"/>
    </row>
    <row r="2363" spans="1:91">
      <c r="A2363" s="2" t="s">
        <v>71</v>
      </c>
      <c r="B2363" s="2" t="s">
        <v>72</v>
      </c>
      <c r="C2363" s="2" t="s">
        <v>73</v>
      </c>
      <c r="D2363" s="2"/>
      <c r="E2363" s="2" t="str">
        <f>"FES1162575589"</f>
        <v>FES1162575589</v>
      </c>
      <c r="F2363" s="3">
        <v>42992</v>
      </c>
      <c r="G2363" s="2">
        <v>201803</v>
      </c>
      <c r="H2363" s="2" t="s">
        <v>78</v>
      </c>
      <c r="I2363" s="2" t="s">
        <v>79</v>
      </c>
      <c r="J2363" s="2" t="s">
        <v>989</v>
      </c>
      <c r="K2363" s="2" t="s">
        <v>77</v>
      </c>
      <c r="L2363" s="2" t="s">
        <v>152</v>
      </c>
      <c r="M2363" s="2" t="s">
        <v>153</v>
      </c>
      <c r="N2363" s="2" t="s">
        <v>1721</v>
      </c>
      <c r="O2363" s="2" t="s">
        <v>1249</v>
      </c>
      <c r="P2363" s="2" t="str">
        <f>"2170590637                    "</f>
        <v xml:space="preserve">2170590637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8.52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1</v>
      </c>
      <c r="BI2363" s="2">
        <v>3</v>
      </c>
      <c r="BJ2363" s="2">
        <v>4.0999999999999996</v>
      </c>
      <c r="BK2363" s="2">
        <v>4</v>
      </c>
      <c r="BL2363" s="2">
        <v>83.72</v>
      </c>
      <c r="BM2363" s="2">
        <v>11.72</v>
      </c>
      <c r="BN2363" s="2">
        <v>95.44</v>
      </c>
      <c r="BO2363" s="2">
        <v>95.44</v>
      </c>
      <c r="BP2363" s="2"/>
      <c r="BQ2363" s="2" t="s">
        <v>99</v>
      </c>
      <c r="BR2363" s="2" t="s">
        <v>1250</v>
      </c>
      <c r="BS2363" s="3">
        <v>42993</v>
      </c>
      <c r="BT2363" s="4">
        <v>0.34791666666666665</v>
      </c>
      <c r="BU2363" s="2" t="s">
        <v>1722</v>
      </c>
      <c r="BV2363" s="2" t="s">
        <v>95</v>
      </c>
      <c r="BW2363" s="2"/>
      <c r="BX2363" s="2"/>
      <c r="BY2363" s="2">
        <v>20358</v>
      </c>
      <c r="BZ2363" s="2"/>
      <c r="CA2363" s="2" t="s">
        <v>2303</v>
      </c>
      <c r="CB2363" s="2"/>
      <c r="CC2363" s="2" t="s">
        <v>153</v>
      </c>
      <c r="CD2363" s="2">
        <v>1947</v>
      </c>
      <c r="CE2363" s="2" t="s">
        <v>126</v>
      </c>
      <c r="CF2363" s="5">
        <v>42996</v>
      </c>
      <c r="CG2363" s="2"/>
      <c r="CH2363" s="2"/>
      <c r="CI2363" s="2">
        <v>1</v>
      </c>
      <c r="CJ2363" s="2">
        <v>1</v>
      </c>
      <c r="CK2363" s="2" t="s">
        <v>1255</v>
      </c>
      <c r="CL2363" s="2" t="s">
        <v>85</v>
      </c>
      <c r="CM2363" s="2"/>
    </row>
    <row r="2364" spans="1:91">
      <c r="A2364" s="2" t="s">
        <v>71</v>
      </c>
      <c r="B2364" s="2" t="s">
        <v>72</v>
      </c>
      <c r="C2364" s="2" t="s">
        <v>73</v>
      </c>
      <c r="D2364" s="2"/>
      <c r="E2364" s="2" t="str">
        <f>"FES1162574750"</f>
        <v>FES1162574750</v>
      </c>
      <c r="F2364" s="3">
        <v>42990</v>
      </c>
      <c r="G2364" s="2">
        <v>201803</v>
      </c>
      <c r="H2364" s="2" t="s">
        <v>78</v>
      </c>
      <c r="I2364" s="2" t="s">
        <v>79</v>
      </c>
      <c r="J2364" s="2" t="s">
        <v>989</v>
      </c>
      <c r="K2364" s="2" t="s">
        <v>77</v>
      </c>
      <c r="L2364" s="2" t="s">
        <v>278</v>
      </c>
      <c r="M2364" s="2" t="s">
        <v>279</v>
      </c>
      <c r="N2364" s="2" t="s">
        <v>532</v>
      </c>
      <c r="O2364" s="2" t="s">
        <v>1249</v>
      </c>
      <c r="P2364" s="2" t="str">
        <f>"2170589669                    "</f>
        <v xml:space="preserve">2170589669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7.81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6.8</v>
      </c>
      <c r="BJ2364" s="2">
        <v>3.6</v>
      </c>
      <c r="BK2364" s="2">
        <v>7</v>
      </c>
      <c r="BL2364" s="2">
        <v>77.16</v>
      </c>
      <c r="BM2364" s="2">
        <v>10.8</v>
      </c>
      <c r="BN2364" s="2">
        <v>87.96</v>
      </c>
      <c r="BO2364" s="2">
        <v>87.96</v>
      </c>
      <c r="BP2364" s="2"/>
      <c r="BQ2364" s="2" t="s">
        <v>99</v>
      </c>
      <c r="BR2364" s="2" t="s">
        <v>1250</v>
      </c>
      <c r="BS2364" s="3">
        <v>42991</v>
      </c>
      <c r="BT2364" s="4">
        <v>0.36319444444444443</v>
      </c>
      <c r="BU2364" s="2" t="s">
        <v>2024</v>
      </c>
      <c r="BV2364" s="2"/>
      <c r="BW2364" s="2"/>
      <c r="BX2364" s="2"/>
      <c r="BY2364" s="2">
        <v>17852.84</v>
      </c>
      <c r="BZ2364" s="2"/>
      <c r="CA2364" s="2" t="s">
        <v>250</v>
      </c>
      <c r="CB2364" s="2"/>
      <c r="CC2364" s="2" t="s">
        <v>279</v>
      </c>
      <c r="CD2364" s="2">
        <v>157</v>
      </c>
      <c r="CE2364" s="2" t="s">
        <v>126</v>
      </c>
      <c r="CF2364" s="5">
        <v>42992</v>
      </c>
      <c r="CG2364" s="2"/>
      <c r="CH2364" s="2"/>
      <c r="CI2364" s="2">
        <v>0</v>
      </c>
      <c r="CJ2364" s="2">
        <v>0</v>
      </c>
      <c r="CK2364" s="2" t="s">
        <v>1257</v>
      </c>
      <c r="CL2364" s="2" t="s">
        <v>85</v>
      </c>
      <c r="CM2364" s="2"/>
    </row>
    <row r="2365" spans="1:91">
      <c r="A2365" s="2" t="s">
        <v>71</v>
      </c>
      <c r="B2365" s="2" t="s">
        <v>72</v>
      </c>
      <c r="C2365" s="2" t="s">
        <v>73</v>
      </c>
      <c r="D2365" s="2"/>
      <c r="E2365" s="2" t="str">
        <f>"FES1162575274"</f>
        <v>FES1162575274</v>
      </c>
      <c r="F2365" s="3">
        <v>42992</v>
      </c>
      <c r="G2365" s="2">
        <v>201803</v>
      </c>
      <c r="H2365" s="2" t="s">
        <v>78</v>
      </c>
      <c r="I2365" s="2" t="s">
        <v>79</v>
      </c>
      <c r="J2365" s="2" t="s">
        <v>989</v>
      </c>
      <c r="K2365" s="2" t="s">
        <v>77</v>
      </c>
      <c r="L2365" s="2" t="s">
        <v>159</v>
      </c>
      <c r="M2365" s="2" t="s">
        <v>160</v>
      </c>
      <c r="N2365" s="2" t="s">
        <v>2698</v>
      </c>
      <c r="O2365" s="2" t="s">
        <v>1249</v>
      </c>
      <c r="P2365" s="2" t="str">
        <f>"2170590342                    "</f>
        <v xml:space="preserve">2170590342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7.46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2</v>
      </c>
      <c r="BI2365" s="2">
        <v>11.6</v>
      </c>
      <c r="BJ2365" s="2">
        <v>19.600000000000001</v>
      </c>
      <c r="BK2365" s="2">
        <v>20</v>
      </c>
      <c r="BL2365" s="2">
        <v>73.91</v>
      </c>
      <c r="BM2365" s="2">
        <v>10.35</v>
      </c>
      <c r="BN2365" s="2">
        <v>84.26</v>
      </c>
      <c r="BO2365" s="2">
        <v>84.26</v>
      </c>
      <c r="BP2365" s="2"/>
      <c r="BQ2365" s="2" t="s">
        <v>576</v>
      </c>
      <c r="BR2365" s="2" t="s">
        <v>1250</v>
      </c>
      <c r="BS2365" s="3">
        <v>42993</v>
      </c>
      <c r="BT2365" s="4">
        <v>0.37361111111111112</v>
      </c>
      <c r="BU2365" s="2" t="s">
        <v>932</v>
      </c>
      <c r="BV2365" s="2" t="s">
        <v>95</v>
      </c>
      <c r="BW2365" s="2"/>
      <c r="BX2365" s="2"/>
      <c r="BY2365" s="2">
        <v>97946.55</v>
      </c>
      <c r="BZ2365" s="2"/>
      <c r="CA2365" s="2" t="s">
        <v>1866</v>
      </c>
      <c r="CB2365" s="2"/>
      <c r="CC2365" s="2" t="s">
        <v>160</v>
      </c>
      <c r="CD2365" s="2">
        <v>2013</v>
      </c>
      <c r="CE2365" s="2" t="s">
        <v>185</v>
      </c>
      <c r="CF2365" s="5">
        <v>42996</v>
      </c>
      <c r="CG2365" s="2"/>
      <c r="CH2365" s="2"/>
      <c r="CI2365" s="2">
        <v>1</v>
      </c>
      <c r="CJ2365" s="2">
        <v>1</v>
      </c>
      <c r="CK2365" s="2" t="s">
        <v>1259</v>
      </c>
      <c r="CL2365" s="2" t="s">
        <v>85</v>
      </c>
      <c r="CM2365" s="2"/>
    </row>
    <row r="2366" spans="1:91">
      <c r="A2366" s="2" t="s">
        <v>71</v>
      </c>
      <c r="B2366" s="2" t="s">
        <v>72</v>
      </c>
      <c r="C2366" s="2" t="s">
        <v>73</v>
      </c>
      <c r="D2366" s="2"/>
      <c r="E2366" s="2" t="str">
        <f>"FES1162573911"</f>
        <v>FES1162573911</v>
      </c>
      <c r="F2366" s="3">
        <v>42985</v>
      </c>
      <c r="G2366" s="2">
        <v>201803</v>
      </c>
      <c r="H2366" s="2" t="s">
        <v>78</v>
      </c>
      <c r="I2366" s="2" t="s">
        <v>79</v>
      </c>
      <c r="J2366" s="2" t="s">
        <v>989</v>
      </c>
      <c r="K2366" s="2" t="s">
        <v>77</v>
      </c>
      <c r="L2366" s="2" t="s">
        <v>2699</v>
      </c>
      <c r="M2366" s="2" t="s">
        <v>2700</v>
      </c>
      <c r="N2366" s="2" t="s">
        <v>2701</v>
      </c>
      <c r="O2366" s="2" t="s">
        <v>1249</v>
      </c>
      <c r="P2366" s="2" t="str">
        <f>"2170589132                    "</f>
        <v xml:space="preserve">2170589132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8.52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2</v>
      </c>
      <c r="BI2366" s="2">
        <v>7</v>
      </c>
      <c r="BJ2366" s="2">
        <v>11.9</v>
      </c>
      <c r="BK2366" s="2">
        <v>12</v>
      </c>
      <c r="BL2366" s="2">
        <v>83.72</v>
      </c>
      <c r="BM2366" s="2">
        <v>11.72</v>
      </c>
      <c r="BN2366" s="2">
        <v>95.44</v>
      </c>
      <c r="BO2366" s="2">
        <v>95.44</v>
      </c>
      <c r="BP2366" s="2"/>
      <c r="BQ2366" s="2" t="s">
        <v>99</v>
      </c>
      <c r="BR2366" s="2" t="s">
        <v>1250</v>
      </c>
      <c r="BS2366" s="3">
        <v>42989</v>
      </c>
      <c r="BT2366" s="4">
        <v>0.4375</v>
      </c>
      <c r="BU2366" s="2" t="s">
        <v>2702</v>
      </c>
      <c r="BV2366" s="2" t="s">
        <v>85</v>
      </c>
      <c r="BW2366" s="2"/>
      <c r="BX2366" s="2"/>
      <c r="BY2366" s="2">
        <v>59413.68</v>
      </c>
      <c r="BZ2366" s="2"/>
      <c r="CA2366" s="2" t="s">
        <v>2703</v>
      </c>
      <c r="CB2366" s="2"/>
      <c r="CC2366" s="2" t="s">
        <v>2700</v>
      </c>
      <c r="CD2366" s="2">
        <v>1055</v>
      </c>
      <c r="CE2366" s="2" t="s">
        <v>89</v>
      </c>
      <c r="CF2366" s="5">
        <v>42991</v>
      </c>
      <c r="CG2366" s="2"/>
      <c r="CH2366" s="2"/>
      <c r="CI2366" s="2">
        <v>1</v>
      </c>
      <c r="CJ2366" s="2">
        <v>2</v>
      </c>
      <c r="CK2366" s="2" t="s">
        <v>1255</v>
      </c>
      <c r="CL2366" s="2" t="s">
        <v>85</v>
      </c>
      <c r="CM2366" s="2"/>
    </row>
    <row r="2367" spans="1:91">
      <c r="A2367" s="2" t="s">
        <v>71</v>
      </c>
      <c r="B2367" s="2" t="s">
        <v>72</v>
      </c>
      <c r="C2367" s="2" t="s">
        <v>73</v>
      </c>
      <c r="D2367" s="2"/>
      <c r="E2367" s="2" t="str">
        <f>"FES1162575385"</f>
        <v>FES1162575385</v>
      </c>
      <c r="F2367" s="3">
        <v>42991</v>
      </c>
      <c r="G2367" s="2">
        <v>201803</v>
      </c>
      <c r="H2367" s="2" t="s">
        <v>78</v>
      </c>
      <c r="I2367" s="2" t="s">
        <v>79</v>
      </c>
      <c r="J2367" s="2" t="s">
        <v>989</v>
      </c>
      <c r="K2367" s="2" t="s">
        <v>77</v>
      </c>
      <c r="L2367" s="2" t="s">
        <v>278</v>
      </c>
      <c r="M2367" s="2" t="s">
        <v>279</v>
      </c>
      <c r="N2367" s="2" t="s">
        <v>280</v>
      </c>
      <c r="O2367" s="2" t="s">
        <v>1249</v>
      </c>
      <c r="P2367" s="2" t="str">
        <f>"2170590221                    "</f>
        <v xml:space="preserve">2170590221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7.81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4.2</v>
      </c>
      <c r="BJ2367" s="2">
        <v>1.3</v>
      </c>
      <c r="BK2367" s="2">
        <v>5</v>
      </c>
      <c r="BL2367" s="2">
        <v>77.16</v>
      </c>
      <c r="BM2367" s="2">
        <v>10.8</v>
      </c>
      <c r="BN2367" s="2">
        <v>87.96</v>
      </c>
      <c r="BO2367" s="2">
        <v>87.96</v>
      </c>
      <c r="BP2367" s="2"/>
      <c r="BQ2367" s="2" t="s">
        <v>99</v>
      </c>
      <c r="BR2367" s="2" t="s">
        <v>1250</v>
      </c>
      <c r="BS2367" s="3">
        <v>42992</v>
      </c>
      <c r="BT2367" s="4">
        <v>0.33611111111111108</v>
      </c>
      <c r="BU2367" s="2" t="s">
        <v>2213</v>
      </c>
      <c r="BV2367" s="2"/>
      <c r="BW2367" s="2"/>
      <c r="BX2367" s="2"/>
      <c r="BY2367" s="2">
        <v>6687.82</v>
      </c>
      <c r="BZ2367" s="2"/>
      <c r="CA2367" s="2"/>
      <c r="CB2367" s="2"/>
      <c r="CC2367" s="2" t="s">
        <v>279</v>
      </c>
      <c r="CD2367" s="2">
        <v>157</v>
      </c>
      <c r="CE2367" s="2" t="s">
        <v>126</v>
      </c>
      <c r="CF2367" s="5">
        <v>42993</v>
      </c>
      <c r="CG2367" s="2"/>
      <c r="CH2367" s="2"/>
      <c r="CI2367" s="2">
        <v>0</v>
      </c>
      <c r="CJ2367" s="2">
        <v>0</v>
      </c>
      <c r="CK2367" s="2" t="s">
        <v>1257</v>
      </c>
      <c r="CL2367" s="2" t="s">
        <v>85</v>
      </c>
      <c r="CM2367" s="2"/>
    </row>
    <row r="2368" spans="1:91">
      <c r="A2368" s="2" t="s">
        <v>71</v>
      </c>
      <c r="B2368" s="2" t="s">
        <v>72</v>
      </c>
      <c r="C2368" s="2" t="s">
        <v>73</v>
      </c>
      <c r="D2368" s="2"/>
      <c r="E2368" s="2" t="str">
        <f>"FES1162574457"</f>
        <v>FES1162574457</v>
      </c>
      <c r="F2368" s="3">
        <v>42986</v>
      </c>
      <c r="G2368" s="2">
        <v>201803</v>
      </c>
      <c r="H2368" s="2" t="s">
        <v>78</v>
      </c>
      <c r="I2368" s="2" t="s">
        <v>79</v>
      </c>
      <c r="J2368" s="2" t="s">
        <v>989</v>
      </c>
      <c r="K2368" s="2" t="s">
        <v>77</v>
      </c>
      <c r="L2368" s="2" t="s">
        <v>90</v>
      </c>
      <c r="M2368" s="2" t="s">
        <v>91</v>
      </c>
      <c r="N2368" s="2" t="s">
        <v>2704</v>
      </c>
      <c r="O2368" s="2" t="s">
        <v>1249</v>
      </c>
      <c r="P2368" s="2" t="str">
        <f>"2170584333                    "</f>
        <v xml:space="preserve">2170584333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11.51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19</v>
      </c>
      <c r="BJ2368" s="2">
        <v>33.799999999999997</v>
      </c>
      <c r="BK2368" s="2">
        <v>34</v>
      </c>
      <c r="BL2368" s="2">
        <v>111.34</v>
      </c>
      <c r="BM2368" s="2">
        <v>15.59</v>
      </c>
      <c r="BN2368" s="2">
        <v>126.93</v>
      </c>
      <c r="BO2368" s="2">
        <v>126.93</v>
      </c>
      <c r="BP2368" s="2"/>
      <c r="BQ2368" s="2" t="s">
        <v>99</v>
      </c>
      <c r="BR2368" s="2" t="s">
        <v>1250</v>
      </c>
      <c r="BS2368" s="3">
        <v>42989</v>
      </c>
      <c r="BT2368" s="4">
        <v>0.33333333333333331</v>
      </c>
      <c r="BU2368" s="2" t="s">
        <v>2705</v>
      </c>
      <c r="BV2368" s="2" t="s">
        <v>95</v>
      </c>
      <c r="BW2368" s="2"/>
      <c r="BX2368" s="2"/>
      <c r="BY2368" s="2">
        <v>168858.16</v>
      </c>
      <c r="BZ2368" s="2"/>
      <c r="CA2368" s="2" t="s">
        <v>520</v>
      </c>
      <c r="CB2368" s="2"/>
      <c r="CC2368" s="2" t="s">
        <v>91</v>
      </c>
      <c r="CD2368" s="2">
        <v>4001</v>
      </c>
      <c r="CE2368" s="2" t="s">
        <v>126</v>
      </c>
      <c r="CF2368" s="5">
        <v>42990</v>
      </c>
      <c r="CG2368" s="2"/>
      <c r="CH2368" s="2"/>
      <c r="CI2368" s="2">
        <v>1</v>
      </c>
      <c r="CJ2368" s="2">
        <v>1</v>
      </c>
      <c r="CK2368" s="2" t="s">
        <v>1344</v>
      </c>
      <c r="CL2368" s="2" t="s">
        <v>85</v>
      </c>
      <c r="CM2368" s="2"/>
    </row>
    <row r="2369" spans="1:91">
      <c r="A2369" s="2" t="s">
        <v>71</v>
      </c>
      <c r="B2369" s="2" t="s">
        <v>72</v>
      </c>
      <c r="C2369" s="2" t="s">
        <v>73</v>
      </c>
      <c r="D2369" s="2"/>
      <c r="E2369" s="2" t="str">
        <f>"FES1162574905"</f>
        <v>FES1162574905</v>
      </c>
      <c r="F2369" s="3">
        <v>42990</v>
      </c>
      <c r="G2369" s="2">
        <v>201803</v>
      </c>
      <c r="H2369" s="2" t="s">
        <v>78</v>
      </c>
      <c r="I2369" s="2" t="s">
        <v>79</v>
      </c>
      <c r="J2369" s="2" t="s">
        <v>989</v>
      </c>
      <c r="K2369" s="2" t="s">
        <v>77</v>
      </c>
      <c r="L2369" s="2" t="s">
        <v>216</v>
      </c>
      <c r="M2369" s="2" t="s">
        <v>217</v>
      </c>
      <c r="N2369" s="2" t="s">
        <v>748</v>
      </c>
      <c r="O2369" s="2" t="s">
        <v>1249</v>
      </c>
      <c r="P2369" s="2" t="str">
        <f>"2170590052                    "</f>
        <v xml:space="preserve">2170590052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6.39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9.6</v>
      </c>
      <c r="BJ2369" s="2">
        <v>8.8000000000000007</v>
      </c>
      <c r="BK2369" s="2">
        <v>10</v>
      </c>
      <c r="BL2369" s="2">
        <v>64.040000000000006</v>
      </c>
      <c r="BM2369" s="2">
        <v>8.9700000000000006</v>
      </c>
      <c r="BN2369" s="2">
        <v>73.010000000000005</v>
      </c>
      <c r="BO2369" s="2">
        <v>73.010000000000005</v>
      </c>
      <c r="BP2369" s="2"/>
      <c r="BQ2369" s="2" t="s">
        <v>99</v>
      </c>
      <c r="BR2369" s="2" t="s">
        <v>1250</v>
      </c>
      <c r="BS2369" s="3">
        <v>42991</v>
      </c>
      <c r="BT2369" s="4">
        <v>0.56319444444444444</v>
      </c>
      <c r="BU2369" s="2" t="s">
        <v>1034</v>
      </c>
      <c r="BV2369" s="2" t="s">
        <v>95</v>
      </c>
      <c r="BW2369" s="2"/>
      <c r="BX2369" s="2"/>
      <c r="BY2369" s="2">
        <v>44051.040000000001</v>
      </c>
      <c r="BZ2369" s="2"/>
      <c r="CA2369" s="2" t="s">
        <v>1035</v>
      </c>
      <c r="CB2369" s="2"/>
      <c r="CC2369" s="2" t="s">
        <v>217</v>
      </c>
      <c r="CD2369" s="2">
        <v>1739</v>
      </c>
      <c r="CE2369" s="2" t="s">
        <v>126</v>
      </c>
      <c r="CF2369" s="5">
        <v>42992</v>
      </c>
      <c r="CG2369" s="2"/>
      <c r="CH2369" s="2"/>
      <c r="CI2369" s="2">
        <v>1</v>
      </c>
      <c r="CJ2369" s="2">
        <v>1</v>
      </c>
      <c r="CK2369" s="2" t="s">
        <v>1259</v>
      </c>
      <c r="CL2369" s="2" t="s">
        <v>85</v>
      </c>
      <c r="CM2369" s="2"/>
    </row>
    <row r="2370" spans="1:91">
      <c r="A2370" s="2" t="s">
        <v>71</v>
      </c>
      <c r="B2370" s="2" t="s">
        <v>72</v>
      </c>
      <c r="C2370" s="2" t="s">
        <v>73</v>
      </c>
      <c r="D2370" s="2"/>
      <c r="E2370" s="2" t="str">
        <f>"FES1162574925"</f>
        <v>FES1162574925</v>
      </c>
      <c r="F2370" s="3">
        <v>42990</v>
      </c>
      <c r="G2370" s="2">
        <v>201803</v>
      </c>
      <c r="H2370" s="2" t="s">
        <v>78</v>
      </c>
      <c r="I2370" s="2" t="s">
        <v>79</v>
      </c>
      <c r="J2370" s="2" t="s">
        <v>989</v>
      </c>
      <c r="K2370" s="2" t="s">
        <v>77</v>
      </c>
      <c r="L2370" s="2" t="s">
        <v>1281</v>
      </c>
      <c r="M2370" s="2" t="s">
        <v>121</v>
      </c>
      <c r="N2370" s="2" t="s">
        <v>369</v>
      </c>
      <c r="O2370" s="2" t="s">
        <v>1249</v>
      </c>
      <c r="P2370" s="2" t="str">
        <f>"2170590074                    "</f>
        <v xml:space="preserve">2170590074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15.68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16.5</v>
      </c>
      <c r="BJ2370" s="2">
        <v>30.7</v>
      </c>
      <c r="BK2370" s="2">
        <v>31</v>
      </c>
      <c r="BL2370" s="2">
        <v>149.80000000000001</v>
      </c>
      <c r="BM2370" s="2">
        <v>20.97</v>
      </c>
      <c r="BN2370" s="2">
        <v>170.77</v>
      </c>
      <c r="BO2370" s="2">
        <v>170.77</v>
      </c>
      <c r="BP2370" s="2"/>
      <c r="BQ2370" s="2" t="s">
        <v>99</v>
      </c>
      <c r="BR2370" s="2" t="s">
        <v>1250</v>
      </c>
      <c r="BS2370" s="3">
        <v>42991</v>
      </c>
      <c r="BT2370" s="4">
        <v>0.3840277777777778</v>
      </c>
      <c r="BU2370" s="2" t="s">
        <v>2706</v>
      </c>
      <c r="BV2370" s="2" t="s">
        <v>95</v>
      </c>
      <c r="BW2370" s="2"/>
      <c r="BX2370" s="2"/>
      <c r="BY2370" s="2">
        <v>153648.92000000001</v>
      </c>
      <c r="BZ2370" s="2"/>
      <c r="CA2370" s="2" t="s">
        <v>683</v>
      </c>
      <c r="CB2370" s="2"/>
      <c r="CC2370" s="2" t="s">
        <v>121</v>
      </c>
      <c r="CD2370" s="2">
        <v>7441</v>
      </c>
      <c r="CE2370" s="2" t="s">
        <v>126</v>
      </c>
      <c r="CF2370" s="5">
        <v>42992</v>
      </c>
      <c r="CG2370" s="2"/>
      <c r="CH2370" s="2"/>
      <c r="CI2370" s="2">
        <v>2</v>
      </c>
      <c r="CJ2370" s="2">
        <v>1</v>
      </c>
      <c r="CK2370" s="2" t="s">
        <v>1251</v>
      </c>
      <c r="CL2370" s="2" t="s">
        <v>85</v>
      </c>
      <c r="CM2370" s="2"/>
    </row>
    <row r="2371" spans="1:91">
      <c r="A2371" s="2" t="s">
        <v>71</v>
      </c>
      <c r="B2371" s="2" t="s">
        <v>72</v>
      </c>
      <c r="C2371" s="2" t="s">
        <v>73</v>
      </c>
      <c r="D2371" s="2"/>
      <c r="E2371" s="2" t="str">
        <f>"FES1162573559"</f>
        <v>FES1162573559</v>
      </c>
      <c r="F2371" s="3">
        <v>42983</v>
      </c>
      <c r="G2371" s="2">
        <v>201803</v>
      </c>
      <c r="H2371" s="2" t="s">
        <v>78</v>
      </c>
      <c r="I2371" s="2" t="s">
        <v>79</v>
      </c>
      <c r="J2371" s="2" t="s">
        <v>989</v>
      </c>
      <c r="K2371" s="2" t="s">
        <v>77</v>
      </c>
      <c r="L2371" s="2" t="s">
        <v>1264</v>
      </c>
      <c r="M2371" s="2" t="s">
        <v>226</v>
      </c>
      <c r="N2371" s="2" t="s">
        <v>613</v>
      </c>
      <c r="O2371" s="2" t="s">
        <v>1249</v>
      </c>
      <c r="P2371" s="2" t="str">
        <f>"21705888875                   "</f>
        <v xml:space="preserve">21705888875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6.88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2</v>
      </c>
      <c r="BI2371" s="2">
        <v>4.5</v>
      </c>
      <c r="BJ2371" s="2">
        <v>8.9</v>
      </c>
      <c r="BK2371" s="2">
        <v>9</v>
      </c>
      <c r="BL2371" s="2">
        <v>76.23</v>
      </c>
      <c r="BM2371" s="2">
        <v>10.67</v>
      </c>
      <c r="BN2371" s="2">
        <v>86.9</v>
      </c>
      <c r="BO2371" s="2">
        <v>86.9</v>
      </c>
      <c r="BP2371" s="2"/>
      <c r="BQ2371" s="2" t="s">
        <v>99</v>
      </c>
      <c r="BR2371" s="2" t="s">
        <v>1250</v>
      </c>
      <c r="BS2371" s="3">
        <v>42984</v>
      </c>
      <c r="BT2371" s="4">
        <v>0.4381944444444445</v>
      </c>
      <c r="BU2371" s="2" t="s">
        <v>680</v>
      </c>
      <c r="BV2371" s="2"/>
      <c r="BW2371" s="2"/>
      <c r="BX2371" s="2"/>
      <c r="BY2371" s="2">
        <v>44432.92</v>
      </c>
      <c r="BZ2371" s="2"/>
      <c r="CA2371" s="2" t="s">
        <v>681</v>
      </c>
      <c r="CB2371" s="2"/>
      <c r="CC2371" s="2" t="s">
        <v>226</v>
      </c>
      <c r="CD2371" s="2">
        <v>1</v>
      </c>
      <c r="CE2371" s="2" t="s">
        <v>126</v>
      </c>
      <c r="CF2371" s="5">
        <v>42985</v>
      </c>
      <c r="CG2371" s="2"/>
      <c r="CH2371" s="2"/>
      <c r="CI2371" s="2">
        <v>0</v>
      </c>
      <c r="CJ2371" s="2">
        <v>0</v>
      </c>
      <c r="CK2371" s="2" t="s">
        <v>1257</v>
      </c>
      <c r="CL2371" s="2" t="s">
        <v>85</v>
      </c>
      <c r="CM2371" s="2"/>
    </row>
    <row r="2372" spans="1:91">
      <c r="A2372" s="2" t="s">
        <v>71</v>
      </c>
      <c r="B2372" s="2" t="s">
        <v>72</v>
      </c>
      <c r="C2372" s="2" t="s">
        <v>73</v>
      </c>
      <c r="D2372" s="2"/>
      <c r="E2372" s="2" t="str">
        <f>"FES1162573321"</f>
        <v>FES1162573321</v>
      </c>
      <c r="F2372" s="3">
        <v>42982</v>
      </c>
      <c r="G2372" s="2">
        <v>201803</v>
      </c>
      <c r="H2372" s="2" t="s">
        <v>78</v>
      </c>
      <c r="I2372" s="2" t="s">
        <v>79</v>
      </c>
      <c r="J2372" s="2" t="s">
        <v>989</v>
      </c>
      <c r="K2372" s="2" t="s">
        <v>77</v>
      </c>
      <c r="L2372" s="2" t="s">
        <v>1281</v>
      </c>
      <c r="M2372" s="2" t="s">
        <v>121</v>
      </c>
      <c r="N2372" s="2" t="s">
        <v>369</v>
      </c>
      <c r="O2372" s="2" t="s">
        <v>1249</v>
      </c>
      <c r="P2372" s="2" t="str">
        <f>"2170588678                    "</f>
        <v xml:space="preserve">2170588678 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13.8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8.4</v>
      </c>
      <c r="BJ2372" s="2">
        <v>30.1</v>
      </c>
      <c r="BK2372" s="2">
        <v>31</v>
      </c>
      <c r="BL2372" s="2">
        <v>147.91999999999999</v>
      </c>
      <c r="BM2372" s="2">
        <v>20.71</v>
      </c>
      <c r="BN2372" s="2">
        <v>168.63</v>
      </c>
      <c r="BO2372" s="2">
        <v>168.63</v>
      </c>
      <c r="BP2372" s="2"/>
      <c r="BQ2372" s="2" t="s">
        <v>99</v>
      </c>
      <c r="BR2372" s="2" t="s">
        <v>1250</v>
      </c>
      <c r="BS2372" s="3">
        <v>42983</v>
      </c>
      <c r="BT2372" s="4">
        <v>0.41666666666666669</v>
      </c>
      <c r="BU2372" s="2" t="s">
        <v>2707</v>
      </c>
      <c r="BV2372" s="2" t="s">
        <v>95</v>
      </c>
      <c r="BW2372" s="2"/>
      <c r="BX2372" s="2"/>
      <c r="BY2372" s="2">
        <v>150526.64000000001</v>
      </c>
      <c r="BZ2372" s="2"/>
      <c r="CA2372" s="2"/>
      <c r="CB2372" s="2"/>
      <c r="CC2372" s="2" t="s">
        <v>121</v>
      </c>
      <c r="CD2372" s="2">
        <v>7441</v>
      </c>
      <c r="CE2372" s="2" t="s">
        <v>126</v>
      </c>
      <c r="CF2372" s="5">
        <v>42984</v>
      </c>
      <c r="CG2372" s="2"/>
      <c r="CH2372" s="2"/>
      <c r="CI2372" s="2">
        <v>2</v>
      </c>
      <c r="CJ2372" s="2">
        <v>1</v>
      </c>
      <c r="CK2372" s="2" t="s">
        <v>1251</v>
      </c>
      <c r="CL2372" s="2" t="s">
        <v>85</v>
      </c>
      <c r="CM2372" s="2"/>
    </row>
    <row r="2373" spans="1:91">
      <c r="A2373" s="2" t="s">
        <v>71</v>
      </c>
      <c r="B2373" s="2" t="s">
        <v>72</v>
      </c>
      <c r="C2373" s="2" t="s">
        <v>73</v>
      </c>
      <c r="D2373" s="2"/>
      <c r="E2373" s="2" t="str">
        <f>"FES1162575180"</f>
        <v>FES1162575180</v>
      </c>
      <c r="F2373" s="3">
        <v>42991</v>
      </c>
      <c r="G2373" s="2">
        <v>201803</v>
      </c>
      <c r="H2373" s="2" t="s">
        <v>78</v>
      </c>
      <c r="I2373" s="2" t="s">
        <v>79</v>
      </c>
      <c r="J2373" s="2" t="s">
        <v>989</v>
      </c>
      <c r="K2373" s="2" t="s">
        <v>77</v>
      </c>
      <c r="L2373" s="2" t="s">
        <v>1264</v>
      </c>
      <c r="M2373" s="2" t="s">
        <v>226</v>
      </c>
      <c r="N2373" s="2" t="s">
        <v>613</v>
      </c>
      <c r="O2373" s="2" t="s">
        <v>1249</v>
      </c>
      <c r="P2373" s="2" t="str">
        <f>"2170590311                    "</f>
        <v xml:space="preserve">2170590311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8.7799999999999994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16</v>
      </c>
      <c r="BJ2373" s="2">
        <v>18.7</v>
      </c>
      <c r="BK2373" s="2">
        <v>19</v>
      </c>
      <c r="BL2373" s="2">
        <v>86.09</v>
      </c>
      <c r="BM2373" s="2">
        <v>12.05</v>
      </c>
      <c r="BN2373" s="2">
        <v>98.14</v>
      </c>
      <c r="BO2373" s="2">
        <v>98.14</v>
      </c>
      <c r="BP2373" s="2"/>
      <c r="BQ2373" s="2" t="s">
        <v>99</v>
      </c>
      <c r="BR2373" s="2" t="s">
        <v>1250</v>
      </c>
      <c r="BS2373" s="3">
        <v>42992</v>
      </c>
      <c r="BT2373" s="4">
        <v>0.43055555555555558</v>
      </c>
      <c r="BU2373" s="2" t="s">
        <v>2708</v>
      </c>
      <c r="BV2373" s="2"/>
      <c r="BW2373" s="2"/>
      <c r="BX2373" s="2"/>
      <c r="BY2373" s="2">
        <v>93600</v>
      </c>
      <c r="BZ2373" s="2"/>
      <c r="CA2373" s="2" t="s">
        <v>180</v>
      </c>
      <c r="CB2373" s="2"/>
      <c r="CC2373" s="2" t="s">
        <v>226</v>
      </c>
      <c r="CD2373" s="2">
        <v>1</v>
      </c>
      <c r="CE2373" s="2" t="s">
        <v>185</v>
      </c>
      <c r="CF2373" s="5">
        <v>42993</v>
      </c>
      <c r="CG2373" s="2"/>
      <c r="CH2373" s="2"/>
      <c r="CI2373" s="2">
        <v>0</v>
      </c>
      <c r="CJ2373" s="2">
        <v>0</v>
      </c>
      <c r="CK2373" s="2" t="s">
        <v>1257</v>
      </c>
      <c r="CL2373" s="2" t="s">
        <v>85</v>
      </c>
      <c r="CM2373" s="2"/>
    </row>
    <row r="2374" spans="1:91">
      <c r="A2374" s="2" t="s">
        <v>71</v>
      </c>
      <c r="B2374" s="2" t="s">
        <v>72</v>
      </c>
      <c r="C2374" s="2" t="s">
        <v>73</v>
      </c>
      <c r="D2374" s="2"/>
      <c r="E2374" s="2" t="str">
        <f>"FES1162573751"</f>
        <v>FES1162573751</v>
      </c>
      <c r="F2374" s="3">
        <v>42984</v>
      </c>
      <c r="G2374" s="2">
        <v>201803</v>
      </c>
      <c r="H2374" s="2" t="s">
        <v>78</v>
      </c>
      <c r="I2374" s="2" t="s">
        <v>79</v>
      </c>
      <c r="J2374" s="2" t="s">
        <v>989</v>
      </c>
      <c r="K2374" s="2" t="s">
        <v>77</v>
      </c>
      <c r="L2374" s="2" t="s">
        <v>278</v>
      </c>
      <c r="M2374" s="2" t="s">
        <v>279</v>
      </c>
      <c r="N2374" s="2" t="s">
        <v>1449</v>
      </c>
      <c r="O2374" s="2" t="s">
        <v>1249</v>
      </c>
      <c r="P2374" s="2" t="str">
        <f>"2170589102                    "</f>
        <v xml:space="preserve">2170589102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7.81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5.2</v>
      </c>
      <c r="BJ2374" s="2">
        <v>8.9</v>
      </c>
      <c r="BK2374" s="2">
        <v>9</v>
      </c>
      <c r="BL2374" s="2">
        <v>77.16</v>
      </c>
      <c r="BM2374" s="2">
        <v>10.8</v>
      </c>
      <c r="BN2374" s="2">
        <v>87.96</v>
      </c>
      <c r="BO2374" s="2">
        <v>87.96</v>
      </c>
      <c r="BP2374" s="2"/>
      <c r="BQ2374" s="2" t="s">
        <v>99</v>
      </c>
      <c r="BR2374" s="2" t="s">
        <v>1250</v>
      </c>
      <c r="BS2374" s="3">
        <v>42985</v>
      </c>
      <c r="BT2374" s="4">
        <v>0.42708333333333331</v>
      </c>
      <c r="BU2374" s="2" t="s">
        <v>1450</v>
      </c>
      <c r="BV2374" s="2"/>
      <c r="BW2374" s="2"/>
      <c r="BX2374" s="2"/>
      <c r="BY2374" s="2">
        <v>44365.34</v>
      </c>
      <c r="BZ2374" s="2"/>
      <c r="CA2374" s="2"/>
      <c r="CB2374" s="2"/>
      <c r="CC2374" s="2" t="s">
        <v>279</v>
      </c>
      <c r="CD2374" s="2">
        <v>157</v>
      </c>
      <c r="CE2374" s="2" t="s">
        <v>615</v>
      </c>
      <c r="CF2374" s="5">
        <v>42986</v>
      </c>
      <c r="CG2374" s="2"/>
      <c r="CH2374" s="2"/>
      <c r="CI2374" s="2">
        <v>0</v>
      </c>
      <c r="CJ2374" s="2">
        <v>0</v>
      </c>
      <c r="CK2374" s="2" t="s">
        <v>1257</v>
      </c>
      <c r="CL2374" s="2" t="s">
        <v>85</v>
      </c>
      <c r="CM2374" s="2"/>
    </row>
    <row r="2375" spans="1:91">
      <c r="A2375" s="2" t="s">
        <v>71</v>
      </c>
      <c r="B2375" s="2" t="s">
        <v>72</v>
      </c>
      <c r="C2375" s="2" t="s">
        <v>73</v>
      </c>
      <c r="D2375" s="2"/>
      <c r="E2375" s="2" t="str">
        <f>"FES1162575134"</f>
        <v>FES1162575134</v>
      </c>
      <c r="F2375" s="3">
        <v>42991</v>
      </c>
      <c r="G2375" s="2">
        <v>201803</v>
      </c>
      <c r="H2375" s="2" t="s">
        <v>78</v>
      </c>
      <c r="I2375" s="2" t="s">
        <v>79</v>
      </c>
      <c r="J2375" s="2" t="s">
        <v>989</v>
      </c>
      <c r="K2375" s="2" t="s">
        <v>77</v>
      </c>
      <c r="L2375" s="2" t="s">
        <v>871</v>
      </c>
      <c r="M2375" s="2" t="s">
        <v>872</v>
      </c>
      <c r="N2375" s="2" t="s">
        <v>1252</v>
      </c>
      <c r="O2375" s="2" t="s">
        <v>1249</v>
      </c>
      <c r="P2375" s="2" t="str">
        <f>"2170589850                    "</f>
        <v xml:space="preserve">2170589850 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8.52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13.2</v>
      </c>
      <c r="BJ2375" s="2">
        <v>8.5</v>
      </c>
      <c r="BK2375" s="2">
        <v>14</v>
      </c>
      <c r="BL2375" s="2">
        <v>83.72</v>
      </c>
      <c r="BM2375" s="2">
        <v>11.72</v>
      </c>
      <c r="BN2375" s="2">
        <v>95.44</v>
      </c>
      <c r="BO2375" s="2">
        <v>95.44</v>
      </c>
      <c r="BP2375" s="2"/>
      <c r="BQ2375" s="2" t="s">
        <v>99</v>
      </c>
      <c r="BR2375" s="2" t="s">
        <v>1250</v>
      </c>
      <c r="BS2375" s="3">
        <v>42992</v>
      </c>
      <c r="BT2375" s="4">
        <v>0.47569444444444442</v>
      </c>
      <c r="BU2375" s="2" t="s">
        <v>2626</v>
      </c>
      <c r="BV2375" s="2" t="s">
        <v>95</v>
      </c>
      <c r="BW2375" s="2"/>
      <c r="BX2375" s="2"/>
      <c r="BY2375" s="2">
        <v>42332.85</v>
      </c>
      <c r="BZ2375" s="2"/>
      <c r="CA2375" s="2" t="s">
        <v>2709</v>
      </c>
      <c r="CB2375" s="2"/>
      <c r="CC2375" s="2" t="s">
        <v>872</v>
      </c>
      <c r="CD2375" s="2">
        <v>324</v>
      </c>
      <c r="CE2375" s="2" t="s">
        <v>126</v>
      </c>
      <c r="CF2375" s="5">
        <v>42996</v>
      </c>
      <c r="CG2375" s="2"/>
      <c r="CH2375" s="2"/>
      <c r="CI2375" s="2">
        <v>1</v>
      </c>
      <c r="CJ2375" s="2">
        <v>1</v>
      </c>
      <c r="CK2375" s="2" t="s">
        <v>1255</v>
      </c>
      <c r="CL2375" s="2" t="s">
        <v>85</v>
      </c>
      <c r="CM2375" s="2"/>
    </row>
    <row r="2376" spans="1:91">
      <c r="A2376" s="2" t="s">
        <v>71</v>
      </c>
      <c r="B2376" s="2" t="s">
        <v>72</v>
      </c>
      <c r="C2376" s="2" t="s">
        <v>73</v>
      </c>
      <c r="D2376" s="2"/>
      <c r="E2376" s="2" t="str">
        <f>"FES1162573540"</f>
        <v>FES1162573540</v>
      </c>
      <c r="F2376" s="3">
        <v>42983</v>
      </c>
      <c r="G2376" s="2">
        <v>201803</v>
      </c>
      <c r="H2376" s="2" t="s">
        <v>78</v>
      </c>
      <c r="I2376" s="2" t="s">
        <v>79</v>
      </c>
      <c r="J2376" s="2" t="s">
        <v>989</v>
      </c>
      <c r="K2376" s="2" t="s">
        <v>77</v>
      </c>
      <c r="L2376" s="2" t="s">
        <v>1281</v>
      </c>
      <c r="M2376" s="2" t="s">
        <v>121</v>
      </c>
      <c r="N2376" s="2" t="s">
        <v>2710</v>
      </c>
      <c r="O2376" s="2" t="s">
        <v>1249</v>
      </c>
      <c r="P2376" s="2" t="str">
        <f>"2170588861                    "</f>
        <v xml:space="preserve">2170588861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14.15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11</v>
      </c>
      <c r="BJ2376" s="2">
        <v>31.6</v>
      </c>
      <c r="BK2376" s="2">
        <v>32</v>
      </c>
      <c r="BL2376" s="2">
        <v>151.55000000000001</v>
      </c>
      <c r="BM2376" s="2">
        <v>21.22</v>
      </c>
      <c r="BN2376" s="2">
        <v>172.77</v>
      </c>
      <c r="BO2376" s="2">
        <v>172.77</v>
      </c>
      <c r="BP2376" s="2"/>
      <c r="BQ2376" s="2"/>
      <c r="BR2376" s="2" t="s">
        <v>1250</v>
      </c>
      <c r="BS2376" s="3">
        <v>42984</v>
      </c>
      <c r="BT2376" s="4">
        <v>0.43472222222222223</v>
      </c>
      <c r="BU2376" s="2" t="s">
        <v>2711</v>
      </c>
      <c r="BV2376" s="2" t="s">
        <v>95</v>
      </c>
      <c r="BW2376" s="2"/>
      <c r="BX2376" s="2"/>
      <c r="BY2376" s="2">
        <v>157920</v>
      </c>
      <c r="BZ2376" s="2"/>
      <c r="CA2376" s="2" t="s">
        <v>404</v>
      </c>
      <c r="CB2376" s="2"/>
      <c r="CC2376" s="2" t="s">
        <v>121</v>
      </c>
      <c r="CD2376" s="2">
        <v>7405</v>
      </c>
      <c r="CE2376" s="2" t="s">
        <v>126</v>
      </c>
      <c r="CF2376" s="5">
        <v>42985</v>
      </c>
      <c r="CG2376" s="2"/>
      <c r="CH2376" s="2"/>
      <c r="CI2376" s="2">
        <v>2</v>
      </c>
      <c r="CJ2376" s="2">
        <v>1</v>
      </c>
      <c r="CK2376" s="2" t="s">
        <v>1251</v>
      </c>
      <c r="CL2376" s="2" t="s">
        <v>85</v>
      </c>
      <c r="CM2376" s="2"/>
    </row>
    <row r="2377" spans="1:91">
      <c r="A2377" s="2" t="s">
        <v>71</v>
      </c>
      <c r="B2377" s="2" t="s">
        <v>72</v>
      </c>
      <c r="C2377" s="2" t="s">
        <v>73</v>
      </c>
      <c r="D2377" s="2"/>
      <c r="E2377" s="2" t="str">
        <f>"FES1162575390"</f>
        <v>FES1162575390</v>
      </c>
      <c r="F2377" s="3">
        <v>42991</v>
      </c>
      <c r="G2377" s="2">
        <v>201803</v>
      </c>
      <c r="H2377" s="2" t="s">
        <v>78</v>
      </c>
      <c r="I2377" s="2" t="s">
        <v>79</v>
      </c>
      <c r="J2377" s="2" t="s">
        <v>989</v>
      </c>
      <c r="K2377" s="2" t="s">
        <v>77</v>
      </c>
      <c r="L2377" s="2" t="s">
        <v>1264</v>
      </c>
      <c r="M2377" s="2" t="s">
        <v>226</v>
      </c>
      <c r="N2377" s="2" t="s">
        <v>2085</v>
      </c>
      <c r="O2377" s="2" t="s">
        <v>1249</v>
      </c>
      <c r="P2377" s="2" t="str">
        <f>"2170590458                    "</f>
        <v xml:space="preserve">2170590458 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7.81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3.6</v>
      </c>
      <c r="BJ2377" s="2">
        <v>8.9</v>
      </c>
      <c r="BK2377" s="2">
        <v>9</v>
      </c>
      <c r="BL2377" s="2">
        <v>77.16</v>
      </c>
      <c r="BM2377" s="2">
        <v>10.8</v>
      </c>
      <c r="BN2377" s="2">
        <v>87.96</v>
      </c>
      <c r="BO2377" s="2">
        <v>87.96</v>
      </c>
      <c r="BP2377" s="2"/>
      <c r="BQ2377" s="2" t="s">
        <v>2712</v>
      </c>
      <c r="BR2377" s="2" t="s">
        <v>1250</v>
      </c>
      <c r="BS2377" s="3">
        <v>42992</v>
      </c>
      <c r="BT2377" s="4">
        <v>0.41319444444444442</v>
      </c>
      <c r="BU2377" s="2" t="s">
        <v>2713</v>
      </c>
      <c r="BV2377" s="2"/>
      <c r="BW2377" s="2"/>
      <c r="BX2377" s="2"/>
      <c r="BY2377" s="2">
        <v>44436.92</v>
      </c>
      <c r="BZ2377" s="2"/>
      <c r="CA2377" s="2"/>
      <c r="CB2377" s="2"/>
      <c r="CC2377" s="2" t="s">
        <v>226</v>
      </c>
      <c r="CD2377" s="2">
        <v>200</v>
      </c>
      <c r="CE2377" s="2" t="s">
        <v>126</v>
      </c>
      <c r="CF2377" s="5">
        <v>42993</v>
      </c>
      <c r="CG2377" s="2"/>
      <c r="CH2377" s="2"/>
      <c r="CI2377" s="2">
        <v>0</v>
      </c>
      <c r="CJ2377" s="2">
        <v>0</v>
      </c>
      <c r="CK2377" s="2" t="s">
        <v>1257</v>
      </c>
      <c r="CL2377" s="2" t="s">
        <v>85</v>
      </c>
      <c r="CM2377" s="2"/>
    </row>
    <row r="2378" spans="1:91">
      <c r="A2378" s="2" t="s">
        <v>71</v>
      </c>
      <c r="B2378" s="2" t="s">
        <v>72</v>
      </c>
      <c r="C2378" s="2" t="s">
        <v>73</v>
      </c>
      <c r="D2378" s="2"/>
      <c r="E2378" s="2" t="str">
        <f>"FES1162573426"</f>
        <v>FES1162573426</v>
      </c>
      <c r="F2378" s="3">
        <v>42983</v>
      </c>
      <c r="G2378" s="2">
        <v>201803</v>
      </c>
      <c r="H2378" s="2" t="s">
        <v>78</v>
      </c>
      <c r="I2378" s="2" t="s">
        <v>79</v>
      </c>
      <c r="J2378" s="2" t="s">
        <v>989</v>
      </c>
      <c r="K2378" s="2" t="s">
        <v>77</v>
      </c>
      <c r="L2378" s="2" t="s">
        <v>140</v>
      </c>
      <c r="M2378" s="2" t="s">
        <v>141</v>
      </c>
      <c r="N2378" s="2" t="s">
        <v>142</v>
      </c>
      <c r="O2378" s="2" t="s">
        <v>1249</v>
      </c>
      <c r="P2378" s="2" t="str">
        <f>"2170585700                    "</f>
        <v xml:space="preserve">2170585700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11.35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17</v>
      </c>
      <c r="BJ2378" s="2">
        <v>28.7</v>
      </c>
      <c r="BK2378" s="2">
        <v>29</v>
      </c>
      <c r="BL2378" s="2">
        <v>122.53</v>
      </c>
      <c r="BM2378" s="2">
        <v>17.149999999999999</v>
      </c>
      <c r="BN2378" s="2">
        <v>139.68</v>
      </c>
      <c r="BO2378" s="2">
        <v>139.68</v>
      </c>
      <c r="BP2378" s="2"/>
      <c r="BQ2378" s="2" t="s">
        <v>99</v>
      </c>
      <c r="BR2378" s="2" t="s">
        <v>1250</v>
      </c>
      <c r="BS2378" s="3">
        <v>42984</v>
      </c>
      <c r="BT2378" s="4">
        <v>0.67361111111111116</v>
      </c>
      <c r="BU2378" s="2" t="s">
        <v>144</v>
      </c>
      <c r="BV2378" s="2"/>
      <c r="BW2378" s="2"/>
      <c r="BX2378" s="2"/>
      <c r="BY2378" s="2">
        <v>143369.5</v>
      </c>
      <c r="BZ2378" s="2"/>
      <c r="CA2378" s="2" t="s">
        <v>1200</v>
      </c>
      <c r="CB2378" s="2"/>
      <c r="CC2378" s="2" t="s">
        <v>141</v>
      </c>
      <c r="CD2378" s="2">
        <v>407</v>
      </c>
      <c r="CE2378" s="2" t="s">
        <v>126</v>
      </c>
      <c r="CF2378" s="5">
        <v>42985</v>
      </c>
      <c r="CG2378" s="2"/>
      <c r="CH2378" s="2"/>
      <c r="CI2378" s="2">
        <v>0</v>
      </c>
      <c r="CJ2378" s="2">
        <v>0</v>
      </c>
      <c r="CK2378" s="2" t="s">
        <v>1255</v>
      </c>
      <c r="CL2378" s="2" t="s">
        <v>85</v>
      </c>
      <c r="CM2378" s="2"/>
    </row>
    <row r="2379" spans="1:91">
      <c r="A2379" s="2" t="s">
        <v>71</v>
      </c>
      <c r="B2379" s="2" t="s">
        <v>72</v>
      </c>
      <c r="C2379" s="2" t="s">
        <v>73</v>
      </c>
      <c r="D2379" s="2"/>
      <c r="E2379" s="2" t="str">
        <f>"FES1162573400"</f>
        <v>FES1162573400</v>
      </c>
      <c r="F2379" s="3">
        <v>42983</v>
      </c>
      <c r="G2379" s="2">
        <v>201803</v>
      </c>
      <c r="H2379" s="2" t="s">
        <v>78</v>
      </c>
      <c r="I2379" s="2" t="s">
        <v>79</v>
      </c>
      <c r="J2379" s="2" t="s">
        <v>989</v>
      </c>
      <c r="K2379" s="2" t="s">
        <v>77</v>
      </c>
      <c r="L2379" s="2" t="s">
        <v>1264</v>
      </c>
      <c r="M2379" s="2" t="s">
        <v>226</v>
      </c>
      <c r="N2379" s="2" t="s">
        <v>804</v>
      </c>
      <c r="O2379" s="2" t="s">
        <v>1249</v>
      </c>
      <c r="P2379" s="2" t="str">
        <f>"2170588735                    "</f>
        <v xml:space="preserve">2170588735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7.52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9.8000000000000007</v>
      </c>
      <c r="BJ2379" s="2">
        <v>17.3</v>
      </c>
      <c r="BK2379" s="2">
        <v>18</v>
      </c>
      <c r="BL2379" s="2">
        <v>82.84</v>
      </c>
      <c r="BM2379" s="2">
        <v>11.6</v>
      </c>
      <c r="BN2379" s="2">
        <v>94.44</v>
      </c>
      <c r="BO2379" s="2">
        <v>94.44</v>
      </c>
      <c r="BP2379" s="2"/>
      <c r="BQ2379" s="2" t="s">
        <v>130</v>
      </c>
      <c r="BR2379" s="2" t="s">
        <v>1250</v>
      </c>
      <c r="BS2379" s="3">
        <v>42984</v>
      </c>
      <c r="BT2379" s="4">
        <v>0.40625</v>
      </c>
      <c r="BU2379" s="2" t="s">
        <v>1199</v>
      </c>
      <c r="BV2379" s="2"/>
      <c r="BW2379" s="2"/>
      <c r="BX2379" s="2"/>
      <c r="BY2379" s="2">
        <v>86252.4</v>
      </c>
      <c r="BZ2379" s="2"/>
      <c r="CA2379" s="2" t="s">
        <v>1057</v>
      </c>
      <c r="CB2379" s="2"/>
      <c r="CC2379" s="2" t="s">
        <v>226</v>
      </c>
      <c r="CD2379" s="2">
        <v>200</v>
      </c>
      <c r="CE2379" s="2" t="s">
        <v>126</v>
      </c>
      <c r="CF2379" s="5">
        <v>42985</v>
      </c>
      <c r="CG2379" s="2"/>
      <c r="CH2379" s="2"/>
      <c r="CI2379" s="2">
        <v>0</v>
      </c>
      <c r="CJ2379" s="2">
        <v>0</v>
      </c>
      <c r="CK2379" s="2" t="s">
        <v>1257</v>
      </c>
      <c r="CL2379" s="2" t="s">
        <v>85</v>
      </c>
      <c r="CM2379" s="2"/>
    </row>
    <row r="2380" spans="1:91">
      <c r="A2380" s="2" t="s">
        <v>71</v>
      </c>
      <c r="B2380" s="2" t="s">
        <v>72</v>
      </c>
      <c r="C2380" s="2" t="s">
        <v>73</v>
      </c>
      <c r="D2380" s="2"/>
      <c r="E2380" s="2" t="str">
        <f>"FES1162576664"</f>
        <v>FES1162576664</v>
      </c>
      <c r="F2380" s="3">
        <v>42998</v>
      </c>
      <c r="G2380" s="2">
        <v>201803</v>
      </c>
      <c r="H2380" s="2" t="s">
        <v>78</v>
      </c>
      <c r="I2380" s="2" t="s">
        <v>79</v>
      </c>
      <c r="J2380" s="2" t="s">
        <v>80</v>
      </c>
      <c r="K2380" s="2" t="s">
        <v>77</v>
      </c>
      <c r="L2380" s="2" t="s">
        <v>90</v>
      </c>
      <c r="M2380" s="2" t="s">
        <v>91</v>
      </c>
      <c r="N2380" s="2" t="s">
        <v>2714</v>
      </c>
      <c r="O2380" s="2" t="s">
        <v>1249</v>
      </c>
      <c r="P2380" s="2" t="str">
        <f>"2170591340                    "</f>
        <v xml:space="preserve">2170591340 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11.24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2</v>
      </c>
      <c r="BI2380" s="2">
        <v>32.200000000000003</v>
      </c>
      <c r="BJ2380" s="2">
        <v>13.4</v>
      </c>
      <c r="BK2380" s="2">
        <v>33</v>
      </c>
      <c r="BL2380" s="2">
        <v>108.85</v>
      </c>
      <c r="BM2380" s="2">
        <v>15.24</v>
      </c>
      <c r="BN2380" s="2">
        <v>124.09</v>
      </c>
      <c r="BO2380" s="2">
        <v>124.09</v>
      </c>
      <c r="BP2380" s="2"/>
      <c r="BQ2380" s="2" t="s">
        <v>130</v>
      </c>
      <c r="BR2380" s="2" t="s">
        <v>82</v>
      </c>
      <c r="BS2380" s="3">
        <v>42999</v>
      </c>
      <c r="BT2380" s="4">
        <v>0.69097222222222221</v>
      </c>
      <c r="BU2380" s="2" t="s">
        <v>2715</v>
      </c>
      <c r="BV2380" s="2" t="s">
        <v>95</v>
      </c>
      <c r="BW2380" s="2"/>
      <c r="BX2380" s="2"/>
      <c r="BY2380" s="2">
        <v>67133.55</v>
      </c>
      <c r="BZ2380" s="2"/>
      <c r="CA2380" s="2" t="s">
        <v>2716</v>
      </c>
      <c r="CB2380" s="2"/>
      <c r="CC2380" s="2" t="s">
        <v>91</v>
      </c>
      <c r="CD2380" s="2">
        <v>4302</v>
      </c>
      <c r="CE2380" s="2" t="s">
        <v>708</v>
      </c>
      <c r="CF2380" s="5">
        <v>42999</v>
      </c>
      <c r="CG2380" s="2"/>
      <c r="CH2380" s="2"/>
      <c r="CI2380" s="2">
        <v>1</v>
      </c>
      <c r="CJ2380" s="2">
        <v>1</v>
      </c>
      <c r="CK2380" s="2" t="s">
        <v>1344</v>
      </c>
      <c r="CL2380" s="2" t="s">
        <v>85</v>
      </c>
      <c r="CM2380" s="2"/>
    </row>
    <row r="2381" spans="1:91">
      <c r="A2381" s="2" t="s">
        <v>71</v>
      </c>
      <c r="B2381" s="2" t="s">
        <v>72</v>
      </c>
      <c r="C2381" s="2" t="s">
        <v>73</v>
      </c>
      <c r="D2381" s="2"/>
      <c r="E2381" s="2" t="str">
        <f>"FES1162576310"</f>
        <v>FES1162576310</v>
      </c>
      <c r="F2381" s="3">
        <v>42996</v>
      </c>
      <c r="G2381" s="2">
        <v>201803</v>
      </c>
      <c r="H2381" s="2" t="s">
        <v>78</v>
      </c>
      <c r="I2381" s="2" t="s">
        <v>79</v>
      </c>
      <c r="J2381" s="2" t="s">
        <v>80</v>
      </c>
      <c r="K2381" s="2" t="s">
        <v>77</v>
      </c>
      <c r="L2381" s="2" t="s">
        <v>127</v>
      </c>
      <c r="M2381" s="2" t="s">
        <v>128</v>
      </c>
      <c r="N2381" s="2" t="s">
        <v>969</v>
      </c>
      <c r="O2381" s="2" t="s">
        <v>81</v>
      </c>
      <c r="P2381" s="2" t="str">
        <f>"2170591197                    "</f>
        <v xml:space="preserve">2170591197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4.55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1</v>
      </c>
      <c r="BJ2381" s="2">
        <v>0.2</v>
      </c>
      <c r="BK2381" s="2">
        <v>1</v>
      </c>
      <c r="BL2381" s="2">
        <v>41.99</v>
      </c>
      <c r="BM2381" s="2">
        <v>5.88</v>
      </c>
      <c r="BN2381" s="2">
        <v>47.87</v>
      </c>
      <c r="BO2381" s="2">
        <v>47.87</v>
      </c>
      <c r="BP2381" s="2"/>
      <c r="BQ2381" s="2" t="s">
        <v>99</v>
      </c>
      <c r="BR2381" s="2" t="s">
        <v>82</v>
      </c>
      <c r="BS2381" s="3">
        <v>42997</v>
      </c>
      <c r="BT2381" s="4">
        <v>0.6777777777777777</v>
      </c>
      <c r="BU2381" s="2" t="s">
        <v>2717</v>
      </c>
      <c r="BV2381" s="2" t="s">
        <v>85</v>
      </c>
      <c r="BW2381" s="2" t="s">
        <v>86</v>
      </c>
      <c r="BX2381" s="2" t="s">
        <v>783</v>
      </c>
      <c r="BY2381" s="2">
        <v>1200</v>
      </c>
      <c r="BZ2381" s="2" t="s">
        <v>27</v>
      </c>
      <c r="CA2381" s="2" t="s">
        <v>165</v>
      </c>
      <c r="CB2381" s="2"/>
      <c r="CC2381" s="2" t="s">
        <v>128</v>
      </c>
      <c r="CD2381" s="2">
        <v>6210</v>
      </c>
      <c r="CE2381" s="2" t="s">
        <v>89</v>
      </c>
      <c r="CF2381" s="5">
        <v>42998</v>
      </c>
      <c r="CG2381" s="2"/>
      <c r="CH2381" s="2"/>
      <c r="CI2381" s="2">
        <v>1</v>
      </c>
      <c r="CJ2381" s="2">
        <v>1</v>
      </c>
      <c r="CK2381" s="2">
        <v>21</v>
      </c>
      <c r="CL2381" s="2" t="s">
        <v>85</v>
      </c>
      <c r="CM2381" s="2"/>
    </row>
    <row r="2382" spans="1:91">
      <c r="A2382" s="2" t="s">
        <v>1345</v>
      </c>
      <c r="B2382" s="2" t="s">
        <v>72</v>
      </c>
      <c r="C2382" s="2" t="s">
        <v>73</v>
      </c>
      <c r="D2382" s="2"/>
      <c r="E2382" s="2" t="str">
        <f>"009936500157"</f>
        <v>009936500157</v>
      </c>
      <c r="F2382" s="3">
        <v>42996</v>
      </c>
      <c r="G2382" s="2">
        <v>201803</v>
      </c>
      <c r="H2382" s="2" t="s">
        <v>1537</v>
      </c>
      <c r="I2382" s="2" t="s">
        <v>1538</v>
      </c>
      <c r="J2382" s="2" t="s">
        <v>2718</v>
      </c>
      <c r="K2382" s="2" t="s">
        <v>77</v>
      </c>
      <c r="L2382" s="2" t="s">
        <v>90</v>
      </c>
      <c r="M2382" s="2" t="s">
        <v>91</v>
      </c>
      <c r="N2382" s="2" t="s">
        <v>2719</v>
      </c>
      <c r="O2382" s="2" t="s">
        <v>81</v>
      </c>
      <c r="P2382" s="2" t="str">
        <f>"fes1162575576                 "</f>
        <v xml:space="preserve">fes1162575576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18.18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8</v>
      </c>
      <c r="BJ2382" s="2">
        <v>2.4</v>
      </c>
      <c r="BK2382" s="2">
        <v>8</v>
      </c>
      <c r="BL2382" s="2">
        <v>167.94</v>
      </c>
      <c r="BM2382" s="2">
        <v>23.51</v>
      </c>
      <c r="BN2382" s="2">
        <v>191.45</v>
      </c>
      <c r="BO2382" s="2">
        <v>191.45</v>
      </c>
      <c r="BP2382" s="2"/>
      <c r="BQ2382" s="2"/>
      <c r="BR2382" s="2"/>
      <c r="BS2382" s="3">
        <v>42997</v>
      </c>
      <c r="BT2382" s="4">
        <v>0.35069444444444442</v>
      </c>
      <c r="BU2382" s="2" t="s">
        <v>2720</v>
      </c>
      <c r="BV2382" s="2" t="s">
        <v>95</v>
      </c>
      <c r="BW2382" s="2"/>
      <c r="BX2382" s="2"/>
      <c r="BY2382" s="2">
        <v>12000</v>
      </c>
      <c r="BZ2382" s="2" t="s">
        <v>27</v>
      </c>
      <c r="CA2382" s="2" t="s">
        <v>316</v>
      </c>
      <c r="CB2382" s="2"/>
      <c r="CC2382" s="2" t="s">
        <v>91</v>
      </c>
      <c r="CD2382" s="2">
        <v>4051</v>
      </c>
      <c r="CE2382" s="2" t="s">
        <v>126</v>
      </c>
      <c r="CF2382" s="5">
        <v>42998</v>
      </c>
      <c r="CG2382" s="2"/>
      <c r="CH2382" s="2"/>
      <c r="CI2382" s="2">
        <v>1</v>
      </c>
      <c r="CJ2382" s="2">
        <v>1</v>
      </c>
      <c r="CK2382" s="2">
        <v>21</v>
      </c>
      <c r="CL2382" s="2" t="s">
        <v>85</v>
      </c>
      <c r="CM2382" s="2"/>
    </row>
    <row r="2383" spans="1:91">
      <c r="A2383" s="2" t="s">
        <v>71</v>
      </c>
      <c r="B2383" s="2" t="s">
        <v>72</v>
      </c>
      <c r="C2383" s="2" t="s">
        <v>73</v>
      </c>
      <c r="D2383" s="2"/>
      <c r="E2383" s="2" t="str">
        <f>"FES1162575471"</f>
        <v>FES1162575471</v>
      </c>
      <c r="F2383" s="3">
        <v>42996</v>
      </c>
      <c r="G2383" s="2">
        <v>201803</v>
      </c>
      <c r="H2383" s="2" t="s">
        <v>78</v>
      </c>
      <c r="I2383" s="2" t="s">
        <v>79</v>
      </c>
      <c r="J2383" s="2" t="s">
        <v>80</v>
      </c>
      <c r="K2383" s="2" t="s">
        <v>77</v>
      </c>
      <c r="L2383" s="2" t="s">
        <v>159</v>
      </c>
      <c r="M2383" s="2" t="s">
        <v>160</v>
      </c>
      <c r="N2383" s="2" t="s">
        <v>931</v>
      </c>
      <c r="O2383" s="2" t="s">
        <v>81</v>
      </c>
      <c r="P2383" s="2" t="str">
        <f>"2170590342                    "</f>
        <v xml:space="preserve">2170590342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3.55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1</v>
      </c>
      <c r="BI2383" s="2">
        <v>2.5</v>
      </c>
      <c r="BJ2383" s="2">
        <v>1.4</v>
      </c>
      <c r="BK2383" s="2">
        <v>3</v>
      </c>
      <c r="BL2383" s="2">
        <v>32.799999999999997</v>
      </c>
      <c r="BM2383" s="2">
        <v>4.59</v>
      </c>
      <c r="BN2383" s="2">
        <v>37.39</v>
      </c>
      <c r="BO2383" s="2">
        <v>37.39</v>
      </c>
      <c r="BP2383" s="2"/>
      <c r="BQ2383" s="2" t="s">
        <v>111</v>
      </c>
      <c r="BR2383" s="2" t="s">
        <v>82</v>
      </c>
      <c r="BS2383" s="3">
        <v>42997</v>
      </c>
      <c r="BT2383" s="4">
        <v>0.4375</v>
      </c>
      <c r="BU2383" s="2" t="s">
        <v>2721</v>
      </c>
      <c r="BV2383" s="2" t="s">
        <v>95</v>
      </c>
      <c r="BW2383" s="2"/>
      <c r="BX2383" s="2"/>
      <c r="BY2383" s="2">
        <v>6933.06</v>
      </c>
      <c r="BZ2383" s="2" t="s">
        <v>27</v>
      </c>
      <c r="CA2383" s="2"/>
      <c r="CB2383" s="2"/>
      <c r="CC2383" s="2" t="s">
        <v>160</v>
      </c>
      <c r="CD2383" s="2">
        <v>2013</v>
      </c>
      <c r="CE2383" s="2" t="s">
        <v>126</v>
      </c>
      <c r="CF2383" s="5">
        <v>42999</v>
      </c>
      <c r="CG2383" s="2"/>
      <c r="CH2383" s="2"/>
      <c r="CI2383" s="2">
        <v>1</v>
      </c>
      <c r="CJ2383" s="2">
        <v>1</v>
      </c>
      <c r="CK2383" s="2">
        <v>22</v>
      </c>
      <c r="CL2383" s="2" t="s">
        <v>85</v>
      </c>
      <c r="CM2383" s="2"/>
    </row>
    <row r="2384" spans="1:91">
      <c r="A2384" s="2" t="s">
        <v>71</v>
      </c>
      <c r="B2384" s="2" t="s">
        <v>72</v>
      </c>
      <c r="C2384" s="2" t="s">
        <v>73</v>
      </c>
      <c r="D2384" s="2"/>
      <c r="E2384" s="2" t="str">
        <f>"FES1162576164"</f>
        <v>FES1162576164</v>
      </c>
      <c r="F2384" s="3">
        <v>42996</v>
      </c>
      <c r="G2384" s="2">
        <v>201803</v>
      </c>
      <c r="H2384" s="2" t="s">
        <v>78</v>
      </c>
      <c r="I2384" s="2" t="s">
        <v>79</v>
      </c>
      <c r="J2384" s="2" t="s">
        <v>80</v>
      </c>
      <c r="K2384" s="2" t="s">
        <v>77</v>
      </c>
      <c r="L2384" s="2" t="s">
        <v>120</v>
      </c>
      <c r="M2384" s="2" t="s">
        <v>121</v>
      </c>
      <c r="N2384" s="2" t="s">
        <v>366</v>
      </c>
      <c r="O2384" s="2" t="s">
        <v>81</v>
      </c>
      <c r="P2384" s="2" t="str">
        <f>"2170591020                    "</f>
        <v xml:space="preserve">2170591020 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4.55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0.5</v>
      </c>
      <c r="BJ2384" s="2">
        <v>2</v>
      </c>
      <c r="BK2384" s="2">
        <v>2</v>
      </c>
      <c r="BL2384" s="2">
        <v>41.99</v>
      </c>
      <c r="BM2384" s="2">
        <v>5.88</v>
      </c>
      <c r="BN2384" s="2">
        <v>47.87</v>
      </c>
      <c r="BO2384" s="2">
        <v>47.87</v>
      </c>
      <c r="BP2384" s="2"/>
      <c r="BQ2384" s="2" t="s">
        <v>99</v>
      </c>
      <c r="BR2384" s="2" t="s">
        <v>82</v>
      </c>
      <c r="BS2384" s="3">
        <v>42997</v>
      </c>
      <c r="BT2384" s="4">
        <v>0.38611111111111113</v>
      </c>
      <c r="BU2384" s="2" t="s">
        <v>2224</v>
      </c>
      <c r="BV2384" s="2" t="s">
        <v>95</v>
      </c>
      <c r="BW2384" s="2"/>
      <c r="BX2384" s="2"/>
      <c r="BY2384" s="2">
        <v>9991.66</v>
      </c>
      <c r="BZ2384" s="2" t="s">
        <v>27</v>
      </c>
      <c r="CA2384" s="2" t="s">
        <v>404</v>
      </c>
      <c r="CB2384" s="2"/>
      <c r="CC2384" s="2" t="s">
        <v>121</v>
      </c>
      <c r="CD2384" s="2">
        <v>7405</v>
      </c>
      <c r="CE2384" s="2" t="s">
        <v>126</v>
      </c>
      <c r="CF2384" s="5">
        <v>42998</v>
      </c>
      <c r="CG2384" s="2"/>
      <c r="CH2384" s="2"/>
      <c r="CI2384" s="2">
        <v>1</v>
      </c>
      <c r="CJ2384" s="2">
        <v>1</v>
      </c>
      <c r="CK2384" s="2">
        <v>21</v>
      </c>
      <c r="CL2384" s="2" t="s">
        <v>85</v>
      </c>
      <c r="CM2384" s="2"/>
    </row>
    <row r="2385" spans="1:91">
      <c r="A2385" s="2" t="s">
        <v>71</v>
      </c>
      <c r="B2385" s="2" t="s">
        <v>72</v>
      </c>
      <c r="C2385" s="2" t="s">
        <v>73</v>
      </c>
      <c r="D2385" s="2"/>
      <c r="E2385" s="2" t="str">
        <f>"FES1162576027"</f>
        <v>FES1162576027</v>
      </c>
      <c r="F2385" s="3">
        <v>42993</v>
      </c>
      <c r="G2385" s="2">
        <v>201803</v>
      </c>
      <c r="H2385" s="2" t="s">
        <v>78</v>
      </c>
      <c r="I2385" s="2" t="s">
        <v>79</v>
      </c>
      <c r="J2385" s="2" t="s">
        <v>80</v>
      </c>
      <c r="K2385" s="2" t="s">
        <v>77</v>
      </c>
      <c r="L2385" s="2" t="s">
        <v>225</v>
      </c>
      <c r="M2385" s="2" t="s">
        <v>226</v>
      </c>
      <c r="N2385" s="2" t="s">
        <v>2722</v>
      </c>
      <c r="O2385" s="2" t="s">
        <v>81</v>
      </c>
      <c r="P2385" s="2" t="str">
        <f>"2170590200                    "</f>
        <v xml:space="preserve">2170590200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4.55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1</v>
      </c>
      <c r="BJ2385" s="2">
        <v>0.2</v>
      </c>
      <c r="BK2385" s="2">
        <v>1</v>
      </c>
      <c r="BL2385" s="2">
        <v>41.99</v>
      </c>
      <c r="BM2385" s="2">
        <v>5.88</v>
      </c>
      <c r="BN2385" s="2">
        <v>47.87</v>
      </c>
      <c r="BO2385" s="2">
        <v>47.87</v>
      </c>
      <c r="BP2385" s="2"/>
      <c r="BQ2385" s="2"/>
      <c r="BR2385" s="2" t="s">
        <v>82</v>
      </c>
      <c r="BS2385" s="3">
        <v>43004</v>
      </c>
      <c r="BT2385" s="4">
        <v>0.4236111111111111</v>
      </c>
      <c r="BU2385" s="2" t="s">
        <v>2723</v>
      </c>
      <c r="BV2385" s="2" t="s">
        <v>85</v>
      </c>
      <c r="BW2385" s="2" t="s">
        <v>113</v>
      </c>
      <c r="BX2385" s="2" t="s">
        <v>2724</v>
      </c>
      <c r="BY2385" s="2">
        <v>1200</v>
      </c>
      <c r="BZ2385" s="2"/>
      <c r="CA2385" s="2"/>
      <c r="CB2385" s="2"/>
      <c r="CC2385" s="2" t="s">
        <v>226</v>
      </c>
      <c r="CD2385" s="2">
        <v>9</v>
      </c>
      <c r="CE2385" s="2" t="s">
        <v>89</v>
      </c>
      <c r="CF2385" s="5">
        <v>43006</v>
      </c>
      <c r="CG2385" s="2"/>
      <c r="CH2385" s="2"/>
      <c r="CI2385" s="2">
        <v>1</v>
      </c>
      <c r="CJ2385" s="2">
        <v>7</v>
      </c>
      <c r="CK2385" s="2">
        <v>21</v>
      </c>
      <c r="CL2385" s="2" t="s">
        <v>85</v>
      </c>
      <c r="CM2385" s="2"/>
    </row>
    <row r="2386" spans="1:91">
      <c r="A2386" s="2" t="s">
        <v>71</v>
      </c>
      <c r="B2386" s="2" t="s">
        <v>72</v>
      </c>
      <c r="C2386" s="2" t="s">
        <v>73</v>
      </c>
      <c r="D2386" s="2"/>
      <c r="E2386" s="2" t="str">
        <f>"FES1162576191"</f>
        <v>FES1162576191</v>
      </c>
      <c r="F2386" s="3">
        <v>42996</v>
      </c>
      <c r="G2386" s="2">
        <v>201803</v>
      </c>
      <c r="H2386" s="2" t="s">
        <v>78</v>
      </c>
      <c r="I2386" s="2" t="s">
        <v>79</v>
      </c>
      <c r="J2386" s="2" t="s">
        <v>80</v>
      </c>
      <c r="K2386" s="2" t="s">
        <v>77</v>
      </c>
      <c r="L2386" s="2" t="s">
        <v>1130</v>
      </c>
      <c r="M2386" s="2" t="s">
        <v>1131</v>
      </c>
      <c r="N2386" s="2" t="s">
        <v>2725</v>
      </c>
      <c r="O2386" s="2" t="s">
        <v>81</v>
      </c>
      <c r="P2386" s="2" t="str">
        <f>"2170586686                    "</f>
        <v xml:space="preserve">2170586686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3.55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3.9</v>
      </c>
      <c r="BJ2386" s="2">
        <v>1.8</v>
      </c>
      <c r="BK2386" s="2">
        <v>4</v>
      </c>
      <c r="BL2386" s="2">
        <v>32.799999999999997</v>
      </c>
      <c r="BM2386" s="2">
        <v>4.59</v>
      </c>
      <c r="BN2386" s="2">
        <v>37.39</v>
      </c>
      <c r="BO2386" s="2">
        <v>37.39</v>
      </c>
      <c r="BP2386" s="2"/>
      <c r="BQ2386" s="2" t="s">
        <v>111</v>
      </c>
      <c r="BR2386" s="2" t="s">
        <v>82</v>
      </c>
      <c r="BS2386" s="3">
        <v>42997</v>
      </c>
      <c r="BT2386" s="4">
        <v>0.45208333333333334</v>
      </c>
      <c r="BU2386" s="2" t="s">
        <v>2726</v>
      </c>
      <c r="BV2386" s="2" t="s">
        <v>95</v>
      </c>
      <c r="BW2386" s="2"/>
      <c r="BX2386" s="2"/>
      <c r="BY2386" s="2">
        <v>9145.08</v>
      </c>
      <c r="BZ2386" s="2" t="s">
        <v>27</v>
      </c>
      <c r="CA2386" s="2" t="s">
        <v>501</v>
      </c>
      <c r="CB2386" s="2"/>
      <c r="CC2386" s="2" t="s">
        <v>1131</v>
      </c>
      <c r="CD2386" s="2">
        <v>1725</v>
      </c>
      <c r="CE2386" s="2" t="s">
        <v>126</v>
      </c>
      <c r="CF2386" s="5">
        <v>42999</v>
      </c>
      <c r="CG2386" s="2"/>
      <c r="CH2386" s="2"/>
      <c r="CI2386" s="2">
        <v>1</v>
      </c>
      <c r="CJ2386" s="2">
        <v>1</v>
      </c>
      <c r="CK2386" s="2">
        <v>22</v>
      </c>
      <c r="CL2386" s="2" t="s">
        <v>85</v>
      </c>
      <c r="CM2386" s="2"/>
    </row>
    <row r="2387" spans="1:91">
      <c r="A2387" s="2" t="s">
        <v>71</v>
      </c>
      <c r="B2387" s="2" t="s">
        <v>72</v>
      </c>
      <c r="C2387" s="2" t="s">
        <v>73</v>
      </c>
      <c r="D2387" s="2"/>
      <c r="E2387" s="2" t="str">
        <f>"FES1162570747"</f>
        <v>FES1162570747</v>
      </c>
      <c r="F2387" s="3">
        <v>42992</v>
      </c>
      <c r="G2387" s="2">
        <v>201803</v>
      </c>
      <c r="H2387" s="2" t="s">
        <v>78</v>
      </c>
      <c r="I2387" s="2" t="s">
        <v>79</v>
      </c>
      <c r="J2387" s="2" t="s">
        <v>80</v>
      </c>
      <c r="K2387" s="2" t="s">
        <v>77</v>
      </c>
      <c r="L2387" s="2" t="s">
        <v>120</v>
      </c>
      <c r="M2387" s="2" t="s">
        <v>121</v>
      </c>
      <c r="N2387" s="2" t="s">
        <v>2727</v>
      </c>
      <c r="O2387" s="2" t="s">
        <v>81</v>
      </c>
      <c r="P2387" s="2" t="str">
        <f>"2170586196                    "</f>
        <v xml:space="preserve">2170586196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4.55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1</v>
      </c>
      <c r="BJ2387" s="2">
        <v>0.2</v>
      </c>
      <c r="BK2387" s="2">
        <v>1</v>
      </c>
      <c r="BL2387" s="2">
        <v>41.99</v>
      </c>
      <c r="BM2387" s="2">
        <v>5.88</v>
      </c>
      <c r="BN2387" s="2">
        <v>47.87</v>
      </c>
      <c r="BO2387" s="2">
        <v>47.87</v>
      </c>
      <c r="BP2387" s="2"/>
      <c r="BQ2387" s="2"/>
      <c r="BR2387" s="2" t="s">
        <v>82</v>
      </c>
      <c r="BS2387" s="3">
        <v>43004</v>
      </c>
      <c r="BT2387" s="4">
        <v>0.65416666666666667</v>
      </c>
      <c r="BU2387" s="2" t="s">
        <v>1140</v>
      </c>
      <c r="BV2387" s="2" t="s">
        <v>85</v>
      </c>
      <c r="BW2387" s="2"/>
      <c r="BX2387" s="2"/>
      <c r="BY2387" s="2">
        <v>1200</v>
      </c>
      <c r="BZ2387" s="2"/>
      <c r="CA2387" s="2" t="s">
        <v>699</v>
      </c>
      <c r="CB2387" s="2"/>
      <c r="CC2387" s="2" t="s">
        <v>121</v>
      </c>
      <c r="CD2387" s="2">
        <v>7405</v>
      </c>
      <c r="CE2387" s="2" t="s">
        <v>89</v>
      </c>
      <c r="CF2387" s="2"/>
      <c r="CG2387" s="2"/>
      <c r="CH2387" s="2"/>
      <c r="CI2387" s="2">
        <v>1</v>
      </c>
      <c r="CJ2387" s="2">
        <v>8</v>
      </c>
      <c r="CK2387" s="2">
        <v>21</v>
      </c>
      <c r="CL2387" s="2" t="s">
        <v>85</v>
      </c>
      <c r="CM2387" s="2"/>
    </row>
    <row r="2388" spans="1:91">
      <c r="A2388" s="2" t="s">
        <v>71</v>
      </c>
      <c r="B2388" s="2" t="s">
        <v>72</v>
      </c>
      <c r="C2388" s="2" t="s">
        <v>73</v>
      </c>
      <c r="D2388" s="2"/>
      <c r="E2388" s="2" t="str">
        <f>"FES1162576213"</f>
        <v>FES1162576213</v>
      </c>
      <c r="F2388" s="3">
        <v>42996</v>
      </c>
      <c r="G2388" s="2">
        <v>201803</v>
      </c>
      <c r="H2388" s="2" t="s">
        <v>78</v>
      </c>
      <c r="I2388" s="2" t="s">
        <v>79</v>
      </c>
      <c r="J2388" s="2" t="s">
        <v>80</v>
      </c>
      <c r="K2388" s="2" t="s">
        <v>77</v>
      </c>
      <c r="L2388" s="2" t="s">
        <v>78</v>
      </c>
      <c r="M2388" s="2" t="s">
        <v>79</v>
      </c>
      <c r="N2388" s="2" t="s">
        <v>329</v>
      </c>
      <c r="O2388" s="2" t="s">
        <v>81</v>
      </c>
      <c r="P2388" s="2" t="str">
        <f>"2170591080                    "</f>
        <v xml:space="preserve">2170591080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3.55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2</v>
      </c>
      <c r="BJ2388" s="2">
        <v>0.9</v>
      </c>
      <c r="BK2388" s="2">
        <v>2</v>
      </c>
      <c r="BL2388" s="2">
        <v>32.799999999999997</v>
      </c>
      <c r="BM2388" s="2">
        <v>4.59</v>
      </c>
      <c r="BN2388" s="2">
        <v>37.39</v>
      </c>
      <c r="BO2388" s="2">
        <v>37.39</v>
      </c>
      <c r="BP2388" s="2"/>
      <c r="BQ2388" s="2" t="s">
        <v>111</v>
      </c>
      <c r="BR2388" s="2" t="s">
        <v>82</v>
      </c>
      <c r="BS2388" s="3">
        <v>42997</v>
      </c>
      <c r="BT2388" s="4">
        <v>0.32361111111111113</v>
      </c>
      <c r="BU2388" s="2" t="s">
        <v>1006</v>
      </c>
      <c r="BV2388" s="2" t="s">
        <v>95</v>
      </c>
      <c r="BW2388" s="2"/>
      <c r="BX2388" s="2"/>
      <c r="BY2388" s="2">
        <v>4500</v>
      </c>
      <c r="BZ2388" s="2" t="s">
        <v>27</v>
      </c>
      <c r="CA2388" s="2" t="s">
        <v>331</v>
      </c>
      <c r="CB2388" s="2"/>
      <c r="CC2388" s="2" t="s">
        <v>79</v>
      </c>
      <c r="CD2388" s="2">
        <v>1645</v>
      </c>
      <c r="CE2388" s="2" t="s">
        <v>126</v>
      </c>
      <c r="CF2388" s="5">
        <v>42999</v>
      </c>
      <c r="CG2388" s="2"/>
      <c r="CH2388" s="2"/>
      <c r="CI2388" s="2">
        <v>1</v>
      </c>
      <c r="CJ2388" s="2">
        <v>1</v>
      </c>
      <c r="CK2388" s="2">
        <v>22</v>
      </c>
      <c r="CL2388" s="2" t="s">
        <v>85</v>
      </c>
      <c r="CM2388" s="2"/>
    </row>
    <row r="2389" spans="1:91">
      <c r="A2389" s="2" t="s">
        <v>71</v>
      </c>
      <c r="B2389" s="2" t="s">
        <v>72</v>
      </c>
      <c r="C2389" s="2" t="s">
        <v>73</v>
      </c>
      <c r="D2389" s="2"/>
      <c r="E2389" s="2" t="str">
        <f>"FES1162575844"</f>
        <v>FES1162575844</v>
      </c>
      <c r="F2389" s="3">
        <v>42993</v>
      </c>
      <c r="G2389" s="2">
        <v>201803</v>
      </c>
      <c r="H2389" s="2" t="s">
        <v>78</v>
      </c>
      <c r="I2389" s="2" t="s">
        <v>79</v>
      </c>
      <c r="J2389" s="2" t="s">
        <v>80</v>
      </c>
      <c r="K2389" s="2" t="s">
        <v>77</v>
      </c>
      <c r="L2389" s="2" t="s">
        <v>120</v>
      </c>
      <c r="M2389" s="2" t="s">
        <v>121</v>
      </c>
      <c r="N2389" s="2" t="s">
        <v>2728</v>
      </c>
      <c r="O2389" s="2" t="s">
        <v>81</v>
      </c>
      <c r="P2389" s="2" t="str">
        <f>"2170590833                    "</f>
        <v xml:space="preserve">2170590833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5.68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1</v>
      </c>
      <c r="BI2389" s="2">
        <v>2.5</v>
      </c>
      <c r="BJ2389" s="2">
        <v>0.9</v>
      </c>
      <c r="BK2389" s="2">
        <v>2.5</v>
      </c>
      <c r="BL2389" s="2">
        <v>52.48</v>
      </c>
      <c r="BM2389" s="2">
        <v>7.35</v>
      </c>
      <c r="BN2389" s="2">
        <v>59.83</v>
      </c>
      <c r="BO2389" s="2">
        <v>59.83</v>
      </c>
      <c r="BP2389" s="2"/>
      <c r="BQ2389" s="2" t="s">
        <v>143</v>
      </c>
      <c r="BR2389" s="2" t="s">
        <v>82</v>
      </c>
      <c r="BS2389" s="3">
        <v>42997</v>
      </c>
      <c r="BT2389" s="4">
        <v>0.38750000000000001</v>
      </c>
      <c r="BU2389" s="2" t="s">
        <v>2729</v>
      </c>
      <c r="BV2389" s="2" t="s">
        <v>85</v>
      </c>
      <c r="BW2389" s="2" t="s">
        <v>86</v>
      </c>
      <c r="BX2389" s="2" t="s">
        <v>549</v>
      </c>
      <c r="BY2389" s="2">
        <v>4611.09</v>
      </c>
      <c r="BZ2389" s="2"/>
      <c r="CA2389" s="2" t="s">
        <v>404</v>
      </c>
      <c r="CB2389" s="2"/>
      <c r="CC2389" s="2" t="s">
        <v>121</v>
      </c>
      <c r="CD2389" s="2">
        <v>7405</v>
      </c>
      <c r="CE2389" s="2" t="s">
        <v>185</v>
      </c>
      <c r="CF2389" s="5">
        <v>42998</v>
      </c>
      <c r="CG2389" s="2"/>
      <c r="CH2389" s="2"/>
      <c r="CI2389" s="2">
        <v>1</v>
      </c>
      <c r="CJ2389" s="2">
        <v>2</v>
      </c>
      <c r="CK2389" s="2">
        <v>21</v>
      </c>
      <c r="CL2389" s="2" t="s">
        <v>85</v>
      </c>
      <c r="CM2389" s="2"/>
    </row>
    <row r="2390" spans="1:91">
      <c r="A2390" s="2" t="s">
        <v>71</v>
      </c>
      <c r="B2390" s="2" t="s">
        <v>72</v>
      </c>
      <c r="C2390" s="2" t="s">
        <v>73</v>
      </c>
      <c r="D2390" s="2"/>
      <c r="E2390" s="2" t="str">
        <f>"FES1162575943"</f>
        <v>FES1162575943</v>
      </c>
      <c r="F2390" s="3">
        <v>42996</v>
      </c>
      <c r="G2390" s="2">
        <v>201803</v>
      </c>
      <c r="H2390" s="2" t="s">
        <v>78</v>
      </c>
      <c r="I2390" s="2" t="s">
        <v>79</v>
      </c>
      <c r="J2390" s="2" t="s">
        <v>80</v>
      </c>
      <c r="K2390" s="2" t="s">
        <v>77</v>
      </c>
      <c r="L2390" s="2" t="s">
        <v>216</v>
      </c>
      <c r="M2390" s="2" t="s">
        <v>217</v>
      </c>
      <c r="N2390" s="2" t="s">
        <v>748</v>
      </c>
      <c r="O2390" s="2" t="s">
        <v>81</v>
      </c>
      <c r="P2390" s="2" t="str">
        <f>"2170590391                    "</f>
        <v xml:space="preserve">2170590391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6.39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1</v>
      </c>
      <c r="BJ2390" s="2">
        <v>1.6</v>
      </c>
      <c r="BK2390" s="2">
        <v>2</v>
      </c>
      <c r="BL2390" s="2">
        <v>59.04</v>
      </c>
      <c r="BM2390" s="2">
        <v>8.27</v>
      </c>
      <c r="BN2390" s="2">
        <v>67.31</v>
      </c>
      <c r="BO2390" s="2">
        <v>67.31</v>
      </c>
      <c r="BP2390" s="2"/>
      <c r="BQ2390" s="2" t="s">
        <v>111</v>
      </c>
      <c r="BR2390" s="2" t="s">
        <v>82</v>
      </c>
      <c r="BS2390" s="3">
        <v>42997</v>
      </c>
      <c r="BT2390" s="4">
        <v>0.4368055555555555</v>
      </c>
      <c r="BU2390" s="2" t="s">
        <v>1034</v>
      </c>
      <c r="BV2390" s="2" t="s">
        <v>95</v>
      </c>
      <c r="BW2390" s="2"/>
      <c r="BX2390" s="2"/>
      <c r="BY2390" s="2">
        <v>7843.39</v>
      </c>
      <c r="BZ2390" s="2" t="s">
        <v>27</v>
      </c>
      <c r="CA2390" s="2" t="s">
        <v>1035</v>
      </c>
      <c r="CB2390" s="2"/>
      <c r="CC2390" s="2" t="s">
        <v>217</v>
      </c>
      <c r="CD2390" s="2">
        <v>1739</v>
      </c>
      <c r="CE2390" s="2" t="s">
        <v>126</v>
      </c>
      <c r="CF2390" s="5">
        <v>42999</v>
      </c>
      <c r="CG2390" s="2"/>
      <c r="CH2390" s="2"/>
      <c r="CI2390" s="2">
        <v>1</v>
      </c>
      <c r="CJ2390" s="2">
        <v>1</v>
      </c>
      <c r="CK2390" s="2">
        <v>24</v>
      </c>
      <c r="CL2390" s="2" t="s">
        <v>85</v>
      </c>
      <c r="CM2390" s="2"/>
    </row>
    <row r="2391" spans="1:91">
      <c r="A2391" s="2" t="s">
        <v>71</v>
      </c>
      <c r="B2391" s="2" t="s">
        <v>72</v>
      </c>
      <c r="C2391" s="2" t="s">
        <v>73</v>
      </c>
      <c r="D2391" s="2"/>
      <c r="E2391" s="2" t="str">
        <f>"FES1162575858"</f>
        <v>FES1162575858</v>
      </c>
      <c r="F2391" s="3">
        <v>42996</v>
      </c>
      <c r="G2391" s="2">
        <v>201803</v>
      </c>
      <c r="H2391" s="2" t="s">
        <v>78</v>
      </c>
      <c r="I2391" s="2" t="s">
        <v>79</v>
      </c>
      <c r="J2391" s="2" t="s">
        <v>80</v>
      </c>
      <c r="K2391" s="2" t="s">
        <v>77</v>
      </c>
      <c r="L2391" s="2" t="s">
        <v>269</v>
      </c>
      <c r="M2391" s="2" t="s">
        <v>270</v>
      </c>
      <c r="N2391" s="2" t="s">
        <v>2730</v>
      </c>
      <c r="O2391" s="2" t="s">
        <v>81</v>
      </c>
      <c r="P2391" s="2" t="str">
        <f>"2170588063                    "</f>
        <v xml:space="preserve">2170588063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3.55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1.6</v>
      </c>
      <c r="BJ2391" s="2">
        <v>1.1000000000000001</v>
      </c>
      <c r="BK2391" s="2">
        <v>2</v>
      </c>
      <c r="BL2391" s="2">
        <v>32.799999999999997</v>
      </c>
      <c r="BM2391" s="2">
        <v>4.59</v>
      </c>
      <c r="BN2391" s="2">
        <v>37.39</v>
      </c>
      <c r="BO2391" s="2">
        <v>37.39</v>
      </c>
      <c r="BP2391" s="2"/>
      <c r="BQ2391" s="2" t="s">
        <v>111</v>
      </c>
      <c r="BR2391" s="2" t="s">
        <v>82</v>
      </c>
      <c r="BS2391" s="3">
        <v>42998</v>
      </c>
      <c r="BT2391" s="4">
        <v>0.29166666666666669</v>
      </c>
      <c r="BU2391" s="2" t="s">
        <v>1100</v>
      </c>
      <c r="BV2391" s="2" t="s">
        <v>85</v>
      </c>
      <c r="BW2391" s="2" t="s">
        <v>113</v>
      </c>
      <c r="BX2391" s="2" t="s">
        <v>273</v>
      </c>
      <c r="BY2391" s="2">
        <v>5689.8</v>
      </c>
      <c r="BZ2391" s="2" t="s">
        <v>27</v>
      </c>
      <c r="CA2391" s="2"/>
      <c r="CB2391" s="2"/>
      <c r="CC2391" s="2" t="s">
        <v>270</v>
      </c>
      <c r="CD2391" s="2">
        <v>1559</v>
      </c>
      <c r="CE2391" s="2" t="s">
        <v>126</v>
      </c>
      <c r="CF2391" s="5">
        <v>42999</v>
      </c>
      <c r="CG2391" s="2"/>
      <c r="CH2391" s="2"/>
      <c r="CI2391" s="2">
        <v>1</v>
      </c>
      <c r="CJ2391" s="2">
        <v>2</v>
      </c>
      <c r="CK2391" s="2">
        <v>22</v>
      </c>
      <c r="CL2391" s="2" t="s">
        <v>85</v>
      </c>
      <c r="CM2391" s="2"/>
    </row>
    <row r="2392" spans="1:91">
      <c r="A2392" s="2" t="s">
        <v>71</v>
      </c>
      <c r="B2392" s="2" t="s">
        <v>72</v>
      </c>
      <c r="C2392" s="2" t="s">
        <v>73</v>
      </c>
      <c r="D2392" s="2"/>
      <c r="E2392" s="2" t="str">
        <f>"FES1162575902"</f>
        <v>FES1162575902</v>
      </c>
      <c r="F2392" s="3">
        <v>42996</v>
      </c>
      <c r="G2392" s="2">
        <v>201803</v>
      </c>
      <c r="H2392" s="2" t="s">
        <v>78</v>
      </c>
      <c r="I2392" s="2" t="s">
        <v>79</v>
      </c>
      <c r="J2392" s="2" t="s">
        <v>80</v>
      </c>
      <c r="K2392" s="2" t="s">
        <v>77</v>
      </c>
      <c r="L2392" s="2" t="s">
        <v>78</v>
      </c>
      <c r="M2392" s="2" t="s">
        <v>79</v>
      </c>
      <c r="N2392" s="2" t="s">
        <v>329</v>
      </c>
      <c r="O2392" s="2" t="s">
        <v>81</v>
      </c>
      <c r="P2392" s="2" t="str">
        <f>"2170588584                    "</f>
        <v xml:space="preserve">2170588584  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3.55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1.3</v>
      </c>
      <c r="BJ2392" s="2">
        <v>1.7</v>
      </c>
      <c r="BK2392" s="2">
        <v>2</v>
      </c>
      <c r="BL2392" s="2">
        <v>32.799999999999997</v>
      </c>
      <c r="BM2392" s="2">
        <v>4.59</v>
      </c>
      <c r="BN2392" s="2">
        <v>37.39</v>
      </c>
      <c r="BO2392" s="2">
        <v>37.39</v>
      </c>
      <c r="BP2392" s="2"/>
      <c r="BQ2392" s="2" t="s">
        <v>111</v>
      </c>
      <c r="BR2392" s="2" t="s">
        <v>82</v>
      </c>
      <c r="BS2392" s="3">
        <v>42997</v>
      </c>
      <c r="BT2392" s="4">
        <v>0.32291666666666669</v>
      </c>
      <c r="BU2392" s="2" t="s">
        <v>1006</v>
      </c>
      <c r="BV2392" s="2" t="s">
        <v>95</v>
      </c>
      <c r="BW2392" s="2"/>
      <c r="BX2392" s="2"/>
      <c r="BY2392" s="2">
        <v>8458.2000000000007</v>
      </c>
      <c r="BZ2392" s="2" t="s">
        <v>27</v>
      </c>
      <c r="CA2392" s="2" t="s">
        <v>331</v>
      </c>
      <c r="CB2392" s="2"/>
      <c r="CC2392" s="2" t="s">
        <v>79</v>
      </c>
      <c r="CD2392" s="2">
        <v>1645</v>
      </c>
      <c r="CE2392" s="2" t="s">
        <v>126</v>
      </c>
      <c r="CF2392" s="5">
        <v>42999</v>
      </c>
      <c r="CG2392" s="2"/>
      <c r="CH2392" s="2"/>
      <c r="CI2392" s="2">
        <v>1</v>
      </c>
      <c r="CJ2392" s="2">
        <v>1</v>
      </c>
      <c r="CK2392" s="2">
        <v>22</v>
      </c>
      <c r="CL2392" s="2" t="s">
        <v>85</v>
      </c>
      <c r="CM2392" s="2"/>
    </row>
    <row r="2393" spans="1:91">
      <c r="A2393" s="2" t="s">
        <v>71</v>
      </c>
      <c r="B2393" s="2" t="s">
        <v>72</v>
      </c>
      <c r="C2393" s="2" t="s">
        <v>73</v>
      </c>
      <c r="D2393" s="2"/>
      <c r="E2393" s="2" t="str">
        <f>"FES1162576196"</f>
        <v>FES1162576196</v>
      </c>
      <c r="F2393" s="3">
        <v>42996</v>
      </c>
      <c r="G2393" s="2">
        <v>201803</v>
      </c>
      <c r="H2393" s="2" t="s">
        <v>78</v>
      </c>
      <c r="I2393" s="2" t="s">
        <v>79</v>
      </c>
      <c r="J2393" s="2" t="s">
        <v>80</v>
      </c>
      <c r="K2393" s="2" t="s">
        <v>77</v>
      </c>
      <c r="L2393" s="2" t="s">
        <v>96</v>
      </c>
      <c r="M2393" s="2" t="s">
        <v>97</v>
      </c>
      <c r="N2393" s="2" t="s">
        <v>572</v>
      </c>
      <c r="O2393" s="2" t="s">
        <v>81</v>
      </c>
      <c r="P2393" s="2" t="str">
        <f>"2170591071                    "</f>
        <v xml:space="preserve">2170591071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4.55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1</v>
      </c>
      <c r="BJ2393" s="2">
        <v>0.2</v>
      </c>
      <c r="BK2393" s="2">
        <v>1</v>
      </c>
      <c r="BL2393" s="2">
        <v>41.99</v>
      </c>
      <c r="BM2393" s="2">
        <v>5.88</v>
      </c>
      <c r="BN2393" s="2">
        <v>47.87</v>
      </c>
      <c r="BO2393" s="2">
        <v>47.87</v>
      </c>
      <c r="BP2393" s="2"/>
      <c r="BQ2393" s="2" t="s">
        <v>99</v>
      </c>
      <c r="BR2393" s="2" t="s">
        <v>82</v>
      </c>
      <c r="BS2393" s="3">
        <v>42997</v>
      </c>
      <c r="BT2393" s="4">
        <v>0.42708333333333331</v>
      </c>
      <c r="BU2393" s="2" t="s">
        <v>2731</v>
      </c>
      <c r="BV2393" s="2" t="s">
        <v>95</v>
      </c>
      <c r="BW2393" s="2"/>
      <c r="BX2393" s="2"/>
      <c r="BY2393" s="2">
        <v>1200</v>
      </c>
      <c r="BZ2393" s="2" t="s">
        <v>27</v>
      </c>
      <c r="CA2393" s="2" t="s">
        <v>440</v>
      </c>
      <c r="CB2393" s="2"/>
      <c r="CC2393" s="2" t="s">
        <v>97</v>
      </c>
      <c r="CD2393" s="2">
        <v>3610</v>
      </c>
      <c r="CE2393" s="2" t="s">
        <v>89</v>
      </c>
      <c r="CF2393" s="5">
        <v>42998</v>
      </c>
      <c r="CG2393" s="2"/>
      <c r="CH2393" s="2"/>
      <c r="CI2393" s="2">
        <v>1</v>
      </c>
      <c r="CJ2393" s="2">
        <v>1</v>
      </c>
      <c r="CK2393" s="2">
        <v>21</v>
      </c>
      <c r="CL2393" s="2" t="s">
        <v>85</v>
      </c>
      <c r="CM2393" s="2"/>
    </row>
    <row r="2394" spans="1:91">
      <c r="A2394" s="2" t="s">
        <v>71</v>
      </c>
      <c r="B2394" s="2" t="s">
        <v>72</v>
      </c>
      <c r="C2394" s="2" t="s">
        <v>73</v>
      </c>
      <c r="D2394" s="2"/>
      <c r="E2394" s="2" t="str">
        <f>"FES1162576177"</f>
        <v>FES1162576177</v>
      </c>
      <c r="F2394" s="3">
        <v>42996</v>
      </c>
      <c r="G2394" s="2">
        <v>201803</v>
      </c>
      <c r="H2394" s="2" t="s">
        <v>78</v>
      </c>
      <c r="I2394" s="2" t="s">
        <v>79</v>
      </c>
      <c r="J2394" s="2" t="s">
        <v>80</v>
      </c>
      <c r="K2394" s="2" t="s">
        <v>77</v>
      </c>
      <c r="L2394" s="2" t="s">
        <v>225</v>
      </c>
      <c r="M2394" s="2" t="s">
        <v>226</v>
      </c>
      <c r="N2394" s="2" t="s">
        <v>2732</v>
      </c>
      <c r="O2394" s="2" t="s">
        <v>81</v>
      </c>
      <c r="P2394" s="2" t="str">
        <f>"2170591040                    "</f>
        <v xml:space="preserve">2170591040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5.68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1.3</v>
      </c>
      <c r="BJ2394" s="2">
        <v>2.2999999999999998</v>
      </c>
      <c r="BK2394" s="2">
        <v>2.5</v>
      </c>
      <c r="BL2394" s="2">
        <v>52.48</v>
      </c>
      <c r="BM2394" s="2">
        <v>7.35</v>
      </c>
      <c r="BN2394" s="2">
        <v>59.83</v>
      </c>
      <c r="BO2394" s="2">
        <v>59.83</v>
      </c>
      <c r="BP2394" s="2"/>
      <c r="BQ2394" s="2" t="s">
        <v>111</v>
      </c>
      <c r="BR2394" s="2" t="s">
        <v>82</v>
      </c>
      <c r="BS2394" s="3">
        <v>42997</v>
      </c>
      <c r="BT2394" s="4">
        <v>0.49305555555555558</v>
      </c>
      <c r="BU2394" s="2" t="s">
        <v>2733</v>
      </c>
      <c r="BV2394" s="2" t="s">
        <v>85</v>
      </c>
      <c r="BW2394" s="2"/>
      <c r="BX2394" s="2"/>
      <c r="BY2394" s="2">
        <v>11407.1</v>
      </c>
      <c r="BZ2394" s="2" t="s">
        <v>27</v>
      </c>
      <c r="CA2394" s="2" t="s">
        <v>410</v>
      </c>
      <c r="CB2394" s="2"/>
      <c r="CC2394" s="2" t="s">
        <v>226</v>
      </c>
      <c r="CD2394" s="2">
        <v>2</v>
      </c>
      <c r="CE2394" s="2" t="s">
        <v>708</v>
      </c>
      <c r="CF2394" s="5">
        <v>42998</v>
      </c>
      <c r="CG2394" s="2"/>
      <c r="CH2394" s="2"/>
      <c r="CI2394" s="2">
        <v>1</v>
      </c>
      <c r="CJ2394" s="2">
        <v>1</v>
      </c>
      <c r="CK2394" s="2">
        <v>21</v>
      </c>
      <c r="CL2394" s="2" t="s">
        <v>85</v>
      </c>
      <c r="CM2394" s="2"/>
    </row>
    <row r="2395" spans="1:91">
      <c r="A2395" s="2" t="s">
        <v>71</v>
      </c>
      <c r="B2395" s="2" t="s">
        <v>72</v>
      </c>
      <c r="C2395" s="2" t="s">
        <v>73</v>
      </c>
      <c r="D2395" s="2"/>
      <c r="E2395" s="2" t="str">
        <f>"FES1162576229"</f>
        <v>FES1162576229</v>
      </c>
      <c r="F2395" s="3">
        <v>42996</v>
      </c>
      <c r="G2395" s="2">
        <v>201803</v>
      </c>
      <c r="H2395" s="2" t="s">
        <v>78</v>
      </c>
      <c r="I2395" s="2" t="s">
        <v>79</v>
      </c>
      <c r="J2395" s="2" t="s">
        <v>80</v>
      </c>
      <c r="K2395" s="2" t="s">
        <v>77</v>
      </c>
      <c r="L2395" s="2" t="s">
        <v>258</v>
      </c>
      <c r="M2395" s="2" t="s">
        <v>259</v>
      </c>
      <c r="N2395" s="2" t="s">
        <v>2734</v>
      </c>
      <c r="O2395" s="2" t="s">
        <v>81</v>
      </c>
      <c r="P2395" s="2" t="str">
        <f>"2170585595                    "</f>
        <v xml:space="preserve">2170585595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13.64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1</v>
      </c>
      <c r="BI2395" s="2">
        <v>5.9</v>
      </c>
      <c r="BJ2395" s="2">
        <v>3.8</v>
      </c>
      <c r="BK2395" s="2">
        <v>6</v>
      </c>
      <c r="BL2395" s="2">
        <v>125.96</v>
      </c>
      <c r="BM2395" s="2">
        <v>17.63</v>
      </c>
      <c r="BN2395" s="2">
        <v>143.59</v>
      </c>
      <c r="BO2395" s="2">
        <v>143.59</v>
      </c>
      <c r="BP2395" s="2"/>
      <c r="BQ2395" s="2" t="s">
        <v>99</v>
      </c>
      <c r="BR2395" s="2" t="s">
        <v>82</v>
      </c>
      <c r="BS2395" s="3">
        <v>42998</v>
      </c>
      <c r="BT2395" s="4">
        <v>0.41666666666666669</v>
      </c>
      <c r="BU2395" s="2" t="s">
        <v>2735</v>
      </c>
      <c r="BV2395" s="2" t="s">
        <v>85</v>
      </c>
      <c r="BW2395" s="2" t="s">
        <v>86</v>
      </c>
      <c r="BX2395" s="2" t="s">
        <v>571</v>
      </c>
      <c r="BY2395" s="2">
        <v>18895.310000000001</v>
      </c>
      <c r="BZ2395" s="2" t="s">
        <v>27</v>
      </c>
      <c r="CA2395" s="2"/>
      <c r="CB2395" s="2"/>
      <c r="CC2395" s="2" t="s">
        <v>259</v>
      </c>
      <c r="CD2395" s="2">
        <v>5201</v>
      </c>
      <c r="CE2395" s="2" t="s">
        <v>126</v>
      </c>
      <c r="CF2395" s="5">
        <v>42999</v>
      </c>
      <c r="CG2395" s="2"/>
      <c r="CH2395" s="2"/>
      <c r="CI2395" s="2">
        <v>1</v>
      </c>
      <c r="CJ2395" s="2">
        <v>2</v>
      </c>
      <c r="CK2395" s="2">
        <v>21</v>
      </c>
      <c r="CL2395" s="2" t="s">
        <v>85</v>
      </c>
      <c r="CM2395" s="2"/>
    </row>
    <row r="2396" spans="1:91">
      <c r="A2396" s="2" t="s">
        <v>71</v>
      </c>
      <c r="B2396" s="2" t="s">
        <v>72</v>
      </c>
      <c r="C2396" s="2" t="s">
        <v>73</v>
      </c>
      <c r="D2396" s="2"/>
      <c r="E2396" s="2" t="str">
        <f>"FES1162576210"</f>
        <v>FES1162576210</v>
      </c>
      <c r="F2396" s="3">
        <v>42996</v>
      </c>
      <c r="G2396" s="2">
        <v>201803</v>
      </c>
      <c r="H2396" s="2" t="s">
        <v>78</v>
      </c>
      <c r="I2396" s="2" t="s">
        <v>79</v>
      </c>
      <c r="J2396" s="2" t="s">
        <v>80</v>
      </c>
      <c r="K2396" s="2" t="s">
        <v>77</v>
      </c>
      <c r="L2396" s="2" t="s">
        <v>317</v>
      </c>
      <c r="M2396" s="2" t="s">
        <v>318</v>
      </c>
      <c r="N2396" s="2" t="s">
        <v>319</v>
      </c>
      <c r="O2396" s="2" t="s">
        <v>81</v>
      </c>
      <c r="P2396" s="2" t="str">
        <f>"2170591004                    "</f>
        <v xml:space="preserve">2170591004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27.27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</v>
      </c>
      <c r="BI2396" s="2">
        <v>11.9</v>
      </c>
      <c r="BJ2396" s="2">
        <v>4.7</v>
      </c>
      <c r="BK2396" s="2">
        <v>12</v>
      </c>
      <c r="BL2396" s="2">
        <v>251.91</v>
      </c>
      <c r="BM2396" s="2">
        <v>35.270000000000003</v>
      </c>
      <c r="BN2396" s="2">
        <v>287.18</v>
      </c>
      <c r="BO2396" s="2">
        <v>287.18</v>
      </c>
      <c r="BP2396" s="2"/>
      <c r="BQ2396" s="2" t="s">
        <v>130</v>
      </c>
      <c r="BR2396" s="2" t="s">
        <v>82</v>
      </c>
      <c r="BS2396" s="3">
        <v>42997</v>
      </c>
      <c r="BT2396" s="4">
        <v>0.4069444444444445</v>
      </c>
      <c r="BU2396" s="2" t="s">
        <v>2736</v>
      </c>
      <c r="BV2396" s="2" t="s">
        <v>95</v>
      </c>
      <c r="BW2396" s="2"/>
      <c r="BX2396" s="2"/>
      <c r="BY2396" s="2">
        <v>23644.28</v>
      </c>
      <c r="BZ2396" s="2" t="s">
        <v>27</v>
      </c>
      <c r="CA2396" s="2" t="s">
        <v>322</v>
      </c>
      <c r="CB2396" s="2"/>
      <c r="CC2396" s="2" t="s">
        <v>318</v>
      </c>
      <c r="CD2396" s="2">
        <v>6229</v>
      </c>
      <c r="CE2396" s="2" t="s">
        <v>126</v>
      </c>
      <c r="CF2396" s="5">
        <v>42998</v>
      </c>
      <c r="CG2396" s="2"/>
      <c r="CH2396" s="2"/>
      <c r="CI2396" s="2">
        <v>1</v>
      </c>
      <c r="CJ2396" s="2">
        <v>1</v>
      </c>
      <c r="CK2396" s="2">
        <v>21</v>
      </c>
      <c r="CL2396" s="2" t="s">
        <v>85</v>
      </c>
      <c r="CM2396" s="2"/>
    </row>
    <row r="2397" spans="1:91">
      <c r="A2397" s="2" t="s">
        <v>71</v>
      </c>
      <c r="B2397" s="2" t="s">
        <v>72</v>
      </c>
      <c r="C2397" s="2" t="s">
        <v>73</v>
      </c>
      <c r="D2397" s="2"/>
      <c r="E2397" s="2" t="str">
        <f>"FES1162576179"</f>
        <v>FES1162576179</v>
      </c>
      <c r="F2397" s="3">
        <v>42996</v>
      </c>
      <c r="G2397" s="2">
        <v>201803</v>
      </c>
      <c r="H2397" s="2" t="s">
        <v>78</v>
      </c>
      <c r="I2397" s="2" t="s">
        <v>79</v>
      </c>
      <c r="J2397" s="2" t="s">
        <v>80</v>
      </c>
      <c r="K2397" s="2" t="s">
        <v>77</v>
      </c>
      <c r="L2397" s="2" t="s">
        <v>258</v>
      </c>
      <c r="M2397" s="2" t="s">
        <v>259</v>
      </c>
      <c r="N2397" s="2" t="s">
        <v>2737</v>
      </c>
      <c r="O2397" s="2" t="s">
        <v>81</v>
      </c>
      <c r="P2397" s="2" t="str">
        <f>"2170591044                    "</f>
        <v xml:space="preserve">2170591044 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17.04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3.8</v>
      </c>
      <c r="BJ2397" s="2">
        <v>7.3</v>
      </c>
      <c r="BK2397" s="2">
        <v>7.5</v>
      </c>
      <c r="BL2397" s="2">
        <v>157.44</v>
      </c>
      <c r="BM2397" s="2">
        <v>22.04</v>
      </c>
      <c r="BN2397" s="2">
        <v>179.48</v>
      </c>
      <c r="BO2397" s="2">
        <v>179.48</v>
      </c>
      <c r="BP2397" s="2"/>
      <c r="BQ2397" s="2" t="s">
        <v>99</v>
      </c>
      <c r="BR2397" s="2" t="s">
        <v>82</v>
      </c>
      <c r="BS2397" s="3">
        <v>42998</v>
      </c>
      <c r="BT2397" s="4">
        <v>0.41666666666666669</v>
      </c>
      <c r="BU2397" s="2" t="s">
        <v>2738</v>
      </c>
      <c r="BV2397" s="2" t="s">
        <v>85</v>
      </c>
      <c r="BW2397" s="2" t="s">
        <v>86</v>
      </c>
      <c r="BX2397" s="2" t="s">
        <v>571</v>
      </c>
      <c r="BY2397" s="2">
        <v>36254.400000000001</v>
      </c>
      <c r="BZ2397" s="2" t="s">
        <v>27</v>
      </c>
      <c r="CA2397" s="2"/>
      <c r="CB2397" s="2"/>
      <c r="CC2397" s="2" t="s">
        <v>259</v>
      </c>
      <c r="CD2397" s="2">
        <v>5201</v>
      </c>
      <c r="CE2397" s="2" t="s">
        <v>126</v>
      </c>
      <c r="CF2397" s="5">
        <v>42999</v>
      </c>
      <c r="CG2397" s="2"/>
      <c r="CH2397" s="2"/>
      <c r="CI2397" s="2">
        <v>1</v>
      </c>
      <c r="CJ2397" s="2">
        <v>2</v>
      </c>
      <c r="CK2397" s="2">
        <v>21</v>
      </c>
      <c r="CL2397" s="2" t="s">
        <v>85</v>
      </c>
      <c r="CM2397" s="2"/>
    </row>
    <row r="2398" spans="1:91">
      <c r="A2398" s="2" t="s">
        <v>71</v>
      </c>
      <c r="B2398" s="2" t="s">
        <v>72</v>
      </c>
      <c r="C2398" s="2" t="s">
        <v>73</v>
      </c>
      <c r="D2398" s="2"/>
      <c r="E2398" s="2" t="str">
        <f>"FES1162575914"</f>
        <v>FES1162575914</v>
      </c>
      <c r="F2398" s="3">
        <v>42996</v>
      </c>
      <c r="G2398" s="2">
        <v>201803</v>
      </c>
      <c r="H2398" s="2" t="s">
        <v>78</v>
      </c>
      <c r="I2398" s="2" t="s">
        <v>79</v>
      </c>
      <c r="J2398" s="2" t="s">
        <v>80</v>
      </c>
      <c r="K2398" s="2" t="s">
        <v>77</v>
      </c>
      <c r="L2398" s="2" t="s">
        <v>159</v>
      </c>
      <c r="M2398" s="2" t="s">
        <v>160</v>
      </c>
      <c r="N2398" s="2" t="s">
        <v>245</v>
      </c>
      <c r="O2398" s="2" t="s">
        <v>81</v>
      </c>
      <c r="P2398" s="2" t="str">
        <f>"217088698                     "</f>
        <v xml:space="preserve">217088698  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3.55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1</v>
      </c>
      <c r="BJ2398" s="2">
        <v>0.2</v>
      </c>
      <c r="BK2398" s="2">
        <v>1</v>
      </c>
      <c r="BL2398" s="2">
        <v>32.799999999999997</v>
      </c>
      <c r="BM2398" s="2">
        <v>4.59</v>
      </c>
      <c r="BN2398" s="2">
        <v>37.39</v>
      </c>
      <c r="BO2398" s="2">
        <v>37.39</v>
      </c>
      <c r="BP2398" s="2"/>
      <c r="BQ2398" s="2" t="s">
        <v>130</v>
      </c>
      <c r="BR2398" s="2" t="s">
        <v>82</v>
      </c>
      <c r="BS2398" s="3">
        <v>42997</v>
      </c>
      <c r="BT2398" s="4">
        <v>0.4375</v>
      </c>
      <c r="BU2398" s="2" t="s">
        <v>2739</v>
      </c>
      <c r="BV2398" s="2" t="s">
        <v>95</v>
      </c>
      <c r="BW2398" s="2"/>
      <c r="BX2398" s="2"/>
      <c r="BY2398" s="2">
        <v>1200</v>
      </c>
      <c r="BZ2398" s="2" t="s">
        <v>27</v>
      </c>
      <c r="CA2398" s="2"/>
      <c r="CB2398" s="2"/>
      <c r="CC2398" s="2" t="s">
        <v>160</v>
      </c>
      <c r="CD2398" s="2">
        <v>2013</v>
      </c>
      <c r="CE2398" s="2" t="s">
        <v>89</v>
      </c>
      <c r="CF2398" s="5">
        <v>42999</v>
      </c>
      <c r="CG2398" s="2"/>
      <c r="CH2398" s="2"/>
      <c r="CI2398" s="2">
        <v>1</v>
      </c>
      <c r="CJ2398" s="2">
        <v>1</v>
      </c>
      <c r="CK2398" s="2">
        <v>22</v>
      </c>
      <c r="CL2398" s="2" t="s">
        <v>85</v>
      </c>
      <c r="CM2398" s="2"/>
    </row>
    <row r="2399" spans="1:91">
      <c r="A2399" s="2" t="s">
        <v>71</v>
      </c>
      <c r="B2399" s="2" t="s">
        <v>72</v>
      </c>
      <c r="C2399" s="2" t="s">
        <v>73</v>
      </c>
      <c r="D2399" s="2"/>
      <c r="E2399" s="2" t="str">
        <f>"FES1162576160"</f>
        <v>FES1162576160</v>
      </c>
      <c r="F2399" s="3">
        <v>42996</v>
      </c>
      <c r="G2399" s="2">
        <v>201803</v>
      </c>
      <c r="H2399" s="2" t="s">
        <v>78</v>
      </c>
      <c r="I2399" s="2" t="s">
        <v>79</v>
      </c>
      <c r="J2399" s="2" t="s">
        <v>80</v>
      </c>
      <c r="K2399" s="2" t="s">
        <v>77</v>
      </c>
      <c r="L2399" s="2" t="s">
        <v>127</v>
      </c>
      <c r="M2399" s="2" t="s">
        <v>128</v>
      </c>
      <c r="N2399" s="2" t="s">
        <v>561</v>
      </c>
      <c r="O2399" s="2" t="s">
        <v>81</v>
      </c>
      <c r="P2399" s="2" t="str">
        <f>"2170590974                    "</f>
        <v xml:space="preserve">2170590974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5.68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2.5</v>
      </c>
      <c r="BJ2399" s="2">
        <v>1.1000000000000001</v>
      </c>
      <c r="BK2399" s="2">
        <v>2.5</v>
      </c>
      <c r="BL2399" s="2">
        <v>52.48</v>
      </c>
      <c r="BM2399" s="2">
        <v>7.35</v>
      </c>
      <c r="BN2399" s="2">
        <v>59.83</v>
      </c>
      <c r="BO2399" s="2">
        <v>59.83</v>
      </c>
      <c r="BP2399" s="2"/>
      <c r="BQ2399" s="2" t="s">
        <v>111</v>
      </c>
      <c r="BR2399" s="2" t="s">
        <v>82</v>
      </c>
      <c r="BS2399" s="3">
        <v>42997</v>
      </c>
      <c r="BT2399" s="4">
        <v>0.34097222222222223</v>
      </c>
      <c r="BU2399" s="2" t="s">
        <v>888</v>
      </c>
      <c r="BV2399" s="2" t="s">
        <v>95</v>
      </c>
      <c r="BW2399" s="2"/>
      <c r="BX2399" s="2"/>
      <c r="BY2399" s="2">
        <v>5306.11</v>
      </c>
      <c r="BZ2399" s="2" t="s">
        <v>27</v>
      </c>
      <c r="CA2399" s="2" t="s">
        <v>368</v>
      </c>
      <c r="CB2399" s="2"/>
      <c r="CC2399" s="2" t="s">
        <v>128</v>
      </c>
      <c r="CD2399" s="2">
        <v>6001</v>
      </c>
      <c r="CE2399" s="2" t="s">
        <v>126</v>
      </c>
      <c r="CF2399" s="5">
        <v>42998</v>
      </c>
      <c r="CG2399" s="2"/>
      <c r="CH2399" s="2"/>
      <c r="CI2399" s="2">
        <v>1</v>
      </c>
      <c r="CJ2399" s="2">
        <v>1</v>
      </c>
      <c r="CK2399" s="2">
        <v>21</v>
      </c>
      <c r="CL2399" s="2" t="s">
        <v>85</v>
      </c>
      <c r="CM2399" s="2"/>
    </row>
    <row r="2400" spans="1:91">
      <c r="A2400" s="2" t="s">
        <v>71</v>
      </c>
      <c r="B2400" s="2" t="s">
        <v>72</v>
      </c>
      <c r="C2400" s="2" t="s">
        <v>73</v>
      </c>
      <c r="D2400" s="2"/>
      <c r="E2400" s="2" t="str">
        <f>"FES1162576172"</f>
        <v>FES1162576172</v>
      </c>
      <c r="F2400" s="3">
        <v>42996</v>
      </c>
      <c r="G2400" s="2">
        <v>201803</v>
      </c>
      <c r="H2400" s="2" t="s">
        <v>78</v>
      </c>
      <c r="I2400" s="2" t="s">
        <v>79</v>
      </c>
      <c r="J2400" s="2" t="s">
        <v>80</v>
      </c>
      <c r="K2400" s="2" t="s">
        <v>77</v>
      </c>
      <c r="L2400" s="2" t="s">
        <v>127</v>
      </c>
      <c r="M2400" s="2" t="s">
        <v>128</v>
      </c>
      <c r="N2400" s="2" t="s">
        <v>2740</v>
      </c>
      <c r="O2400" s="2" t="s">
        <v>81</v>
      </c>
      <c r="P2400" s="2" t="str">
        <f>"2170591033                    "</f>
        <v xml:space="preserve">2170591033 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4.55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1</v>
      </c>
      <c r="BJ2400" s="2">
        <v>0.2</v>
      </c>
      <c r="BK2400" s="2">
        <v>1</v>
      </c>
      <c r="BL2400" s="2">
        <v>41.99</v>
      </c>
      <c r="BM2400" s="2">
        <v>5.88</v>
      </c>
      <c r="BN2400" s="2">
        <v>47.87</v>
      </c>
      <c r="BO2400" s="2">
        <v>47.87</v>
      </c>
      <c r="BP2400" s="2"/>
      <c r="BQ2400" s="2" t="s">
        <v>111</v>
      </c>
      <c r="BR2400" s="2" t="s">
        <v>82</v>
      </c>
      <c r="BS2400" s="3">
        <v>42997</v>
      </c>
      <c r="BT2400" s="4">
        <v>0.32916666666666666</v>
      </c>
      <c r="BU2400" s="2" t="s">
        <v>2741</v>
      </c>
      <c r="BV2400" s="2" t="s">
        <v>95</v>
      </c>
      <c r="BW2400" s="2"/>
      <c r="BX2400" s="2"/>
      <c r="BY2400" s="2">
        <v>1200</v>
      </c>
      <c r="BZ2400" s="2" t="s">
        <v>27</v>
      </c>
      <c r="CA2400" s="2" t="s">
        <v>368</v>
      </c>
      <c r="CB2400" s="2"/>
      <c r="CC2400" s="2" t="s">
        <v>128</v>
      </c>
      <c r="CD2400" s="2">
        <v>6001</v>
      </c>
      <c r="CE2400" s="2" t="s">
        <v>89</v>
      </c>
      <c r="CF2400" s="5">
        <v>42998</v>
      </c>
      <c r="CG2400" s="2"/>
      <c r="CH2400" s="2"/>
      <c r="CI2400" s="2">
        <v>1</v>
      </c>
      <c r="CJ2400" s="2">
        <v>1</v>
      </c>
      <c r="CK2400" s="2">
        <v>21</v>
      </c>
      <c r="CL2400" s="2" t="s">
        <v>85</v>
      </c>
      <c r="CM2400" s="2"/>
    </row>
    <row r="2401" spans="1:91">
      <c r="A2401" s="2" t="s">
        <v>71</v>
      </c>
      <c r="B2401" s="2" t="s">
        <v>72</v>
      </c>
      <c r="C2401" s="2" t="s">
        <v>73</v>
      </c>
      <c r="D2401" s="2"/>
      <c r="E2401" s="2" t="str">
        <f>"FES1162576051"</f>
        <v>FES1162576051</v>
      </c>
      <c r="F2401" s="3">
        <v>42996</v>
      </c>
      <c r="G2401" s="2">
        <v>201803</v>
      </c>
      <c r="H2401" s="2" t="s">
        <v>78</v>
      </c>
      <c r="I2401" s="2" t="s">
        <v>79</v>
      </c>
      <c r="J2401" s="2" t="s">
        <v>80</v>
      </c>
      <c r="K2401" s="2" t="s">
        <v>77</v>
      </c>
      <c r="L2401" s="2" t="s">
        <v>78</v>
      </c>
      <c r="M2401" s="2" t="s">
        <v>79</v>
      </c>
      <c r="N2401" s="2" t="s">
        <v>866</v>
      </c>
      <c r="O2401" s="2" t="s">
        <v>81</v>
      </c>
      <c r="P2401" s="2" t="str">
        <f>"21759014                      "</f>
        <v xml:space="preserve">21759014  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3.55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1</v>
      </c>
      <c r="BJ2401" s="2">
        <v>0.2</v>
      </c>
      <c r="BK2401" s="2">
        <v>1</v>
      </c>
      <c r="BL2401" s="2">
        <v>32.799999999999997</v>
      </c>
      <c r="BM2401" s="2">
        <v>4.59</v>
      </c>
      <c r="BN2401" s="2">
        <v>37.39</v>
      </c>
      <c r="BO2401" s="2">
        <v>37.39</v>
      </c>
      <c r="BP2401" s="2"/>
      <c r="BQ2401" s="2" t="s">
        <v>576</v>
      </c>
      <c r="BR2401" s="2" t="s">
        <v>82</v>
      </c>
      <c r="BS2401" s="3">
        <v>42997</v>
      </c>
      <c r="BT2401" s="4">
        <v>0.40972222222222227</v>
      </c>
      <c r="BU2401" s="2" t="s">
        <v>2742</v>
      </c>
      <c r="BV2401" s="2" t="s">
        <v>95</v>
      </c>
      <c r="BW2401" s="2"/>
      <c r="BX2401" s="2"/>
      <c r="BY2401" s="2">
        <v>1200</v>
      </c>
      <c r="BZ2401" s="2" t="s">
        <v>27</v>
      </c>
      <c r="CA2401" s="2" t="s">
        <v>2126</v>
      </c>
      <c r="CB2401" s="2"/>
      <c r="CC2401" s="2" t="s">
        <v>79</v>
      </c>
      <c r="CD2401" s="2">
        <v>1619</v>
      </c>
      <c r="CE2401" s="2" t="s">
        <v>89</v>
      </c>
      <c r="CF2401" s="5">
        <v>42999</v>
      </c>
      <c r="CG2401" s="2"/>
      <c r="CH2401" s="2"/>
      <c r="CI2401" s="2">
        <v>1</v>
      </c>
      <c r="CJ2401" s="2">
        <v>1</v>
      </c>
      <c r="CK2401" s="2">
        <v>22</v>
      </c>
      <c r="CL2401" s="2" t="s">
        <v>85</v>
      </c>
      <c r="CM2401" s="2"/>
    </row>
    <row r="2402" spans="1:91">
      <c r="A2402" s="2" t="s">
        <v>71</v>
      </c>
      <c r="B2402" s="2" t="s">
        <v>72</v>
      </c>
      <c r="C2402" s="2" t="s">
        <v>73</v>
      </c>
      <c r="D2402" s="2"/>
      <c r="E2402" s="2" t="str">
        <f>"FES1162576111"</f>
        <v>FES1162576111</v>
      </c>
      <c r="F2402" s="3">
        <v>42996</v>
      </c>
      <c r="G2402" s="2">
        <v>201803</v>
      </c>
      <c r="H2402" s="2" t="s">
        <v>78</v>
      </c>
      <c r="I2402" s="2" t="s">
        <v>79</v>
      </c>
      <c r="J2402" s="2" t="s">
        <v>80</v>
      </c>
      <c r="K2402" s="2" t="s">
        <v>77</v>
      </c>
      <c r="L2402" s="2" t="s">
        <v>935</v>
      </c>
      <c r="M2402" s="2" t="s">
        <v>935</v>
      </c>
      <c r="N2402" s="2" t="s">
        <v>1203</v>
      </c>
      <c r="O2402" s="2" t="s">
        <v>81</v>
      </c>
      <c r="P2402" s="2" t="str">
        <f>"2170590991                    "</f>
        <v xml:space="preserve">2170590991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6.39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1</v>
      </c>
      <c r="BJ2402" s="2">
        <v>0.2</v>
      </c>
      <c r="BK2402" s="2">
        <v>1</v>
      </c>
      <c r="BL2402" s="2">
        <v>59.04</v>
      </c>
      <c r="BM2402" s="2">
        <v>8.27</v>
      </c>
      <c r="BN2402" s="2">
        <v>67.31</v>
      </c>
      <c r="BO2402" s="2">
        <v>67.31</v>
      </c>
      <c r="BP2402" s="2"/>
      <c r="BQ2402" s="2" t="s">
        <v>2743</v>
      </c>
      <c r="BR2402" s="2" t="s">
        <v>82</v>
      </c>
      <c r="BS2402" s="3">
        <v>42997</v>
      </c>
      <c r="BT2402" s="4">
        <v>0.4375</v>
      </c>
      <c r="BU2402" s="2" t="s">
        <v>2744</v>
      </c>
      <c r="BV2402" s="2" t="s">
        <v>95</v>
      </c>
      <c r="BW2402" s="2"/>
      <c r="BX2402" s="2"/>
      <c r="BY2402" s="2">
        <v>1200</v>
      </c>
      <c r="BZ2402" s="2" t="s">
        <v>27</v>
      </c>
      <c r="CA2402" s="2" t="s">
        <v>1205</v>
      </c>
      <c r="CB2402" s="2"/>
      <c r="CC2402" s="2" t="s">
        <v>935</v>
      </c>
      <c r="CD2402" s="2">
        <v>1491</v>
      </c>
      <c r="CE2402" s="2" t="s">
        <v>89</v>
      </c>
      <c r="CF2402" s="5">
        <v>42999</v>
      </c>
      <c r="CG2402" s="2"/>
      <c r="CH2402" s="2"/>
      <c r="CI2402" s="2">
        <v>1</v>
      </c>
      <c r="CJ2402" s="2">
        <v>1</v>
      </c>
      <c r="CK2402" s="2">
        <v>24</v>
      </c>
      <c r="CL2402" s="2" t="s">
        <v>85</v>
      </c>
      <c r="CM2402" s="2"/>
    </row>
    <row r="2403" spans="1:91">
      <c r="A2403" s="2" t="s">
        <v>71</v>
      </c>
      <c r="B2403" s="2" t="s">
        <v>72</v>
      </c>
      <c r="C2403" s="2" t="s">
        <v>73</v>
      </c>
      <c r="D2403" s="2"/>
      <c r="E2403" s="2" t="str">
        <f>"FES1162576032"</f>
        <v>FES1162576032</v>
      </c>
      <c r="F2403" s="3">
        <v>42996</v>
      </c>
      <c r="G2403" s="2">
        <v>201803</v>
      </c>
      <c r="H2403" s="2" t="s">
        <v>78</v>
      </c>
      <c r="I2403" s="2" t="s">
        <v>79</v>
      </c>
      <c r="J2403" s="2" t="s">
        <v>80</v>
      </c>
      <c r="K2403" s="2" t="s">
        <v>77</v>
      </c>
      <c r="L2403" s="2" t="s">
        <v>159</v>
      </c>
      <c r="M2403" s="2" t="s">
        <v>160</v>
      </c>
      <c r="N2403" s="2" t="s">
        <v>245</v>
      </c>
      <c r="O2403" s="2" t="s">
        <v>81</v>
      </c>
      <c r="P2403" s="2" t="str">
        <f>"2170590789                    "</f>
        <v xml:space="preserve">2170590789  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3.55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1</v>
      </c>
      <c r="BI2403" s="2">
        <v>1</v>
      </c>
      <c r="BJ2403" s="2">
        <v>0.2</v>
      </c>
      <c r="BK2403" s="2">
        <v>1</v>
      </c>
      <c r="BL2403" s="2">
        <v>32.799999999999997</v>
      </c>
      <c r="BM2403" s="2">
        <v>4.59</v>
      </c>
      <c r="BN2403" s="2">
        <v>37.39</v>
      </c>
      <c r="BO2403" s="2">
        <v>37.39</v>
      </c>
      <c r="BP2403" s="2"/>
      <c r="BQ2403" s="2" t="s">
        <v>130</v>
      </c>
      <c r="BR2403" s="2" t="s">
        <v>82</v>
      </c>
      <c r="BS2403" s="3">
        <v>42997</v>
      </c>
      <c r="BT2403" s="4">
        <v>0.4375</v>
      </c>
      <c r="BU2403" s="2" t="s">
        <v>2739</v>
      </c>
      <c r="BV2403" s="2" t="s">
        <v>95</v>
      </c>
      <c r="BW2403" s="2"/>
      <c r="BX2403" s="2"/>
      <c r="BY2403" s="2">
        <v>1200</v>
      </c>
      <c r="BZ2403" s="2" t="s">
        <v>27</v>
      </c>
      <c r="CA2403" s="2"/>
      <c r="CB2403" s="2"/>
      <c r="CC2403" s="2" t="s">
        <v>160</v>
      </c>
      <c r="CD2403" s="2">
        <v>2013</v>
      </c>
      <c r="CE2403" s="2" t="s">
        <v>89</v>
      </c>
      <c r="CF2403" s="5">
        <v>42999</v>
      </c>
      <c r="CG2403" s="2"/>
      <c r="CH2403" s="2"/>
      <c r="CI2403" s="2">
        <v>1</v>
      </c>
      <c r="CJ2403" s="2">
        <v>1</v>
      </c>
      <c r="CK2403" s="2">
        <v>22</v>
      </c>
      <c r="CL2403" s="2" t="s">
        <v>85</v>
      </c>
      <c r="CM2403" s="2"/>
    </row>
    <row r="2404" spans="1:91">
      <c r="A2404" s="2" t="s">
        <v>71</v>
      </c>
      <c r="B2404" s="2" t="s">
        <v>72</v>
      </c>
      <c r="C2404" s="2" t="s">
        <v>73</v>
      </c>
      <c r="D2404" s="2"/>
      <c r="E2404" s="2" t="str">
        <f>"FES1162576154"</f>
        <v>FES1162576154</v>
      </c>
      <c r="F2404" s="3">
        <v>42996</v>
      </c>
      <c r="G2404" s="2">
        <v>201803</v>
      </c>
      <c r="H2404" s="2" t="s">
        <v>78</v>
      </c>
      <c r="I2404" s="2" t="s">
        <v>79</v>
      </c>
      <c r="J2404" s="2" t="s">
        <v>80</v>
      </c>
      <c r="K2404" s="2" t="s">
        <v>77</v>
      </c>
      <c r="L2404" s="2" t="s">
        <v>78</v>
      </c>
      <c r="M2404" s="2" t="s">
        <v>79</v>
      </c>
      <c r="N2404" s="2" t="s">
        <v>468</v>
      </c>
      <c r="O2404" s="2" t="s">
        <v>81</v>
      </c>
      <c r="P2404" s="2" t="str">
        <f>"2170589509                    "</f>
        <v xml:space="preserve">2170589509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3.55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1</v>
      </c>
      <c r="BI2404" s="2">
        <v>1</v>
      </c>
      <c r="BJ2404" s="2">
        <v>0.2</v>
      </c>
      <c r="BK2404" s="2">
        <v>1</v>
      </c>
      <c r="BL2404" s="2">
        <v>32.799999999999997</v>
      </c>
      <c r="BM2404" s="2">
        <v>4.59</v>
      </c>
      <c r="BN2404" s="2">
        <v>37.39</v>
      </c>
      <c r="BO2404" s="2">
        <v>37.39</v>
      </c>
      <c r="BP2404" s="2"/>
      <c r="BQ2404" s="2" t="s">
        <v>99</v>
      </c>
      <c r="BR2404" s="2" t="s">
        <v>82</v>
      </c>
      <c r="BS2404" s="3">
        <v>42997</v>
      </c>
      <c r="BT2404" s="4">
        <v>0.3576388888888889</v>
      </c>
      <c r="BU2404" s="2" t="s">
        <v>2745</v>
      </c>
      <c r="BV2404" s="2" t="s">
        <v>95</v>
      </c>
      <c r="BW2404" s="2"/>
      <c r="BX2404" s="2"/>
      <c r="BY2404" s="2">
        <v>1200</v>
      </c>
      <c r="BZ2404" s="2" t="s">
        <v>27</v>
      </c>
      <c r="CA2404" s="2"/>
      <c r="CB2404" s="2"/>
      <c r="CC2404" s="2" t="s">
        <v>79</v>
      </c>
      <c r="CD2404" s="2">
        <v>1666</v>
      </c>
      <c r="CE2404" s="2" t="s">
        <v>89</v>
      </c>
      <c r="CF2404" s="5">
        <v>42999</v>
      </c>
      <c r="CG2404" s="2"/>
      <c r="CH2404" s="2"/>
      <c r="CI2404" s="2">
        <v>1</v>
      </c>
      <c r="CJ2404" s="2">
        <v>1</v>
      </c>
      <c r="CK2404" s="2">
        <v>22</v>
      </c>
      <c r="CL2404" s="2" t="s">
        <v>85</v>
      </c>
      <c r="CM2404" s="2"/>
    </row>
    <row r="2405" spans="1:91">
      <c r="A2405" s="2" t="s">
        <v>71</v>
      </c>
      <c r="B2405" s="2" t="s">
        <v>72</v>
      </c>
      <c r="C2405" s="2" t="s">
        <v>73</v>
      </c>
      <c r="D2405" s="2"/>
      <c r="E2405" s="2" t="str">
        <f>"FES1162576206"</f>
        <v>FES1162576206</v>
      </c>
      <c r="F2405" s="3">
        <v>42996</v>
      </c>
      <c r="G2405" s="2">
        <v>201803</v>
      </c>
      <c r="H2405" s="2" t="s">
        <v>78</v>
      </c>
      <c r="I2405" s="2" t="s">
        <v>79</v>
      </c>
      <c r="J2405" s="2" t="s">
        <v>80</v>
      </c>
      <c r="K2405" s="2" t="s">
        <v>77</v>
      </c>
      <c r="L2405" s="2" t="s">
        <v>216</v>
      </c>
      <c r="M2405" s="2" t="s">
        <v>217</v>
      </c>
      <c r="N2405" s="2" t="s">
        <v>748</v>
      </c>
      <c r="O2405" s="2" t="s">
        <v>81</v>
      </c>
      <c r="P2405" s="2" t="str">
        <f>"2170590391                    "</f>
        <v xml:space="preserve">2170590391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6.39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1</v>
      </c>
      <c r="BJ2405" s="2">
        <v>0.2</v>
      </c>
      <c r="BK2405" s="2">
        <v>1</v>
      </c>
      <c r="BL2405" s="2">
        <v>59.04</v>
      </c>
      <c r="BM2405" s="2">
        <v>8.27</v>
      </c>
      <c r="BN2405" s="2">
        <v>67.31</v>
      </c>
      <c r="BO2405" s="2">
        <v>67.31</v>
      </c>
      <c r="BP2405" s="2"/>
      <c r="BQ2405" s="2" t="s">
        <v>111</v>
      </c>
      <c r="BR2405" s="2" t="s">
        <v>82</v>
      </c>
      <c r="BS2405" s="3">
        <v>42997</v>
      </c>
      <c r="BT2405" s="4">
        <v>0.4368055555555555</v>
      </c>
      <c r="BU2405" s="2" t="s">
        <v>1034</v>
      </c>
      <c r="BV2405" s="2" t="s">
        <v>95</v>
      </c>
      <c r="BW2405" s="2"/>
      <c r="BX2405" s="2"/>
      <c r="BY2405" s="2">
        <v>1200</v>
      </c>
      <c r="BZ2405" s="2" t="s">
        <v>27</v>
      </c>
      <c r="CA2405" s="2" t="s">
        <v>1035</v>
      </c>
      <c r="CB2405" s="2"/>
      <c r="CC2405" s="2" t="s">
        <v>217</v>
      </c>
      <c r="CD2405" s="2">
        <v>1739</v>
      </c>
      <c r="CE2405" s="2" t="s">
        <v>89</v>
      </c>
      <c r="CF2405" s="5">
        <v>42999</v>
      </c>
      <c r="CG2405" s="2"/>
      <c r="CH2405" s="2"/>
      <c r="CI2405" s="2">
        <v>1</v>
      </c>
      <c r="CJ2405" s="2">
        <v>1</v>
      </c>
      <c r="CK2405" s="2">
        <v>24</v>
      </c>
      <c r="CL2405" s="2" t="s">
        <v>85</v>
      </c>
      <c r="CM2405" s="2"/>
    </row>
    <row r="2406" spans="1:91">
      <c r="A2406" s="2" t="s">
        <v>71</v>
      </c>
      <c r="B2406" s="2" t="s">
        <v>72</v>
      </c>
      <c r="C2406" s="2" t="s">
        <v>73</v>
      </c>
      <c r="D2406" s="2"/>
      <c r="E2406" s="2" t="str">
        <f>"FES1162576224"</f>
        <v>FES1162576224</v>
      </c>
      <c r="F2406" s="3">
        <v>42996</v>
      </c>
      <c r="G2406" s="2">
        <v>201803</v>
      </c>
      <c r="H2406" s="2" t="s">
        <v>78</v>
      </c>
      <c r="I2406" s="2" t="s">
        <v>79</v>
      </c>
      <c r="J2406" s="2" t="s">
        <v>80</v>
      </c>
      <c r="K2406" s="2" t="s">
        <v>77</v>
      </c>
      <c r="L2406" s="2" t="s">
        <v>159</v>
      </c>
      <c r="M2406" s="2" t="s">
        <v>160</v>
      </c>
      <c r="N2406" s="2" t="s">
        <v>245</v>
      </c>
      <c r="O2406" s="2" t="s">
        <v>81</v>
      </c>
      <c r="P2406" s="2" t="str">
        <f>"2170591093                    "</f>
        <v xml:space="preserve">2170591093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3.55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1</v>
      </c>
      <c r="BJ2406" s="2">
        <v>0.2</v>
      </c>
      <c r="BK2406" s="2">
        <v>1</v>
      </c>
      <c r="BL2406" s="2">
        <v>32.799999999999997</v>
      </c>
      <c r="BM2406" s="2">
        <v>4.59</v>
      </c>
      <c r="BN2406" s="2">
        <v>37.39</v>
      </c>
      <c r="BO2406" s="2">
        <v>37.39</v>
      </c>
      <c r="BP2406" s="2"/>
      <c r="BQ2406" s="2" t="s">
        <v>130</v>
      </c>
      <c r="BR2406" s="2" t="s">
        <v>82</v>
      </c>
      <c r="BS2406" s="3">
        <v>42997</v>
      </c>
      <c r="BT2406" s="4">
        <v>0.4375</v>
      </c>
      <c r="BU2406" s="2" t="s">
        <v>2739</v>
      </c>
      <c r="BV2406" s="2" t="s">
        <v>95</v>
      </c>
      <c r="BW2406" s="2"/>
      <c r="BX2406" s="2"/>
      <c r="BY2406" s="2">
        <v>1200</v>
      </c>
      <c r="BZ2406" s="2" t="s">
        <v>27</v>
      </c>
      <c r="CA2406" s="2"/>
      <c r="CB2406" s="2"/>
      <c r="CC2406" s="2" t="s">
        <v>160</v>
      </c>
      <c r="CD2406" s="2">
        <v>2013</v>
      </c>
      <c r="CE2406" s="2" t="s">
        <v>89</v>
      </c>
      <c r="CF2406" s="5">
        <v>42999</v>
      </c>
      <c r="CG2406" s="2"/>
      <c r="CH2406" s="2"/>
      <c r="CI2406" s="2">
        <v>1</v>
      </c>
      <c r="CJ2406" s="2">
        <v>1</v>
      </c>
      <c r="CK2406" s="2">
        <v>22</v>
      </c>
      <c r="CL2406" s="2" t="s">
        <v>85</v>
      </c>
      <c r="CM2406" s="2"/>
    </row>
    <row r="2407" spans="1:91">
      <c r="A2407" s="2" t="s">
        <v>71</v>
      </c>
      <c r="B2407" s="2" t="s">
        <v>72</v>
      </c>
      <c r="C2407" s="2" t="s">
        <v>73</v>
      </c>
      <c r="D2407" s="2"/>
      <c r="E2407" s="2" t="str">
        <f>"FES1162576101"</f>
        <v>FES1162576101</v>
      </c>
      <c r="F2407" s="3">
        <v>42996</v>
      </c>
      <c r="G2407" s="2">
        <v>201803</v>
      </c>
      <c r="H2407" s="2" t="s">
        <v>78</v>
      </c>
      <c r="I2407" s="2" t="s">
        <v>79</v>
      </c>
      <c r="J2407" s="2" t="s">
        <v>80</v>
      </c>
      <c r="K2407" s="2" t="s">
        <v>77</v>
      </c>
      <c r="L2407" s="2" t="s">
        <v>361</v>
      </c>
      <c r="M2407" s="2" t="s">
        <v>362</v>
      </c>
      <c r="N2407" s="2" t="s">
        <v>1007</v>
      </c>
      <c r="O2407" s="2" t="s">
        <v>81</v>
      </c>
      <c r="P2407" s="2" t="str">
        <f>"2170590979                    "</f>
        <v xml:space="preserve">2170590979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3.55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1</v>
      </c>
      <c r="BI2407" s="2">
        <v>1</v>
      </c>
      <c r="BJ2407" s="2">
        <v>0.2</v>
      </c>
      <c r="BK2407" s="2">
        <v>1</v>
      </c>
      <c r="BL2407" s="2">
        <v>32.799999999999997</v>
      </c>
      <c r="BM2407" s="2">
        <v>4.59</v>
      </c>
      <c r="BN2407" s="2">
        <v>37.39</v>
      </c>
      <c r="BO2407" s="2">
        <v>37.39</v>
      </c>
      <c r="BP2407" s="2"/>
      <c r="BQ2407" s="2" t="s">
        <v>1008</v>
      </c>
      <c r="BR2407" s="2" t="s">
        <v>82</v>
      </c>
      <c r="BS2407" s="3">
        <v>42997</v>
      </c>
      <c r="BT2407" s="4">
        <v>0.28750000000000003</v>
      </c>
      <c r="BU2407" s="2" t="s">
        <v>2746</v>
      </c>
      <c r="BV2407" s="2" t="s">
        <v>95</v>
      </c>
      <c r="BW2407" s="2"/>
      <c r="BX2407" s="2"/>
      <c r="BY2407" s="2">
        <v>1200</v>
      </c>
      <c r="BZ2407" s="2" t="s">
        <v>27</v>
      </c>
      <c r="CA2407" s="2" t="s">
        <v>1010</v>
      </c>
      <c r="CB2407" s="2"/>
      <c r="CC2407" s="2" t="s">
        <v>362</v>
      </c>
      <c r="CD2407" s="2">
        <v>1451</v>
      </c>
      <c r="CE2407" s="2" t="s">
        <v>89</v>
      </c>
      <c r="CF2407" s="5">
        <v>42999</v>
      </c>
      <c r="CG2407" s="2"/>
      <c r="CH2407" s="2"/>
      <c r="CI2407" s="2">
        <v>1</v>
      </c>
      <c r="CJ2407" s="2">
        <v>1</v>
      </c>
      <c r="CK2407" s="2">
        <v>22</v>
      </c>
      <c r="CL2407" s="2" t="s">
        <v>85</v>
      </c>
      <c r="CM2407" s="2"/>
    </row>
    <row r="2408" spans="1:91">
      <c r="A2408" s="2" t="s">
        <v>71</v>
      </c>
      <c r="B2408" s="2" t="s">
        <v>72</v>
      </c>
      <c r="C2408" s="2" t="s">
        <v>73</v>
      </c>
      <c r="D2408" s="2"/>
      <c r="E2408" s="2" t="str">
        <f>"FES1162576193"</f>
        <v>FES1162576193</v>
      </c>
      <c r="F2408" s="3">
        <v>42996</v>
      </c>
      <c r="G2408" s="2">
        <v>201803</v>
      </c>
      <c r="H2408" s="2" t="s">
        <v>78</v>
      </c>
      <c r="I2408" s="2" t="s">
        <v>79</v>
      </c>
      <c r="J2408" s="2" t="s">
        <v>80</v>
      </c>
      <c r="K2408" s="2" t="s">
        <v>77</v>
      </c>
      <c r="L2408" s="2" t="s">
        <v>262</v>
      </c>
      <c r="M2408" s="2" t="s">
        <v>263</v>
      </c>
      <c r="N2408" s="2" t="s">
        <v>2747</v>
      </c>
      <c r="O2408" s="2" t="s">
        <v>81</v>
      </c>
      <c r="P2408" s="2" t="str">
        <f>"2170590689                    "</f>
        <v xml:space="preserve">2170590689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4.55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1</v>
      </c>
      <c r="BI2408" s="2">
        <v>1</v>
      </c>
      <c r="BJ2408" s="2">
        <v>0.2</v>
      </c>
      <c r="BK2408" s="2">
        <v>1</v>
      </c>
      <c r="BL2408" s="2">
        <v>41.99</v>
      </c>
      <c r="BM2408" s="2">
        <v>5.88</v>
      </c>
      <c r="BN2408" s="2">
        <v>47.87</v>
      </c>
      <c r="BO2408" s="2">
        <v>47.87</v>
      </c>
      <c r="BP2408" s="2"/>
      <c r="BQ2408" s="2">
        <v>1162576193</v>
      </c>
      <c r="BR2408" s="2" t="s">
        <v>82</v>
      </c>
      <c r="BS2408" s="3">
        <v>42997</v>
      </c>
      <c r="BT2408" s="4">
        <v>0.4236111111111111</v>
      </c>
      <c r="BU2408" s="2" t="s">
        <v>2748</v>
      </c>
      <c r="BV2408" s="2" t="s">
        <v>95</v>
      </c>
      <c r="BW2408" s="2"/>
      <c r="BX2408" s="2"/>
      <c r="BY2408" s="2">
        <v>1200</v>
      </c>
      <c r="BZ2408" s="2" t="s">
        <v>27</v>
      </c>
      <c r="CA2408" s="2" t="s">
        <v>180</v>
      </c>
      <c r="CB2408" s="2"/>
      <c r="CC2408" s="2" t="s">
        <v>263</v>
      </c>
      <c r="CD2408" s="2">
        <v>3291</v>
      </c>
      <c r="CE2408" s="2" t="s">
        <v>89</v>
      </c>
      <c r="CF2408" s="5">
        <v>42998</v>
      </c>
      <c r="CG2408" s="2"/>
      <c r="CH2408" s="2"/>
      <c r="CI2408" s="2">
        <v>1</v>
      </c>
      <c r="CJ2408" s="2">
        <v>1</v>
      </c>
      <c r="CK2408" s="2">
        <v>21</v>
      </c>
      <c r="CL2408" s="2" t="s">
        <v>85</v>
      </c>
      <c r="CM2408" s="2"/>
    </row>
    <row r="2409" spans="1:91">
      <c r="A2409" s="2" t="s">
        <v>71</v>
      </c>
      <c r="B2409" s="2" t="s">
        <v>72</v>
      </c>
      <c r="C2409" s="2" t="s">
        <v>73</v>
      </c>
      <c r="D2409" s="2"/>
      <c r="E2409" s="2" t="str">
        <f>"FES1162575869"</f>
        <v>FES1162575869</v>
      </c>
      <c r="F2409" s="3">
        <v>42996</v>
      </c>
      <c r="G2409" s="2">
        <v>201803</v>
      </c>
      <c r="H2409" s="2" t="s">
        <v>78</v>
      </c>
      <c r="I2409" s="2" t="s">
        <v>79</v>
      </c>
      <c r="J2409" s="2" t="s">
        <v>80</v>
      </c>
      <c r="K2409" s="2" t="s">
        <v>77</v>
      </c>
      <c r="L2409" s="2" t="s">
        <v>78</v>
      </c>
      <c r="M2409" s="2" t="s">
        <v>79</v>
      </c>
      <c r="N2409" s="2" t="s">
        <v>463</v>
      </c>
      <c r="O2409" s="2" t="s">
        <v>81</v>
      </c>
      <c r="P2409" s="2" t="str">
        <f>"2170588213                    "</f>
        <v xml:space="preserve">2170588213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3.55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1</v>
      </c>
      <c r="BJ2409" s="2">
        <v>0.2</v>
      </c>
      <c r="BK2409" s="2">
        <v>1</v>
      </c>
      <c r="BL2409" s="2">
        <v>32.799999999999997</v>
      </c>
      <c r="BM2409" s="2">
        <v>4.59</v>
      </c>
      <c r="BN2409" s="2">
        <v>37.39</v>
      </c>
      <c r="BO2409" s="2">
        <v>37.39</v>
      </c>
      <c r="BP2409" s="2"/>
      <c r="BQ2409" s="2" t="s">
        <v>99</v>
      </c>
      <c r="BR2409" s="2" t="s">
        <v>82</v>
      </c>
      <c r="BS2409" s="3">
        <v>42997</v>
      </c>
      <c r="BT2409" s="4">
        <v>0.4375</v>
      </c>
      <c r="BU2409" s="2" t="s">
        <v>760</v>
      </c>
      <c r="BV2409" s="2" t="s">
        <v>95</v>
      </c>
      <c r="BW2409" s="2"/>
      <c r="BX2409" s="2"/>
      <c r="BY2409" s="2">
        <v>1200</v>
      </c>
      <c r="BZ2409" s="2" t="s">
        <v>27</v>
      </c>
      <c r="CA2409" s="2"/>
      <c r="CB2409" s="2"/>
      <c r="CC2409" s="2" t="s">
        <v>79</v>
      </c>
      <c r="CD2409" s="2">
        <v>1665</v>
      </c>
      <c r="CE2409" s="2" t="s">
        <v>89</v>
      </c>
      <c r="CF2409" s="5">
        <v>42999</v>
      </c>
      <c r="CG2409" s="2"/>
      <c r="CH2409" s="2"/>
      <c r="CI2409" s="2">
        <v>1</v>
      </c>
      <c r="CJ2409" s="2">
        <v>1</v>
      </c>
      <c r="CK2409" s="2">
        <v>22</v>
      </c>
      <c r="CL2409" s="2" t="s">
        <v>85</v>
      </c>
      <c r="CM2409" s="2"/>
    </row>
    <row r="2410" spans="1:91">
      <c r="A2410" s="2" t="s">
        <v>71</v>
      </c>
      <c r="B2410" s="2" t="s">
        <v>72</v>
      </c>
      <c r="C2410" s="2" t="s">
        <v>73</v>
      </c>
      <c r="D2410" s="2"/>
      <c r="E2410" s="2" t="str">
        <f>"FES1162576205"</f>
        <v>FES1162576205</v>
      </c>
      <c r="F2410" s="3">
        <v>42996</v>
      </c>
      <c r="G2410" s="2">
        <v>201803</v>
      </c>
      <c r="H2410" s="2" t="s">
        <v>78</v>
      </c>
      <c r="I2410" s="2" t="s">
        <v>79</v>
      </c>
      <c r="J2410" s="2" t="s">
        <v>80</v>
      </c>
      <c r="K2410" s="2" t="s">
        <v>77</v>
      </c>
      <c r="L2410" s="2" t="s">
        <v>312</v>
      </c>
      <c r="M2410" s="2" t="s">
        <v>313</v>
      </c>
      <c r="N2410" s="2" t="s">
        <v>2749</v>
      </c>
      <c r="O2410" s="2" t="s">
        <v>81</v>
      </c>
      <c r="P2410" s="2" t="str">
        <f>"2170590135                    "</f>
        <v xml:space="preserve">2170590135                    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4.55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1</v>
      </c>
      <c r="BI2410" s="2">
        <v>1</v>
      </c>
      <c r="BJ2410" s="2">
        <v>0.2</v>
      </c>
      <c r="BK2410" s="2">
        <v>1</v>
      </c>
      <c r="BL2410" s="2">
        <v>41.99</v>
      </c>
      <c r="BM2410" s="2">
        <v>5.88</v>
      </c>
      <c r="BN2410" s="2">
        <v>47.87</v>
      </c>
      <c r="BO2410" s="2">
        <v>47.87</v>
      </c>
      <c r="BP2410" s="2"/>
      <c r="BQ2410" s="2"/>
      <c r="BR2410" s="2" t="s">
        <v>82</v>
      </c>
      <c r="BS2410" s="3">
        <v>42997</v>
      </c>
      <c r="BT2410" s="4">
        <v>0.4375</v>
      </c>
      <c r="BU2410" s="2" t="s">
        <v>2750</v>
      </c>
      <c r="BV2410" s="2" t="s">
        <v>95</v>
      </c>
      <c r="BW2410" s="2"/>
      <c r="BX2410" s="2"/>
      <c r="BY2410" s="2">
        <v>1200</v>
      </c>
      <c r="BZ2410" s="2" t="s">
        <v>27</v>
      </c>
      <c r="CA2410" s="2" t="s">
        <v>2751</v>
      </c>
      <c r="CB2410" s="2"/>
      <c r="CC2410" s="2" t="s">
        <v>313</v>
      </c>
      <c r="CD2410" s="2">
        <v>4113</v>
      </c>
      <c r="CE2410" s="2" t="s">
        <v>89</v>
      </c>
      <c r="CF2410" s="5">
        <v>42998</v>
      </c>
      <c r="CG2410" s="2"/>
      <c r="CH2410" s="2"/>
      <c r="CI2410" s="2">
        <v>1</v>
      </c>
      <c r="CJ2410" s="2">
        <v>1</v>
      </c>
      <c r="CK2410" s="2">
        <v>21</v>
      </c>
      <c r="CL2410" s="2" t="s">
        <v>85</v>
      </c>
      <c r="CM2410" s="2"/>
    </row>
    <row r="2411" spans="1:91">
      <c r="A2411" s="2" t="s">
        <v>71</v>
      </c>
      <c r="B2411" s="2" t="s">
        <v>72</v>
      </c>
      <c r="C2411" s="2" t="s">
        <v>73</v>
      </c>
      <c r="D2411" s="2"/>
      <c r="E2411" s="2" t="str">
        <f>"FES1162576149"</f>
        <v>FES1162576149</v>
      </c>
      <c r="F2411" s="3">
        <v>42996</v>
      </c>
      <c r="G2411" s="2">
        <v>201803</v>
      </c>
      <c r="H2411" s="2" t="s">
        <v>78</v>
      </c>
      <c r="I2411" s="2" t="s">
        <v>79</v>
      </c>
      <c r="J2411" s="2" t="s">
        <v>80</v>
      </c>
      <c r="K2411" s="2" t="s">
        <v>77</v>
      </c>
      <c r="L2411" s="2" t="s">
        <v>127</v>
      </c>
      <c r="M2411" s="2" t="s">
        <v>128</v>
      </c>
      <c r="N2411" s="2" t="s">
        <v>884</v>
      </c>
      <c r="O2411" s="2" t="s">
        <v>81</v>
      </c>
      <c r="P2411" s="2" t="str">
        <f>"2170589133                    "</f>
        <v xml:space="preserve">2170589133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4.55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1</v>
      </c>
      <c r="BJ2411" s="2">
        <v>0.2</v>
      </c>
      <c r="BK2411" s="2">
        <v>1</v>
      </c>
      <c r="BL2411" s="2">
        <v>41.99</v>
      </c>
      <c r="BM2411" s="2">
        <v>5.88</v>
      </c>
      <c r="BN2411" s="2">
        <v>47.87</v>
      </c>
      <c r="BO2411" s="2">
        <v>47.87</v>
      </c>
      <c r="BP2411" s="2"/>
      <c r="BQ2411" s="2" t="s">
        <v>130</v>
      </c>
      <c r="BR2411" s="2" t="s">
        <v>82</v>
      </c>
      <c r="BS2411" s="3">
        <v>42997</v>
      </c>
      <c r="BT2411" s="4">
        <v>0.29166666666666669</v>
      </c>
      <c r="BU2411" s="2" t="s">
        <v>2752</v>
      </c>
      <c r="BV2411" s="2" t="s">
        <v>95</v>
      </c>
      <c r="BW2411" s="2"/>
      <c r="BX2411" s="2"/>
      <c r="BY2411" s="2">
        <v>1200</v>
      </c>
      <c r="BZ2411" s="2" t="s">
        <v>27</v>
      </c>
      <c r="CA2411" s="2" t="s">
        <v>132</v>
      </c>
      <c r="CB2411" s="2"/>
      <c r="CC2411" s="2" t="s">
        <v>128</v>
      </c>
      <c r="CD2411" s="2">
        <v>6012</v>
      </c>
      <c r="CE2411" s="2" t="s">
        <v>89</v>
      </c>
      <c r="CF2411" s="5">
        <v>42998</v>
      </c>
      <c r="CG2411" s="2"/>
      <c r="CH2411" s="2"/>
      <c r="CI2411" s="2">
        <v>1</v>
      </c>
      <c r="CJ2411" s="2">
        <v>1</v>
      </c>
      <c r="CK2411" s="2">
        <v>21</v>
      </c>
      <c r="CL2411" s="2" t="s">
        <v>85</v>
      </c>
      <c r="CM2411" s="2"/>
    </row>
    <row r="2412" spans="1:91">
      <c r="A2412" s="2" t="s">
        <v>71</v>
      </c>
      <c r="B2412" s="2" t="s">
        <v>72</v>
      </c>
      <c r="C2412" s="2" t="s">
        <v>73</v>
      </c>
      <c r="D2412" s="2"/>
      <c r="E2412" s="2" t="str">
        <f>"FES1162576230"</f>
        <v>FES1162576230</v>
      </c>
      <c r="F2412" s="3">
        <v>42996</v>
      </c>
      <c r="G2412" s="2">
        <v>201803</v>
      </c>
      <c r="H2412" s="2" t="s">
        <v>78</v>
      </c>
      <c r="I2412" s="2" t="s">
        <v>79</v>
      </c>
      <c r="J2412" s="2" t="s">
        <v>80</v>
      </c>
      <c r="K2412" s="2" t="s">
        <v>77</v>
      </c>
      <c r="L2412" s="2" t="s">
        <v>203</v>
      </c>
      <c r="M2412" s="2" t="s">
        <v>204</v>
      </c>
      <c r="N2412" s="2" t="s">
        <v>2753</v>
      </c>
      <c r="O2412" s="2" t="s">
        <v>81</v>
      </c>
      <c r="P2412" s="2" t="str">
        <f>"2170591098                    "</f>
        <v xml:space="preserve">2170591098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3.55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1</v>
      </c>
      <c r="BJ2412" s="2">
        <v>0.2</v>
      </c>
      <c r="BK2412" s="2">
        <v>1</v>
      </c>
      <c r="BL2412" s="2">
        <v>32.799999999999997</v>
      </c>
      <c r="BM2412" s="2">
        <v>4.59</v>
      </c>
      <c r="BN2412" s="2">
        <v>37.39</v>
      </c>
      <c r="BO2412" s="2">
        <v>37.39</v>
      </c>
      <c r="BP2412" s="2"/>
      <c r="BQ2412" s="2" t="s">
        <v>2754</v>
      </c>
      <c r="BR2412" s="2" t="s">
        <v>82</v>
      </c>
      <c r="BS2412" s="3">
        <v>42997</v>
      </c>
      <c r="BT2412" s="4">
        <v>0.52222222222222225</v>
      </c>
      <c r="BU2412" s="2" t="s">
        <v>2755</v>
      </c>
      <c r="BV2412" s="2" t="s">
        <v>85</v>
      </c>
      <c r="BW2412" s="2" t="s">
        <v>113</v>
      </c>
      <c r="BX2412" s="2" t="s">
        <v>273</v>
      </c>
      <c r="BY2412" s="2">
        <v>1200</v>
      </c>
      <c r="BZ2412" s="2" t="s">
        <v>27</v>
      </c>
      <c r="CA2412" s="2" t="s">
        <v>232</v>
      </c>
      <c r="CB2412" s="2"/>
      <c r="CC2412" s="2" t="s">
        <v>204</v>
      </c>
      <c r="CD2412" s="2">
        <v>1406</v>
      </c>
      <c r="CE2412" s="2" t="s">
        <v>89</v>
      </c>
      <c r="CF2412" s="5">
        <v>42999</v>
      </c>
      <c r="CG2412" s="2"/>
      <c r="CH2412" s="2"/>
      <c r="CI2412" s="2">
        <v>1</v>
      </c>
      <c r="CJ2412" s="2">
        <v>1</v>
      </c>
      <c r="CK2412" s="2">
        <v>22</v>
      </c>
      <c r="CL2412" s="2" t="s">
        <v>85</v>
      </c>
      <c r="CM2412" s="2"/>
    </row>
    <row r="2413" spans="1:91">
      <c r="A2413" s="2" t="s">
        <v>71</v>
      </c>
      <c r="B2413" s="2" t="s">
        <v>72</v>
      </c>
      <c r="C2413" s="2" t="s">
        <v>73</v>
      </c>
      <c r="D2413" s="2"/>
      <c r="E2413" s="2" t="str">
        <f>"FES1162576121"</f>
        <v>FES1162576121</v>
      </c>
      <c r="F2413" s="3">
        <v>42996</v>
      </c>
      <c r="G2413" s="2">
        <v>201803</v>
      </c>
      <c r="H2413" s="2" t="s">
        <v>78</v>
      </c>
      <c r="I2413" s="2" t="s">
        <v>79</v>
      </c>
      <c r="J2413" s="2" t="s">
        <v>80</v>
      </c>
      <c r="K2413" s="2" t="s">
        <v>77</v>
      </c>
      <c r="L2413" s="2" t="s">
        <v>269</v>
      </c>
      <c r="M2413" s="2" t="s">
        <v>270</v>
      </c>
      <c r="N2413" s="2" t="s">
        <v>581</v>
      </c>
      <c r="O2413" s="2" t="s">
        <v>81</v>
      </c>
      <c r="P2413" s="2" t="str">
        <f>"2170590998                    "</f>
        <v xml:space="preserve">2170590998  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3.55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1</v>
      </c>
      <c r="BJ2413" s="2">
        <v>0.2</v>
      </c>
      <c r="BK2413" s="2">
        <v>1</v>
      </c>
      <c r="BL2413" s="2">
        <v>32.799999999999997</v>
      </c>
      <c r="BM2413" s="2">
        <v>4.59</v>
      </c>
      <c r="BN2413" s="2">
        <v>37.39</v>
      </c>
      <c r="BO2413" s="2">
        <v>37.39</v>
      </c>
      <c r="BP2413" s="2"/>
      <c r="BQ2413" s="2" t="s">
        <v>111</v>
      </c>
      <c r="BR2413" s="2" t="s">
        <v>82</v>
      </c>
      <c r="BS2413" s="3">
        <v>42997</v>
      </c>
      <c r="BT2413" s="4">
        <v>0.4381944444444445</v>
      </c>
      <c r="BU2413" s="2" t="s">
        <v>1812</v>
      </c>
      <c r="BV2413" s="2" t="s">
        <v>95</v>
      </c>
      <c r="BW2413" s="2"/>
      <c r="BX2413" s="2"/>
      <c r="BY2413" s="2">
        <v>1200</v>
      </c>
      <c r="BZ2413" s="2" t="s">
        <v>27</v>
      </c>
      <c r="CA2413" s="2"/>
      <c r="CB2413" s="2"/>
      <c r="CC2413" s="2" t="s">
        <v>270</v>
      </c>
      <c r="CD2413" s="2">
        <v>1559</v>
      </c>
      <c r="CE2413" s="2" t="s">
        <v>89</v>
      </c>
      <c r="CF2413" s="5">
        <v>42999</v>
      </c>
      <c r="CG2413" s="2"/>
      <c r="CH2413" s="2"/>
      <c r="CI2413" s="2">
        <v>1</v>
      </c>
      <c r="CJ2413" s="2">
        <v>1</v>
      </c>
      <c r="CK2413" s="2">
        <v>22</v>
      </c>
      <c r="CL2413" s="2" t="s">
        <v>85</v>
      </c>
      <c r="CM2413" s="2"/>
    </row>
    <row r="2414" spans="1:91">
      <c r="A2414" s="2" t="s">
        <v>71</v>
      </c>
      <c r="B2414" s="2" t="s">
        <v>72</v>
      </c>
      <c r="C2414" s="2" t="s">
        <v>73</v>
      </c>
      <c r="D2414" s="2"/>
      <c r="E2414" s="2" t="str">
        <f>"FES1162576047"</f>
        <v>FES1162576047</v>
      </c>
      <c r="F2414" s="3">
        <v>42996</v>
      </c>
      <c r="G2414" s="2">
        <v>201803</v>
      </c>
      <c r="H2414" s="2" t="s">
        <v>78</v>
      </c>
      <c r="I2414" s="2" t="s">
        <v>79</v>
      </c>
      <c r="J2414" s="2" t="s">
        <v>80</v>
      </c>
      <c r="K2414" s="2" t="s">
        <v>77</v>
      </c>
      <c r="L2414" s="2" t="s">
        <v>203</v>
      </c>
      <c r="M2414" s="2" t="s">
        <v>204</v>
      </c>
      <c r="N2414" s="2" t="s">
        <v>903</v>
      </c>
      <c r="O2414" s="2" t="s">
        <v>81</v>
      </c>
      <c r="P2414" s="2" t="str">
        <f>"2170590905                    "</f>
        <v xml:space="preserve">2170590905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3.55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1</v>
      </c>
      <c r="BJ2414" s="2">
        <v>0.2</v>
      </c>
      <c r="BK2414" s="2">
        <v>1</v>
      </c>
      <c r="BL2414" s="2">
        <v>32.799999999999997</v>
      </c>
      <c r="BM2414" s="2">
        <v>4.59</v>
      </c>
      <c r="BN2414" s="2">
        <v>37.39</v>
      </c>
      <c r="BO2414" s="2">
        <v>37.39</v>
      </c>
      <c r="BP2414" s="2"/>
      <c r="BQ2414" s="2" t="s">
        <v>130</v>
      </c>
      <c r="BR2414" s="2" t="s">
        <v>82</v>
      </c>
      <c r="BS2414" s="3">
        <v>42997</v>
      </c>
      <c r="BT2414" s="4">
        <v>0.40069444444444446</v>
      </c>
      <c r="BU2414" s="2" t="s">
        <v>2756</v>
      </c>
      <c r="BV2414" s="2" t="s">
        <v>95</v>
      </c>
      <c r="BW2414" s="2"/>
      <c r="BX2414" s="2"/>
      <c r="BY2414" s="2">
        <v>1200</v>
      </c>
      <c r="BZ2414" s="2" t="s">
        <v>27</v>
      </c>
      <c r="CA2414" s="2" t="s">
        <v>1705</v>
      </c>
      <c r="CB2414" s="2"/>
      <c r="CC2414" s="2" t="s">
        <v>204</v>
      </c>
      <c r="CD2414" s="2">
        <v>1401</v>
      </c>
      <c r="CE2414" s="2" t="s">
        <v>89</v>
      </c>
      <c r="CF2414" s="5">
        <v>42999</v>
      </c>
      <c r="CG2414" s="2"/>
      <c r="CH2414" s="2"/>
      <c r="CI2414" s="2">
        <v>1</v>
      </c>
      <c r="CJ2414" s="2">
        <v>1</v>
      </c>
      <c r="CK2414" s="2">
        <v>22</v>
      </c>
      <c r="CL2414" s="2" t="s">
        <v>85</v>
      </c>
      <c r="CM2414" s="2"/>
    </row>
    <row r="2415" spans="1:91">
      <c r="A2415" s="2" t="s">
        <v>71</v>
      </c>
      <c r="B2415" s="2" t="s">
        <v>72</v>
      </c>
      <c r="C2415" s="2" t="s">
        <v>73</v>
      </c>
      <c r="D2415" s="2"/>
      <c r="E2415" s="2" t="str">
        <f>"FES1162575896"</f>
        <v>FES1162575896</v>
      </c>
      <c r="F2415" s="3">
        <v>42996</v>
      </c>
      <c r="G2415" s="2">
        <v>201803</v>
      </c>
      <c r="H2415" s="2" t="s">
        <v>78</v>
      </c>
      <c r="I2415" s="2" t="s">
        <v>79</v>
      </c>
      <c r="J2415" s="2" t="s">
        <v>80</v>
      </c>
      <c r="K2415" s="2" t="s">
        <v>77</v>
      </c>
      <c r="L2415" s="2" t="s">
        <v>171</v>
      </c>
      <c r="M2415" s="2" t="s">
        <v>172</v>
      </c>
      <c r="N2415" s="2" t="s">
        <v>173</v>
      </c>
      <c r="O2415" s="2" t="s">
        <v>81</v>
      </c>
      <c r="P2415" s="2" t="str">
        <f>"2170588519                    "</f>
        <v xml:space="preserve">2170588519  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3.55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1</v>
      </c>
      <c r="BJ2415" s="2">
        <v>0.2</v>
      </c>
      <c r="BK2415" s="2">
        <v>1</v>
      </c>
      <c r="BL2415" s="2">
        <v>32.799999999999997</v>
      </c>
      <c r="BM2415" s="2">
        <v>4.59</v>
      </c>
      <c r="BN2415" s="2">
        <v>37.39</v>
      </c>
      <c r="BO2415" s="2">
        <v>37.39</v>
      </c>
      <c r="BP2415" s="2"/>
      <c r="BQ2415" s="2" t="s">
        <v>111</v>
      </c>
      <c r="BR2415" s="2" t="s">
        <v>82</v>
      </c>
      <c r="BS2415" s="3">
        <v>42997</v>
      </c>
      <c r="BT2415" s="4">
        <v>0.34236111111111112</v>
      </c>
      <c r="BU2415" s="2" t="s">
        <v>2757</v>
      </c>
      <c r="BV2415" s="2" t="s">
        <v>95</v>
      </c>
      <c r="BW2415" s="2"/>
      <c r="BX2415" s="2"/>
      <c r="BY2415" s="2">
        <v>1200</v>
      </c>
      <c r="BZ2415" s="2" t="s">
        <v>27</v>
      </c>
      <c r="CA2415" s="2" t="s">
        <v>718</v>
      </c>
      <c r="CB2415" s="2"/>
      <c r="CC2415" s="2" t="s">
        <v>172</v>
      </c>
      <c r="CD2415" s="2">
        <v>1459</v>
      </c>
      <c r="CE2415" s="2" t="s">
        <v>89</v>
      </c>
      <c r="CF2415" s="5">
        <v>42999</v>
      </c>
      <c r="CG2415" s="2"/>
      <c r="CH2415" s="2"/>
      <c r="CI2415" s="2">
        <v>1</v>
      </c>
      <c r="CJ2415" s="2">
        <v>1</v>
      </c>
      <c r="CK2415" s="2">
        <v>22</v>
      </c>
      <c r="CL2415" s="2" t="s">
        <v>85</v>
      </c>
      <c r="CM2415" s="2"/>
    </row>
    <row r="2416" spans="1:91">
      <c r="A2416" s="2" t="s">
        <v>71</v>
      </c>
      <c r="B2416" s="2" t="s">
        <v>72</v>
      </c>
      <c r="C2416" s="2" t="s">
        <v>73</v>
      </c>
      <c r="D2416" s="2"/>
      <c r="E2416" s="2" t="str">
        <f>"FES1162575868"</f>
        <v>FES1162575868</v>
      </c>
      <c r="F2416" s="3">
        <v>42996</v>
      </c>
      <c r="G2416" s="2">
        <v>201803</v>
      </c>
      <c r="H2416" s="2" t="s">
        <v>78</v>
      </c>
      <c r="I2416" s="2" t="s">
        <v>79</v>
      </c>
      <c r="J2416" s="2" t="s">
        <v>80</v>
      </c>
      <c r="K2416" s="2" t="s">
        <v>77</v>
      </c>
      <c r="L2416" s="2" t="s">
        <v>78</v>
      </c>
      <c r="M2416" s="2" t="s">
        <v>79</v>
      </c>
      <c r="N2416" s="2" t="s">
        <v>463</v>
      </c>
      <c r="O2416" s="2" t="s">
        <v>81</v>
      </c>
      <c r="P2416" s="2" t="str">
        <f>"2170588212                    "</f>
        <v xml:space="preserve">2170588212           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3.55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1</v>
      </c>
      <c r="BJ2416" s="2">
        <v>0.2</v>
      </c>
      <c r="BK2416" s="2">
        <v>1</v>
      </c>
      <c r="BL2416" s="2">
        <v>32.799999999999997</v>
      </c>
      <c r="BM2416" s="2">
        <v>4.59</v>
      </c>
      <c r="BN2416" s="2">
        <v>37.39</v>
      </c>
      <c r="BO2416" s="2">
        <v>37.39</v>
      </c>
      <c r="BP2416" s="2"/>
      <c r="BQ2416" s="2" t="s">
        <v>99</v>
      </c>
      <c r="BR2416" s="2" t="s">
        <v>82</v>
      </c>
      <c r="BS2416" s="3">
        <v>42997</v>
      </c>
      <c r="BT2416" s="4">
        <v>0.4375</v>
      </c>
      <c r="BU2416" s="2" t="s">
        <v>760</v>
      </c>
      <c r="BV2416" s="2" t="s">
        <v>95</v>
      </c>
      <c r="BW2416" s="2"/>
      <c r="BX2416" s="2"/>
      <c r="BY2416" s="2">
        <v>1200</v>
      </c>
      <c r="BZ2416" s="2" t="s">
        <v>27</v>
      </c>
      <c r="CA2416" s="2"/>
      <c r="CB2416" s="2"/>
      <c r="CC2416" s="2" t="s">
        <v>79</v>
      </c>
      <c r="CD2416" s="2">
        <v>1665</v>
      </c>
      <c r="CE2416" s="2" t="s">
        <v>89</v>
      </c>
      <c r="CF2416" s="5">
        <v>42999</v>
      </c>
      <c r="CG2416" s="2"/>
      <c r="CH2416" s="2"/>
      <c r="CI2416" s="2">
        <v>1</v>
      </c>
      <c r="CJ2416" s="2">
        <v>1</v>
      </c>
      <c r="CK2416" s="2">
        <v>22</v>
      </c>
      <c r="CL2416" s="2" t="s">
        <v>85</v>
      </c>
      <c r="CM2416" s="2"/>
    </row>
    <row r="2417" spans="1:91">
      <c r="A2417" s="2" t="s">
        <v>71</v>
      </c>
      <c r="B2417" s="2" t="s">
        <v>72</v>
      </c>
      <c r="C2417" s="2" t="s">
        <v>73</v>
      </c>
      <c r="D2417" s="2"/>
      <c r="E2417" s="2" t="str">
        <f>"FES116276188"</f>
        <v>FES116276188</v>
      </c>
      <c r="F2417" s="3">
        <v>42996</v>
      </c>
      <c r="G2417" s="2">
        <v>201803</v>
      </c>
      <c r="H2417" s="2" t="s">
        <v>78</v>
      </c>
      <c r="I2417" s="2" t="s">
        <v>79</v>
      </c>
      <c r="J2417" s="2" t="s">
        <v>80</v>
      </c>
      <c r="K2417" s="2" t="s">
        <v>77</v>
      </c>
      <c r="L2417" s="2" t="s">
        <v>258</v>
      </c>
      <c r="M2417" s="2" t="s">
        <v>259</v>
      </c>
      <c r="N2417" s="2" t="s">
        <v>600</v>
      </c>
      <c r="O2417" s="2" t="s">
        <v>81</v>
      </c>
      <c r="P2417" s="2" t="str">
        <f>"2170591066                    "</f>
        <v xml:space="preserve">2170591066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4.55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1</v>
      </c>
      <c r="BJ2417" s="2">
        <v>0.2</v>
      </c>
      <c r="BK2417" s="2">
        <v>1</v>
      </c>
      <c r="BL2417" s="2">
        <v>41.99</v>
      </c>
      <c r="BM2417" s="2">
        <v>5.88</v>
      </c>
      <c r="BN2417" s="2">
        <v>47.87</v>
      </c>
      <c r="BO2417" s="2">
        <v>47.87</v>
      </c>
      <c r="BP2417" s="2"/>
      <c r="BQ2417" s="2" t="s">
        <v>99</v>
      </c>
      <c r="BR2417" s="2" t="s">
        <v>82</v>
      </c>
      <c r="BS2417" s="3">
        <v>42998</v>
      </c>
      <c r="BT2417" s="4">
        <v>0.35138888888888892</v>
      </c>
      <c r="BU2417" s="2" t="s">
        <v>2758</v>
      </c>
      <c r="BV2417" s="2" t="s">
        <v>85</v>
      </c>
      <c r="BW2417" s="2" t="s">
        <v>86</v>
      </c>
      <c r="BX2417" s="2" t="s">
        <v>571</v>
      </c>
      <c r="BY2417" s="2">
        <v>1200</v>
      </c>
      <c r="BZ2417" s="2" t="s">
        <v>27</v>
      </c>
      <c r="CA2417" s="2"/>
      <c r="CB2417" s="2"/>
      <c r="CC2417" s="2" t="s">
        <v>259</v>
      </c>
      <c r="CD2417" s="2">
        <v>5201</v>
      </c>
      <c r="CE2417" s="2" t="s">
        <v>89</v>
      </c>
      <c r="CF2417" s="5">
        <v>42998</v>
      </c>
      <c r="CG2417" s="2"/>
      <c r="CH2417" s="2"/>
      <c r="CI2417" s="2">
        <v>1</v>
      </c>
      <c r="CJ2417" s="2">
        <v>2</v>
      </c>
      <c r="CK2417" s="2">
        <v>21</v>
      </c>
      <c r="CL2417" s="2" t="s">
        <v>85</v>
      </c>
      <c r="CM2417" s="2"/>
    </row>
    <row r="2418" spans="1:91">
      <c r="A2418" s="2" t="s">
        <v>71</v>
      </c>
      <c r="B2418" s="2" t="s">
        <v>72</v>
      </c>
      <c r="C2418" s="2" t="s">
        <v>73</v>
      </c>
      <c r="D2418" s="2"/>
      <c r="E2418" s="2" t="str">
        <f>"FES1162576152"</f>
        <v>FES1162576152</v>
      </c>
      <c r="F2418" s="3">
        <v>42996</v>
      </c>
      <c r="G2418" s="2">
        <v>201803</v>
      </c>
      <c r="H2418" s="2" t="s">
        <v>78</v>
      </c>
      <c r="I2418" s="2" t="s">
        <v>79</v>
      </c>
      <c r="J2418" s="2" t="s">
        <v>80</v>
      </c>
      <c r="K2418" s="2" t="s">
        <v>77</v>
      </c>
      <c r="L2418" s="2" t="s">
        <v>326</v>
      </c>
      <c r="M2418" s="2" t="s">
        <v>326</v>
      </c>
      <c r="N2418" s="2" t="s">
        <v>327</v>
      </c>
      <c r="O2418" s="2" t="s">
        <v>81</v>
      </c>
      <c r="P2418" s="2" t="str">
        <f>"2170589368                    "</f>
        <v xml:space="preserve">2170589368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4.55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1</v>
      </c>
      <c r="BJ2418" s="2">
        <v>0.2</v>
      </c>
      <c r="BK2418" s="2">
        <v>1</v>
      </c>
      <c r="BL2418" s="2">
        <v>41.99</v>
      </c>
      <c r="BM2418" s="2">
        <v>5.88</v>
      </c>
      <c r="BN2418" s="2">
        <v>47.87</v>
      </c>
      <c r="BO2418" s="2">
        <v>47.87</v>
      </c>
      <c r="BP2418" s="2"/>
      <c r="BQ2418" s="2" t="s">
        <v>111</v>
      </c>
      <c r="BR2418" s="2" t="s">
        <v>82</v>
      </c>
      <c r="BS2418" s="3">
        <v>42997</v>
      </c>
      <c r="BT2418" s="4">
        <v>0.49861111111111112</v>
      </c>
      <c r="BU2418" s="2" t="s">
        <v>632</v>
      </c>
      <c r="BV2418" s="2" t="s">
        <v>95</v>
      </c>
      <c r="BW2418" s="2"/>
      <c r="BX2418" s="2"/>
      <c r="BY2418" s="2">
        <v>1200</v>
      </c>
      <c r="BZ2418" s="2" t="s">
        <v>27</v>
      </c>
      <c r="CA2418" s="2" t="s">
        <v>1714</v>
      </c>
      <c r="CB2418" s="2"/>
      <c r="CC2418" s="2" t="s">
        <v>326</v>
      </c>
      <c r="CD2418" s="2">
        <v>7646</v>
      </c>
      <c r="CE2418" s="2" t="s">
        <v>89</v>
      </c>
      <c r="CF2418" s="5">
        <v>42997</v>
      </c>
      <c r="CG2418" s="2"/>
      <c r="CH2418" s="2"/>
      <c r="CI2418" s="2">
        <v>1</v>
      </c>
      <c r="CJ2418" s="2">
        <v>1</v>
      </c>
      <c r="CK2418" s="2">
        <v>21</v>
      </c>
      <c r="CL2418" s="2" t="s">
        <v>85</v>
      </c>
      <c r="CM2418" s="2"/>
    </row>
    <row r="2419" spans="1:91">
      <c r="A2419" s="2" t="s">
        <v>71</v>
      </c>
      <c r="B2419" s="2" t="s">
        <v>72</v>
      </c>
      <c r="C2419" s="2" t="s">
        <v>73</v>
      </c>
      <c r="D2419" s="2"/>
      <c r="E2419" s="2" t="str">
        <f>"FES1162576181"</f>
        <v>FES1162576181</v>
      </c>
      <c r="F2419" s="3">
        <v>42996</v>
      </c>
      <c r="G2419" s="2">
        <v>201803</v>
      </c>
      <c r="H2419" s="2" t="s">
        <v>78</v>
      </c>
      <c r="I2419" s="2" t="s">
        <v>79</v>
      </c>
      <c r="J2419" s="2" t="s">
        <v>80</v>
      </c>
      <c r="K2419" s="2" t="s">
        <v>77</v>
      </c>
      <c r="L2419" s="2" t="s">
        <v>120</v>
      </c>
      <c r="M2419" s="2" t="s">
        <v>121</v>
      </c>
      <c r="N2419" s="2" t="s">
        <v>810</v>
      </c>
      <c r="O2419" s="2" t="s">
        <v>81</v>
      </c>
      <c r="P2419" s="2" t="str">
        <f>"2170591050                    "</f>
        <v xml:space="preserve">2170591050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4.55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1</v>
      </c>
      <c r="BJ2419" s="2">
        <v>0.2</v>
      </c>
      <c r="BK2419" s="2">
        <v>1</v>
      </c>
      <c r="BL2419" s="2">
        <v>41.99</v>
      </c>
      <c r="BM2419" s="2">
        <v>5.88</v>
      </c>
      <c r="BN2419" s="2">
        <v>47.87</v>
      </c>
      <c r="BO2419" s="2">
        <v>47.87</v>
      </c>
      <c r="BP2419" s="2"/>
      <c r="BQ2419" s="2" t="s">
        <v>99</v>
      </c>
      <c r="BR2419" s="2" t="s">
        <v>82</v>
      </c>
      <c r="BS2419" s="3">
        <v>42997</v>
      </c>
      <c r="BT2419" s="4">
        <v>0.36041666666666666</v>
      </c>
      <c r="BU2419" s="2" t="s">
        <v>2759</v>
      </c>
      <c r="BV2419" s="2" t="s">
        <v>95</v>
      </c>
      <c r="BW2419" s="2"/>
      <c r="BX2419" s="2"/>
      <c r="BY2419" s="2">
        <v>1200</v>
      </c>
      <c r="BZ2419" s="2" t="s">
        <v>27</v>
      </c>
      <c r="CA2419" s="2" t="s">
        <v>1568</v>
      </c>
      <c r="CB2419" s="2"/>
      <c r="CC2419" s="2" t="s">
        <v>121</v>
      </c>
      <c r="CD2419" s="2">
        <v>7530</v>
      </c>
      <c r="CE2419" s="2" t="s">
        <v>89</v>
      </c>
      <c r="CF2419" s="5">
        <v>42997</v>
      </c>
      <c r="CG2419" s="2"/>
      <c r="CH2419" s="2"/>
      <c r="CI2419" s="2">
        <v>1</v>
      </c>
      <c r="CJ2419" s="2">
        <v>1</v>
      </c>
      <c r="CK2419" s="2">
        <v>21</v>
      </c>
      <c r="CL2419" s="2" t="s">
        <v>85</v>
      </c>
      <c r="CM2419" s="2"/>
    </row>
    <row r="2420" spans="1:91">
      <c r="A2420" s="2" t="s">
        <v>71</v>
      </c>
      <c r="B2420" s="2" t="s">
        <v>72</v>
      </c>
      <c r="C2420" s="2" t="s">
        <v>73</v>
      </c>
      <c r="D2420" s="2"/>
      <c r="E2420" s="2" t="str">
        <f>"FES1162576165"</f>
        <v>FES1162576165</v>
      </c>
      <c r="F2420" s="3">
        <v>42996</v>
      </c>
      <c r="G2420" s="2">
        <v>201803</v>
      </c>
      <c r="H2420" s="2" t="s">
        <v>78</v>
      </c>
      <c r="I2420" s="2" t="s">
        <v>79</v>
      </c>
      <c r="J2420" s="2" t="s">
        <v>80</v>
      </c>
      <c r="K2420" s="2" t="s">
        <v>77</v>
      </c>
      <c r="L2420" s="2" t="s">
        <v>120</v>
      </c>
      <c r="M2420" s="2" t="s">
        <v>121</v>
      </c>
      <c r="N2420" s="2" t="s">
        <v>366</v>
      </c>
      <c r="O2420" s="2" t="s">
        <v>81</v>
      </c>
      <c r="P2420" s="2" t="str">
        <f>"2170591021                    "</f>
        <v xml:space="preserve">2170591021  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4.55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1</v>
      </c>
      <c r="BJ2420" s="2">
        <v>0.2</v>
      </c>
      <c r="BK2420" s="2">
        <v>1</v>
      </c>
      <c r="BL2420" s="2">
        <v>41.99</v>
      </c>
      <c r="BM2420" s="2">
        <v>5.88</v>
      </c>
      <c r="BN2420" s="2">
        <v>47.87</v>
      </c>
      <c r="BO2420" s="2">
        <v>47.87</v>
      </c>
      <c r="BP2420" s="2"/>
      <c r="BQ2420" s="2" t="s">
        <v>99</v>
      </c>
      <c r="BR2420" s="2" t="s">
        <v>82</v>
      </c>
      <c r="BS2420" s="3">
        <v>42997</v>
      </c>
      <c r="BT2420" s="4">
        <v>0.38680555555555557</v>
      </c>
      <c r="BU2420" s="2" t="s">
        <v>2224</v>
      </c>
      <c r="BV2420" s="2" t="s">
        <v>95</v>
      </c>
      <c r="BW2420" s="2"/>
      <c r="BX2420" s="2"/>
      <c r="BY2420" s="2">
        <v>1200</v>
      </c>
      <c r="BZ2420" s="2" t="s">
        <v>27</v>
      </c>
      <c r="CA2420" s="2" t="s">
        <v>404</v>
      </c>
      <c r="CB2420" s="2"/>
      <c r="CC2420" s="2" t="s">
        <v>121</v>
      </c>
      <c r="CD2420" s="2">
        <v>7405</v>
      </c>
      <c r="CE2420" s="2" t="s">
        <v>89</v>
      </c>
      <c r="CF2420" s="5">
        <v>42998</v>
      </c>
      <c r="CG2420" s="2"/>
      <c r="CH2420" s="2"/>
      <c r="CI2420" s="2">
        <v>1</v>
      </c>
      <c r="CJ2420" s="2">
        <v>1</v>
      </c>
      <c r="CK2420" s="2">
        <v>21</v>
      </c>
      <c r="CL2420" s="2" t="s">
        <v>85</v>
      </c>
      <c r="CM2420" s="2"/>
    </row>
    <row r="2421" spans="1:91">
      <c r="A2421" s="2" t="s">
        <v>71</v>
      </c>
      <c r="B2421" s="2" t="s">
        <v>72</v>
      </c>
      <c r="C2421" s="2" t="s">
        <v>73</v>
      </c>
      <c r="D2421" s="2"/>
      <c r="E2421" s="2" t="str">
        <f>"FES1162576074"</f>
        <v>FES1162576074</v>
      </c>
      <c r="F2421" s="3">
        <v>42996</v>
      </c>
      <c r="G2421" s="2">
        <v>201803</v>
      </c>
      <c r="H2421" s="2" t="s">
        <v>78</v>
      </c>
      <c r="I2421" s="2" t="s">
        <v>79</v>
      </c>
      <c r="J2421" s="2" t="s">
        <v>80</v>
      </c>
      <c r="K2421" s="2" t="s">
        <v>77</v>
      </c>
      <c r="L2421" s="2" t="s">
        <v>399</v>
      </c>
      <c r="M2421" s="2" t="s">
        <v>400</v>
      </c>
      <c r="N2421" s="2" t="s">
        <v>1723</v>
      </c>
      <c r="O2421" s="2" t="s">
        <v>81</v>
      </c>
      <c r="P2421" s="2" t="str">
        <f>"2170588261                    "</f>
        <v xml:space="preserve">2170588261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3.55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1</v>
      </c>
      <c r="BJ2421" s="2">
        <v>0.2</v>
      </c>
      <c r="BK2421" s="2">
        <v>1</v>
      </c>
      <c r="BL2421" s="2">
        <v>32.799999999999997</v>
      </c>
      <c r="BM2421" s="2">
        <v>4.59</v>
      </c>
      <c r="BN2421" s="2">
        <v>37.39</v>
      </c>
      <c r="BO2421" s="2">
        <v>37.39</v>
      </c>
      <c r="BP2421" s="2"/>
      <c r="BQ2421" s="2" t="s">
        <v>1724</v>
      </c>
      <c r="BR2421" s="2" t="s">
        <v>82</v>
      </c>
      <c r="BS2421" s="3">
        <v>42997</v>
      </c>
      <c r="BT2421" s="4">
        <v>0.35902777777777778</v>
      </c>
      <c r="BU2421" s="2" t="s">
        <v>902</v>
      </c>
      <c r="BV2421" s="2" t="s">
        <v>95</v>
      </c>
      <c r="BW2421" s="2"/>
      <c r="BX2421" s="2"/>
      <c r="BY2421" s="2">
        <v>1200</v>
      </c>
      <c r="BZ2421" s="2" t="s">
        <v>27</v>
      </c>
      <c r="CA2421" s="2" t="s">
        <v>776</v>
      </c>
      <c r="CB2421" s="2"/>
      <c r="CC2421" s="2" t="s">
        <v>400</v>
      </c>
      <c r="CD2421" s="2">
        <v>1501</v>
      </c>
      <c r="CE2421" s="2" t="s">
        <v>89</v>
      </c>
      <c r="CF2421" s="5">
        <v>42999</v>
      </c>
      <c r="CG2421" s="2"/>
      <c r="CH2421" s="2"/>
      <c r="CI2421" s="2">
        <v>1</v>
      </c>
      <c r="CJ2421" s="2">
        <v>1</v>
      </c>
      <c r="CK2421" s="2">
        <v>22</v>
      </c>
      <c r="CL2421" s="2" t="s">
        <v>85</v>
      </c>
      <c r="CM2421" s="2"/>
    </row>
    <row r="2422" spans="1:91">
      <c r="A2422" s="2" t="s">
        <v>71</v>
      </c>
      <c r="B2422" s="2" t="s">
        <v>72</v>
      </c>
      <c r="C2422" s="2" t="s">
        <v>73</v>
      </c>
      <c r="D2422" s="2"/>
      <c r="E2422" s="2" t="str">
        <f>"FES1162576147"</f>
        <v>FES1162576147</v>
      </c>
      <c r="F2422" s="3">
        <v>42996</v>
      </c>
      <c r="G2422" s="2">
        <v>201803</v>
      </c>
      <c r="H2422" s="2" t="s">
        <v>78</v>
      </c>
      <c r="I2422" s="2" t="s">
        <v>79</v>
      </c>
      <c r="J2422" s="2" t="s">
        <v>80</v>
      </c>
      <c r="K2422" s="2" t="s">
        <v>77</v>
      </c>
      <c r="L2422" s="2" t="s">
        <v>175</v>
      </c>
      <c r="M2422" s="2" t="s">
        <v>176</v>
      </c>
      <c r="N2422" s="2" t="s">
        <v>2269</v>
      </c>
      <c r="O2422" s="2" t="s">
        <v>81</v>
      </c>
      <c r="P2422" s="2" t="str">
        <f>"2170588599                    "</f>
        <v xml:space="preserve">2170588599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4.55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1</v>
      </c>
      <c r="BJ2422" s="2">
        <v>0.2</v>
      </c>
      <c r="BK2422" s="2">
        <v>1</v>
      </c>
      <c r="BL2422" s="2">
        <v>41.99</v>
      </c>
      <c r="BM2422" s="2">
        <v>5.88</v>
      </c>
      <c r="BN2422" s="2">
        <v>47.87</v>
      </c>
      <c r="BO2422" s="2">
        <v>47.87</v>
      </c>
      <c r="BP2422" s="2"/>
      <c r="BQ2422" s="2" t="s">
        <v>130</v>
      </c>
      <c r="BR2422" s="2" t="s">
        <v>82</v>
      </c>
      <c r="BS2422" s="3">
        <v>42997</v>
      </c>
      <c r="BT2422" s="4">
        <v>0.40069444444444446</v>
      </c>
      <c r="BU2422" s="2" t="s">
        <v>2760</v>
      </c>
      <c r="BV2422" s="2" t="s">
        <v>95</v>
      </c>
      <c r="BW2422" s="2"/>
      <c r="BX2422" s="2"/>
      <c r="BY2422" s="2">
        <v>1200</v>
      </c>
      <c r="BZ2422" s="2" t="s">
        <v>27</v>
      </c>
      <c r="CA2422" s="2" t="s">
        <v>2633</v>
      </c>
      <c r="CB2422" s="2"/>
      <c r="CC2422" s="2" t="s">
        <v>176</v>
      </c>
      <c r="CD2422" s="2">
        <v>6850</v>
      </c>
      <c r="CE2422" s="2" t="s">
        <v>89</v>
      </c>
      <c r="CF2422" s="5">
        <v>42997</v>
      </c>
      <c r="CG2422" s="2"/>
      <c r="CH2422" s="2"/>
      <c r="CI2422" s="2">
        <v>3</v>
      </c>
      <c r="CJ2422" s="2">
        <v>1</v>
      </c>
      <c r="CK2422" s="2">
        <v>21</v>
      </c>
      <c r="CL2422" s="2" t="s">
        <v>85</v>
      </c>
      <c r="CM2422" s="2"/>
    </row>
    <row r="2423" spans="1:91">
      <c r="A2423" s="2" t="s">
        <v>71</v>
      </c>
      <c r="B2423" s="2" t="s">
        <v>72</v>
      </c>
      <c r="C2423" s="2" t="s">
        <v>73</v>
      </c>
      <c r="D2423" s="2"/>
      <c r="E2423" s="2" t="str">
        <f>"FES1162576228"</f>
        <v>FES1162576228</v>
      </c>
      <c r="F2423" s="3">
        <v>42996</v>
      </c>
      <c r="G2423" s="2">
        <v>201803</v>
      </c>
      <c r="H2423" s="2" t="s">
        <v>78</v>
      </c>
      <c r="I2423" s="2" t="s">
        <v>79</v>
      </c>
      <c r="J2423" s="2" t="s">
        <v>80</v>
      </c>
      <c r="K2423" s="2" t="s">
        <v>77</v>
      </c>
      <c r="L2423" s="2" t="s">
        <v>159</v>
      </c>
      <c r="M2423" s="2" t="s">
        <v>160</v>
      </c>
      <c r="N2423" s="2" t="s">
        <v>161</v>
      </c>
      <c r="O2423" s="2" t="s">
        <v>81</v>
      </c>
      <c r="P2423" s="2" t="str">
        <f>"2170591097                    "</f>
        <v xml:space="preserve">2170591097 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3.55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1</v>
      </c>
      <c r="BJ2423" s="2">
        <v>0.2</v>
      </c>
      <c r="BK2423" s="2">
        <v>1</v>
      </c>
      <c r="BL2423" s="2">
        <v>32.799999999999997</v>
      </c>
      <c r="BM2423" s="2">
        <v>4.59</v>
      </c>
      <c r="BN2423" s="2">
        <v>37.39</v>
      </c>
      <c r="BO2423" s="2">
        <v>37.39</v>
      </c>
      <c r="BP2423" s="2"/>
      <c r="BQ2423" s="2" t="s">
        <v>99</v>
      </c>
      <c r="BR2423" s="2" t="s">
        <v>82</v>
      </c>
      <c r="BS2423" s="3">
        <v>42997</v>
      </c>
      <c r="BT2423" s="4">
        <v>0.52361111111111114</v>
      </c>
      <c r="BU2423" s="2" t="s">
        <v>1184</v>
      </c>
      <c r="BV2423" s="2" t="s">
        <v>85</v>
      </c>
      <c r="BW2423" s="2" t="s">
        <v>113</v>
      </c>
      <c r="BX2423" s="2" t="s">
        <v>273</v>
      </c>
      <c r="BY2423" s="2">
        <v>1200</v>
      </c>
      <c r="BZ2423" s="2" t="s">
        <v>27</v>
      </c>
      <c r="CA2423" s="2" t="s">
        <v>1005</v>
      </c>
      <c r="CB2423" s="2"/>
      <c r="CC2423" s="2" t="s">
        <v>160</v>
      </c>
      <c r="CD2423" s="2">
        <v>2094</v>
      </c>
      <c r="CE2423" s="2" t="s">
        <v>89</v>
      </c>
      <c r="CF2423" s="5">
        <v>42999</v>
      </c>
      <c r="CG2423" s="2"/>
      <c r="CH2423" s="2"/>
      <c r="CI2423" s="2">
        <v>1</v>
      </c>
      <c r="CJ2423" s="2">
        <v>1</v>
      </c>
      <c r="CK2423" s="2">
        <v>22</v>
      </c>
      <c r="CL2423" s="2" t="s">
        <v>85</v>
      </c>
      <c r="CM2423" s="2"/>
    </row>
    <row r="2424" spans="1:91">
      <c r="A2424" s="2" t="s">
        <v>71</v>
      </c>
      <c r="B2424" s="2" t="s">
        <v>72</v>
      </c>
      <c r="C2424" s="2" t="s">
        <v>73</v>
      </c>
      <c r="D2424" s="2"/>
      <c r="E2424" s="2" t="str">
        <f>"FES1162576198"</f>
        <v>FES1162576198</v>
      </c>
      <c r="F2424" s="3">
        <v>42996</v>
      </c>
      <c r="G2424" s="2">
        <v>201803</v>
      </c>
      <c r="H2424" s="2" t="s">
        <v>78</v>
      </c>
      <c r="I2424" s="2" t="s">
        <v>79</v>
      </c>
      <c r="J2424" s="2" t="s">
        <v>80</v>
      </c>
      <c r="K2424" s="2" t="s">
        <v>77</v>
      </c>
      <c r="L2424" s="2" t="s">
        <v>120</v>
      </c>
      <c r="M2424" s="2" t="s">
        <v>121</v>
      </c>
      <c r="N2424" s="2" t="s">
        <v>492</v>
      </c>
      <c r="O2424" s="2" t="s">
        <v>81</v>
      </c>
      <c r="P2424" s="2" t="str">
        <f>"2170591075                    "</f>
        <v xml:space="preserve">2170591075 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4.55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1</v>
      </c>
      <c r="BJ2424" s="2">
        <v>0.2</v>
      </c>
      <c r="BK2424" s="2">
        <v>1</v>
      </c>
      <c r="BL2424" s="2">
        <v>41.99</v>
      </c>
      <c r="BM2424" s="2">
        <v>5.88</v>
      </c>
      <c r="BN2424" s="2">
        <v>47.87</v>
      </c>
      <c r="BO2424" s="2">
        <v>47.87</v>
      </c>
      <c r="BP2424" s="2"/>
      <c r="BQ2424" s="2" t="s">
        <v>99</v>
      </c>
      <c r="BR2424" s="2" t="s">
        <v>82</v>
      </c>
      <c r="BS2424" s="3">
        <v>42997</v>
      </c>
      <c r="BT2424" s="4">
        <v>0.43194444444444446</v>
      </c>
      <c r="BU2424" s="2" t="s">
        <v>2761</v>
      </c>
      <c r="BV2424" s="2" t="s">
        <v>95</v>
      </c>
      <c r="BW2424" s="2"/>
      <c r="BX2424" s="2"/>
      <c r="BY2424" s="2">
        <v>1200</v>
      </c>
      <c r="BZ2424" s="2" t="s">
        <v>27</v>
      </c>
      <c r="CA2424" s="2"/>
      <c r="CB2424" s="2"/>
      <c r="CC2424" s="2" t="s">
        <v>121</v>
      </c>
      <c r="CD2424" s="2">
        <v>7405</v>
      </c>
      <c r="CE2424" s="2" t="s">
        <v>89</v>
      </c>
      <c r="CF2424" s="5">
        <v>42998</v>
      </c>
      <c r="CG2424" s="2"/>
      <c r="CH2424" s="2"/>
      <c r="CI2424" s="2">
        <v>1</v>
      </c>
      <c r="CJ2424" s="2">
        <v>1</v>
      </c>
      <c r="CK2424" s="2">
        <v>21</v>
      </c>
      <c r="CL2424" s="2" t="s">
        <v>85</v>
      </c>
      <c r="CM2424" s="2"/>
    </row>
    <row r="2425" spans="1:91">
      <c r="A2425" s="2" t="s">
        <v>71</v>
      </c>
      <c r="B2425" s="2" t="s">
        <v>72</v>
      </c>
      <c r="C2425" s="2" t="s">
        <v>73</v>
      </c>
      <c r="D2425" s="2"/>
      <c r="E2425" s="2" t="str">
        <f>"FES1162576195"</f>
        <v>FES1162576195</v>
      </c>
      <c r="F2425" s="3">
        <v>42996</v>
      </c>
      <c r="G2425" s="2">
        <v>201803</v>
      </c>
      <c r="H2425" s="2" t="s">
        <v>78</v>
      </c>
      <c r="I2425" s="2" t="s">
        <v>79</v>
      </c>
      <c r="J2425" s="2" t="s">
        <v>80</v>
      </c>
      <c r="K2425" s="2" t="s">
        <v>77</v>
      </c>
      <c r="L2425" s="2" t="s">
        <v>127</v>
      </c>
      <c r="M2425" s="2" t="s">
        <v>128</v>
      </c>
      <c r="N2425" s="2" t="s">
        <v>260</v>
      </c>
      <c r="O2425" s="2" t="s">
        <v>81</v>
      </c>
      <c r="P2425" s="2" t="str">
        <f>"2170591070                    "</f>
        <v xml:space="preserve">2170591070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4.55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1</v>
      </c>
      <c r="BJ2425" s="2">
        <v>0.2</v>
      </c>
      <c r="BK2425" s="2">
        <v>1</v>
      </c>
      <c r="BL2425" s="2">
        <v>41.99</v>
      </c>
      <c r="BM2425" s="2">
        <v>5.88</v>
      </c>
      <c r="BN2425" s="2">
        <v>47.87</v>
      </c>
      <c r="BO2425" s="2">
        <v>47.87</v>
      </c>
      <c r="BP2425" s="2"/>
      <c r="BQ2425" s="2" t="s">
        <v>111</v>
      </c>
      <c r="BR2425" s="2" t="s">
        <v>82</v>
      </c>
      <c r="BS2425" s="3">
        <v>42997</v>
      </c>
      <c r="BT2425" s="4">
        <v>0.35486111111111113</v>
      </c>
      <c r="BU2425" s="2" t="s">
        <v>2762</v>
      </c>
      <c r="BV2425" s="2" t="s">
        <v>95</v>
      </c>
      <c r="BW2425" s="2"/>
      <c r="BX2425" s="2"/>
      <c r="BY2425" s="2">
        <v>1200</v>
      </c>
      <c r="BZ2425" s="2" t="s">
        <v>27</v>
      </c>
      <c r="CA2425" s="2" t="s">
        <v>1001</v>
      </c>
      <c r="CB2425" s="2"/>
      <c r="CC2425" s="2" t="s">
        <v>128</v>
      </c>
      <c r="CD2425" s="2">
        <v>6001</v>
      </c>
      <c r="CE2425" s="2" t="s">
        <v>89</v>
      </c>
      <c r="CF2425" s="5">
        <v>42998</v>
      </c>
      <c r="CG2425" s="2"/>
      <c r="CH2425" s="2"/>
      <c r="CI2425" s="2">
        <v>1</v>
      </c>
      <c r="CJ2425" s="2">
        <v>1</v>
      </c>
      <c r="CK2425" s="2">
        <v>21</v>
      </c>
      <c r="CL2425" s="2" t="s">
        <v>85</v>
      </c>
      <c r="CM2425" s="2"/>
    </row>
    <row r="2426" spans="1:91">
      <c r="A2426" s="2" t="s">
        <v>71</v>
      </c>
      <c r="B2426" s="2" t="s">
        <v>72</v>
      </c>
      <c r="C2426" s="2" t="s">
        <v>73</v>
      </c>
      <c r="D2426" s="2"/>
      <c r="E2426" s="2" t="str">
        <f>"FES1162575794"</f>
        <v>FES1162575794</v>
      </c>
      <c r="F2426" s="3">
        <v>42996</v>
      </c>
      <c r="G2426" s="2">
        <v>201803</v>
      </c>
      <c r="H2426" s="2" t="s">
        <v>78</v>
      </c>
      <c r="I2426" s="2" t="s">
        <v>79</v>
      </c>
      <c r="J2426" s="2" t="s">
        <v>80</v>
      </c>
      <c r="K2426" s="2" t="s">
        <v>77</v>
      </c>
      <c r="L2426" s="2" t="s">
        <v>175</v>
      </c>
      <c r="M2426" s="2" t="s">
        <v>176</v>
      </c>
      <c r="N2426" s="2" t="s">
        <v>1469</v>
      </c>
      <c r="O2426" s="2" t="s">
        <v>81</v>
      </c>
      <c r="P2426" s="2" t="str">
        <f>"2170589582                    "</f>
        <v xml:space="preserve">2170589582 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21.59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2</v>
      </c>
      <c r="BI2426" s="2">
        <v>9.1999999999999993</v>
      </c>
      <c r="BJ2426" s="2">
        <v>4.5999999999999996</v>
      </c>
      <c r="BK2426" s="2">
        <v>9.5</v>
      </c>
      <c r="BL2426" s="2">
        <v>199.43</v>
      </c>
      <c r="BM2426" s="2">
        <v>27.92</v>
      </c>
      <c r="BN2426" s="2">
        <v>227.35</v>
      </c>
      <c r="BO2426" s="2">
        <v>227.35</v>
      </c>
      <c r="BP2426" s="2"/>
      <c r="BQ2426" s="2" t="s">
        <v>99</v>
      </c>
      <c r="BR2426" s="2" t="s">
        <v>82</v>
      </c>
      <c r="BS2426" s="3">
        <v>42997</v>
      </c>
      <c r="BT2426" s="4">
        <v>0.41666666666666669</v>
      </c>
      <c r="BU2426" s="2" t="s">
        <v>2763</v>
      </c>
      <c r="BV2426" s="2" t="s">
        <v>95</v>
      </c>
      <c r="BW2426" s="2"/>
      <c r="BX2426" s="2"/>
      <c r="BY2426" s="2">
        <v>22813.91</v>
      </c>
      <c r="BZ2426" s="2" t="s">
        <v>27</v>
      </c>
      <c r="CA2426" s="2"/>
      <c r="CB2426" s="2"/>
      <c r="CC2426" s="2" t="s">
        <v>176</v>
      </c>
      <c r="CD2426" s="2">
        <v>6850</v>
      </c>
      <c r="CE2426" s="2" t="s">
        <v>185</v>
      </c>
      <c r="CF2426" s="5">
        <v>42998</v>
      </c>
      <c r="CG2426" s="2"/>
      <c r="CH2426" s="2"/>
      <c r="CI2426" s="2">
        <v>3</v>
      </c>
      <c r="CJ2426" s="2">
        <v>1</v>
      </c>
      <c r="CK2426" s="2">
        <v>21</v>
      </c>
      <c r="CL2426" s="2" t="s">
        <v>85</v>
      </c>
      <c r="CM2426" s="2"/>
    </row>
    <row r="2427" spans="1:91">
      <c r="A2427" s="2" t="s">
        <v>71</v>
      </c>
      <c r="B2427" s="2" t="s">
        <v>72</v>
      </c>
      <c r="C2427" s="2" t="s">
        <v>73</v>
      </c>
      <c r="D2427" s="2"/>
      <c r="E2427" s="2" t="str">
        <f>"FES1162576212"</f>
        <v>FES1162576212</v>
      </c>
      <c r="F2427" s="3">
        <v>42996</v>
      </c>
      <c r="G2427" s="2">
        <v>201803</v>
      </c>
      <c r="H2427" s="2" t="s">
        <v>78</v>
      </c>
      <c r="I2427" s="2" t="s">
        <v>79</v>
      </c>
      <c r="J2427" s="2" t="s">
        <v>80</v>
      </c>
      <c r="K2427" s="2" t="s">
        <v>77</v>
      </c>
      <c r="L2427" s="2" t="s">
        <v>312</v>
      </c>
      <c r="M2427" s="2" t="s">
        <v>313</v>
      </c>
      <c r="N2427" s="2" t="s">
        <v>1598</v>
      </c>
      <c r="O2427" s="2" t="s">
        <v>81</v>
      </c>
      <c r="P2427" s="2" t="str">
        <f>"217059017                     "</f>
        <v xml:space="preserve">217059017 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4.55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1</v>
      </c>
      <c r="BJ2427" s="2">
        <v>0.2</v>
      </c>
      <c r="BK2427" s="2">
        <v>1</v>
      </c>
      <c r="BL2427" s="2">
        <v>41.99</v>
      </c>
      <c r="BM2427" s="2">
        <v>5.88</v>
      </c>
      <c r="BN2427" s="2">
        <v>47.87</v>
      </c>
      <c r="BO2427" s="2">
        <v>47.87</v>
      </c>
      <c r="BP2427" s="2"/>
      <c r="BQ2427" s="2" t="s">
        <v>1599</v>
      </c>
      <c r="BR2427" s="2" t="s">
        <v>82</v>
      </c>
      <c r="BS2427" s="3">
        <v>42997</v>
      </c>
      <c r="BT2427" s="4">
        <v>0.4291666666666667</v>
      </c>
      <c r="BU2427" s="2" t="s">
        <v>2764</v>
      </c>
      <c r="BV2427" s="2" t="s">
        <v>95</v>
      </c>
      <c r="BW2427" s="2"/>
      <c r="BX2427" s="2"/>
      <c r="BY2427" s="2">
        <v>1200</v>
      </c>
      <c r="BZ2427" s="2" t="s">
        <v>27</v>
      </c>
      <c r="CA2427" s="2" t="s">
        <v>2751</v>
      </c>
      <c r="CB2427" s="2"/>
      <c r="CC2427" s="2" t="s">
        <v>313</v>
      </c>
      <c r="CD2427" s="2">
        <v>4133</v>
      </c>
      <c r="CE2427" s="2" t="s">
        <v>89</v>
      </c>
      <c r="CF2427" s="5">
        <v>42998</v>
      </c>
      <c r="CG2427" s="2"/>
      <c r="CH2427" s="2"/>
      <c r="CI2427" s="2">
        <v>1</v>
      </c>
      <c r="CJ2427" s="2">
        <v>1</v>
      </c>
      <c r="CK2427" s="2">
        <v>21</v>
      </c>
      <c r="CL2427" s="2" t="s">
        <v>85</v>
      </c>
      <c r="CM2427" s="2"/>
    </row>
    <row r="2428" spans="1:91">
      <c r="A2428" s="2" t="s">
        <v>71</v>
      </c>
      <c r="B2428" s="2" t="s">
        <v>72</v>
      </c>
      <c r="C2428" s="2" t="s">
        <v>73</v>
      </c>
      <c r="D2428" s="2"/>
      <c r="E2428" s="2" t="str">
        <f>"FES1162576234"</f>
        <v>FES1162576234</v>
      </c>
      <c r="F2428" s="3">
        <v>42996</v>
      </c>
      <c r="G2428" s="2">
        <v>201803</v>
      </c>
      <c r="H2428" s="2" t="s">
        <v>78</v>
      </c>
      <c r="I2428" s="2" t="s">
        <v>79</v>
      </c>
      <c r="J2428" s="2" t="s">
        <v>80</v>
      </c>
      <c r="K2428" s="2" t="s">
        <v>77</v>
      </c>
      <c r="L2428" s="2" t="s">
        <v>96</v>
      </c>
      <c r="M2428" s="2" t="s">
        <v>97</v>
      </c>
      <c r="N2428" s="2" t="s">
        <v>529</v>
      </c>
      <c r="O2428" s="2" t="s">
        <v>81</v>
      </c>
      <c r="P2428" s="2" t="str">
        <f>"2170591103                    "</f>
        <v xml:space="preserve">2170591103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4.55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1</v>
      </c>
      <c r="BJ2428" s="2">
        <v>0.2</v>
      </c>
      <c r="BK2428" s="2">
        <v>1</v>
      </c>
      <c r="BL2428" s="2">
        <v>41.99</v>
      </c>
      <c r="BM2428" s="2">
        <v>5.88</v>
      </c>
      <c r="BN2428" s="2">
        <v>47.87</v>
      </c>
      <c r="BO2428" s="2">
        <v>47.87</v>
      </c>
      <c r="BP2428" s="2"/>
      <c r="BQ2428" s="2" t="s">
        <v>130</v>
      </c>
      <c r="BR2428" s="2" t="s">
        <v>82</v>
      </c>
      <c r="BS2428" s="3">
        <v>42997</v>
      </c>
      <c r="BT2428" s="4">
        <v>0.38263888888888892</v>
      </c>
      <c r="BU2428" s="2" t="s">
        <v>2111</v>
      </c>
      <c r="BV2428" s="2" t="s">
        <v>95</v>
      </c>
      <c r="BW2428" s="2"/>
      <c r="BX2428" s="2"/>
      <c r="BY2428" s="2">
        <v>1200</v>
      </c>
      <c r="BZ2428" s="2" t="s">
        <v>27</v>
      </c>
      <c r="CA2428" s="2" t="s">
        <v>531</v>
      </c>
      <c r="CB2428" s="2"/>
      <c r="CC2428" s="2" t="s">
        <v>97</v>
      </c>
      <c r="CD2428" s="2">
        <v>3610</v>
      </c>
      <c r="CE2428" s="2" t="s">
        <v>89</v>
      </c>
      <c r="CF2428" s="5">
        <v>42998</v>
      </c>
      <c r="CG2428" s="2"/>
      <c r="CH2428" s="2"/>
      <c r="CI2428" s="2">
        <v>1</v>
      </c>
      <c r="CJ2428" s="2">
        <v>1</v>
      </c>
      <c r="CK2428" s="2">
        <v>21</v>
      </c>
      <c r="CL2428" s="2" t="s">
        <v>85</v>
      </c>
      <c r="CM2428" s="2"/>
    </row>
    <row r="2429" spans="1:91">
      <c r="A2429" s="2" t="s">
        <v>71</v>
      </c>
      <c r="B2429" s="2" t="s">
        <v>72</v>
      </c>
      <c r="C2429" s="2" t="s">
        <v>73</v>
      </c>
      <c r="D2429" s="2"/>
      <c r="E2429" s="2" t="str">
        <f>"FES1162576214"</f>
        <v>FES1162576214</v>
      </c>
      <c r="F2429" s="3">
        <v>42996</v>
      </c>
      <c r="G2429" s="2">
        <v>201803</v>
      </c>
      <c r="H2429" s="2" t="s">
        <v>78</v>
      </c>
      <c r="I2429" s="2" t="s">
        <v>79</v>
      </c>
      <c r="J2429" s="2" t="s">
        <v>80</v>
      </c>
      <c r="K2429" s="2" t="s">
        <v>77</v>
      </c>
      <c r="L2429" s="2" t="s">
        <v>2648</v>
      </c>
      <c r="M2429" s="2" t="s">
        <v>2649</v>
      </c>
      <c r="N2429" s="2" t="s">
        <v>2650</v>
      </c>
      <c r="O2429" s="2" t="s">
        <v>81</v>
      </c>
      <c r="P2429" s="2" t="str">
        <f>"2170591081                    "</f>
        <v xml:space="preserve">2170591081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8.81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1</v>
      </c>
      <c r="BJ2429" s="2">
        <v>0.2</v>
      </c>
      <c r="BK2429" s="2">
        <v>1</v>
      </c>
      <c r="BL2429" s="2">
        <v>81.349999999999994</v>
      </c>
      <c r="BM2429" s="2">
        <v>11.39</v>
      </c>
      <c r="BN2429" s="2">
        <v>92.74</v>
      </c>
      <c r="BO2429" s="2">
        <v>92.74</v>
      </c>
      <c r="BP2429" s="2"/>
      <c r="BQ2429" s="2"/>
      <c r="BR2429" s="2" t="s">
        <v>82</v>
      </c>
      <c r="BS2429" s="3">
        <v>42997</v>
      </c>
      <c r="BT2429" s="4">
        <v>0.54305555555555551</v>
      </c>
      <c r="BU2429" s="2" t="s">
        <v>2651</v>
      </c>
      <c r="BV2429" s="2" t="s">
        <v>95</v>
      </c>
      <c r="BW2429" s="2"/>
      <c r="BX2429" s="2"/>
      <c r="BY2429" s="2">
        <v>1200</v>
      </c>
      <c r="BZ2429" s="2" t="s">
        <v>27</v>
      </c>
      <c r="CA2429" s="2" t="s">
        <v>2346</v>
      </c>
      <c r="CB2429" s="2"/>
      <c r="CC2429" s="2" t="s">
        <v>2649</v>
      </c>
      <c r="CD2429" s="2">
        <v>4490</v>
      </c>
      <c r="CE2429" s="2" t="s">
        <v>89</v>
      </c>
      <c r="CF2429" s="5">
        <v>42998</v>
      </c>
      <c r="CG2429" s="2"/>
      <c r="CH2429" s="2"/>
      <c r="CI2429" s="2">
        <v>1</v>
      </c>
      <c r="CJ2429" s="2">
        <v>1</v>
      </c>
      <c r="CK2429" s="2">
        <v>23</v>
      </c>
      <c r="CL2429" s="2" t="s">
        <v>85</v>
      </c>
      <c r="CM2429" s="2"/>
    </row>
    <row r="2430" spans="1:91">
      <c r="A2430" s="2" t="s">
        <v>71</v>
      </c>
      <c r="B2430" s="2" t="s">
        <v>72</v>
      </c>
      <c r="C2430" s="2" t="s">
        <v>73</v>
      </c>
      <c r="D2430" s="2"/>
      <c r="E2430" s="2" t="str">
        <f>"FES1162576202"</f>
        <v>FES1162576202</v>
      </c>
      <c r="F2430" s="3">
        <v>42996</v>
      </c>
      <c r="G2430" s="2">
        <v>201803</v>
      </c>
      <c r="H2430" s="2" t="s">
        <v>78</v>
      </c>
      <c r="I2430" s="2" t="s">
        <v>79</v>
      </c>
      <c r="J2430" s="2" t="s">
        <v>80</v>
      </c>
      <c r="K2430" s="2" t="s">
        <v>77</v>
      </c>
      <c r="L2430" s="2" t="s">
        <v>140</v>
      </c>
      <c r="M2430" s="2" t="s">
        <v>141</v>
      </c>
      <c r="N2430" s="2" t="s">
        <v>212</v>
      </c>
      <c r="O2430" s="2" t="s">
        <v>81</v>
      </c>
      <c r="P2430" s="2" t="str">
        <f>"2170589430                    "</f>
        <v xml:space="preserve">2170589430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6.39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1</v>
      </c>
      <c r="BJ2430" s="2">
        <v>0.2</v>
      </c>
      <c r="BK2430" s="2">
        <v>1</v>
      </c>
      <c r="BL2430" s="2">
        <v>59.04</v>
      </c>
      <c r="BM2430" s="2">
        <v>8.27</v>
      </c>
      <c r="BN2430" s="2">
        <v>67.31</v>
      </c>
      <c r="BO2430" s="2">
        <v>67.31</v>
      </c>
      <c r="BP2430" s="2"/>
      <c r="BQ2430" s="2" t="s">
        <v>589</v>
      </c>
      <c r="BR2430" s="2" t="s">
        <v>82</v>
      </c>
      <c r="BS2430" s="3">
        <v>42997</v>
      </c>
      <c r="BT2430" s="4">
        <v>0.46458333333333335</v>
      </c>
      <c r="BU2430" s="2" t="s">
        <v>590</v>
      </c>
      <c r="BV2430" s="2" t="s">
        <v>95</v>
      </c>
      <c r="BW2430" s="2"/>
      <c r="BX2430" s="2"/>
      <c r="BY2430" s="2">
        <v>1200</v>
      </c>
      <c r="BZ2430" s="2" t="s">
        <v>27</v>
      </c>
      <c r="CA2430" s="2"/>
      <c r="CB2430" s="2"/>
      <c r="CC2430" s="2" t="s">
        <v>141</v>
      </c>
      <c r="CD2430" s="2">
        <v>208</v>
      </c>
      <c r="CE2430" s="2" t="s">
        <v>89</v>
      </c>
      <c r="CF2430" s="5">
        <v>42998</v>
      </c>
      <c r="CG2430" s="2"/>
      <c r="CH2430" s="2"/>
      <c r="CI2430" s="2">
        <v>1</v>
      </c>
      <c r="CJ2430" s="2">
        <v>1</v>
      </c>
      <c r="CK2430" s="2">
        <v>24</v>
      </c>
      <c r="CL2430" s="2" t="s">
        <v>85</v>
      </c>
      <c r="CM2430" s="2"/>
    </row>
    <row r="2431" spans="1:91">
      <c r="A2431" s="2" t="s">
        <v>71</v>
      </c>
      <c r="B2431" s="2" t="s">
        <v>72</v>
      </c>
      <c r="C2431" s="2" t="s">
        <v>73</v>
      </c>
      <c r="D2431" s="2"/>
      <c r="E2431" s="2" t="str">
        <f>"FES1162576150"</f>
        <v>FES1162576150</v>
      </c>
      <c r="F2431" s="3">
        <v>42996</v>
      </c>
      <c r="G2431" s="2">
        <v>201803</v>
      </c>
      <c r="H2431" s="2" t="s">
        <v>78</v>
      </c>
      <c r="I2431" s="2" t="s">
        <v>79</v>
      </c>
      <c r="J2431" s="2" t="s">
        <v>80</v>
      </c>
      <c r="K2431" s="2" t="s">
        <v>77</v>
      </c>
      <c r="L2431" s="2" t="s">
        <v>225</v>
      </c>
      <c r="M2431" s="2" t="s">
        <v>226</v>
      </c>
      <c r="N2431" s="2" t="s">
        <v>2765</v>
      </c>
      <c r="O2431" s="2" t="s">
        <v>81</v>
      </c>
      <c r="P2431" s="2" t="str">
        <f>"2170589311                    "</f>
        <v xml:space="preserve">2170589311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4.55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1</v>
      </c>
      <c r="BJ2431" s="2">
        <v>0.2</v>
      </c>
      <c r="BK2431" s="2">
        <v>1</v>
      </c>
      <c r="BL2431" s="2">
        <v>41.99</v>
      </c>
      <c r="BM2431" s="2">
        <v>5.88</v>
      </c>
      <c r="BN2431" s="2">
        <v>47.87</v>
      </c>
      <c r="BO2431" s="2">
        <v>47.87</v>
      </c>
      <c r="BP2431" s="2"/>
      <c r="BQ2431" s="2"/>
      <c r="BR2431" s="2" t="s">
        <v>82</v>
      </c>
      <c r="BS2431" s="3">
        <v>42997</v>
      </c>
      <c r="BT2431" s="4">
        <v>0.33680555555555558</v>
      </c>
      <c r="BU2431" s="2" t="s">
        <v>2766</v>
      </c>
      <c r="BV2431" s="2" t="s">
        <v>95</v>
      </c>
      <c r="BW2431" s="2"/>
      <c r="BX2431" s="2"/>
      <c r="BY2431" s="2">
        <v>1200</v>
      </c>
      <c r="BZ2431" s="2" t="s">
        <v>27</v>
      </c>
      <c r="CA2431" s="2"/>
      <c r="CB2431" s="2"/>
      <c r="CC2431" s="2" t="s">
        <v>226</v>
      </c>
      <c r="CD2431" s="2">
        <v>184</v>
      </c>
      <c r="CE2431" s="2" t="s">
        <v>89</v>
      </c>
      <c r="CF2431" s="5">
        <v>42998</v>
      </c>
      <c r="CG2431" s="2"/>
      <c r="CH2431" s="2"/>
      <c r="CI2431" s="2">
        <v>1</v>
      </c>
      <c r="CJ2431" s="2">
        <v>1</v>
      </c>
      <c r="CK2431" s="2">
        <v>21</v>
      </c>
      <c r="CL2431" s="2" t="s">
        <v>85</v>
      </c>
      <c r="CM2431" s="2"/>
    </row>
    <row r="2432" spans="1:91">
      <c r="A2432" s="2" t="s">
        <v>71</v>
      </c>
      <c r="B2432" s="2" t="s">
        <v>72</v>
      </c>
      <c r="C2432" s="2" t="s">
        <v>73</v>
      </c>
      <c r="D2432" s="2"/>
      <c r="E2432" s="2" t="str">
        <f>"FES1162576178"</f>
        <v>FES1162576178</v>
      </c>
      <c r="F2432" s="3">
        <v>42996</v>
      </c>
      <c r="G2432" s="2">
        <v>201803</v>
      </c>
      <c r="H2432" s="2" t="s">
        <v>78</v>
      </c>
      <c r="I2432" s="2" t="s">
        <v>79</v>
      </c>
      <c r="J2432" s="2" t="s">
        <v>80</v>
      </c>
      <c r="K2432" s="2" t="s">
        <v>77</v>
      </c>
      <c r="L2432" s="2" t="s">
        <v>140</v>
      </c>
      <c r="M2432" s="2" t="s">
        <v>141</v>
      </c>
      <c r="N2432" s="2" t="s">
        <v>212</v>
      </c>
      <c r="O2432" s="2" t="s">
        <v>81</v>
      </c>
      <c r="P2432" s="2" t="str">
        <f>"2170591042                    "</f>
        <v xml:space="preserve">2170591042 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6.39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1</v>
      </c>
      <c r="BI2432" s="2">
        <v>1</v>
      </c>
      <c r="BJ2432" s="2">
        <v>0.2</v>
      </c>
      <c r="BK2432" s="2">
        <v>1</v>
      </c>
      <c r="BL2432" s="2">
        <v>59.04</v>
      </c>
      <c r="BM2432" s="2">
        <v>8.27</v>
      </c>
      <c r="BN2432" s="2">
        <v>67.31</v>
      </c>
      <c r="BO2432" s="2">
        <v>67.31</v>
      </c>
      <c r="BP2432" s="2"/>
      <c r="BQ2432" s="2" t="s">
        <v>589</v>
      </c>
      <c r="BR2432" s="2" t="s">
        <v>82</v>
      </c>
      <c r="BS2432" s="3">
        <v>42997</v>
      </c>
      <c r="BT2432" s="4">
        <v>0.46458333333333335</v>
      </c>
      <c r="BU2432" s="2" t="s">
        <v>590</v>
      </c>
      <c r="BV2432" s="2" t="s">
        <v>95</v>
      </c>
      <c r="BW2432" s="2"/>
      <c r="BX2432" s="2"/>
      <c r="BY2432" s="2">
        <v>1200</v>
      </c>
      <c r="BZ2432" s="2" t="s">
        <v>27</v>
      </c>
      <c r="CA2432" s="2"/>
      <c r="CB2432" s="2"/>
      <c r="CC2432" s="2" t="s">
        <v>141</v>
      </c>
      <c r="CD2432" s="2">
        <v>208</v>
      </c>
      <c r="CE2432" s="2" t="s">
        <v>89</v>
      </c>
      <c r="CF2432" s="5">
        <v>42998</v>
      </c>
      <c r="CG2432" s="2"/>
      <c r="CH2432" s="2"/>
      <c r="CI2432" s="2">
        <v>1</v>
      </c>
      <c r="CJ2432" s="2">
        <v>1</v>
      </c>
      <c r="CK2432" s="2">
        <v>24</v>
      </c>
      <c r="CL2432" s="2" t="s">
        <v>85</v>
      </c>
      <c r="CM2432" s="2"/>
    </row>
    <row r="2433" spans="1:91">
      <c r="A2433" s="2" t="s">
        <v>71</v>
      </c>
      <c r="B2433" s="2" t="s">
        <v>72</v>
      </c>
      <c r="C2433" s="2" t="s">
        <v>73</v>
      </c>
      <c r="D2433" s="2"/>
      <c r="E2433" s="2" t="str">
        <f>"FES1162576162"</f>
        <v>FES1162576162</v>
      </c>
      <c r="F2433" s="3">
        <v>42996</v>
      </c>
      <c r="G2433" s="2">
        <v>201803</v>
      </c>
      <c r="H2433" s="2" t="s">
        <v>78</v>
      </c>
      <c r="I2433" s="2" t="s">
        <v>79</v>
      </c>
      <c r="J2433" s="2" t="s">
        <v>80</v>
      </c>
      <c r="K2433" s="2" t="s">
        <v>77</v>
      </c>
      <c r="L2433" s="2" t="s">
        <v>563</v>
      </c>
      <c r="M2433" s="2" t="s">
        <v>564</v>
      </c>
      <c r="N2433" s="2" t="s">
        <v>1553</v>
      </c>
      <c r="O2433" s="2" t="s">
        <v>81</v>
      </c>
      <c r="P2433" s="2" t="str">
        <f>"2170591017                    "</f>
        <v xml:space="preserve">2170591017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4.55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1</v>
      </c>
      <c r="BJ2433" s="2">
        <v>0.2</v>
      </c>
      <c r="BK2433" s="2">
        <v>1</v>
      </c>
      <c r="BL2433" s="2">
        <v>41.99</v>
      </c>
      <c r="BM2433" s="2">
        <v>5.88</v>
      </c>
      <c r="BN2433" s="2">
        <v>47.87</v>
      </c>
      <c r="BO2433" s="2">
        <v>47.87</v>
      </c>
      <c r="BP2433" s="2"/>
      <c r="BQ2433" s="2" t="s">
        <v>1554</v>
      </c>
      <c r="BR2433" s="2" t="s">
        <v>82</v>
      </c>
      <c r="BS2433" s="3">
        <v>42997</v>
      </c>
      <c r="BT2433" s="4">
        <v>0.40833333333333338</v>
      </c>
      <c r="BU2433" s="2" t="s">
        <v>2487</v>
      </c>
      <c r="BV2433" s="2" t="s">
        <v>95</v>
      </c>
      <c r="BW2433" s="2"/>
      <c r="BX2433" s="2"/>
      <c r="BY2433" s="2">
        <v>1200</v>
      </c>
      <c r="BZ2433" s="2" t="s">
        <v>27</v>
      </c>
      <c r="CA2433" s="2" t="s">
        <v>2488</v>
      </c>
      <c r="CB2433" s="2"/>
      <c r="CC2433" s="2" t="s">
        <v>564</v>
      </c>
      <c r="CD2433" s="2">
        <v>1911</v>
      </c>
      <c r="CE2433" s="2" t="s">
        <v>89</v>
      </c>
      <c r="CF2433" s="5">
        <v>42998</v>
      </c>
      <c r="CG2433" s="2"/>
      <c r="CH2433" s="2"/>
      <c r="CI2433" s="2">
        <v>1</v>
      </c>
      <c r="CJ2433" s="2">
        <v>1</v>
      </c>
      <c r="CK2433" s="2">
        <v>21</v>
      </c>
      <c r="CL2433" s="2" t="s">
        <v>85</v>
      </c>
      <c r="CM2433" s="2"/>
    </row>
    <row r="2434" spans="1:91">
      <c r="A2434" s="2" t="s">
        <v>71</v>
      </c>
      <c r="B2434" s="2" t="s">
        <v>72</v>
      </c>
      <c r="C2434" s="2" t="s">
        <v>73</v>
      </c>
      <c r="D2434" s="2"/>
      <c r="E2434" s="2" t="str">
        <f>"FES1162576277"</f>
        <v>FES1162576277</v>
      </c>
      <c r="F2434" s="3">
        <v>42996</v>
      </c>
      <c r="G2434" s="2">
        <v>201803</v>
      </c>
      <c r="H2434" s="2" t="s">
        <v>78</v>
      </c>
      <c r="I2434" s="2" t="s">
        <v>79</v>
      </c>
      <c r="J2434" s="2" t="s">
        <v>80</v>
      </c>
      <c r="K2434" s="2" t="s">
        <v>77</v>
      </c>
      <c r="L2434" s="2" t="s">
        <v>2767</v>
      </c>
      <c r="M2434" s="2" t="s">
        <v>2768</v>
      </c>
      <c r="N2434" s="2" t="s">
        <v>2769</v>
      </c>
      <c r="O2434" s="2" t="s">
        <v>81</v>
      </c>
      <c r="P2434" s="2" t="str">
        <f>"2170591162                    "</f>
        <v xml:space="preserve">2170591162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4.55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1</v>
      </c>
      <c r="BJ2434" s="2">
        <v>0.2</v>
      </c>
      <c r="BK2434" s="2">
        <v>1</v>
      </c>
      <c r="BL2434" s="2">
        <v>41.99</v>
      </c>
      <c r="BM2434" s="2">
        <v>5.88</v>
      </c>
      <c r="BN2434" s="2">
        <v>47.87</v>
      </c>
      <c r="BO2434" s="2">
        <v>47.87</v>
      </c>
      <c r="BP2434" s="2"/>
      <c r="BQ2434" s="2"/>
      <c r="BR2434" s="2" t="s">
        <v>82</v>
      </c>
      <c r="BS2434" s="3">
        <v>42997</v>
      </c>
      <c r="BT2434" s="4">
        <v>0.66666666666666663</v>
      </c>
      <c r="BU2434" s="2" t="s">
        <v>2770</v>
      </c>
      <c r="BV2434" s="2" t="s">
        <v>85</v>
      </c>
      <c r="BW2434" s="2"/>
      <c r="BX2434" s="2"/>
      <c r="BY2434" s="2">
        <v>1200</v>
      </c>
      <c r="BZ2434" s="2" t="s">
        <v>27</v>
      </c>
      <c r="CA2434" s="2" t="s">
        <v>2771</v>
      </c>
      <c r="CB2434" s="2"/>
      <c r="CC2434" s="2" t="s">
        <v>2768</v>
      </c>
      <c r="CD2434" s="2">
        <v>8301</v>
      </c>
      <c r="CE2434" s="2" t="s">
        <v>89</v>
      </c>
      <c r="CF2434" s="5">
        <v>42999</v>
      </c>
      <c r="CG2434" s="2"/>
      <c r="CH2434" s="2"/>
      <c r="CI2434" s="2">
        <v>1</v>
      </c>
      <c r="CJ2434" s="2">
        <v>1</v>
      </c>
      <c r="CK2434" s="2">
        <v>21</v>
      </c>
      <c r="CL2434" s="2" t="s">
        <v>85</v>
      </c>
      <c r="CM2434" s="2"/>
    </row>
    <row r="2435" spans="1:91">
      <c r="A2435" s="2" t="s">
        <v>71</v>
      </c>
      <c r="B2435" s="2" t="s">
        <v>72</v>
      </c>
      <c r="C2435" s="2" t="s">
        <v>73</v>
      </c>
      <c r="D2435" s="2"/>
      <c r="E2435" s="2" t="str">
        <f>"FES1162576155"</f>
        <v>FES1162576155</v>
      </c>
      <c r="F2435" s="3">
        <v>42996</v>
      </c>
      <c r="G2435" s="2">
        <v>201803</v>
      </c>
      <c r="H2435" s="2" t="s">
        <v>78</v>
      </c>
      <c r="I2435" s="2" t="s">
        <v>79</v>
      </c>
      <c r="J2435" s="2" t="s">
        <v>80</v>
      </c>
      <c r="K2435" s="2" t="s">
        <v>77</v>
      </c>
      <c r="L2435" s="2" t="s">
        <v>233</v>
      </c>
      <c r="M2435" s="2" t="s">
        <v>234</v>
      </c>
      <c r="N2435" s="2" t="s">
        <v>1961</v>
      </c>
      <c r="O2435" s="2" t="s">
        <v>81</v>
      </c>
      <c r="P2435" s="2" t="str">
        <f>"2170589837                    "</f>
        <v xml:space="preserve">2170589837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4.55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1</v>
      </c>
      <c r="BJ2435" s="2">
        <v>0.2</v>
      </c>
      <c r="BK2435" s="2">
        <v>1</v>
      </c>
      <c r="BL2435" s="2">
        <v>41.99</v>
      </c>
      <c r="BM2435" s="2">
        <v>5.88</v>
      </c>
      <c r="BN2435" s="2">
        <v>47.87</v>
      </c>
      <c r="BO2435" s="2">
        <v>47.87</v>
      </c>
      <c r="BP2435" s="2"/>
      <c r="BQ2435" s="2" t="s">
        <v>111</v>
      </c>
      <c r="BR2435" s="2" t="s">
        <v>82</v>
      </c>
      <c r="BS2435" s="3">
        <v>42998</v>
      </c>
      <c r="BT2435" s="4">
        <v>0.55555555555555558</v>
      </c>
      <c r="BU2435" s="2" t="s">
        <v>2772</v>
      </c>
      <c r="BV2435" s="2" t="s">
        <v>85</v>
      </c>
      <c r="BW2435" s="2" t="s">
        <v>1486</v>
      </c>
      <c r="BX2435" s="2" t="s">
        <v>1922</v>
      </c>
      <c r="BY2435" s="2">
        <v>1200</v>
      </c>
      <c r="BZ2435" s="2" t="s">
        <v>27</v>
      </c>
      <c r="CA2435" s="2" t="s">
        <v>1536</v>
      </c>
      <c r="CB2435" s="2"/>
      <c r="CC2435" s="2" t="s">
        <v>234</v>
      </c>
      <c r="CD2435" s="2">
        <v>1871</v>
      </c>
      <c r="CE2435" s="2" t="s">
        <v>89</v>
      </c>
      <c r="CF2435" s="5">
        <v>42999</v>
      </c>
      <c r="CG2435" s="2"/>
      <c r="CH2435" s="2"/>
      <c r="CI2435" s="2">
        <v>1</v>
      </c>
      <c r="CJ2435" s="2">
        <v>2</v>
      </c>
      <c r="CK2435" s="2">
        <v>21</v>
      </c>
      <c r="CL2435" s="2" t="s">
        <v>85</v>
      </c>
      <c r="CM2435" s="2"/>
    </row>
    <row r="2436" spans="1:91">
      <c r="A2436" s="2" t="s">
        <v>71</v>
      </c>
      <c r="B2436" s="2" t="s">
        <v>72</v>
      </c>
      <c r="C2436" s="2" t="s">
        <v>73</v>
      </c>
      <c r="D2436" s="2"/>
      <c r="E2436" s="2" t="str">
        <f>"FES1162576067"</f>
        <v>FES1162576067</v>
      </c>
      <c r="F2436" s="3">
        <v>42996</v>
      </c>
      <c r="G2436" s="2">
        <v>201803</v>
      </c>
      <c r="H2436" s="2" t="s">
        <v>78</v>
      </c>
      <c r="I2436" s="2" t="s">
        <v>79</v>
      </c>
      <c r="J2436" s="2" t="s">
        <v>80</v>
      </c>
      <c r="K2436" s="2" t="s">
        <v>77</v>
      </c>
      <c r="L2436" s="2" t="s">
        <v>78</v>
      </c>
      <c r="M2436" s="2" t="s">
        <v>79</v>
      </c>
      <c r="N2436" s="2" t="s">
        <v>329</v>
      </c>
      <c r="O2436" s="2" t="s">
        <v>81</v>
      </c>
      <c r="P2436" s="2" t="str">
        <f>"2170590942                    "</f>
        <v xml:space="preserve">2170590942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3.55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7.9</v>
      </c>
      <c r="BJ2436" s="2">
        <v>3.2</v>
      </c>
      <c r="BK2436" s="2">
        <v>8</v>
      </c>
      <c r="BL2436" s="2">
        <v>32.799999999999997</v>
      </c>
      <c r="BM2436" s="2">
        <v>4.59</v>
      </c>
      <c r="BN2436" s="2">
        <v>37.39</v>
      </c>
      <c r="BO2436" s="2">
        <v>37.39</v>
      </c>
      <c r="BP2436" s="2"/>
      <c r="BQ2436" s="2" t="s">
        <v>111</v>
      </c>
      <c r="BR2436" s="2" t="s">
        <v>82</v>
      </c>
      <c r="BS2436" s="3">
        <v>42997</v>
      </c>
      <c r="BT2436" s="4">
        <v>0.32361111111111113</v>
      </c>
      <c r="BU2436" s="2" t="s">
        <v>1155</v>
      </c>
      <c r="BV2436" s="2" t="s">
        <v>95</v>
      </c>
      <c r="BW2436" s="2"/>
      <c r="BX2436" s="2"/>
      <c r="BY2436" s="2">
        <v>15783.48</v>
      </c>
      <c r="BZ2436" s="2" t="s">
        <v>27</v>
      </c>
      <c r="CA2436" s="2" t="s">
        <v>331</v>
      </c>
      <c r="CB2436" s="2"/>
      <c r="CC2436" s="2" t="s">
        <v>79</v>
      </c>
      <c r="CD2436" s="2">
        <v>1645</v>
      </c>
      <c r="CE2436" s="2" t="s">
        <v>126</v>
      </c>
      <c r="CF2436" s="5">
        <v>42999</v>
      </c>
      <c r="CG2436" s="2"/>
      <c r="CH2436" s="2"/>
      <c r="CI2436" s="2">
        <v>1</v>
      </c>
      <c r="CJ2436" s="2">
        <v>1</v>
      </c>
      <c r="CK2436" s="2">
        <v>22</v>
      </c>
      <c r="CL2436" s="2" t="s">
        <v>85</v>
      </c>
      <c r="CM2436" s="2"/>
    </row>
    <row r="2437" spans="1:91">
      <c r="A2437" s="2" t="s">
        <v>71</v>
      </c>
      <c r="B2437" s="2" t="s">
        <v>72</v>
      </c>
      <c r="C2437" s="2" t="s">
        <v>73</v>
      </c>
      <c r="D2437" s="2"/>
      <c r="E2437" s="2" t="str">
        <f>"FES1162576211"</f>
        <v>FES1162576211</v>
      </c>
      <c r="F2437" s="3">
        <v>42996</v>
      </c>
      <c r="G2437" s="2">
        <v>201803</v>
      </c>
      <c r="H2437" s="2" t="s">
        <v>78</v>
      </c>
      <c r="I2437" s="2" t="s">
        <v>79</v>
      </c>
      <c r="J2437" s="2" t="s">
        <v>80</v>
      </c>
      <c r="K2437" s="2" t="s">
        <v>77</v>
      </c>
      <c r="L2437" s="2" t="s">
        <v>262</v>
      </c>
      <c r="M2437" s="2" t="s">
        <v>263</v>
      </c>
      <c r="N2437" s="2" t="s">
        <v>264</v>
      </c>
      <c r="O2437" s="2" t="s">
        <v>81</v>
      </c>
      <c r="P2437" s="2" t="str">
        <f>"217091009                     "</f>
        <v xml:space="preserve">217091009 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4.55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1.4</v>
      </c>
      <c r="BJ2437" s="2">
        <v>0.7</v>
      </c>
      <c r="BK2437" s="2">
        <v>1.5</v>
      </c>
      <c r="BL2437" s="2">
        <v>41.99</v>
      </c>
      <c r="BM2437" s="2">
        <v>5.88</v>
      </c>
      <c r="BN2437" s="2">
        <v>47.87</v>
      </c>
      <c r="BO2437" s="2">
        <v>47.87</v>
      </c>
      <c r="BP2437" s="2"/>
      <c r="BQ2437" s="2" t="s">
        <v>111</v>
      </c>
      <c r="BR2437" s="2" t="s">
        <v>82</v>
      </c>
      <c r="BS2437" s="3">
        <v>42997</v>
      </c>
      <c r="BT2437" s="4">
        <v>0.4236111111111111</v>
      </c>
      <c r="BU2437" s="2" t="s">
        <v>964</v>
      </c>
      <c r="BV2437" s="2" t="s">
        <v>95</v>
      </c>
      <c r="BW2437" s="2"/>
      <c r="BX2437" s="2"/>
      <c r="BY2437" s="2">
        <v>3321.38</v>
      </c>
      <c r="BZ2437" s="2" t="s">
        <v>27</v>
      </c>
      <c r="CA2437" s="2" t="s">
        <v>180</v>
      </c>
      <c r="CB2437" s="2"/>
      <c r="CC2437" s="2" t="s">
        <v>263</v>
      </c>
      <c r="CD2437" s="2">
        <v>3290</v>
      </c>
      <c r="CE2437" s="2" t="s">
        <v>185</v>
      </c>
      <c r="CF2437" s="5">
        <v>42998</v>
      </c>
      <c r="CG2437" s="2"/>
      <c r="CH2437" s="2"/>
      <c r="CI2437" s="2">
        <v>1</v>
      </c>
      <c r="CJ2437" s="2">
        <v>1</v>
      </c>
      <c r="CK2437" s="2">
        <v>21</v>
      </c>
      <c r="CL2437" s="2" t="s">
        <v>85</v>
      </c>
      <c r="CM2437" s="2"/>
    </row>
    <row r="2438" spans="1:91">
      <c r="A2438" s="2" t="s">
        <v>71</v>
      </c>
      <c r="B2438" s="2" t="s">
        <v>72</v>
      </c>
      <c r="C2438" s="2" t="s">
        <v>73</v>
      </c>
      <c r="D2438" s="2"/>
      <c r="E2438" s="2" t="str">
        <f>"FES1162576217"</f>
        <v>FES1162576217</v>
      </c>
      <c r="F2438" s="3">
        <v>42996</v>
      </c>
      <c r="G2438" s="2">
        <v>201803</v>
      </c>
      <c r="H2438" s="2" t="s">
        <v>78</v>
      </c>
      <c r="I2438" s="2" t="s">
        <v>79</v>
      </c>
      <c r="J2438" s="2" t="s">
        <v>80</v>
      </c>
      <c r="K2438" s="2" t="s">
        <v>77</v>
      </c>
      <c r="L2438" s="2" t="s">
        <v>74</v>
      </c>
      <c r="M2438" s="2" t="s">
        <v>75</v>
      </c>
      <c r="N2438" s="2" t="s">
        <v>544</v>
      </c>
      <c r="O2438" s="2" t="s">
        <v>81</v>
      </c>
      <c r="P2438" s="2" t="str">
        <f>"2170590505                    "</f>
        <v xml:space="preserve">2170590505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5.68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2.5</v>
      </c>
      <c r="BJ2438" s="2">
        <v>0.9</v>
      </c>
      <c r="BK2438" s="2">
        <v>2.5</v>
      </c>
      <c r="BL2438" s="2">
        <v>52.48</v>
      </c>
      <c r="BM2438" s="2">
        <v>7.35</v>
      </c>
      <c r="BN2438" s="2">
        <v>59.83</v>
      </c>
      <c r="BO2438" s="2">
        <v>59.83</v>
      </c>
      <c r="BP2438" s="2"/>
      <c r="BQ2438" s="2" t="s">
        <v>99</v>
      </c>
      <c r="BR2438" s="2" t="s">
        <v>82</v>
      </c>
      <c r="BS2438" s="3">
        <v>42997</v>
      </c>
      <c r="BT2438" s="4">
        <v>0.4236111111111111</v>
      </c>
      <c r="BU2438" s="2" t="s">
        <v>710</v>
      </c>
      <c r="BV2438" s="2" t="s">
        <v>95</v>
      </c>
      <c r="BW2438" s="2"/>
      <c r="BX2438" s="2"/>
      <c r="BY2438" s="2">
        <v>4336.8</v>
      </c>
      <c r="BZ2438" s="2" t="s">
        <v>27</v>
      </c>
      <c r="CA2438" s="2" t="s">
        <v>711</v>
      </c>
      <c r="CB2438" s="2"/>
      <c r="CC2438" s="2" t="s">
        <v>75</v>
      </c>
      <c r="CD2438" s="2">
        <v>3201</v>
      </c>
      <c r="CE2438" s="2" t="s">
        <v>185</v>
      </c>
      <c r="CF2438" s="5">
        <v>42998</v>
      </c>
      <c r="CG2438" s="2"/>
      <c r="CH2438" s="2"/>
      <c r="CI2438" s="2">
        <v>1</v>
      </c>
      <c r="CJ2438" s="2">
        <v>1</v>
      </c>
      <c r="CK2438" s="2">
        <v>21</v>
      </c>
      <c r="CL2438" s="2" t="s">
        <v>85</v>
      </c>
      <c r="CM2438" s="2"/>
    </row>
    <row r="2439" spans="1:91">
      <c r="A2439" s="2" t="s">
        <v>71</v>
      </c>
      <c r="B2439" s="2" t="s">
        <v>72</v>
      </c>
      <c r="C2439" s="2" t="s">
        <v>73</v>
      </c>
      <c r="D2439" s="2"/>
      <c r="E2439" s="2" t="str">
        <f>"FES1162576143"</f>
        <v>FES1162576143</v>
      </c>
      <c r="F2439" s="3">
        <v>42996</v>
      </c>
      <c r="G2439" s="2">
        <v>201803</v>
      </c>
      <c r="H2439" s="2" t="s">
        <v>78</v>
      </c>
      <c r="I2439" s="2" t="s">
        <v>79</v>
      </c>
      <c r="J2439" s="2" t="s">
        <v>80</v>
      </c>
      <c r="K2439" s="2" t="s">
        <v>77</v>
      </c>
      <c r="L2439" s="2" t="s">
        <v>386</v>
      </c>
      <c r="M2439" s="2" t="s">
        <v>387</v>
      </c>
      <c r="N2439" s="2" t="s">
        <v>388</v>
      </c>
      <c r="O2439" s="2" t="s">
        <v>81</v>
      </c>
      <c r="P2439" s="2" t="str">
        <f>"2170586247                    "</f>
        <v xml:space="preserve">2170586247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6.82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1</v>
      </c>
      <c r="BI2439" s="2">
        <v>2.9</v>
      </c>
      <c r="BJ2439" s="2">
        <v>1.2</v>
      </c>
      <c r="BK2439" s="2">
        <v>3</v>
      </c>
      <c r="BL2439" s="2">
        <v>62.98</v>
      </c>
      <c r="BM2439" s="2">
        <v>8.82</v>
      </c>
      <c r="BN2439" s="2">
        <v>71.8</v>
      </c>
      <c r="BO2439" s="2">
        <v>71.8</v>
      </c>
      <c r="BP2439" s="2"/>
      <c r="BQ2439" s="2" t="s">
        <v>111</v>
      </c>
      <c r="BR2439" s="2" t="s">
        <v>82</v>
      </c>
      <c r="BS2439" s="3">
        <v>42997</v>
      </c>
      <c r="BT2439" s="4">
        <v>0.42569444444444443</v>
      </c>
      <c r="BU2439" s="2" t="s">
        <v>389</v>
      </c>
      <c r="BV2439" s="2" t="s">
        <v>95</v>
      </c>
      <c r="BW2439" s="2"/>
      <c r="BX2439" s="2"/>
      <c r="BY2439" s="2">
        <v>5864.82</v>
      </c>
      <c r="BZ2439" s="2" t="s">
        <v>27</v>
      </c>
      <c r="CA2439" s="2" t="s">
        <v>390</v>
      </c>
      <c r="CB2439" s="2"/>
      <c r="CC2439" s="2" t="s">
        <v>387</v>
      </c>
      <c r="CD2439" s="2">
        <v>3310</v>
      </c>
      <c r="CE2439" s="2" t="s">
        <v>185</v>
      </c>
      <c r="CF2439" s="5">
        <v>42998</v>
      </c>
      <c r="CG2439" s="2"/>
      <c r="CH2439" s="2"/>
      <c r="CI2439" s="2">
        <v>1</v>
      </c>
      <c r="CJ2439" s="2">
        <v>1</v>
      </c>
      <c r="CK2439" s="2">
        <v>21</v>
      </c>
      <c r="CL2439" s="2" t="s">
        <v>85</v>
      </c>
      <c r="CM2439" s="2"/>
    </row>
    <row r="2440" spans="1:91">
      <c r="A2440" s="2" t="s">
        <v>71</v>
      </c>
      <c r="B2440" s="2" t="s">
        <v>72</v>
      </c>
      <c r="C2440" s="2" t="s">
        <v>73</v>
      </c>
      <c r="D2440" s="2"/>
      <c r="E2440" s="2" t="str">
        <f>"FES1162576180"</f>
        <v>FES1162576180</v>
      </c>
      <c r="F2440" s="3">
        <v>42996</v>
      </c>
      <c r="G2440" s="2">
        <v>201803</v>
      </c>
      <c r="H2440" s="2" t="s">
        <v>78</v>
      </c>
      <c r="I2440" s="2" t="s">
        <v>79</v>
      </c>
      <c r="J2440" s="2" t="s">
        <v>80</v>
      </c>
      <c r="K2440" s="2" t="s">
        <v>77</v>
      </c>
      <c r="L2440" s="2" t="s">
        <v>225</v>
      </c>
      <c r="M2440" s="2" t="s">
        <v>226</v>
      </c>
      <c r="N2440" s="2" t="s">
        <v>804</v>
      </c>
      <c r="O2440" s="2" t="s">
        <v>81</v>
      </c>
      <c r="P2440" s="2" t="str">
        <f>"2170591049                    "</f>
        <v xml:space="preserve">2170591049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4.55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1</v>
      </c>
      <c r="BI2440" s="2">
        <v>1.8</v>
      </c>
      <c r="BJ2440" s="2">
        <v>1.7</v>
      </c>
      <c r="BK2440" s="2">
        <v>2</v>
      </c>
      <c r="BL2440" s="2">
        <v>41.99</v>
      </c>
      <c r="BM2440" s="2">
        <v>5.88</v>
      </c>
      <c r="BN2440" s="2">
        <v>47.87</v>
      </c>
      <c r="BO2440" s="2">
        <v>47.87</v>
      </c>
      <c r="BP2440" s="2"/>
      <c r="BQ2440" s="2" t="s">
        <v>130</v>
      </c>
      <c r="BR2440" s="2" t="s">
        <v>82</v>
      </c>
      <c r="BS2440" s="3">
        <v>42997</v>
      </c>
      <c r="BT2440" s="4">
        <v>0.5</v>
      </c>
      <c r="BU2440" s="2" t="s">
        <v>1199</v>
      </c>
      <c r="BV2440" s="2" t="s">
        <v>85</v>
      </c>
      <c r="BW2440" s="2"/>
      <c r="BX2440" s="2"/>
      <c r="BY2440" s="2">
        <v>8256.82</v>
      </c>
      <c r="BZ2440" s="2" t="s">
        <v>27</v>
      </c>
      <c r="CA2440" s="2" t="s">
        <v>1057</v>
      </c>
      <c r="CB2440" s="2"/>
      <c r="CC2440" s="2" t="s">
        <v>226</v>
      </c>
      <c r="CD2440" s="2">
        <v>200</v>
      </c>
      <c r="CE2440" s="2" t="s">
        <v>126</v>
      </c>
      <c r="CF2440" s="5">
        <v>42998</v>
      </c>
      <c r="CG2440" s="2"/>
      <c r="CH2440" s="2"/>
      <c r="CI2440" s="2">
        <v>1</v>
      </c>
      <c r="CJ2440" s="2">
        <v>1</v>
      </c>
      <c r="CK2440" s="2">
        <v>21</v>
      </c>
      <c r="CL2440" s="2" t="s">
        <v>85</v>
      </c>
      <c r="CM2440" s="2"/>
    </row>
    <row r="2441" spans="1:91">
      <c r="A2441" s="2" t="s">
        <v>71</v>
      </c>
      <c r="B2441" s="2" t="s">
        <v>72</v>
      </c>
      <c r="C2441" s="2" t="s">
        <v>73</v>
      </c>
      <c r="D2441" s="2"/>
      <c r="E2441" s="2" t="str">
        <f>"FES1162576280"</f>
        <v>FES1162576280</v>
      </c>
      <c r="F2441" s="3">
        <v>42996</v>
      </c>
      <c r="G2441" s="2">
        <v>201803</v>
      </c>
      <c r="H2441" s="2" t="s">
        <v>78</v>
      </c>
      <c r="I2441" s="2" t="s">
        <v>79</v>
      </c>
      <c r="J2441" s="2" t="s">
        <v>80</v>
      </c>
      <c r="K2441" s="2" t="s">
        <v>77</v>
      </c>
      <c r="L2441" s="2" t="s">
        <v>90</v>
      </c>
      <c r="M2441" s="2" t="s">
        <v>91</v>
      </c>
      <c r="N2441" s="2" t="s">
        <v>2773</v>
      </c>
      <c r="O2441" s="2" t="s">
        <v>81</v>
      </c>
      <c r="P2441" s="2" t="str">
        <f>"2170591166                    "</f>
        <v xml:space="preserve">2170591166           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4.55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1</v>
      </c>
      <c r="BI2441" s="2">
        <v>1.5</v>
      </c>
      <c r="BJ2441" s="2">
        <v>1</v>
      </c>
      <c r="BK2441" s="2">
        <v>1.5</v>
      </c>
      <c r="BL2441" s="2">
        <v>41.99</v>
      </c>
      <c r="BM2441" s="2">
        <v>5.88</v>
      </c>
      <c r="BN2441" s="2">
        <v>47.87</v>
      </c>
      <c r="BO2441" s="2">
        <v>47.87</v>
      </c>
      <c r="BP2441" s="2"/>
      <c r="BQ2441" s="2" t="s">
        <v>2774</v>
      </c>
      <c r="BR2441" s="2" t="s">
        <v>82</v>
      </c>
      <c r="BS2441" s="3">
        <v>42997</v>
      </c>
      <c r="BT2441" s="4">
        <v>0.35069444444444442</v>
      </c>
      <c r="BU2441" s="2" t="s">
        <v>2720</v>
      </c>
      <c r="BV2441" s="2" t="s">
        <v>95</v>
      </c>
      <c r="BW2441" s="2"/>
      <c r="BX2441" s="2"/>
      <c r="BY2441" s="2">
        <v>4959.3</v>
      </c>
      <c r="BZ2441" s="2" t="s">
        <v>27</v>
      </c>
      <c r="CA2441" s="2" t="s">
        <v>316</v>
      </c>
      <c r="CB2441" s="2"/>
      <c r="CC2441" s="2" t="s">
        <v>91</v>
      </c>
      <c r="CD2441" s="2">
        <v>4001</v>
      </c>
      <c r="CE2441" s="2" t="s">
        <v>126</v>
      </c>
      <c r="CF2441" s="5">
        <v>42997</v>
      </c>
      <c r="CG2441" s="2"/>
      <c r="CH2441" s="2"/>
      <c r="CI2441" s="2">
        <v>1</v>
      </c>
      <c r="CJ2441" s="2">
        <v>1</v>
      </c>
      <c r="CK2441" s="2">
        <v>21</v>
      </c>
      <c r="CL2441" s="2" t="s">
        <v>85</v>
      </c>
      <c r="CM2441" s="2"/>
    </row>
    <row r="2442" spans="1:91">
      <c r="A2442" s="2" t="s">
        <v>71</v>
      </c>
      <c r="B2442" s="2" t="s">
        <v>72</v>
      </c>
      <c r="C2442" s="2" t="s">
        <v>73</v>
      </c>
      <c r="D2442" s="2"/>
      <c r="E2442" s="2" t="str">
        <f>"FES1162576268"</f>
        <v>FES1162576268</v>
      </c>
      <c r="F2442" s="3">
        <v>42996</v>
      </c>
      <c r="G2442" s="2">
        <v>201803</v>
      </c>
      <c r="H2442" s="2" t="s">
        <v>78</v>
      </c>
      <c r="I2442" s="2" t="s">
        <v>79</v>
      </c>
      <c r="J2442" s="2" t="s">
        <v>80</v>
      </c>
      <c r="K2442" s="2" t="s">
        <v>77</v>
      </c>
      <c r="L2442" s="2" t="s">
        <v>133</v>
      </c>
      <c r="M2442" s="2" t="s">
        <v>134</v>
      </c>
      <c r="N2442" s="2" t="s">
        <v>1790</v>
      </c>
      <c r="O2442" s="2" t="s">
        <v>81</v>
      </c>
      <c r="P2442" s="2" t="str">
        <f>"2170591150                    "</f>
        <v xml:space="preserve">2170591150  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4.55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1</v>
      </c>
      <c r="BI2442" s="2">
        <v>1</v>
      </c>
      <c r="BJ2442" s="2">
        <v>0.2</v>
      </c>
      <c r="BK2442" s="2">
        <v>1</v>
      </c>
      <c r="BL2442" s="2">
        <v>41.99</v>
      </c>
      <c r="BM2442" s="2">
        <v>5.88</v>
      </c>
      <c r="BN2442" s="2">
        <v>47.87</v>
      </c>
      <c r="BO2442" s="2">
        <v>47.87</v>
      </c>
      <c r="BP2442" s="2"/>
      <c r="BQ2442" s="2" t="s">
        <v>99</v>
      </c>
      <c r="BR2442" s="2" t="s">
        <v>82</v>
      </c>
      <c r="BS2442" s="3">
        <v>42997</v>
      </c>
      <c r="BT2442" s="4">
        <v>0.36805555555555558</v>
      </c>
      <c r="BU2442" s="2" t="s">
        <v>1791</v>
      </c>
      <c r="BV2442" s="2" t="s">
        <v>95</v>
      </c>
      <c r="BW2442" s="2"/>
      <c r="BX2442" s="2"/>
      <c r="BY2442" s="2">
        <v>1200</v>
      </c>
      <c r="BZ2442" s="2" t="s">
        <v>27</v>
      </c>
      <c r="CA2442" s="2" t="s">
        <v>1336</v>
      </c>
      <c r="CB2442" s="2"/>
      <c r="CC2442" s="2" t="s">
        <v>134</v>
      </c>
      <c r="CD2442" s="2">
        <v>4026</v>
      </c>
      <c r="CE2442" s="2" t="s">
        <v>89</v>
      </c>
      <c r="CF2442" s="5">
        <v>42998</v>
      </c>
      <c r="CG2442" s="2"/>
      <c r="CH2442" s="2"/>
      <c r="CI2442" s="2">
        <v>1</v>
      </c>
      <c r="CJ2442" s="2">
        <v>1</v>
      </c>
      <c r="CK2442" s="2">
        <v>21</v>
      </c>
      <c r="CL2442" s="2" t="s">
        <v>85</v>
      </c>
      <c r="CM2442" s="2"/>
    </row>
    <row r="2443" spans="1:91">
      <c r="A2443" s="2" t="s">
        <v>71</v>
      </c>
      <c r="B2443" s="2" t="s">
        <v>72</v>
      </c>
      <c r="C2443" s="2" t="s">
        <v>73</v>
      </c>
      <c r="D2443" s="2"/>
      <c r="E2443" s="2" t="str">
        <f>"FES1162576146"</f>
        <v>FES1162576146</v>
      </c>
      <c r="F2443" s="3">
        <v>42996</v>
      </c>
      <c r="G2443" s="2">
        <v>201803</v>
      </c>
      <c r="H2443" s="2" t="s">
        <v>78</v>
      </c>
      <c r="I2443" s="2" t="s">
        <v>79</v>
      </c>
      <c r="J2443" s="2" t="s">
        <v>80</v>
      </c>
      <c r="K2443" s="2" t="s">
        <v>77</v>
      </c>
      <c r="L2443" s="2" t="s">
        <v>326</v>
      </c>
      <c r="M2443" s="2" t="s">
        <v>326</v>
      </c>
      <c r="N2443" s="2" t="s">
        <v>327</v>
      </c>
      <c r="O2443" s="2" t="s">
        <v>81</v>
      </c>
      <c r="P2443" s="2" t="str">
        <f>"2170588264                    "</f>
        <v xml:space="preserve">2170588264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5.68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1</v>
      </c>
      <c r="BI2443" s="2">
        <v>2.1</v>
      </c>
      <c r="BJ2443" s="2">
        <v>2.1</v>
      </c>
      <c r="BK2443" s="2">
        <v>2.5</v>
      </c>
      <c r="BL2443" s="2">
        <v>52.48</v>
      </c>
      <c r="BM2443" s="2">
        <v>7.35</v>
      </c>
      <c r="BN2443" s="2">
        <v>59.83</v>
      </c>
      <c r="BO2443" s="2">
        <v>59.83</v>
      </c>
      <c r="BP2443" s="2"/>
      <c r="BQ2443" s="2" t="s">
        <v>111</v>
      </c>
      <c r="BR2443" s="2" t="s">
        <v>82</v>
      </c>
      <c r="BS2443" s="3">
        <v>42997</v>
      </c>
      <c r="BT2443" s="4">
        <v>0.5</v>
      </c>
      <c r="BU2443" s="2" t="s">
        <v>632</v>
      </c>
      <c r="BV2443" s="2" t="s">
        <v>95</v>
      </c>
      <c r="BW2443" s="2"/>
      <c r="BX2443" s="2"/>
      <c r="BY2443" s="2">
        <v>10746.28</v>
      </c>
      <c r="BZ2443" s="2" t="s">
        <v>27</v>
      </c>
      <c r="CA2443" s="2" t="s">
        <v>1714</v>
      </c>
      <c r="CB2443" s="2"/>
      <c r="CC2443" s="2" t="s">
        <v>326</v>
      </c>
      <c r="CD2443" s="2">
        <v>7646</v>
      </c>
      <c r="CE2443" s="2" t="s">
        <v>126</v>
      </c>
      <c r="CF2443" s="5">
        <v>42997</v>
      </c>
      <c r="CG2443" s="2"/>
      <c r="CH2443" s="2"/>
      <c r="CI2443" s="2">
        <v>1</v>
      </c>
      <c r="CJ2443" s="2">
        <v>1</v>
      </c>
      <c r="CK2443" s="2">
        <v>21</v>
      </c>
      <c r="CL2443" s="2" t="s">
        <v>85</v>
      </c>
      <c r="CM2443" s="2"/>
    </row>
    <row r="2444" spans="1:91">
      <c r="A2444" s="2" t="s">
        <v>71</v>
      </c>
      <c r="B2444" s="2" t="s">
        <v>72</v>
      </c>
      <c r="C2444" s="2" t="s">
        <v>73</v>
      </c>
      <c r="D2444" s="2"/>
      <c r="E2444" s="2" t="str">
        <f>"FES1162576247"</f>
        <v>FES1162576247</v>
      </c>
      <c r="F2444" s="3">
        <v>42996</v>
      </c>
      <c r="G2444" s="2">
        <v>201803</v>
      </c>
      <c r="H2444" s="2" t="s">
        <v>78</v>
      </c>
      <c r="I2444" s="2" t="s">
        <v>79</v>
      </c>
      <c r="J2444" s="2" t="s">
        <v>80</v>
      </c>
      <c r="K2444" s="2" t="s">
        <v>77</v>
      </c>
      <c r="L2444" s="2" t="s">
        <v>326</v>
      </c>
      <c r="M2444" s="2" t="s">
        <v>326</v>
      </c>
      <c r="N2444" s="2" t="s">
        <v>985</v>
      </c>
      <c r="O2444" s="2" t="s">
        <v>81</v>
      </c>
      <c r="P2444" s="2" t="str">
        <f>"2170591123                    "</f>
        <v xml:space="preserve">2170591123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18.18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1</v>
      </c>
      <c r="BI2444" s="2">
        <v>7.7</v>
      </c>
      <c r="BJ2444" s="2">
        <v>4.3</v>
      </c>
      <c r="BK2444" s="2">
        <v>8</v>
      </c>
      <c r="BL2444" s="2">
        <v>167.94</v>
      </c>
      <c r="BM2444" s="2">
        <v>23.51</v>
      </c>
      <c r="BN2444" s="2">
        <v>191.45</v>
      </c>
      <c r="BO2444" s="2">
        <v>191.45</v>
      </c>
      <c r="BP2444" s="2"/>
      <c r="BQ2444" s="2" t="s">
        <v>99</v>
      </c>
      <c r="BR2444" s="2" t="s">
        <v>82</v>
      </c>
      <c r="BS2444" s="3">
        <v>42997</v>
      </c>
      <c r="BT2444" s="4">
        <v>0.47569444444444442</v>
      </c>
      <c r="BU2444" s="2" t="s">
        <v>2775</v>
      </c>
      <c r="BV2444" s="2" t="s">
        <v>95</v>
      </c>
      <c r="BW2444" s="2"/>
      <c r="BX2444" s="2"/>
      <c r="BY2444" s="2">
        <v>21362.59</v>
      </c>
      <c r="BZ2444" s="2" t="s">
        <v>27</v>
      </c>
      <c r="CA2444" s="2"/>
      <c r="CB2444" s="2"/>
      <c r="CC2444" s="2" t="s">
        <v>326</v>
      </c>
      <c r="CD2444" s="2">
        <v>7646</v>
      </c>
      <c r="CE2444" s="2" t="s">
        <v>126</v>
      </c>
      <c r="CF2444" s="5">
        <v>42997</v>
      </c>
      <c r="CG2444" s="2"/>
      <c r="CH2444" s="2"/>
      <c r="CI2444" s="2">
        <v>1</v>
      </c>
      <c r="CJ2444" s="2">
        <v>1</v>
      </c>
      <c r="CK2444" s="2">
        <v>21</v>
      </c>
      <c r="CL2444" s="2" t="s">
        <v>85</v>
      </c>
      <c r="CM2444" s="2"/>
    </row>
    <row r="2445" spans="1:91">
      <c r="A2445" s="2" t="s">
        <v>71</v>
      </c>
      <c r="B2445" s="2" t="s">
        <v>72</v>
      </c>
      <c r="C2445" s="2" t="s">
        <v>73</v>
      </c>
      <c r="D2445" s="2"/>
      <c r="E2445" s="2" t="str">
        <f>"FES1162576290"</f>
        <v>FES1162576290</v>
      </c>
      <c r="F2445" s="3">
        <v>42996</v>
      </c>
      <c r="G2445" s="2">
        <v>201803</v>
      </c>
      <c r="H2445" s="2" t="s">
        <v>78</v>
      </c>
      <c r="I2445" s="2" t="s">
        <v>79</v>
      </c>
      <c r="J2445" s="2" t="s">
        <v>80</v>
      </c>
      <c r="K2445" s="2" t="s">
        <v>77</v>
      </c>
      <c r="L2445" s="2" t="s">
        <v>127</v>
      </c>
      <c r="M2445" s="2" t="s">
        <v>128</v>
      </c>
      <c r="N2445" s="2" t="s">
        <v>1066</v>
      </c>
      <c r="O2445" s="2" t="s">
        <v>81</v>
      </c>
      <c r="P2445" s="2" t="str">
        <f>"2170591177                    "</f>
        <v xml:space="preserve">2170591177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17.04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6.5</v>
      </c>
      <c r="BJ2445" s="2">
        <v>7.3</v>
      </c>
      <c r="BK2445" s="2">
        <v>7.5</v>
      </c>
      <c r="BL2445" s="2">
        <v>157.44</v>
      </c>
      <c r="BM2445" s="2">
        <v>22.04</v>
      </c>
      <c r="BN2445" s="2">
        <v>179.48</v>
      </c>
      <c r="BO2445" s="2">
        <v>179.48</v>
      </c>
      <c r="BP2445" s="2"/>
      <c r="BQ2445" s="2" t="s">
        <v>1094</v>
      </c>
      <c r="BR2445" s="2" t="s">
        <v>82</v>
      </c>
      <c r="BS2445" s="3">
        <v>42997</v>
      </c>
      <c r="BT2445" s="4">
        <v>0.36736111111111108</v>
      </c>
      <c r="BU2445" s="2" t="s">
        <v>2776</v>
      </c>
      <c r="BV2445" s="2" t="s">
        <v>95</v>
      </c>
      <c r="BW2445" s="2"/>
      <c r="BX2445" s="2"/>
      <c r="BY2445" s="2">
        <v>36348.519999999997</v>
      </c>
      <c r="BZ2445" s="2" t="s">
        <v>27</v>
      </c>
      <c r="CA2445" s="2" t="s">
        <v>1001</v>
      </c>
      <c r="CB2445" s="2"/>
      <c r="CC2445" s="2" t="s">
        <v>128</v>
      </c>
      <c r="CD2445" s="2">
        <v>6001</v>
      </c>
      <c r="CE2445" s="2" t="s">
        <v>185</v>
      </c>
      <c r="CF2445" s="5">
        <v>42998</v>
      </c>
      <c r="CG2445" s="2"/>
      <c r="CH2445" s="2"/>
      <c r="CI2445" s="2">
        <v>1</v>
      </c>
      <c r="CJ2445" s="2">
        <v>1</v>
      </c>
      <c r="CK2445" s="2">
        <v>21</v>
      </c>
      <c r="CL2445" s="2" t="s">
        <v>85</v>
      </c>
      <c r="CM2445" s="2"/>
    </row>
    <row r="2446" spans="1:91">
      <c r="A2446" s="2" t="s">
        <v>71</v>
      </c>
      <c r="B2446" s="2" t="s">
        <v>72</v>
      </c>
      <c r="C2446" s="2" t="s">
        <v>73</v>
      </c>
      <c r="D2446" s="2"/>
      <c r="E2446" s="2" t="str">
        <f>"FES1162576153"</f>
        <v>FES1162576153</v>
      </c>
      <c r="F2446" s="3">
        <v>42996</v>
      </c>
      <c r="G2446" s="2">
        <v>201803</v>
      </c>
      <c r="H2446" s="2" t="s">
        <v>78</v>
      </c>
      <c r="I2446" s="2" t="s">
        <v>79</v>
      </c>
      <c r="J2446" s="2" t="s">
        <v>80</v>
      </c>
      <c r="K2446" s="2" t="s">
        <v>77</v>
      </c>
      <c r="L2446" s="2" t="s">
        <v>670</v>
      </c>
      <c r="M2446" s="2" t="s">
        <v>671</v>
      </c>
      <c r="N2446" s="2" t="s">
        <v>1326</v>
      </c>
      <c r="O2446" s="2" t="s">
        <v>81</v>
      </c>
      <c r="P2446" s="2" t="str">
        <f>"2170589385                    "</f>
        <v xml:space="preserve">2170589385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4.55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1</v>
      </c>
      <c r="BI2446" s="2">
        <v>2</v>
      </c>
      <c r="BJ2446" s="2">
        <v>1.1000000000000001</v>
      </c>
      <c r="BK2446" s="2">
        <v>2</v>
      </c>
      <c r="BL2446" s="2">
        <v>41.99</v>
      </c>
      <c r="BM2446" s="2">
        <v>5.88</v>
      </c>
      <c r="BN2446" s="2">
        <v>47.87</v>
      </c>
      <c r="BO2446" s="2">
        <v>47.87</v>
      </c>
      <c r="BP2446" s="2"/>
      <c r="BQ2446" s="2" t="s">
        <v>99</v>
      </c>
      <c r="BR2446" s="2" t="s">
        <v>82</v>
      </c>
      <c r="BS2446" s="3">
        <v>42997</v>
      </c>
      <c r="BT2446" s="4">
        <v>0.4069444444444445</v>
      </c>
      <c r="BU2446" s="2" t="s">
        <v>1697</v>
      </c>
      <c r="BV2446" s="2" t="s">
        <v>95</v>
      </c>
      <c r="BW2446" s="2"/>
      <c r="BX2446" s="2"/>
      <c r="BY2446" s="2">
        <v>5320</v>
      </c>
      <c r="BZ2446" s="2" t="s">
        <v>27</v>
      </c>
      <c r="CA2446" s="2" t="s">
        <v>1698</v>
      </c>
      <c r="CB2446" s="2"/>
      <c r="CC2446" s="2" t="s">
        <v>671</v>
      </c>
      <c r="CD2446" s="2">
        <v>7600</v>
      </c>
      <c r="CE2446" s="2" t="s">
        <v>126</v>
      </c>
      <c r="CF2446" s="5">
        <v>42998</v>
      </c>
      <c r="CG2446" s="2"/>
      <c r="CH2446" s="2"/>
      <c r="CI2446" s="2">
        <v>1</v>
      </c>
      <c r="CJ2446" s="2">
        <v>1</v>
      </c>
      <c r="CK2446" s="2">
        <v>21</v>
      </c>
      <c r="CL2446" s="2" t="s">
        <v>85</v>
      </c>
      <c r="CM2446" s="2"/>
    </row>
    <row r="2447" spans="1:91">
      <c r="A2447" s="2" t="s">
        <v>71</v>
      </c>
      <c r="B2447" s="2" t="s">
        <v>72</v>
      </c>
      <c r="C2447" s="2" t="s">
        <v>73</v>
      </c>
      <c r="D2447" s="2"/>
      <c r="E2447" s="2" t="str">
        <f>"FES1162576194"</f>
        <v>FES1162576194</v>
      </c>
      <c r="F2447" s="3">
        <v>42996</v>
      </c>
      <c r="G2447" s="2">
        <v>201803</v>
      </c>
      <c r="H2447" s="2" t="s">
        <v>78</v>
      </c>
      <c r="I2447" s="2" t="s">
        <v>79</v>
      </c>
      <c r="J2447" s="2" t="s">
        <v>80</v>
      </c>
      <c r="K2447" s="2" t="s">
        <v>77</v>
      </c>
      <c r="L2447" s="2" t="s">
        <v>351</v>
      </c>
      <c r="M2447" s="2" t="s">
        <v>352</v>
      </c>
      <c r="N2447" s="2" t="s">
        <v>471</v>
      </c>
      <c r="O2447" s="2" t="s">
        <v>81</v>
      </c>
      <c r="P2447" s="2" t="str">
        <f>"2170591069                    "</f>
        <v xml:space="preserve">2170591069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9.09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3.9</v>
      </c>
      <c r="BJ2447" s="2">
        <v>1.7</v>
      </c>
      <c r="BK2447" s="2">
        <v>4</v>
      </c>
      <c r="BL2447" s="2">
        <v>83.97</v>
      </c>
      <c r="BM2447" s="2">
        <v>11.76</v>
      </c>
      <c r="BN2447" s="2">
        <v>95.73</v>
      </c>
      <c r="BO2447" s="2">
        <v>95.73</v>
      </c>
      <c r="BP2447" s="2"/>
      <c r="BQ2447" s="2" t="s">
        <v>111</v>
      </c>
      <c r="BR2447" s="2" t="s">
        <v>82</v>
      </c>
      <c r="BS2447" s="3">
        <v>42997</v>
      </c>
      <c r="BT2447" s="4">
        <v>0.37222222222222223</v>
      </c>
      <c r="BU2447" s="2" t="s">
        <v>2777</v>
      </c>
      <c r="BV2447" s="2" t="s">
        <v>95</v>
      </c>
      <c r="BW2447" s="2"/>
      <c r="BX2447" s="2"/>
      <c r="BY2447" s="2">
        <v>8594.4699999999993</v>
      </c>
      <c r="BZ2447" s="2" t="s">
        <v>27</v>
      </c>
      <c r="CA2447" s="2" t="s">
        <v>2778</v>
      </c>
      <c r="CB2447" s="2"/>
      <c r="CC2447" s="2" t="s">
        <v>352</v>
      </c>
      <c r="CD2447" s="2">
        <v>6536</v>
      </c>
      <c r="CE2447" s="2" t="s">
        <v>708</v>
      </c>
      <c r="CF2447" s="5">
        <v>42998</v>
      </c>
      <c r="CG2447" s="2"/>
      <c r="CH2447" s="2"/>
      <c r="CI2447" s="2">
        <v>1</v>
      </c>
      <c r="CJ2447" s="2">
        <v>1</v>
      </c>
      <c r="CK2447" s="2">
        <v>21</v>
      </c>
      <c r="CL2447" s="2" t="s">
        <v>85</v>
      </c>
      <c r="CM2447" s="2"/>
    </row>
    <row r="2448" spans="1:91">
      <c r="A2448" s="2" t="s">
        <v>71</v>
      </c>
      <c r="B2448" s="2" t="s">
        <v>72</v>
      </c>
      <c r="C2448" s="2" t="s">
        <v>73</v>
      </c>
      <c r="D2448" s="2"/>
      <c r="E2448" s="2" t="str">
        <f>"FES1162576252"</f>
        <v>FES1162576252</v>
      </c>
      <c r="F2448" s="3">
        <v>42996</v>
      </c>
      <c r="G2448" s="2">
        <v>201803</v>
      </c>
      <c r="H2448" s="2" t="s">
        <v>78</v>
      </c>
      <c r="I2448" s="2" t="s">
        <v>79</v>
      </c>
      <c r="J2448" s="2" t="s">
        <v>80</v>
      </c>
      <c r="K2448" s="2" t="s">
        <v>77</v>
      </c>
      <c r="L2448" s="2" t="s">
        <v>78</v>
      </c>
      <c r="M2448" s="2" t="s">
        <v>79</v>
      </c>
      <c r="N2448" s="2" t="s">
        <v>2779</v>
      </c>
      <c r="O2448" s="2" t="s">
        <v>81</v>
      </c>
      <c r="P2448" s="2" t="str">
        <f>"2170591135                    "</f>
        <v xml:space="preserve">2170591135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3.55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1</v>
      </c>
      <c r="BJ2448" s="2">
        <v>0.2</v>
      </c>
      <c r="BK2448" s="2">
        <v>1</v>
      </c>
      <c r="BL2448" s="2">
        <v>32.799999999999997</v>
      </c>
      <c r="BM2448" s="2">
        <v>4.59</v>
      </c>
      <c r="BN2448" s="2">
        <v>37.39</v>
      </c>
      <c r="BO2448" s="2">
        <v>37.39</v>
      </c>
      <c r="BP2448" s="2"/>
      <c r="BQ2448" s="2" t="s">
        <v>130</v>
      </c>
      <c r="BR2448" s="2" t="s">
        <v>82</v>
      </c>
      <c r="BS2448" s="3">
        <v>42997</v>
      </c>
      <c r="BT2448" s="4">
        <v>0.34513888888888888</v>
      </c>
      <c r="BU2448" s="2" t="s">
        <v>2780</v>
      </c>
      <c r="BV2448" s="2" t="s">
        <v>95</v>
      </c>
      <c r="BW2448" s="2"/>
      <c r="BX2448" s="2"/>
      <c r="BY2448" s="2">
        <v>1200</v>
      </c>
      <c r="BZ2448" s="2" t="s">
        <v>27</v>
      </c>
      <c r="CA2448" s="2" t="s">
        <v>331</v>
      </c>
      <c r="CB2448" s="2"/>
      <c r="CC2448" s="2" t="s">
        <v>79</v>
      </c>
      <c r="CD2448" s="2">
        <v>1645</v>
      </c>
      <c r="CE2448" s="2" t="s">
        <v>89</v>
      </c>
      <c r="CF2448" s="5">
        <v>42999</v>
      </c>
      <c r="CG2448" s="2"/>
      <c r="CH2448" s="2"/>
      <c r="CI2448" s="2">
        <v>1</v>
      </c>
      <c r="CJ2448" s="2">
        <v>1</v>
      </c>
      <c r="CK2448" s="2">
        <v>22</v>
      </c>
      <c r="CL2448" s="2" t="s">
        <v>85</v>
      </c>
      <c r="CM2448" s="2"/>
    </row>
    <row r="2449" spans="1:91">
      <c r="A2449" s="2" t="s">
        <v>71</v>
      </c>
      <c r="B2449" s="2" t="s">
        <v>72</v>
      </c>
      <c r="C2449" s="2" t="s">
        <v>73</v>
      </c>
      <c r="D2449" s="2"/>
      <c r="E2449" s="2" t="str">
        <f>"FES1162576208"</f>
        <v>FES1162576208</v>
      </c>
      <c r="F2449" s="3">
        <v>42996</v>
      </c>
      <c r="G2449" s="2">
        <v>201803</v>
      </c>
      <c r="H2449" s="2" t="s">
        <v>78</v>
      </c>
      <c r="I2449" s="2" t="s">
        <v>79</v>
      </c>
      <c r="J2449" s="2" t="s">
        <v>80</v>
      </c>
      <c r="K2449" s="2" t="s">
        <v>77</v>
      </c>
      <c r="L2449" s="2" t="s">
        <v>96</v>
      </c>
      <c r="M2449" s="2" t="s">
        <v>97</v>
      </c>
      <c r="N2449" s="2" t="s">
        <v>2781</v>
      </c>
      <c r="O2449" s="2" t="s">
        <v>81</v>
      </c>
      <c r="P2449" s="2" t="str">
        <f>"2170590810                    "</f>
        <v xml:space="preserve">2170590810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12.5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5.5</v>
      </c>
      <c r="BJ2449" s="2">
        <v>3.4</v>
      </c>
      <c r="BK2449" s="2">
        <v>5.5</v>
      </c>
      <c r="BL2449" s="2">
        <v>115.46</v>
      </c>
      <c r="BM2449" s="2">
        <v>16.16</v>
      </c>
      <c r="BN2449" s="2">
        <v>131.62</v>
      </c>
      <c r="BO2449" s="2">
        <v>131.62</v>
      </c>
      <c r="BP2449" s="2"/>
      <c r="BQ2449" s="2" t="s">
        <v>118</v>
      </c>
      <c r="BR2449" s="2" t="s">
        <v>82</v>
      </c>
      <c r="BS2449" s="3">
        <v>42997</v>
      </c>
      <c r="BT2449" s="4">
        <v>0.38750000000000001</v>
      </c>
      <c r="BU2449" s="2" t="s">
        <v>2782</v>
      </c>
      <c r="BV2449" s="2" t="s">
        <v>95</v>
      </c>
      <c r="BW2449" s="2"/>
      <c r="BX2449" s="2"/>
      <c r="BY2449" s="2">
        <v>16941.54</v>
      </c>
      <c r="BZ2449" s="2" t="s">
        <v>27</v>
      </c>
      <c r="CA2449" s="2" t="s">
        <v>1390</v>
      </c>
      <c r="CB2449" s="2"/>
      <c r="CC2449" s="2" t="s">
        <v>97</v>
      </c>
      <c r="CD2449" s="2">
        <v>4037</v>
      </c>
      <c r="CE2449" s="2" t="s">
        <v>126</v>
      </c>
      <c r="CF2449" s="5">
        <v>42998</v>
      </c>
      <c r="CG2449" s="2"/>
      <c r="CH2449" s="2"/>
      <c r="CI2449" s="2">
        <v>1</v>
      </c>
      <c r="CJ2449" s="2">
        <v>1</v>
      </c>
      <c r="CK2449" s="2">
        <v>21</v>
      </c>
      <c r="CL2449" s="2" t="s">
        <v>85</v>
      </c>
      <c r="CM2449" s="2"/>
    </row>
    <row r="2450" spans="1:91">
      <c r="A2450" s="2" t="s">
        <v>71</v>
      </c>
      <c r="B2450" s="2" t="s">
        <v>72</v>
      </c>
      <c r="C2450" s="2" t="s">
        <v>73</v>
      </c>
      <c r="D2450" s="2"/>
      <c r="E2450" s="2" t="str">
        <f>"FES1162576123"</f>
        <v>FES1162576123</v>
      </c>
      <c r="F2450" s="3">
        <v>42996</v>
      </c>
      <c r="G2450" s="2">
        <v>201803</v>
      </c>
      <c r="H2450" s="2" t="s">
        <v>78</v>
      </c>
      <c r="I2450" s="2" t="s">
        <v>79</v>
      </c>
      <c r="J2450" s="2" t="s">
        <v>80</v>
      </c>
      <c r="K2450" s="2" t="s">
        <v>77</v>
      </c>
      <c r="L2450" s="2" t="s">
        <v>78</v>
      </c>
      <c r="M2450" s="2" t="s">
        <v>79</v>
      </c>
      <c r="N2450" s="2" t="s">
        <v>2783</v>
      </c>
      <c r="O2450" s="2" t="s">
        <v>81</v>
      </c>
      <c r="P2450" s="2" t="str">
        <f>"2170591000                    "</f>
        <v xml:space="preserve">2170591000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3.55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1</v>
      </c>
      <c r="BJ2450" s="2">
        <v>0.2</v>
      </c>
      <c r="BK2450" s="2">
        <v>1</v>
      </c>
      <c r="BL2450" s="2">
        <v>32.799999999999997</v>
      </c>
      <c r="BM2450" s="2">
        <v>4.59</v>
      </c>
      <c r="BN2450" s="2">
        <v>37.39</v>
      </c>
      <c r="BO2450" s="2">
        <v>37.39</v>
      </c>
      <c r="BP2450" s="2"/>
      <c r="BQ2450" s="2" t="s">
        <v>2784</v>
      </c>
      <c r="BR2450" s="2" t="s">
        <v>82</v>
      </c>
      <c r="BS2450" s="3">
        <v>42997</v>
      </c>
      <c r="BT2450" s="4">
        <v>0.32569444444444445</v>
      </c>
      <c r="BU2450" s="2" t="s">
        <v>2785</v>
      </c>
      <c r="BV2450" s="2" t="s">
        <v>95</v>
      </c>
      <c r="BW2450" s="2"/>
      <c r="BX2450" s="2"/>
      <c r="BY2450" s="2">
        <v>1200</v>
      </c>
      <c r="BZ2450" s="2" t="s">
        <v>27</v>
      </c>
      <c r="CA2450" s="2" t="s">
        <v>139</v>
      </c>
      <c r="CB2450" s="2"/>
      <c r="CC2450" s="2" t="s">
        <v>79</v>
      </c>
      <c r="CD2450" s="2">
        <v>1601</v>
      </c>
      <c r="CE2450" s="2" t="s">
        <v>89</v>
      </c>
      <c r="CF2450" s="5">
        <v>42999</v>
      </c>
      <c r="CG2450" s="2"/>
      <c r="CH2450" s="2"/>
      <c r="CI2450" s="2">
        <v>1</v>
      </c>
      <c r="CJ2450" s="2">
        <v>1</v>
      </c>
      <c r="CK2450" s="2">
        <v>22</v>
      </c>
      <c r="CL2450" s="2" t="s">
        <v>85</v>
      </c>
      <c r="CM2450" s="2"/>
    </row>
    <row r="2451" spans="1:91">
      <c r="A2451" s="2" t="s">
        <v>71</v>
      </c>
      <c r="B2451" s="2" t="s">
        <v>72</v>
      </c>
      <c r="C2451" s="2" t="s">
        <v>73</v>
      </c>
      <c r="D2451" s="2"/>
      <c r="E2451" s="2" t="str">
        <f>"FES1162576144"</f>
        <v>FES1162576144</v>
      </c>
      <c r="F2451" s="3">
        <v>42996</v>
      </c>
      <c r="G2451" s="2">
        <v>201803</v>
      </c>
      <c r="H2451" s="2" t="s">
        <v>78</v>
      </c>
      <c r="I2451" s="2" t="s">
        <v>79</v>
      </c>
      <c r="J2451" s="2" t="s">
        <v>80</v>
      </c>
      <c r="K2451" s="2" t="s">
        <v>77</v>
      </c>
      <c r="L2451" s="2" t="s">
        <v>203</v>
      </c>
      <c r="M2451" s="2" t="s">
        <v>204</v>
      </c>
      <c r="N2451" s="2" t="s">
        <v>463</v>
      </c>
      <c r="O2451" s="2" t="s">
        <v>81</v>
      </c>
      <c r="P2451" s="2" t="str">
        <f>"2170587307                    "</f>
        <v xml:space="preserve">2170587307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3.55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1</v>
      </c>
      <c r="BI2451" s="2">
        <v>1</v>
      </c>
      <c r="BJ2451" s="2">
        <v>0.2</v>
      </c>
      <c r="BK2451" s="2">
        <v>1</v>
      </c>
      <c r="BL2451" s="2">
        <v>32.799999999999997</v>
      </c>
      <c r="BM2451" s="2">
        <v>4.59</v>
      </c>
      <c r="BN2451" s="2">
        <v>37.39</v>
      </c>
      <c r="BO2451" s="2">
        <v>37.39</v>
      </c>
      <c r="BP2451" s="2"/>
      <c r="BQ2451" s="2" t="s">
        <v>464</v>
      </c>
      <c r="BR2451" s="2" t="s">
        <v>82</v>
      </c>
      <c r="BS2451" s="3">
        <v>42997</v>
      </c>
      <c r="BT2451" s="4">
        <v>0.4375</v>
      </c>
      <c r="BU2451" s="2" t="s">
        <v>2786</v>
      </c>
      <c r="BV2451" s="2" t="s">
        <v>95</v>
      </c>
      <c r="BW2451" s="2"/>
      <c r="BX2451" s="2"/>
      <c r="BY2451" s="2">
        <v>1200</v>
      </c>
      <c r="BZ2451" s="2" t="s">
        <v>27</v>
      </c>
      <c r="CA2451" s="2" t="s">
        <v>795</v>
      </c>
      <c r="CB2451" s="2"/>
      <c r="CC2451" s="2" t="s">
        <v>204</v>
      </c>
      <c r="CD2451" s="2">
        <v>1422</v>
      </c>
      <c r="CE2451" s="2" t="s">
        <v>89</v>
      </c>
      <c r="CF2451" s="5">
        <v>42999</v>
      </c>
      <c r="CG2451" s="2"/>
      <c r="CH2451" s="2"/>
      <c r="CI2451" s="2">
        <v>1</v>
      </c>
      <c r="CJ2451" s="2">
        <v>1</v>
      </c>
      <c r="CK2451" s="2">
        <v>22</v>
      </c>
      <c r="CL2451" s="2" t="s">
        <v>85</v>
      </c>
      <c r="CM2451" s="2"/>
    </row>
    <row r="2452" spans="1:91">
      <c r="A2452" s="2" t="s">
        <v>71</v>
      </c>
      <c r="B2452" s="2" t="s">
        <v>72</v>
      </c>
      <c r="C2452" s="2" t="s">
        <v>73</v>
      </c>
      <c r="D2452" s="2"/>
      <c r="E2452" s="2" t="str">
        <f>"FES1162576204"</f>
        <v>FES1162576204</v>
      </c>
      <c r="F2452" s="3">
        <v>42996</v>
      </c>
      <c r="G2452" s="2">
        <v>201803</v>
      </c>
      <c r="H2452" s="2" t="s">
        <v>78</v>
      </c>
      <c r="I2452" s="2" t="s">
        <v>79</v>
      </c>
      <c r="J2452" s="2" t="s">
        <v>80</v>
      </c>
      <c r="K2452" s="2" t="s">
        <v>77</v>
      </c>
      <c r="L2452" s="2" t="s">
        <v>216</v>
      </c>
      <c r="M2452" s="2" t="s">
        <v>217</v>
      </c>
      <c r="N2452" s="2" t="s">
        <v>748</v>
      </c>
      <c r="O2452" s="2" t="s">
        <v>81</v>
      </c>
      <c r="P2452" s="2" t="str">
        <f>"2170590052                    "</f>
        <v xml:space="preserve">2170590052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6.39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1</v>
      </c>
      <c r="BI2452" s="2">
        <v>1</v>
      </c>
      <c r="BJ2452" s="2">
        <v>0.2</v>
      </c>
      <c r="BK2452" s="2">
        <v>1</v>
      </c>
      <c r="BL2452" s="2">
        <v>59.04</v>
      </c>
      <c r="BM2452" s="2">
        <v>8.27</v>
      </c>
      <c r="BN2452" s="2">
        <v>67.31</v>
      </c>
      <c r="BO2452" s="2">
        <v>67.31</v>
      </c>
      <c r="BP2452" s="2"/>
      <c r="BQ2452" s="2" t="s">
        <v>111</v>
      </c>
      <c r="BR2452" s="2" t="s">
        <v>82</v>
      </c>
      <c r="BS2452" s="3">
        <v>42997</v>
      </c>
      <c r="BT2452" s="4">
        <v>0.4368055555555555</v>
      </c>
      <c r="BU2452" s="2" t="s">
        <v>1034</v>
      </c>
      <c r="BV2452" s="2" t="s">
        <v>95</v>
      </c>
      <c r="BW2452" s="2"/>
      <c r="BX2452" s="2"/>
      <c r="BY2452" s="2">
        <v>1200</v>
      </c>
      <c r="BZ2452" s="2" t="s">
        <v>27</v>
      </c>
      <c r="CA2452" s="2" t="s">
        <v>1035</v>
      </c>
      <c r="CB2452" s="2"/>
      <c r="CC2452" s="2" t="s">
        <v>217</v>
      </c>
      <c r="CD2452" s="2">
        <v>1739</v>
      </c>
      <c r="CE2452" s="2" t="s">
        <v>89</v>
      </c>
      <c r="CF2452" s="5">
        <v>42999</v>
      </c>
      <c r="CG2452" s="2"/>
      <c r="CH2452" s="2"/>
      <c r="CI2452" s="2">
        <v>1</v>
      </c>
      <c r="CJ2452" s="2">
        <v>1</v>
      </c>
      <c r="CK2452" s="2">
        <v>24</v>
      </c>
      <c r="CL2452" s="2" t="s">
        <v>85</v>
      </c>
      <c r="CM2452" s="2"/>
    </row>
    <row r="2453" spans="1:91">
      <c r="A2453" s="2" t="s">
        <v>71</v>
      </c>
      <c r="B2453" s="2" t="s">
        <v>72</v>
      </c>
      <c r="C2453" s="2" t="s">
        <v>73</v>
      </c>
      <c r="D2453" s="2"/>
      <c r="E2453" s="2" t="str">
        <f>"FES1162576127"</f>
        <v>FES1162576127</v>
      </c>
      <c r="F2453" s="3">
        <v>42996</v>
      </c>
      <c r="G2453" s="2">
        <v>201803</v>
      </c>
      <c r="H2453" s="2" t="s">
        <v>78</v>
      </c>
      <c r="I2453" s="2" t="s">
        <v>79</v>
      </c>
      <c r="J2453" s="2" t="s">
        <v>80</v>
      </c>
      <c r="K2453" s="2" t="s">
        <v>77</v>
      </c>
      <c r="L2453" s="2" t="s">
        <v>269</v>
      </c>
      <c r="M2453" s="2" t="s">
        <v>270</v>
      </c>
      <c r="N2453" s="2" t="s">
        <v>378</v>
      </c>
      <c r="O2453" s="2" t="s">
        <v>81</v>
      </c>
      <c r="P2453" s="2" t="str">
        <f>"2170591007                    "</f>
        <v xml:space="preserve">2170591007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3.55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1</v>
      </c>
      <c r="BI2453" s="2">
        <v>1</v>
      </c>
      <c r="BJ2453" s="2">
        <v>0.2</v>
      </c>
      <c r="BK2453" s="2">
        <v>1</v>
      </c>
      <c r="BL2453" s="2">
        <v>32.799999999999997</v>
      </c>
      <c r="BM2453" s="2">
        <v>4.59</v>
      </c>
      <c r="BN2453" s="2">
        <v>37.39</v>
      </c>
      <c r="BO2453" s="2">
        <v>37.39</v>
      </c>
      <c r="BP2453" s="2"/>
      <c r="BQ2453" s="2" t="s">
        <v>130</v>
      </c>
      <c r="BR2453" s="2" t="s">
        <v>82</v>
      </c>
      <c r="BS2453" s="3">
        <v>42997</v>
      </c>
      <c r="BT2453" s="4">
        <v>0.42777777777777781</v>
      </c>
      <c r="BU2453" s="2" t="s">
        <v>443</v>
      </c>
      <c r="BV2453" s="2" t="s">
        <v>95</v>
      </c>
      <c r="BW2453" s="2"/>
      <c r="BX2453" s="2"/>
      <c r="BY2453" s="2">
        <v>1200</v>
      </c>
      <c r="BZ2453" s="2" t="s">
        <v>27</v>
      </c>
      <c r="CA2453" s="2"/>
      <c r="CB2453" s="2"/>
      <c r="CC2453" s="2" t="s">
        <v>270</v>
      </c>
      <c r="CD2453" s="2">
        <v>1559</v>
      </c>
      <c r="CE2453" s="2" t="s">
        <v>89</v>
      </c>
      <c r="CF2453" s="5">
        <v>42999</v>
      </c>
      <c r="CG2453" s="2"/>
      <c r="CH2453" s="2"/>
      <c r="CI2453" s="2">
        <v>1</v>
      </c>
      <c r="CJ2453" s="2">
        <v>1</v>
      </c>
      <c r="CK2453" s="2">
        <v>22</v>
      </c>
      <c r="CL2453" s="2" t="s">
        <v>85</v>
      </c>
      <c r="CM2453" s="2"/>
    </row>
    <row r="2454" spans="1:91">
      <c r="A2454" s="2" t="s">
        <v>71</v>
      </c>
      <c r="B2454" s="2" t="s">
        <v>72</v>
      </c>
      <c r="C2454" s="2" t="s">
        <v>73</v>
      </c>
      <c r="D2454" s="2"/>
      <c r="E2454" s="2" t="str">
        <f>"FES1162575772"</f>
        <v>FES1162575772</v>
      </c>
      <c r="F2454" s="3">
        <v>42996</v>
      </c>
      <c r="G2454" s="2">
        <v>201803</v>
      </c>
      <c r="H2454" s="2" t="s">
        <v>78</v>
      </c>
      <c r="I2454" s="2" t="s">
        <v>79</v>
      </c>
      <c r="J2454" s="2" t="s">
        <v>80</v>
      </c>
      <c r="K2454" s="2" t="s">
        <v>77</v>
      </c>
      <c r="L2454" s="2" t="s">
        <v>317</v>
      </c>
      <c r="M2454" s="2" t="s">
        <v>318</v>
      </c>
      <c r="N2454" s="2" t="s">
        <v>575</v>
      </c>
      <c r="O2454" s="2" t="s">
        <v>81</v>
      </c>
      <c r="P2454" s="2" t="str">
        <f>"2170588036                    "</f>
        <v xml:space="preserve">2170588036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40.909999999999997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17.600000000000001</v>
      </c>
      <c r="BJ2454" s="2">
        <v>9</v>
      </c>
      <c r="BK2454" s="2">
        <v>18</v>
      </c>
      <c r="BL2454" s="2">
        <v>377.87</v>
      </c>
      <c r="BM2454" s="2">
        <v>52.9</v>
      </c>
      <c r="BN2454" s="2">
        <v>430.77</v>
      </c>
      <c r="BO2454" s="2">
        <v>430.77</v>
      </c>
      <c r="BP2454" s="2"/>
      <c r="BQ2454" s="2" t="s">
        <v>111</v>
      </c>
      <c r="BR2454" s="2" t="s">
        <v>82</v>
      </c>
      <c r="BS2454" s="3">
        <v>42997</v>
      </c>
      <c r="BT2454" s="4">
        <v>0.31319444444444444</v>
      </c>
      <c r="BU2454" s="2" t="s">
        <v>1018</v>
      </c>
      <c r="BV2454" s="2" t="s">
        <v>95</v>
      </c>
      <c r="BW2454" s="2"/>
      <c r="BX2454" s="2"/>
      <c r="BY2454" s="2">
        <v>45211.02</v>
      </c>
      <c r="BZ2454" s="2" t="s">
        <v>27</v>
      </c>
      <c r="CA2454" s="2" t="s">
        <v>322</v>
      </c>
      <c r="CB2454" s="2"/>
      <c r="CC2454" s="2" t="s">
        <v>318</v>
      </c>
      <c r="CD2454" s="2">
        <v>6229</v>
      </c>
      <c r="CE2454" s="2" t="s">
        <v>126</v>
      </c>
      <c r="CF2454" s="5">
        <v>42998</v>
      </c>
      <c r="CG2454" s="2"/>
      <c r="CH2454" s="2"/>
      <c r="CI2454" s="2">
        <v>1</v>
      </c>
      <c r="CJ2454" s="2">
        <v>1</v>
      </c>
      <c r="CK2454" s="2">
        <v>21</v>
      </c>
      <c r="CL2454" s="2" t="s">
        <v>85</v>
      </c>
      <c r="CM2454" s="2"/>
    </row>
    <row r="2455" spans="1:91">
      <c r="A2455" s="2" t="s">
        <v>71</v>
      </c>
      <c r="B2455" s="2" t="s">
        <v>72</v>
      </c>
      <c r="C2455" s="2" t="s">
        <v>73</v>
      </c>
      <c r="D2455" s="2"/>
      <c r="E2455" s="2" t="str">
        <f>"FES1162576305"</f>
        <v>FES1162576305</v>
      </c>
      <c r="F2455" s="3">
        <v>42996</v>
      </c>
      <c r="G2455" s="2">
        <v>201803</v>
      </c>
      <c r="H2455" s="2" t="s">
        <v>78</v>
      </c>
      <c r="I2455" s="2" t="s">
        <v>79</v>
      </c>
      <c r="J2455" s="2" t="s">
        <v>80</v>
      </c>
      <c r="K2455" s="2" t="s">
        <v>77</v>
      </c>
      <c r="L2455" s="2" t="s">
        <v>115</v>
      </c>
      <c r="M2455" s="2" t="s">
        <v>116</v>
      </c>
      <c r="N2455" s="2" t="s">
        <v>1469</v>
      </c>
      <c r="O2455" s="2" t="s">
        <v>81</v>
      </c>
      <c r="P2455" s="2" t="str">
        <f>"2170591189                    "</f>
        <v xml:space="preserve">2170591189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4.55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1</v>
      </c>
      <c r="BI2455" s="2">
        <v>1</v>
      </c>
      <c r="BJ2455" s="2">
        <v>0.2</v>
      </c>
      <c r="BK2455" s="2">
        <v>1</v>
      </c>
      <c r="BL2455" s="2">
        <v>41.99</v>
      </c>
      <c r="BM2455" s="2">
        <v>5.88</v>
      </c>
      <c r="BN2455" s="2">
        <v>47.87</v>
      </c>
      <c r="BO2455" s="2">
        <v>47.87</v>
      </c>
      <c r="BP2455" s="2"/>
      <c r="BQ2455" s="2" t="s">
        <v>99</v>
      </c>
      <c r="BR2455" s="2" t="s">
        <v>82</v>
      </c>
      <c r="BS2455" s="3">
        <v>42997</v>
      </c>
      <c r="BT2455" s="4">
        <v>0.38611111111111113</v>
      </c>
      <c r="BU2455" s="2" t="s">
        <v>2787</v>
      </c>
      <c r="BV2455" s="2" t="s">
        <v>95</v>
      </c>
      <c r="BW2455" s="2"/>
      <c r="BX2455" s="2"/>
      <c r="BY2455" s="2">
        <v>1200</v>
      </c>
      <c r="BZ2455" s="2" t="s">
        <v>27</v>
      </c>
      <c r="CA2455" s="2" t="s">
        <v>304</v>
      </c>
      <c r="CB2455" s="2"/>
      <c r="CC2455" s="2" t="s">
        <v>116</v>
      </c>
      <c r="CD2455" s="2">
        <v>4300</v>
      </c>
      <c r="CE2455" s="2" t="s">
        <v>89</v>
      </c>
      <c r="CF2455" s="5">
        <v>42998</v>
      </c>
      <c r="CG2455" s="2"/>
      <c r="CH2455" s="2"/>
      <c r="CI2455" s="2">
        <v>1</v>
      </c>
      <c r="CJ2455" s="2">
        <v>1</v>
      </c>
      <c r="CK2455" s="2">
        <v>21</v>
      </c>
      <c r="CL2455" s="2" t="s">
        <v>85</v>
      </c>
      <c r="CM2455" s="2"/>
    </row>
    <row r="2456" spans="1:91">
      <c r="A2456" s="2" t="s">
        <v>71</v>
      </c>
      <c r="B2456" s="2" t="s">
        <v>72</v>
      </c>
      <c r="C2456" s="2" t="s">
        <v>73</v>
      </c>
      <c r="D2456" s="2"/>
      <c r="E2456" s="2" t="str">
        <f>"FES1162576274"</f>
        <v>FES1162576274</v>
      </c>
      <c r="F2456" s="3">
        <v>42996</v>
      </c>
      <c r="G2456" s="2">
        <v>201803</v>
      </c>
      <c r="H2456" s="2" t="s">
        <v>78</v>
      </c>
      <c r="I2456" s="2" t="s">
        <v>79</v>
      </c>
      <c r="J2456" s="2" t="s">
        <v>80</v>
      </c>
      <c r="K2456" s="2" t="s">
        <v>77</v>
      </c>
      <c r="L2456" s="2" t="s">
        <v>127</v>
      </c>
      <c r="M2456" s="2" t="s">
        <v>128</v>
      </c>
      <c r="N2456" s="2" t="s">
        <v>2788</v>
      </c>
      <c r="O2456" s="2" t="s">
        <v>81</v>
      </c>
      <c r="P2456" s="2" t="str">
        <f>"2170591156                    "</f>
        <v xml:space="preserve">2170591156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4.55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1</v>
      </c>
      <c r="BJ2456" s="2">
        <v>0.2</v>
      </c>
      <c r="BK2456" s="2">
        <v>1</v>
      </c>
      <c r="BL2456" s="2">
        <v>41.99</v>
      </c>
      <c r="BM2456" s="2">
        <v>5.88</v>
      </c>
      <c r="BN2456" s="2">
        <v>47.87</v>
      </c>
      <c r="BO2456" s="2">
        <v>47.87</v>
      </c>
      <c r="BP2456" s="2"/>
      <c r="BQ2456" s="2" t="s">
        <v>111</v>
      </c>
      <c r="BR2456" s="2" t="s">
        <v>82</v>
      </c>
      <c r="BS2456" s="3">
        <v>42997</v>
      </c>
      <c r="BT2456" s="4">
        <v>0.4375</v>
      </c>
      <c r="BU2456" s="2" t="s">
        <v>733</v>
      </c>
      <c r="BV2456" s="2" t="s">
        <v>95</v>
      </c>
      <c r="BW2456" s="2"/>
      <c r="BX2456" s="2"/>
      <c r="BY2456" s="2">
        <v>1200</v>
      </c>
      <c r="BZ2456" s="2" t="s">
        <v>27</v>
      </c>
      <c r="CA2456" s="2"/>
      <c r="CB2456" s="2"/>
      <c r="CC2456" s="2" t="s">
        <v>128</v>
      </c>
      <c r="CD2456" s="2">
        <v>6000</v>
      </c>
      <c r="CE2456" s="2" t="s">
        <v>89</v>
      </c>
      <c r="CF2456" s="5">
        <v>42997</v>
      </c>
      <c r="CG2456" s="2"/>
      <c r="CH2456" s="2"/>
      <c r="CI2456" s="2">
        <v>1</v>
      </c>
      <c r="CJ2456" s="2">
        <v>1</v>
      </c>
      <c r="CK2456" s="2">
        <v>21</v>
      </c>
      <c r="CL2456" s="2" t="s">
        <v>85</v>
      </c>
      <c r="CM2456" s="2"/>
    </row>
    <row r="2457" spans="1:91">
      <c r="A2457" s="2" t="s">
        <v>71</v>
      </c>
      <c r="B2457" s="2" t="s">
        <v>72</v>
      </c>
      <c r="C2457" s="2" t="s">
        <v>73</v>
      </c>
      <c r="D2457" s="2"/>
      <c r="E2457" s="2" t="str">
        <f>"FES1162576175"</f>
        <v>FES1162576175</v>
      </c>
      <c r="F2457" s="3">
        <v>42996</v>
      </c>
      <c r="G2457" s="2">
        <v>201803</v>
      </c>
      <c r="H2457" s="2" t="s">
        <v>78</v>
      </c>
      <c r="I2457" s="2" t="s">
        <v>79</v>
      </c>
      <c r="J2457" s="2" t="s">
        <v>80</v>
      </c>
      <c r="K2457" s="2" t="s">
        <v>77</v>
      </c>
      <c r="L2457" s="2" t="s">
        <v>203</v>
      </c>
      <c r="M2457" s="2" t="s">
        <v>204</v>
      </c>
      <c r="N2457" s="2" t="s">
        <v>1099</v>
      </c>
      <c r="O2457" s="2" t="s">
        <v>81</v>
      </c>
      <c r="P2457" s="2" t="str">
        <f>"2170591038                    "</f>
        <v xml:space="preserve">2170591038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3.55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1</v>
      </c>
      <c r="BJ2457" s="2">
        <v>0.2</v>
      </c>
      <c r="BK2457" s="2">
        <v>1</v>
      </c>
      <c r="BL2457" s="2">
        <v>32.799999999999997</v>
      </c>
      <c r="BM2457" s="2">
        <v>4.59</v>
      </c>
      <c r="BN2457" s="2">
        <v>37.39</v>
      </c>
      <c r="BO2457" s="2">
        <v>37.39</v>
      </c>
      <c r="BP2457" s="2"/>
      <c r="BQ2457" s="2" t="s">
        <v>130</v>
      </c>
      <c r="BR2457" s="2" t="s">
        <v>82</v>
      </c>
      <c r="BS2457" s="3">
        <v>42997</v>
      </c>
      <c r="BT2457" s="4">
        <v>0.4375</v>
      </c>
      <c r="BU2457" s="2" t="s">
        <v>2789</v>
      </c>
      <c r="BV2457" s="2" t="s">
        <v>95</v>
      </c>
      <c r="BW2457" s="2"/>
      <c r="BX2457" s="2"/>
      <c r="BY2457" s="2">
        <v>1200</v>
      </c>
      <c r="BZ2457" s="2" t="s">
        <v>27</v>
      </c>
      <c r="CA2457" s="2" t="s">
        <v>795</v>
      </c>
      <c r="CB2457" s="2"/>
      <c r="CC2457" s="2" t="s">
        <v>204</v>
      </c>
      <c r="CD2457" s="2">
        <v>1422</v>
      </c>
      <c r="CE2457" s="2" t="s">
        <v>89</v>
      </c>
      <c r="CF2457" s="5">
        <v>42999</v>
      </c>
      <c r="CG2457" s="2"/>
      <c r="CH2457" s="2"/>
      <c r="CI2457" s="2">
        <v>1</v>
      </c>
      <c r="CJ2457" s="2">
        <v>1</v>
      </c>
      <c r="CK2457" s="2">
        <v>22</v>
      </c>
      <c r="CL2457" s="2" t="s">
        <v>85</v>
      </c>
      <c r="CM2457" s="2"/>
    </row>
    <row r="2458" spans="1:91">
      <c r="A2458" s="2" t="s">
        <v>71</v>
      </c>
      <c r="B2458" s="2" t="s">
        <v>72</v>
      </c>
      <c r="C2458" s="2" t="s">
        <v>73</v>
      </c>
      <c r="D2458" s="2"/>
      <c r="E2458" s="2" t="str">
        <f>"FES1162576237"</f>
        <v>FES1162576237</v>
      </c>
      <c r="F2458" s="3">
        <v>42996</v>
      </c>
      <c r="G2458" s="2">
        <v>201803</v>
      </c>
      <c r="H2458" s="2" t="s">
        <v>78</v>
      </c>
      <c r="I2458" s="2" t="s">
        <v>79</v>
      </c>
      <c r="J2458" s="2" t="s">
        <v>80</v>
      </c>
      <c r="K2458" s="2" t="s">
        <v>77</v>
      </c>
      <c r="L2458" s="2" t="s">
        <v>115</v>
      </c>
      <c r="M2458" s="2" t="s">
        <v>116</v>
      </c>
      <c r="N2458" s="2" t="s">
        <v>117</v>
      </c>
      <c r="O2458" s="2" t="s">
        <v>81</v>
      </c>
      <c r="P2458" s="2" t="str">
        <f>"2170591113                    "</f>
        <v xml:space="preserve">2170591113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13.64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1</v>
      </c>
      <c r="BI2458" s="2">
        <v>4.0999999999999996</v>
      </c>
      <c r="BJ2458" s="2">
        <v>5.9</v>
      </c>
      <c r="BK2458" s="2">
        <v>6</v>
      </c>
      <c r="BL2458" s="2">
        <v>125.96</v>
      </c>
      <c r="BM2458" s="2">
        <v>17.63</v>
      </c>
      <c r="BN2458" s="2">
        <v>143.59</v>
      </c>
      <c r="BO2458" s="2">
        <v>143.59</v>
      </c>
      <c r="BP2458" s="2"/>
      <c r="BQ2458" s="2" t="s">
        <v>118</v>
      </c>
      <c r="BR2458" s="2" t="s">
        <v>82</v>
      </c>
      <c r="BS2458" s="3">
        <v>42997</v>
      </c>
      <c r="BT2458" s="4">
        <v>0.36041666666666666</v>
      </c>
      <c r="BU2458" s="2" t="s">
        <v>1802</v>
      </c>
      <c r="BV2458" s="2" t="s">
        <v>95</v>
      </c>
      <c r="BW2458" s="2"/>
      <c r="BX2458" s="2"/>
      <c r="BY2458" s="2">
        <v>29337.41</v>
      </c>
      <c r="BZ2458" s="2" t="s">
        <v>27</v>
      </c>
      <c r="CA2458" s="2" t="s">
        <v>316</v>
      </c>
      <c r="CB2458" s="2"/>
      <c r="CC2458" s="2" t="s">
        <v>116</v>
      </c>
      <c r="CD2458" s="2">
        <v>4300</v>
      </c>
      <c r="CE2458" s="2" t="s">
        <v>708</v>
      </c>
      <c r="CF2458" s="5">
        <v>42998</v>
      </c>
      <c r="CG2458" s="2"/>
      <c r="CH2458" s="2"/>
      <c r="CI2458" s="2">
        <v>1</v>
      </c>
      <c r="CJ2458" s="2">
        <v>1</v>
      </c>
      <c r="CK2458" s="2">
        <v>21</v>
      </c>
      <c r="CL2458" s="2" t="s">
        <v>85</v>
      </c>
      <c r="CM2458" s="2"/>
    </row>
    <row r="2459" spans="1:91">
      <c r="A2459" s="2" t="s">
        <v>71</v>
      </c>
      <c r="B2459" s="2" t="s">
        <v>72</v>
      </c>
      <c r="C2459" s="2" t="s">
        <v>73</v>
      </c>
      <c r="D2459" s="2"/>
      <c r="E2459" s="2" t="str">
        <f>"FES1162576236"</f>
        <v>FES1162576236</v>
      </c>
      <c r="F2459" s="3">
        <v>42996</v>
      </c>
      <c r="G2459" s="2">
        <v>201803</v>
      </c>
      <c r="H2459" s="2" t="s">
        <v>78</v>
      </c>
      <c r="I2459" s="2" t="s">
        <v>79</v>
      </c>
      <c r="J2459" s="2" t="s">
        <v>80</v>
      </c>
      <c r="K2459" s="2" t="s">
        <v>77</v>
      </c>
      <c r="L2459" s="2" t="s">
        <v>258</v>
      </c>
      <c r="M2459" s="2" t="s">
        <v>259</v>
      </c>
      <c r="N2459" s="2" t="s">
        <v>1491</v>
      </c>
      <c r="O2459" s="2" t="s">
        <v>81</v>
      </c>
      <c r="P2459" s="2" t="str">
        <f>"2170591106                    "</f>
        <v xml:space="preserve">2170591106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4.55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1</v>
      </c>
      <c r="BJ2459" s="2">
        <v>0.2</v>
      </c>
      <c r="BK2459" s="2">
        <v>1</v>
      </c>
      <c r="BL2459" s="2">
        <v>41.99</v>
      </c>
      <c r="BM2459" s="2">
        <v>5.88</v>
      </c>
      <c r="BN2459" s="2">
        <v>47.87</v>
      </c>
      <c r="BO2459" s="2">
        <v>47.87</v>
      </c>
      <c r="BP2459" s="2"/>
      <c r="BQ2459" s="2" t="s">
        <v>111</v>
      </c>
      <c r="BR2459" s="2" t="s">
        <v>82</v>
      </c>
      <c r="BS2459" s="3">
        <v>42998</v>
      </c>
      <c r="BT2459" s="4">
        <v>0.5</v>
      </c>
      <c r="BU2459" s="2" t="s">
        <v>2790</v>
      </c>
      <c r="BV2459" s="2" t="s">
        <v>85</v>
      </c>
      <c r="BW2459" s="2" t="s">
        <v>86</v>
      </c>
      <c r="BX2459" s="2" t="s">
        <v>571</v>
      </c>
      <c r="BY2459" s="2">
        <v>1200</v>
      </c>
      <c r="BZ2459" s="2" t="s">
        <v>27</v>
      </c>
      <c r="CA2459" s="2"/>
      <c r="CB2459" s="2"/>
      <c r="CC2459" s="2" t="s">
        <v>259</v>
      </c>
      <c r="CD2459" s="2">
        <v>5201</v>
      </c>
      <c r="CE2459" s="2" t="s">
        <v>89</v>
      </c>
      <c r="CF2459" s="5">
        <v>42999</v>
      </c>
      <c r="CG2459" s="2"/>
      <c r="CH2459" s="2"/>
      <c r="CI2459" s="2">
        <v>1</v>
      </c>
      <c r="CJ2459" s="2">
        <v>2</v>
      </c>
      <c r="CK2459" s="2">
        <v>21</v>
      </c>
      <c r="CL2459" s="2" t="s">
        <v>85</v>
      </c>
      <c r="CM2459" s="2"/>
    </row>
    <row r="2460" spans="1:91">
      <c r="A2460" s="2" t="s">
        <v>71</v>
      </c>
      <c r="B2460" s="2" t="s">
        <v>72</v>
      </c>
      <c r="C2460" s="2" t="s">
        <v>73</v>
      </c>
      <c r="D2460" s="2"/>
      <c r="E2460" s="2" t="str">
        <f>"FES1162576241"</f>
        <v>FES1162576241</v>
      </c>
      <c r="F2460" s="3">
        <v>42996</v>
      </c>
      <c r="G2460" s="2">
        <v>201803</v>
      </c>
      <c r="H2460" s="2" t="s">
        <v>78</v>
      </c>
      <c r="I2460" s="2" t="s">
        <v>79</v>
      </c>
      <c r="J2460" s="2" t="s">
        <v>80</v>
      </c>
      <c r="K2460" s="2" t="s">
        <v>77</v>
      </c>
      <c r="L2460" s="2" t="s">
        <v>90</v>
      </c>
      <c r="M2460" s="2" t="s">
        <v>91</v>
      </c>
      <c r="N2460" s="2" t="s">
        <v>539</v>
      </c>
      <c r="O2460" s="2" t="s">
        <v>81</v>
      </c>
      <c r="P2460" s="2" t="str">
        <f>"2170591111                    "</f>
        <v xml:space="preserve">2170591111  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4.55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1</v>
      </c>
      <c r="BJ2460" s="2">
        <v>0.2</v>
      </c>
      <c r="BK2460" s="2">
        <v>1</v>
      </c>
      <c r="BL2460" s="2">
        <v>41.99</v>
      </c>
      <c r="BM2460" s="2">
        <v>5.88</v>
      </c>
      <c r="BN2460" s="2">
        <v>47.87</v>
      </c>
      <c r="BO2460" s="2">
        <v>47.87</v>
      </c>
      <c r="BP2460" s="2"/>
      <c r="BQ2460" s="2" t="s">
        <v>99</v>
      </c>
      <c r="BR2460" s="2" t="s">
        <v>82</v>
      </c>
      <c r="BS2460" s="3">
        <v>42997</v>
      </c>
      <c r="BT2460" s="4">
        <v>0.4375</v>
      </c>
      <c r="BU2460" s="2" t="s">
        <v>540</v>
      </c>
      <c r="BV2460" s="2" t="s">
        <v>95</v>
      </c>
      <c r="BW2460" s="2"/>
      <c r="BX2460" s="2"/>
      <c r="BY2460" s="2">
        <v>1200</v>
      </c>
      <c r="BZ2460" s="2" t="s">
        <v>27</v>
      </c>
      <c r="CA2460" s="2"/>
      <c r="CB2460" s="2"/>
      <c r="CC2460" s="2" t="s">
        <v>91</v>
      </c>
      <c r="CD2460" s="2">
        <v>4051</v>
      </c>
      <c r="CE2460" s="2" t="s">
        <v>89</v>
      </c>
      <c r="CF2460" s="5">
        <v>42998</v>
      </c>
      <c r="CG2460" s="2"/>
      <c r="CH2460" s="2"/>
      <c r="CI2460" s="2">
        <v>1</v>
      </c>
      <c r="CJ2460" s="2">
        <v>1</v>
      </c>
      <c r="CK2460" s="2">
        <v>21</v>
      </c>
      <c r="CL2460" s="2" t="s">
        <v>85</v>
      </c>
      <c r="CM2460" s="2"/>
    </row>
    <row r="2461" spans="1:91">
      <c r="A2461" s="2" t="s">
        <v>71</v>
      </c>
      <c r="B2461" s="2" t="s">
        <v>72</v>
      </c>
      <c r="C2461" s="2" t="s">
        <v>73</v>
      </c>
      <c r="D2461" s="2"/>
      <c r="E2461" s="2" t="str">
        <f>"FES1162575739"</f>
        <v>FES1162575739</v>
      </c>
      <c r="F2461" s="3">
        <v>42996</v>
      </c>
      <c r="G2461" s="2">
        <v>201803</v>
      </c>
      <c r="H2461" s="2" t="s">
        <v>78</v>
      </c>
      <c r="I2461" s="2" t="s">
        <v>79</v>
      </c>
      <c r="J2461" s="2" t="s">
        <v>80</v>
      </c>
      <c r="K2461" s="2" t="s">
        <v>77</v>
      </c>
      <c r="L2461" s="2" t="s">
        <v>225</v>
      </c>
      <c r="M2461" s="2" t="s">
        <v>226</v>
      </c>
      <c r="N2461" s="2" t="s">
        <v>953</v>
      </c>
      <c r="O2461" s="2" t="s">
        <v>81</v>
      </c>
      <c r="P2461" s="2" t="str">
        <f>"2170590736                    "</f>
        <v xml:space="preserve">2170590736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4.55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1</v>
      </c>
      <c r="BI2461" s="2">
        <v>1</v>
      </c>
      <c r="BJ2461" s="2">
        <v>0.2</v>
      </c>
      <c r="BK2461" s="2">
        <v>1</v>
      </c>
      <c r="BL2461" s="2">
        <v>41.99</v>
      </c>
      <c r="BM2461" s="2">
        <v>5.88</v>
      </c>
      <c r="BN2461" s="2">
        <v>47.87</v>
      </c>
      <c r="BO2461" s="2">
        <v>47.87</v>
      </c>
      <c r="BP2461" s="2"/>
      <c r="BQ2461" s="2" t="s">
        <v>111</v>
      </c>
      <c r="BR2461" s="2" t="s">
        <v>82</v>
      </c>
      <c r="BS2461" s="3">
        <v>42997</v>
      </c>
      <c r="BT2461" s="4">
        <v>0.43402777777777773</v>
      </c>
      <c r="BU2461" s="2" t="s">
        <v>2791</v>
      </c>
      <c r="BV2461" s="2" t="s">
        <v>95</v>
      </c>
      <c r="BW2461" s="2"/>
      <c r="BX2461" s="2"/>
      <c r="BY2461" s="2">
        <v>1200</v>
      </c>
      <c r="BZ2461" s="2"/>
      <c r="CA2461" s="2"/>
      <c r="CB2461" s="2"/>
      <c r="CC2461" s="2" t="s">
        <v>226</v>
      </c>
      <c r="CD2461" s="2">
        <v>117</v>
      </c>
      <c r="CE2461" s="2" t="s">
        <v>89</v>
      </c>
      <c r="CF2461" s="5">
        <v>42998</v>
      </c>
      <c r="CG2461" s="2"/>
      <c r="CH2461" s="2"/>
      <c r="CI2461" s="2">
        <v>1</v>
      </c>
      <c r="CJ2461" s="2">
        <v>1</v>
      </c>
      <c r="CK2461" s="2">
        <v>21</v>
      </c>
      <c r="CL2461" s="2" t="s">
        <v>85</v>
      </c>
      <c r="CM2461" s="2"/>
    </row>
    <row r="2462" spans="1:91">
      <c r="A2462" s="2" t="s">
        <v>71</v>
      </c>
      <c r="B2462" s="2" t="s">
        <v>72</v>
      </c>
      <c r="C2462" s="2" t="s">
        <v>73</v>
      </c>
      <c r="D2462" s="2"/>
      <c r="E2462" s="2" t="str">
        <f>"FES1162576316"</f>
        <v>FES1162576316</v>
      </c>
      <c r="F2462" s="3">
        <v>42996</v>
      </c>
      <c r="G2462" s="2">
        <v>201803</v>
      </c>
      <c r="H2462" s="2" t="s">
        <v>78</v>
      </c>
      <c r="I2462" s="2" t="s">
        <v>79</v>
      </c>
      <c r="J2462" s="2" t="s">
        <v>80</v>
      </c>
      <c r="K2462" s="2" t="s">
        <v>77</v>
      </c>
      <c r="L2462" s="2" t="s">
        <v>159</v>
      </c>
      <c r="M2462" s="2" t="s">
        <v>160</v>
      </c>
      <c r="N2462" s="2" t="s">
        <v>161</v>
      </c>
      <c r="O2462" s="2" t="s">
        <v>81</v>
      </c>
      <c r="P2462" s="2" t="str">
        <f>"2170591201                    "</f>
        <v xml:space="preserve">2170591201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3.55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3.7</v>
      </c>
      <c r="BJ2462" s="2">
        <v>3.4</v>
      </c>
      <c r="BK2462" s="2">
        <v>4</v>
      </c>
      <c r="BL2462" s="2">
        <v>32.799999999999997</v>
      </c>
      <c r="BM2462" s="2">
        <v>4.59</v>
      </c>
      <c r="BN2462" s="2">
        <v>37.39</v>
      </c>
      <c r="BO2462" s="2">
        <v>37.39</v>
      </c>
      <c r="BP2462" s="2"/>
      <c r="BQ2462" s="2" t="s">
        <v>99</v>
      </c>
      <c r="BR2462" s="2" t="s">
        <v>82</v>
      </c>
      <c r="BS2462" s="3">
        <v>42997</v>
      </c>
      <c r="BT2462" s="4">
        <v>0.66388888888888886</v>
      </c>
      <c r="BU2462" s="2" t="s">
        <v>1184</v>
      </c>
      <c r="BV2462" s="2" t="s">
        <v>85</v>
      </c>
      <c r="BW2462" s="2" t="s">
        <v>113</v>
      </c>
      <c r="BX2462" s="2" t="s">
        <v>273</v>
      </c>
      <c r="BY2462" s="2">
        <v>17080.419999999998</v>
      </c>
      <c r="BZ2462" s="2"/>
      <c r="CA2462" s="2" t="s">
        <v>1005</v>
      </c>
      <c r="CB2462" s="2"/>
      <c r="CC2462" s="2" t="s">
        <v>160</v>
      </c>
      <c r="CD2462" s="2">
        <v>2094</v>
      </c>
      <c r="CE2462" s="2" t="s">
        <v>126</v>
      </c>
      <c r="CF2462" s="5">
        <v>42999</v>
      </c>
      <c r="CG2462" s="2"/>
      <c r="CH2462" s="2"/>
      <c r="CI2462" s="2">
        <v>1</v>
      </c>
      <c r="CJ2462" s="2">
        <v>1</v>
      </c>
      <c r="CK2462" s="2">
        <v>22</v>
      </c>
      <c r="CL2462" s="2" t="s">
        <v>85</v>
      </c>
      <c r="CM2462" s="2"/>
    </row>
    <row r="2463" spans="1:91">
      <c r="A2463" s="2" t="s">
        <v>71</v>
      </c>
      <c r="B2463" s="2" t="s">
        <v>72</v>
      </c>
      <c r="C2463" s="2" t="s">
        <v>73</v>
      </c>
      <c r="D2463" s="2"/>
      <c r="E2463" s="2" t="str">
        <f>"FES1162576356"</f>
        <v>FES1162576356</v>
      </c>
      <c r="F2463" s="3">
        <v>42996</v>
      </c>
      <c r="G2463" s="2">
        <v>201803</v>
      </c>
      <c r="H2463" s="2" t="s">
        <v>78</v>
      </c>
      <c r="I2463" s="2" t="s">
        <v>79</v>
      </c>
      <c r="J2463" s="2" t="s">
        <v>80</v>
      </c>
      <c r="K2463" s="2" t="s">
        <v>77</v>
      </c>
      <c r="L2463" s="2" t="s">
        <v>120</v>
      </c>
      <c r="M2463" s="2" t="s">
        <v>121</v>
      </c>
      <c r="N2463" s="2" t="s">
        <v>920</v>
      </c>
      <c r="O2463" s="2" t="s">
        <v>81</v>
      </c>
      <c r="P2463" s="2" t="str">
        <f>"2170592144                    "</f>
        <v xml:space="preserve">2170592144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4.55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1</v>
      </c>
      <c r="BI2463" s="2">
        <v>0.8</v>
      </c>
      <c r="BJ2463" s="2">
        <v>2</v>
      </c>
      <c r="BK2463" s="2">
        <v>2</v>
      </c>
      <c r="BL2463" s="2">
        <v>41.99</v>
      </c>
      <c r="BM2463" s="2">
        <v>5.88</v>
      </c>
      <c r="BN2463" s="2">
        <v>47.87</v>
      </c>
      <c r="BO2463" s="2">
        <v>47.87</v>
      </c>
      <c r="BP2463" s="2"/>
      <c r="BQ2463" s="2" t="s">
        <v>111</v>
      </c>
      <c r="BR2463" s="2" t="s">
        <v>82</v>
      </c>
      <c r="BS2463" s="3">
        <v>42997</v>
      </c>
      <c r="BT2463" s="4">
        <v>0.38055555555555554</v>
      </c>
      <c r="BU2463" s="2" t="s">
        <v>2171</v>
      </c>
      <c r="BV2463" s="2" t="s">
        <v>95</v>
      </c>
      <c r="BW2463" s="2"/>
      <c r="BX2463" s="2"/>
      <c r="BY2463" s="2">
        <v>10141.84</v>
      </c>
      <c r="BZ2463" s="2"/>
      <c r="CA2463" s="2" t="s">
        <v>2172</v>
      </c>
      <c r="CB2463" s="2"/>
      <c r="CC2463" s="2" t="s">
        <v>121</v>
      </c>
      <c r="CD2463" s="2">
        <v>7925</v>
      </c>
      <c r="CE2463" s="2" t="s">
        <v>89</v>
      </c>
      <c r="CF2463" s="5">
        <v>42998</v>
      </c>
      <c r="CG2463" s="2"/>
      <c r="CH2463" s="2"/>
      <c r="CI2463" s="2">
        <v>1</v>
      </c>
      <c r="CJ2463" s="2">
        <v>1</v>
      </c>
      <c r="CK2463" s="2">
        <v>21</v>
      </c>
      <c r="CL2463" s="2" t="s">
        <v>85</v>
      </c>
      <c r="CM2463" s="2"/>
    </row>
    <row r="2464" spans="1:91">
      <c r="A2464" s="2" t="s">
        <v>71</v>
      </c>
      <c r="B2464" s="2" t="s">
        <v>72</v>
      </c>
      <c r="C2464" s="2" t="s">
        <v>73</v>
      </c>
      <c r="D2464" s="2"/>
      <c r="E2464" s="2" t="str">
        <f>"FES1162576355"</f>
        <v>FES1162576355</v>
      </c>
      <c r="F2464" s="3">
        <v>42996</v>
      </c>
      <c r="G2464" s="2">
        <v>201803</v>
      </c>
      <c r="H2464" s="2" t="s">
        <v>78</v>
      </c>
      <c r="I2464" s="2" t="s">
        <v>79</v>
      </c>
      <c r="J2464" s="2" t="s">
        <v>80</v>
      </c>
      <c r="K2464" s="2" t="s">
        <v>77</v>
      </c>
      <c r="L2464" s="2" t="s">
        <v>90</v>
      </c>
      <c r="M2464" s="2" t="s">
        <v>91</v>
      </c>
      <c r="N2464" s="2" t="s">
        <v>2792</v>
      </c>
      <c r="O2464" s="2" t="s">
        <v>81</v>
      </c>
      <c r="P2464" s="2" t="str">
        <f>"2170591249                    "</f>
        <v xml:space="preserve">2170591249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4.55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1</v>
      </c>
      <c r="BI2464" s="2">
        <v>1</v>
      </c>
      <c r="BJ2464" s="2">
        <v>0.2</v>
      </c>
      <c r="BK2464" s="2">
        <v>1</v>
      </c>
      <c r="BL2464" s="2">
        <v>41.99</v>
      </c>
      <c r="BM2464" s="2">
        <v>5.88</v>
      </c>
      <c r="BN2464" s="2">
        <v>47.87</v>
      </c>
      <c r="BO2464" s="2">
        <v>47.87</v>
      </c>
      <c r="BP2464" s="2"/>
      <c r="BQ2464" s="2" t="s">
        <v>99</v>
      </c>
      <c r="BR2464" s="2" t="s">
        <v>82</v>
      </c>
      <c r="BS2464" s="3">
        <v>42997</v>
      </c>
      <c r="BT2464" s="4">
        <v>0.37638888888888888</v>
      </c>
      <c r="BU2464" s="2" t="s">
        <v>2793</v>
      </c>
      <c r="BV2464" s="2" t="s">
        <v>95</v>
      </c>
      <c r="BW2464" s="2"/>
      <c r="BX2464" s="2"/>
      <c r="BY2464" s="2">
        <v>1200</v>
      </c>
      <c r="BZ2464" s="2"/>
      <c r="CA2464" s="2" t="s">
        <v>1270</v>
      </c>
      <c r="CB2464" s="2"/>
      <c r="CC2464" s="2" t="s">
        <v>91</v>
      </c>
      <c r="CD2464" s="2">
        <v>4051</v>
      </c>
      <c r="CE2464" s="2" t="s">
        <v>89</v>
      </c>
      <c r="CF2464" s="5">
        <v>42998</v>
      </c>
      <c r="CG2464" s="2"/>
      <c r="CH2464" s="2"/>
      <c r="CI2464" s="2">
        <v>1</v>
      </c>
      <c r="CJ2464" s="2">
        <v>1</v>
      </c>
      <c r="CK2464" s="2">
        <v>21</v>
      </c>
      <c r="CL2464" s="2" t="s">
        <v>85</v>
      </c>
      <c r="CM2464" s="2"/>
    </row>
    <row r="2465" spans="1:91">
      <c r="A2465" s="2" t="s">
        <v>71</v>
      </c>
      <c r="B2465" s="2" t="s">
        <v>72</v>
      </c>
      <c r="C2465" s="2" t="s">
        <v>73</v>
      </c>
      <c r="D2465" s="2"/>
      <c r="E2465" s="2" t="str">
        <f>"FES1162576358"</f>
        <v>FES1162576358</v>
      </c>
      <c r="F2465" s="3">
        <v>42996</v>
      </c>
      <c r="G2465" s="2">
        <v>201803</v>
      </c>
      <c r="H2465" s="2" t="s">
        <v>78</v>
      </c>
      <c r="I2465" s="2" t="s">
        <v>79</v>
      </c>
      <c r="J2465" s="2" t="s">
        <v>80</v>
      </c>
      <c r="K2465" s="2" t="s">
        <v>77</v>
      </c>
      <c r="L2465" s="2" t="s">
        <v>258</v>
      </c>
      <c r="M2465" s="2" t="s">
        <v>259</v>
      </c>
      <c r="N2465" s="2" t="s">
        <v>1491</v>
      </c>
      <c r="O2465" s="2" t="s">
        <v>81</v>
      </c>
      <c r="P2465" s="2" t="str">
        <f>"2170591251                    "</f>
        <v xml:space="preserve">2170591251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4.55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1</v>
      </c>
      <c r="BJ2465" s="2">
        <v>0.2</v>
      </c>
      <c r="BK2465" s="2">
        <v>1</v>
      </c>
      <c r="BL2465" s="2">
        <v>41.99</v>
      </c>
      <c r="BM2465" s="2">
        <v>5.88</v>
      </c>
      <c r="BN2465" s="2">
        <v>47.87</v>
      </c>
      <c r="BO2465" s="2">
        <v>47.87</v>
      </c>
      <c r="BP2465" s="2"/>
      <c r="BQ2465" s="2" t="s">
        <v>1492</v>
      </c>
      <c r="BR2465" s="2" t="s">
        <v>82</v>
      </c>
      <c r="BS2465" s="3">
        <v>42998</v>
      </c>
      <c r="BT2465" s="4">
        <v>0.41666666666666669</v>
      </c>
      <c r="BU2465" s="2" t="s">
        <v>2790</v>
      </c>
      <c r="BV2465" s="2" t="s">
        <v>85</v>
      </c>
      <c r="BW2465" s="2" t="s">
        <v>86</v>
      </c>
      <c r="BX2465" s="2" t="s">
        <v>571</v>
      </c>
      <c r="BY2465" s="2">
        <v>1200</v>
      </c>
      <c r="BZ2465" s="2"/>
      <c r="CA2465" s="2"/>
      <c r="CB2465" s="2"/>
      <c r="CC2465" s="2" t="s">
        <v>259</v>
      </c>
      <c r="CD2465" s="2">
        <v>5201</v>
      </c>
      <c r="CE2465" s="2" t="s">
        <v>89</v>
      </c>
      <c r="CF2465" s="5">
        <v>42999</v>
      </c>
      <c r="CG2465" s="2"/>
      <c r="CH2465" s="2"/>
      <c r="CI2465" s="2">
        <v>1</v>
      </c>
      <c r="CJ2465" s="2">
        <v>2</v>
      </c>
      <c r="CK2465" s="2">
        <v>21</v>
      </c>
      <c r="CL2465" s="2" t="s">
        <v>85</v>
      </c>
      <c r="CM2465" s="2"/>
    </row>
    <row r="2466" spans="1:91">
      <c r="A2466" s="2" t="s">
        <v>71</v>
      </c>
      <c r="B2466" s="2" t="s">
        <v>72</v>
      </c>
      <c r="C2466" s="2" t="s">
        <v>73</v>
      </c>
      <c r="D2466" s="2"/>
      <c r="E2466" s="2" t="str">
        <f>"FES1162576346"</f>
        <v>FES1162576346</v>
      </c>
      <c r="F2466" s="3">
        <v>42996</v>
      </c>
      <c r="G2466" s="2">
        <v>201803</v>
      </c>
      <c r="H2466" s="2" t="s">
        <v>78</v>
      </c>
      <c r="I2466" s="2" t="s">
        <v>79</v>
      </c>
      <c r="J2466" s="2" t="s">
        <v>80</v>
      </c>
      <c r="K2466" s="2" t="s">
        <v>77</v>
      </c>
      <c r="L2466" s="2" t="s">
        <v>127</v>
      </c>
      <c r="M2466" s="2" t="s">
        <v>128</v>
      </c>
      <c r="N2466" s="2" t="s">
        <v>1066</v>
      </c>
      <c r="O2466" s="2" t="s">
        <v>81</v>
      </c>
      <c r="P2466" s="2" t="str">
        <f>"2170591177                    "</f>
        <v xml:space="preserve">2170591177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25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2</v>
      </c>
      <c r="BI2466" s="2">
        <v>10.8</v>
      </c>
      <c r="BJ2466" s="2">
        <v>3.6</v>
      </c>
      <c r="BK2466" s="2">
        <v>11</v>
      </c>
      <c r="BL2466" s="2">
        <v>230.92</v>
      </c>
      <c r="BM2466" s="2">
        <v>32.33</v>
      </c>
      <c r="BN2466" s="2">
        <v>263.25</v>
      </c>
      <c r="BO2466" s="2">
        <v>263.25</v>
      </c>
      <c r="BP2466" s="2"/>
      <c r="BQ2466" s="2" t="s">
        <v>1094</v>
      </c>
      <c r="BR2466" s="2" t="s">
        <v>82</v>
      </c>
      <c r="BS2466" s="3">
        <v>42997</v>
      </c>
      <c r="BT2466" s="4">
        <v>0.36805555555555558</v>
      </c>
      <c r="BU2466" s="2" t="s">
        <v>2794</v>
      </c>
      <c r="BV2466" s="2" t="s">
        <v>95</v>
      </c>
      <c r="BW2466" s="2"/>
      <c r="BX2466" s="2"/>
      <c r="BY2466" s="2">
        <v>17943.97</v>
      </c>
      <c r="BZ2466" s="2"/>
      <c r="CA2466" s="2" t="s">
        <v>1001</v>
      </c>
      <c r="CB2466" s="2"/>
      <c r="CC2466" s="2" t="s">
        <v>128</v>
      </c>
      <c r="CD2466" s="2">
        <v>6001</v>
      </c>
      <c r="CE2466" s="2" t="s">
        <v>185</v>
      </c>
      <c r="CF2466" s="5">
        <v>42998</v>
      </c>
      <c r="CG2466" s="2"/>
      <c r="CH2466" s="2"/>
      <c r="CI2466" s="2">
        <v>1</v>
      </c>
      <c r="CJ2466" s="2">
        <v>1</v>
      </c>
      <c r="CK2466" s="2">
        <v>21</v>
      </c>
      <c r="CL2466" s="2" t="s">
        <v>85</v>
      </c>
      <c r="CM2466" s="2"/>
    </row>
    <row r="2467" spans="1:91">
      <c r="A2467" s="2" t="s">
        <v>71</v>
      </c>
      <c r="B2467" s="2" t="s">
        <v>72</v>
      </c>
      <c r="C2467" s="2" t="s">
        <v>73</v>
      </c>
      <c r="D2467" s="2"/>
      <c r="E2467" s="2" t="str">
        <f>"FES1162576347"</f>
        <v>FES1162576347</v>
      </c>
      <c r="F2467" s="3">
        <v>42996</v>
      </c>
      <c r="G2467" s="2">
        <v>201803</v>
      </c>
      <c r="H2467" s="2" t="s">
        <v>78</v>
      </c>
      <c r="I2467" s="2" t="s">
        <v>79</v>
      </c>
      <c r="J2467" s="2" t="s">
        <v>80</v>
      </c>
      <c r="K2467" s="2" t="s">
        <v>77</v>
      </c>
      <c r="L2467" s="2" t="s">
        <v>120</v>
      </c>
      <c r="M2467" s="2" t="s">
        <v>121</v>
      </c>
      <c r="N2467" s="2" t="s">
        <v>587</v>
      </c>
      <c r="O2467" s="2" t="s">
        <v>81</v>
      </c>
      <c r="P2467" s="2" t="str">
        <f>"2170591235                    "</f>
        <v xml:space="preserve">2170591235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4.55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1</v>
      </c>
      <c r="BJ2467" s="2">
        <v>0.2</v>
      </c>
      <c r="BK2467" s="2">
        <v>1</v>
      </c>
      <c r="BL2467" s="2">
        <v>41.99</v>
      </c>
      <c r="BM2467" s="2">
        <v>5.88</v>
      </c>
      <c r="BN2467" s="2">
        <v>47.87</v>
      </c>
      <c r="BO2467" s="2">
        <v>47.87</v>
      </c>
      <c r="BP2467" s="2"/>
      <c r="BQ2467" s="2" t="s">
        <v>376</v>
      </c>
      <c r="BR2467" s="2" t="s">
        <v>82</v>
      </c>
      <c r="BS2467" s="3">
        <v>42997</v>
      </c>
      <c r="BT2467" s="4">
        <v>0.38541666666666669</v>
      </c>
      <c r="BU2467" s="2" t="s">
        <v>608</v>
      </c>
      <c r="BV2467" s="2" t="s">
        <v>95</v>
      </c>
      <c r="BW2467" s="2"/>
      <c r="BX2467" s="2"/>
      <c r="BY2467" s="2">
        <v>1200</v>
      </c>
      <c r="BZ2467" s="2"/>
      <c r="CA2467" s="2" t="s">
        <v>1746</v>
      </c>
      <c r="CB2467" s="2"/>
      <c r="CC2467" s="2" t="s">
        <v>121</v>
      </c>
      <c r="CD2467" s="2">
        <v>7441</v>
      </c>
      <c r="CE2467" s="2" t="s">
        <v>89</v>
      </c>
      <c r="CF2467" s="5">
        <v>42997</v>
      </c>
      <c r="CG2467" s="2"/>
      <c r="CH2467" s="2"/>
      <c r="CI2467" s="2">
        <v>1</v>
      </c>
      <c r="CJ2467" s="2">
        <v>1</v>
      </c>
      <c r="CK2467" s="2">
        <v>21</v>
      </c>
      <c r="CL2467" s="2" t="s">
        <v>85</v>
      </c>
      <c r="CM2467" s="2"/>
    </row>
    <row r="2468" spans="1:91">
      <c r="A2468" s="2" t="s">
        <v>71</v>
      </c>
      <c r="B2468" s="2" t="s">
        <v>72</v>
      </c>
      <c r="C2468" s="2" t="s">
        <v>73</v>
      </c>
      <c r="D2468" s="2"/>
      <c r="E2468" s="2" t="str">
        <f>"FES1162576276"</f>
        <v>FES1162576276</v>
      </c>
      <c r="F2468" s="3">
        <v>42996</v>
      </c>
      <c r="G2468" s="2">
        <v>201803</v>
      </c>
      <c r="H2468" s="2" t="s">
        <v>78</v>
      </c>
      <c r="I2468" s="2" t="s">
        <v>79</v>
      </c>
      <c r="J2468" s="2" t="s">
        <v>80</v>
      </c>
      <c r="K2468" s="2" t="s">
        <v>77</v>
      </c>
      <c r="L2468" s="2" t="s">
        <v>203</v>
      </c>
      <c r="M2468" s="2" t="s">
        <v>204</v>
      </c>
      <c r="N2468" s="2" t="s">
        <v>1858</v>
      </c>
      <c r="O2468" s="2" t="s">
        <v>81</v>
      </c>
      <c r="P2468" s="2" t="str">
        <f>"2170591159                    "</f>
        <v xml:space="preserve">2170591159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3.55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1</v>
      </c>
      <c r="BJ2468" s="2">
        <v>0.2</v>
      </c>
      <c r="BK2468" s="2">
        <v>1</v>
      </c>
      <c r="BL2468" s="2">
        <v>32.799999999999997</v>
      </c>
      <c r="BM2468" s="2">
        <v>4.59</v>
      </c>
      <c r="BN2468" s="2">
        <v>37.39</v>
      </c>
      <c r="BO2468" s="2">
        <v>37.39</v>
      </c>
      <c r="BP2468" s="2"/>
      <c r="BQ2468" s="2" t="s">
        <v>111</v>
      </c>
      <c r="BR2468" s="2" t="s">
        <v>82</v>
      </c>
      <c r="BS2468" s="3">
        <v>42997</v>
      </c>
      <c r="BT2468" s="4">
        <v>0.34791666666666665</v>
      </c>
      <c r="BU2468" s="2" t="s">
        <v>2795</v>
      </c>
      <c r="BV2468" s="2" t="s">
        <v>95</v>
      </c>
      <c r="BW2468" s="2"/>
      <c r="BX2468" s="2"/>
      <c r="BY2468" s="2">
        <v>1200</v>
      </c>
      <c r="BZ2468" s="2"/>
      <c r="CA2468" s="2" t="s">
        <v>1705</v>
      </c>
      <c r="CB2468" s="2"/>
      <c r="CC2468" s="2" t="s">
        <v>204</v>
      </c>
      <c r="CD2468" s="2">
        <v>1401</v>
      </c>
      <c r="CE2468" s="2" t="s">
        <v>89</v>
      </c>
      <c r="CF2468" s="5">
        <v>42999</v>
      </c>
      <c r="CG2468" s="2"/>
      <c r="CH2468" s="2"/>
      <c r="CI2468" s="2">
        <v>1</v>
      </c>
      <c r="CJ2468" s="2">
        <v>1</v>
      </c>
      <c r="CK2468" s="2">
        <v>22</v>
      </c>
      <c r="CL2468" s="2" t="s">
        <v>85</v>
      </c>
      <c r="CM2468" s="2"/>
    </row>
    <row r="2469" spans="1:91">
      <c r="A2469" s="2" t="s">
        <v>71</v>
      </c>
      <c r="B2469" s="2" t="s">
        <v>72</v>
      </c>
      <c r="C2469" s="2" t="s">
        <v>73</v>
      </c>
      <c r="D2469" s="2"/>
      <c r="E2469" s="2" t="str">
        <f>"FES1162576339"</f>
        <v>FES1162576339</v>
      </c>
      <c r="F2469" s="3">
        <v>42996</v>
      </c>
      <c r="G2469" s="2">
        <v>201803</v>
      </c>
      <c r="H2469" s="2" t="s">
        <v>78</v>
      </c>
      <c r="I2469" s="2" t="s">
        <v>79</v>
      </c>
      <c r="J2469" s="2" t="s">
        <v>80</v>
      </c>
      <c r="K2469" s="2" t="s">
        <v>77</v>
      </c>
      <c r="L2469" s="2" t="s">
        <v>203</v>
      </c>
      <c r="M2469" s="2" t="s">
        <v>204</v>
      </c>
      <c r="N2469" s="2" t="s">
        <v>1896</v>
      </c>
      <c r="O2469" s="2" t="s">
        <v>81</v>
      </c>
      <c r="P2469" s="2" t="str">
        <f>"2170591151                    "</f>
        <v xml:space="preserve">2170591151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3.55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5.6</v>
      </c>
      <c r="BJ2469" s="2">
        <v>3.1</v>
      </c>
      <c r="BK2469" s="2">
        <v>6</v>
      </c>
      <c r="BL2469" s="2">
        <v>32.799999999999997</v>
      </c>
      <c r="BM2469" s="2">
        <v>4.59</v>
      </c>
      <c r="BN2469" s="2">
        <v>37.39</v>
      </c>
      <c r="BO2469" s="2">
        <v>37.39</v>
      </c>
      <c r="BP2469" s="2"/>
      <c r="BQ2469" s="2" t="s">
        <v>111</v>
      </c>
      <c r="BR2469" s="2" t="s">
        <v>82</v>
      </c>
      <c r="BS2469" s="3">
        <v>42997</v>
      </c>
      <c r="BT2469" s="4">
        <v>0.4375</v>
      </c>
      <c r="BU2469" s="2" t="s">
        <v>1656</v>
      </c>
      <c r="BV2469" s="2" t="s">
        <v>95</v>
      </c>
      <c r="BW2469" s="2"/>
      <c r="BX2469" s="2"/>
      <c r="BY2469" s="2">
        <v>15383.2</v>
      </c>
      <c r="BZ2469" s="2"/>
      <c r="CA2469" s="2" t="s">
        <v>795</v>
      </c>
      <c r="CB2469" s="2"/>
      <c r="CC2469" s="2" t="s">
        <v>204</v>
      </c>
      <c r="CD2469" s="2">
        <v>1428</v>
      </c>
      <c r="CE2469" s="2" t="s">
        <v>708</v>
      </c>
      <c r="CF2469" s="5">
        <v>42999</v>
      </c>
      <c r="CG2469" s="2"/>
      <c r="CH2469" s="2"/>
      <c r="CI2469" s="2">
        <v>1</v>
      </c>
      <c r="CJ2469" s="2">
        <v>1</v>
      </c>
      <c r="CK2469" s="2">
        <v>22</v>
      </c>
      <c r="CL2469" s="2" t="s">
        <v>85</v>
      </c>
      <c r="CM2469" s="2"/>
    </row>
    <row r="2470" spans="1:91">
      <c r="A2470" s="2" t="s">
        <v>71</v>
      </c>
      <c r="B2470" s="2" t="s">
        <v>72</v>
      </c>
      <c r="C2470" s="2" t="s">
        <v>73</v>
      </c>
      <c r="D2470" s="2"/>
      <c r="E2470" s="2" t="str">
        <f>"FES1162576359"</f>
        <v>FES1162576359</v>
      </c>
      <c r="F2470" s="3">
        <v>42996</v>
      </c>
      <c r="G2470" s="2">
        <v>201803</v>
      </c>
      <c r="H2470" s="2" t="s">
        <v>78</v>
      </c>
      <c r="I2470" s="2" t="s">
        <v>79</v>
      </c>
      <c r="J2470" s="2" t="s">
        <v>80</v>
      </c>
      <c r="K2470" s="2" t="s">
        <v>77</v>
      </c>
      <c r="L2470" s="2" t="s">
        <v>120</v>
      </c>
      <c r="M2470" s="2" t="s">
        <v>121</v>
      </c>
      <c r="N2470" s="2" t="s">
        <v>668</v>
      </c>
      <c r="O2470" s="2" t="s">
        <v>81</v>
      </c>
      <c r="P2470" s="2" t="str">
        <f>"2170591253                    "</f>
        <v xml:space="preserve">2170591253  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4.55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1</v>
      </c>
      <c r="BI2470" s="2">
        <v>0.6</v>
      </c>
      <c r="BJ2470" s="2">
        <v>1</v>
      </c>
      <c r="BK2470" s="2">
        <v>1</v>
      </c>
      <c r="BL2470" s="2">
        <v>41.99</v>
      </c>
      <c r="BM2470" s="2">
        <v>5.88</v>
      </c>
      <c r="BN2470" s="2">
        <v>47.87</v>
      </c>
      <c r="BO2470" s="2">
        <v>47.87</v>
      </c>
      <c r="BP2470" s="2"/>
      <c r="BQ2470" s="2" t="s">
        <v>99</v>
      </c>
      <c r="BR2470" s="2" t="s">
        <v>82</v>
      </c>
      <c r="BS2470" s="3">
        <v>42997</v>
      </c>
      <c r="BT2470" s="4">
        <v>0.41666666666666669</v>
      </c>
      <c r="BU2470" s="2" t="s">
        <v>1741</v>
      </c>
      <c r="BV2470" s="2" t="s">
        <v>95</v>
      </c>
      <c r="BW2470" s="2"/>
      <c r="BX2470" s="2"/>
      <c r="BY2470" s="2">
        <v>4957.67</v>
      </c>
      <c r="BZ2470" s="2"/>
      <c r="CA2470" s="2"/>
      <c r="CB2470" s="2"/>
      <c r="CC2470" s="2" t="s">
        <v>121</v>
      </c>
      <c r="CD2470" s="2">
        <v>7460</v>
      </c>
      <c r="CE2470" s="2" t="s">
        <v>126</v>
      </c>
      <c r="CF2470" s="5">
        <v>42998</v>
      </c>
      <c r="CG2470" s="2"/>
      <c r="CH2470" s="2"/>
      <c r="CI2470" s="2">
        <v>1</v>
      </c>
      <c r="CJ2470" s="2">
        <v>1</v>
      </c>
      <c r="CK2470" s="2">
        <v>21</v>
      </c>
      <c r="CL2470" s="2" t="s">
        <v>85</v>
      </c>
      <c r="CM2470" s="2"/>
    </row>
    <row r="2471" spans="1:91">
      <c r="A2471" s="2" t="s">
        <v>71</v>
      </c>
      <c r="B2471" s="2" t="s">
        <v>72</v>
      </c>
      <c r="C2471" s="2" t="s">
        <v>73</v>
      </c>
      <c r="D2471" s="2"/>
      <c r="E2471" s="2" t="str">
        <f>"FES1162576315"</f>
        <v>FES1162576315</v>
      </c>
      <c r="F2471" s="3">
        <v>42996</v>
      </c>
      <c r="G2471" s="2">
        <v>201803</v>
      </c>
      <c r="H2471" s="2" t="s">
        <v>78</v>
      </c>
      <c r="I2471" s="2" t="s">
        <v>79</v>
      </c>
      <c r="J2471" s="2" t="s">
        <v>80</v>
      </c>
      <c r="K2471" s="2" t="s">
        <v>77</v>
      </c>
      <c r="L2471" s="2" t="s">
        <v>394</v>
      </c>
      <c r="M2471" s="2" t="s">
        <v>395</v>
      </c>
      <c r="N2471" s="2" t="s">
        <v>482</v>
      </c>
      <c r="O2471" s="2" t="s">
        <v>1192</v>
      </c>
      <c r="P2471" s="2" t="str">
        <f>"2170591200                    "</f>
        <v xml:space="preserve">2170591200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4.3499999999999996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9.4</v>
      </c>
      <c r="BJ2471" s="2">
        <v>3.9</v>
      </c>
      <c r="BK2471" s="2">
        <v>10</v>
      </c>
      <c r="BL2471" s="2">
        <v>40.159999999999997</v>
      </c>
      <c r="BM2471" s="2">
        <v>5.62</v>
      </c>
      <c r="BN2471" s="2">
        <v>45.78</v>
      </c>
      <c r="BO2471" s="2">
        <v>45.78</v>
      </c>
      <c r="BP2471" s="2"/>
      <c r="BQ2471" s="2" t="s">
        <v>130</v>
      </c>
      <c r="BR2471" s="2" t="s">
        <v>82</v>
      </c>
      <c r="BS2471" s="3">
        <v>42997</v>
      </c>
      <c r="BT2471" s="4">
        <v>0.41666666666666669</v>
      </c>
      <c r="BU2471" s="2" t="s">
        <v>657</v>
      </c>
      <c r="BV2471" s="2" t="s">
        <v>95</v>
      </c>
      <c r="BW2471" s="2"/>
      <c r="BX2471" s="2"/>
      <c r="BY2471" s="2">
        <v>19283.72</v>
      </c>
      <c r="BZ2471" s="2"/>
      <c r="CA2471" s="2" t="s">
        <v>658</v>
      </c>
      <c r="CB2471" s="2"/>
      <c r="CC2471" s="2" t="s">
        <v>395</v>
      </c>
      <c r="CD2471" s="2">
        <v>2162</v>
      </c>
      <c r="CE2471" s="2" t="s">
        <v>126</v>
      </c>
      <c r="CF2471" s="5">
        <v>42999</v>
      </c>
      <c r="CG2471" s="2"/>
      <c r="CH2471" s="2"/>
      <c r="CI2471" s="2">
        <v>1</v>
      </c>
      <c r="CJ2471" s="2">
        <v>1</v>
      </c>
      <c r="CK2471" s="2">
        <v>32</v>
      </c>
      <c r="CL2471" s="2" t="s">
        <v>85</v>
      </c>
      <c r="CM2471" s="2"/>
    </row>
    <row r="2472" spans="1:91">
      <c r="A2472" s="2" t="s">
        <v>71</v>
      </c>
      <c r="B2472" s="2" t="s">
        <v>72</v>
      </c>
      <c r="C2472" s="2" t="s">
        <v>73</v>
      </c>
      <c r="D2472" s="2"/>
      <c r="E2472" s="2" t="str">
        <f>"FES1162575284"</f>
        <v>FES1162575284</v>
      </c>
      <c r="F2472" s="3">
        <v>42996</v>
      </c>
      <c r="G2472" s="2">
        <v>201803</v>
      </c>
      <c r="H2472" s="2" t="s">
        <v>78</v>
      </c>
      <c r="I2472" s="2" t="s">
        <v>79</v>
      </c>
      <c r="J2472" s="2" t="s">
        <v>80</v>
      </c>
      <c r="K2472" s="2" t="s">
        <v>77</v>
      </c>
      <c r="L2472" s="2" t="s">
        <v>1306</v>
      </c>
      <c r="M2472" s="2" t="s">
        <v>1307</v>
      </c>
      <c r="N2472" s="2" t="s">
        <v>1308</v>
      </c>
      <c r="O2472" s="2" t="s">
        <v>81</v>
      </c>
      <c r="P2472" s="2" t="str">
        <f>"2170587220                    "</f>
        <v xml:space="preserve">2170587220  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8.81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0.7</v>
      </c>
      <c r="BJ2472" s="2">
        <v>1.5</v>
      </c>
      <c r="BK2472" s="2">
        <v>1.5</v>
      </c>
      <c r="BL2472" s="2">
        <v>81.349999999999994</v>
      </c>
      <c r="BM2472" s="2">
        <v>11.39</v>
      </c>
      <c r="BN2472" s="2">
        <v>92.74</v>
      </c>
      <c r="BO2472" s="2">
        <v>92.74</v>
      </c>
      <c r="BP2472" s="2"/>
      <c r="BQ2472" s="2"/>
      <c r="BR2472" s="2" t="s">
        <v>82</v>
      </c>
      <c r="BS2472" s="3">
        <v>42997</v>
      </c>
      <c r="BT2472" s="4">
        <v>0.4152777777777778</v>
      </c>
      <c r="BU2472" s="2" t="s">
        <v>2796</v>
      </c>
      <c r="BV2472" s="2" t="s">
        <v>95</v>
      </c>
      <c r="BW2472" s="2"/>
      <c r="BX2472" s="2"/>
      <c r="BY2472" s="2">
        <v>7325.45</v>
      </c>
      <c r="BZ2472" s="2"/>
      <c r="CA2472" s="2" t="s">
        <v>2797</v>
      </c>
      <c r="CB2472" s="2"/>
      <c r="CC2472" s="2" t="s">
        <v>1307</v>
      </c>
      <c r="CD2472" s="2">
        <v>4381</v>
      </c>
      <c r="CE2472" s="2" t="s">
        <v>89</v>
      </c>
      <c r="CF2472" s="5">
        <v>42998</v>
      </c>
      <c r="CG2472" s="2"/>
      <c r="CH2472" s="2"/>
      <c r="CI2472" s="2">
        <v>1</v>
      </c>
      <c r="CJ2472" s="2">
        <v>1</v>
      </c>
      <c r="CK2472" s="2">
        <v>23</v>
      </c>
      <c r="CL2472" s="2" t="s">
        <v>85</v>
      </c>
      <c r="CM2472" s="2"/>
    </row>
    <row r="2473" spans="1:91">
      <c r="A2473" s="2" t="s">
        <v>71</v>
      </c>
      <c r="B2473" s="2" t="s">
        <v>72</v>
      </c>
      <c r="C2473" s="2" t="s">
        <v>73</v>
      </c>
      <c r="D2473" s="2"/>
      <c r="E2473" s="2" t="str">
        <f>"FES1162576256"</f>
        <v>FES1162576256</v>
      </c>
      <c r="F2473" s="3">
        <v>42996</v>
      </c>
      <c r="G2473" s="2">
        <v>201803</v>
      </c>
      <c r="H2473" s="2" t="s">
        <v>78</v>
      </c>
      <c r="I2473" s="2" t="s">
        <v>79</v>
      </c>
      <c r="J2473" s="2" t="s">
        <v>80</v>
      </c>
      <c r="K2473" s="2" t="s">
        <v>77</v>
      </c>
      <c r="L2473" s="2" t="s">
        <v>78</v>
      </c>
      <c r="M2473" s="2" t="s">
        <v>79</v>
      </c>
      <c r="N2473" s="2" t="s">
        <v>2798</v>
      </c>
      <c r="O2473" s="2" t="s">
        <v>81</v>
      </c>
      <c r="P2473" s="2" t="str">
        <f>"2170591142                    "</f>
        <v xml:space="preserve">2170591142 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3.55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1</v>
      </c>
      <c r="BJ2473" s="2">
        <v>0.2</v>
      </c>
      <c r="BK2473" s="2">
        <v>1</v>
      </c>
      <c r="BL2473" s="2">
        <v>32.799999999999997</v>
      </c>
      <c r="BM2473" s="2">
        <v>4.59</v>
      </c>
      <c r="BN2473" s="2">
        <v>37.39</v>
      </c>
      <c r="BO2473" s="2">
        <v>37.39</v>
      </c>
      <c r="BP2473" s="2"/>
      <c r="BQ2473" s="2"/>
      <c r="BR2473" s="2" t="s">
        <v>82</v>
      </c>
      <c r="BS2473" s="3">
        <v>42997</v>
      </c>
      <c r="BT2473" s="4">
        <v>0.5708333333333333</v>
      </c>
      <c r="BU2473" s="2" t="s">
        <v>294</v>
      </c>
      <c r="BV2473" s="2" t="s">
        <v>85</v>
      </c>
      <c r="BW2473" s="2" t="s">
        <v>113</v>
      </c>
      <c r="BX2473" s="2" t="s">
        <v>273</v>
      </c>
      <c r="BY2473" s="2">
        <v>1200</v>
      </c>
      <c r="BZ2473" s="2"/>
      <c r="CA2473" s="2" t="s">
        <v>2799</v>
      </c>
      <c r="CB2473" s="2"/>
      <c r="CC2473" s="2" t="s">
        <v>79</v>
      </c>
      <c r="CD2473" s="2">
        <v>1619</v>
      </c>
      <c r="CE2473" s="2" t="s">
        <v>89</v>
      </c>
      <c r="CF2473" s="5">
        <v>42999</v>
      </c>
      <c r="CG2473" s="2"/>
      <c r="CH2473" s="2"/>
      <c r="CI2473" s="2">
        <v>1</v>
      </c>
      <c r="CJ2473" s="2">
        <v>1</v>
      </c>
      <c r="CK2473" s="2">
        <v>22</v>
      </c>
      <c r="CL2473" s="2" t="s">
        <v>85</v>
      </c>
      <c r="CM2473" s="2"/>
    </row>
    <row r="2474" spans="1:91">
      <c r="A2474" s="2" t="s">
        <v>71</v>
      </c>
      <c r="B2474" s="2" t="s">
        <v>72</v>
      </c>
      <c r="C2474" s="2" t="s">
        <v>73</v>
      </c>
      <c r="D2474" s="2"/>
      <c r="E2474" s="2" t="str">
        <f>"FES1162576249"</f>
        <v>FES1162576249</v>
      </c>
      <c r="F2474" s="3">
        <v>42996</v>
      </c>
      <c r="G2474" s="2">
        <v>201803</v>
      </c>
      <c r="H2474" s="2" t="s">
        <v>78</v>
      </c>
      <c r="I2474" s="2" t="s">
        <v>79</v>
      </c>
      <c r="J2474" s="2" t="s">
        <v>80</v>
      </c>
      <c r="K2474" s="2" t="s">
        <v>77</v>
      </c>
      <c r="L2474" s="2" t="s">
        <v>159</v>
      </c>
      <c r="M2474" s="2" t="s">
        <v>160</v>
      </c>
      <c r="N2474" s="2" t="s">
        <v>161</v>
      </c>
      <c r="O2474" s="2" t="s">
        <v>81</v>
      </c>
      <c r="P2474" s="2" t="str">
        <f>"2170591130                    "</f>
        <v xml:space="preserve">2170591130               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3.55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1</v>
      </c>
      <c r="BJ2474" s="2">
        <v>0.2</v>
      </c>
      <c r="BK2474" s="2">
        <v>1</v>
      </c>
      <c r="BL2474" s="2">
        <v>32.799999999999997</v>
      </c>
      <c r="BM2474" s="2">
        <v>4.59</v>
      </c>
      <c r="BN2474" s="2">
        <v>37.39</v>
      </c>
      <c r="BO2474" s="2">
        <v>37.39</v>
      </c>
      <c r="BP2474" s="2"/>
      <c r="BQ2474" s="2" t="s">
        <v>99</v>
      </c>
      <c r="BR2474" s="2" t="s">
        <v>82</v>
      </c>
      <c r="BS2474" s="3">
        <v>42997</v>
      </c>
      <c r="BT2474" s="4">
        <v>0.56736111111111109</v>
      </c>
      <c r="BU2474" s="2" t="s">
        <v>1184</v>
      </c>
      <c r="BV2474" s="2" t="s">
        <v>85</v>
      </c>
      <c r="BW2474" s="2" t="s">
        <v>113</v>
      </c>
      <c r="BX2474" s="2" t="s">
        <v>273</v>
      </c>
      <c r="BY2474" s="2">
        <v>1200</v>
      </c>
      <c r="BZ2474" s="2"/>
      <c r="CA2474" s="2" t="s">
        <v>1005</v>
      </c>
      <c r="CB2474" s="2"/>
      <c r="CC2474" s="2" t="s">
        <v>160</v>
      </c>
      <c r="CD2474" s="2">
        <v>2094</v>
      </c>
      <c r="CE2474" s="2" t="s">
        <v>89</v>
      </c>
      <c r="CF2474" s="5">
        <v>42999</v>
      </c>
      <c r="CG2474" s="2"/>
      <c r="CH2474" s="2"/>
      <c r="CI2474" s="2">
        <v>1</v>
      </c>
      <c r="CJ2474" s="2">
        <v>1</v>
      </c>
      <c r="CK2474" s="2">
        <v>22</v>
      </c>
      <c r="CL2474" s="2" t="s">
        <v>85</v>
      </c>
      <c r="CM2474" s="2"/>
    </row>
    <row r="2475" spans="1:91">
      <c r="A2475" s="2" t="s">
        <v>71</v>
      </c>
      <c r="B2475" s="2" t="s">
        <v>72</v>
      </c>
      <c r="C2475" s="2" t="s">
        <v>73</v>
      </c>
      <c r="D2475" s="2"/>
      <c r="E2475" s="2" t="str">
        <f>"FES1162576142"</f>
        <v>FES1162576142</v>
      </c>
      <c r="F2475" s="3">
        <v>42996</v>
      </c>
      <c r="G2475" s="2">
        <v>201803</v>
      </c>
      <c r="H2475" s="2" t="s">
        <v>78</v>
      </c>
      <c r="I2475" s="2" t="s">
        <v>79</v>
      </c>
      <c r="J2475" s="2" t="s">
        <v>80</v>
      </c>
      <c r="K2475" s="2" t="s">
        <v>77</v>
      </c>
      <c r="L2475" s="2" t="s">
        <v>171</v>
      </c>
      <c r="M2475" s="2" t="s">
        <v>172</v>
      </c>
      <c r="N2475" s="2" t="s">
        <v>997</v>
      </c>
      <c r="O2475" s="2" t="s">
        <v>81</v>
      </c>
      <c r="P2475" s="2" t="str">
        <f>"2170580559                    "</f>
        <v xml:space="preserve">2170580559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3.55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1</v>
      </c>
      <c r="BJ2475" s="2">
        <v>0.2</v>
      </c>
      <c r="BK2475" s="2">
        <v>1</v>
      </c>
      <c r="BL2475" s="2">
        <v>32.799999999999997</v>
      </c>
      <c r="BM2475" s="2">
        <v>4.59</v>
      </c>
      <c r="BN2475" s="2">
        <v>37.39</v>
      </c>
      <c r="BO2475" s="2">
        <v>37.39</v>
      </c>
      <c r="BP2475" s="2"/>
      <c r="BQ2475" s="2" t="s">
        <v>111</v>
      </c>
      <c r="BR2475" s="2" t="s">
        <v>82</v>
      </c>
      <c r="BS2475" s="3">
        <v>42997</v>
      </c>
      <c r="BT2475" s="4">
        <v>0.36041666666666666</v>
      </c>
      <c r="BU2475" s="2" t="s">
        <v>2800</v>
      </c>
      <c r="BV2475" s="2" t="s">
        <v>95</v>
      </c>
      <c r="BW2475" s="2"/>
      <c r="BX2475" s="2"/>
      <c r="BY2475" s="2">
        <v>1200</v>
      </c>
      <c r="BZ2475" s="2"/>
      <c r="CA2475" s="2" t="s">
        <v>776</v>
      </c>
      <c r="CB2475" s="2"/>
      <c r="CC2475" s="2" t="s">
        <v>172</v>
      </c>
      <c r="CD2475" s="2">
        <v>1459</v>
      </c>
      <c r="CE2475" s="2" t="s">
        <v>89</v>
      </c>
      <c r="CF2475" s="5">
        <v>42999</v>
      </c>
      <c r="CG2475" s="2"/>
      <c r="CH2475" s="2"/>
      <c r="CI2475" s="2">
        <v>1</v>
      </c>
      <c r="CJ2475" s="2">
        <v>1</v>
      </c>
      <c r="CK2475" s="2">
        <v>22</v>
      </c>
      <c r="CL2475" s="2" t="s">
        <v>85</v>
      </c>
      <c r="CM2475" s="2"/>
    </row>
    <row r="2476" spans="1:91">
      <c r="A2476" s="2" t="s">
        <v>71</v>
      </c>
      <c r="B2476" s="2" t="s">
        <v>72</v>
      </c>
      <c r="C2476" s="2" t="s">
        <v>73</v>
      </c>
      <c r="D2476" s="2"/>
      <c r="E2476" s="2" t="str">
        <f>"FES1162576250"</f>
        <v>FES1162576250</v>
      </c>
      <c r="F2476" s="3">
        <v>42996</v>
      </c>
      <c r="G2476" s="2">
        <v>201803</v>
      </c>
      <c r="H2476" s="2" t="s">
        <v>78</v>
      </c>
      <c r="I2476" s="2" t="s">
        <v>79</v>
      </c>
      <c r="J2476" s="2" t="s">
        <v>80</v>
      </c>
      <c r="K2476" s="2" t="s">
        <v>77</v>
      </c>
      <c r="L2476" s="2" t="s">
        <v>278</v>
      </c>
      <c r="M2476" s="2" t="s">
        <v>279</v>
      </c>
      <c r="N2476" s="2" t="s">
        <v>532</v>
      </c>
      <c r="O2476" s="2" t="s">
        <v>81</v>
      </c>
      <c r="P2476" s="2" t="str">
        <f>"2170591131                    "</f>
        <v xml:space="preserve">2170591131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4.55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1</v>
      </c>
      <c r="BJ2476" s="2">
        <v>0.2</v>
      </c>
      <c r="BK2476" s="2">
        <v>1</v>
      </c>
      <c r="BL2476" s="2">
        <v>41.99</v>
      </c>
      <c r="BM2476" s="2">
        <v>5.88</v>
      </c>
      <c r="BN2476" s="2">
        <v>47.87</v>
      </c>
      <c r="BO2476" s="2">
        <v>47.87</v>
      </c>
      <c r="BP2476" s="2"/>
      <c r="BQ2476" s="2" t="s">
        <v>111</v>
      </c>
      <c r="BR2476" s="2" t="s">
        <v>82</v>
      </c>
      <c r="BS2476" s="3">
        <v>42997</v>
      </c>
      <c r="BT2476" s="4">
        <v>0.45833333333333331</v>
      </c>
      <c r="BU2476" s="2" t="s">
        <v>533</v>
      </c>
      <c r="BV2476" s="2" t="s">
        <v>85</v>
      </c>
      <c r="BW2476" s="2"/>
      <c r="BX2476" s="2"/>
      <c r="BY2476" s="2">
        <v>1200</v>
      </c>
      <c r="BZ2476" s="2"/>
      <c r="CA2476" s="2"/>
      <c r="CB2476" s="2"/>
      <c r="CC2476" s="2" t="s">
        <v>279</v>
      </c>
      <c r="CD2476" s="2">
        <v>157</v>
      </c>
      <c r="CE2476" s="2" t="s">
        <v>89</v>
      </c>
      <c r="CF2476" s="5">
        <v>42998</v>
      </c>
      <c r="CG2476" s="2"/>
      <c r="CH2476" s="2"/>
      <c r="CI2476" s="2">
        <v>1</v>
      </c>
      <c r="CJ2476" s="2">
        <v>1</v>
      </c>
      <c r="CK2476" s="2">
        <v>21</v>
      </c>
      <c r="CL2476" s="2" t="s">
        <v>85</v>
      </c>
      <c r="CM2476" s="2"/>
    </row>
    <row r="2477" spans="1:91">
      <c r="A2477" s="2" t="s">
        <v>71</v>
      </c>
      <c r="B2477" s="2" t="s">
        <v>72</v>
      </c>
      <c r="C2477" s="2" t="s">
        <v>73</v>
      </c>
      <c r="D2477" s="2"/>
      <c r="E2477" s="2" t="str">
        <f>"FES1162576240"</f>
        <v>FES1162576240</v>
      </c>
      <c r="F2477" s="3">
        <v>42996</v>
      </c>
      <c r="G2477" s="2">
        <v>201803</v>
      </c>
      <c r="H2477" s="2" t="s">
        <v>78</v>
      </c>
      <c r="I2477" s="2" t="s">
        <v>79</v>
      </c>
      <c r="J2477" s="2" t="s">
        <v>80</v>
      </c>
      <c r="K2477" s="2" t="s">
        <v>77</v>
      </c>
      <c r="L2477" s="2" t="s">
        <v>1130</v>
      </c>
      <c r="M2477" s="2" t="s">
        <v>1131</v>
      </c>
      <c r="N2477" s="2" t="s">
        <v>1632</v>
      </c>
      <c r="O2477" s="2" t="s">
        <v>81</v>
      </c>
      <c r="P2477" s="2" t="str">
        <f>"217059110                     "</f>
        <v xml:space="preserve">217059110 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3.55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1</v>
      </c>
      <c r="BJ2477" s="2">
        <v>0.2</v>
      </c>
      <c r="BK2477" s="2">
        <v>1</v>
      </c>
      <c r="BL2477" s="2">
        <v>32.799999999999997</v>
      </c>
      <c r="BM2477" s="2">
        <v>4.59</v>
      </c>
      <c r="BN2477" s="2">
        <v>37.39</v>
      </c>
      <c r="BO2477" s="2">
        <v>37.39</v>
      </c>
      <c r="BP2477" s="2"/>
      <c r="BQ2477" s="2" t="s">
        <v>130</v>
      </c>
      <c r="BR2477" s="2" t="s">
        <v>82</v>
      </c>
      <c r="BS2477" s="3">
        <v>42997</v>
      </c>
      <c r="BT2477" s="4">
        <v>0.38263888888888892</v>
      </c>
      <c r="BU2477" s="2" t="s">
        <v>294</v>
      </c>
      <c r="BV2477" s="2" t="s">
        <v>95</v>
      </c>
      <c r="BW2477" s="2"/>
      <c r="BX2477" s="2"/>
      <c r="BY2477" s="2">
        <v>1200</v>
      </c>
      <c r="BZ2477" s="2"/>
      <c r="CA2477" s="2" t="s">
        <v>2020</v>
      </c>
      <c r="CB2477" s="2"/>
      <c r="CC2477" s="2" t="s">
        <v>1131</v>
      </c>
      <c r="CD2477" s="2">
        <v>1709</v>
      </c>
      <c r="CE2477" s="2" t="s">
        <v>89</v>
      </c>
      <c r="CF2477" s="5">
        <v>42999</v>
      </c>
      <c r="CG2477" s="2"/>
      <c r="CH2477" s="2"/>
      <c r="CI2477" s="2">
        <v>1</v>
      </c>
      <c r="CJ2477" s="2">
        <v>1</v>
      </c>
      <c r="CK2477" s="2">
        <v>22</v>
      </c>
      <c r="CL2477" s="2" t="s">
        <v>85</v>
      </c>
      <c r="CM2477" s="2"/>
    </row>
    <row r="2478" spans="1:91">
      <c r="A2478" s="2" t="s">
        <v>71</v>
      </c>
      <c r="B2478" s="2" t="s">
        <v>72</v>
      </c>
      <c r="C2478" s="2" t="s">
        <v>73</v>
      </c>
      <c r="D2478" s="2"/>
      <c r="E2478" s="2" t="str">
        <f>"FES1162576166"</f>
        <v>FES1162576166</v>
      </c>
      <c r="F2478" s="3">
        <v>42996</v>
      </c>
      <c r="G2478" s="2">
        <v>201803</v>
      </c>
      <c r="H2478" s="2" t="s">
        <v>78</v>
      </c>
      <c r="I2478" s="2" t="s">
        <v>79</v>
      </c>
      <c r="J2478" s="2" t="s">
        <v>80</v>
      </c>
      <c r="K2478" s="2" t="s">
        <v>77</v>
      </c>
      <c r="L2478" s="2" t="s">
        <v>361</v>
      </c>
      <c r="M2478" s="2" t="s">
        <v>362</v>
      </c>
      <c r="N2478" s="2" t="s">
        <v>168</v>
      </c>
      <c r="O2478" s="2" t="s">
        <v>81</v>
      </c>
      <c r="P2478" s="2" t="str">
        <f>"2170591022                    "</f>
        <v xml:space="preserve">2170591022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3.55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1</v>
      </c>
      <c r="BJ2478" s="2">
        <v>0.2</v>
      </c>
      <c r="BK2478" s="2">
        <v>1</v>
      </c>
      <c r="BL2478" s="2">
        <v>32.799999999999997</v>
      </c>
      <c r="BM2478" s="2">
        <v>4.59</v>
      </c>
      <c r="BN2478" s="2">
        <v>37.39</v>
      </c>
      <c r="BO2478" s="2">
        <v>37.39</v>
      </c>
      <c r="BP2478" s="2"/>
      <c r="BQ2478" s="2" t="s">
        <v>169</v>
      </c>
      <c r="BR2478" s="2" t="s">
        <v>82</v>
      </c>
      <c r="BS2478" s="3">
        <v>42997</v>
      </c>
      <c r="BT2478" s="4">
        <v>0.3347222222222222</v>
      </c>
      <c r="BU2478" s="2" t="s">
        <v>2084</v>
      </c>
      <c r="BV2478" s="2" t="s">
        <v>95</v>
      </c>
      <c r="BW2478" s="2"/>
      <c r="BX2478" s="2"/>
      <c r="BY2478" s="2">
        <v>1200</v>
      </c>
      <c r="BZ2478" s="2"/>
      <c r="CA2478" s="2" t="s">
        <v>1010</v>
      </c>
      <c r="CB2478" s="2"/>
      <c r="CC2478" s="2" t="s">
        <v>362</v>
      </c>
      <c r="CD2478" s="2">
        <v>1451</v>
      </c>
      <c r="CE2478" s="2" t="s">
        <v>89</v>
      </c>
      <c r="CF2478" s="5">
        <v>42999</v>
      </c>
      <c r="CG2478" s="2"/>
      <c r="CH2478" s="2"/>
      <c r="CI2478" s="2">
        <v>1</v>
      </c>
      <c r="CJ2478" s="2">
        <v>1</v>
      </c>
      <c r="CK2478" s="2">
        <v>22</v>
      </c>
      <c r="CL2478" s="2" t="s">
        <v>85</v>
      </c>
      <c r="CM2478" s="2"/>
    </row>
    <row r="2479" spans="1:91">
      <c r="A2479" s="2" t="s">
        <v>71</v>
      </c>
      <c r="B2479" s="2" t="s">
        <v>72</v>
      </c>
      <c r="C2479" s="2" t="s">
        <v>73</v>
      </c>
      <c r="D2479" s="2"/>
      <c r="E2479" s="2" t="str">
        <f>"FES1162575604"</f>
        <v>FES1162575604</v>
      </c>
      <c r="F2479" s="3">
        <v>42996</v>
      </c>
      <c r="G2479" s="2">
        <v>201803</v>
      </c>
      <c r="H2479" s="2" t="s">
        <v>78</v>
      </c>
      <c r="I2479" s="2" t="s">
        <v>79</v>
      </c>
      <c r="J2479" s="2" t="s">
        <v>80</v>
      </c>
      <c r="K2479" s="2" t="s">
        <v>77</v>
      </c>
      <c r="L2479" s="2" t="s">
        <v>203</v>
      </c>
      <c r="M2479" s="2" t="s">
        <v>204</v>
      </c>
      <c r="N2479" s="2" t="s">
        <v>205</v>
      </c>
      <c r="O2479" s="2" t="s">
        <v>81</v>
      </c>
      <c r="P2479" s="2" t="str">
        <f>"2170587170                    "</f>
        <v xml:space="preserve">2170587170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3.55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1</v>
      </c>
      <c r="BI2479" s="2">
        <v>1</v>
      </c>
      <c r="BJ2479" s="2">
        <v>0.2</v>
      </c>
      <c r="BK2479" s="2">
        <v>1</v>
      </c>
      <c r="BL2479" s="2">
        <v>32.799999999999997</v>
      </c>
      <c r="BM2479" s="2">
        <v>4.59</v>
      </c>
      <c r="BN2479" s="2">
        <v>37.39</v>
      </c>
      <c r="BO2479" s="2">
        <v>37.39</v>
      </c>
      <c r="BP2479" s="2"/>
      <c r="BQ2479" s="2" t="s">
        <v>111</v>
      </c>
      <c r="BR2479" s="2" t="s">
        <v>82</v>
      </c>
      <c r="BS2479" s="3">
        <v>42997</v>
      </c>
      <c r="BT2479" s="4">
        <v>0.4375</v>
      </c>
      <c r="BU2479" s="2" t="s">
        <v>1446</v>
      </c>
      <c r="BV2479" s="2" t="s">
        <v>95</v>
      </c>
      <c r="BW2479" s="2"/>
      <c r="BX2479" s="2"/>
      <c r="BY2479" s="2">
        <v>1200</v>
      </c>
      <c r="BZ2479" s="2"/>
      <c r="CA2479" s="2" t="s">
        <v>795</v>
      </c>
      <c r="CB2479" s="2"/>
      <c r="CC2479" s="2" t="s">
        <v>204</v>
      </c>
      <c r="CD2479" s="2">
        <v>1401</v>
      </c>
      <c r="CE2479" s="2" t="s">
        <v>89</v>
      </c>
      <c r="CF2479" s="5">
        <v>42999</v>
      </c>
      <c r="CG2479" s="2"/>
      <c r="CH2479" s="2"/>
      <c r="CI2479" s="2">
        <v>1</v>
      </c>
      <c r="CJ2479" s="2">
        <v>1</v>
      </c>
      <c r="CK2479" s="2">
        <v>22</v>
      </c>
      <c r="CL2479" s="2" t="s">
        <v>85</v>
      </c>
      <c r="CM2479" s="2"/>
    </row>
    <row r="2480" spans="1:91">
      <c r="A2480" s="2" t="s">
        <v>71</v>
      </c>
      <c r="B2480" s="2" t="s">
        <v>72</v>
      </c>
      <c r="C2480" s="2" t="s">
        <v>73</v>
      </c>
      <c r="D2480" s="2"/>
      <c r="E2480" s="2" t="str">
        <f>"FES1162576309"</f>
        <v>FES1162576309</v>
      </c>
      <c r="F2480" s="3">
        <v>42996</v>
      </c>
      <c r="G2480" s="2">
        <v>201803</v>
      </c>
      <c r="H2480" s="2" t="s">
        <v>78</v>
      </c>
      <c r="I2480" s="2" t="s">
        <v>79</v>
      </c>
      <c r="J2480" s="2" t="s">
        <v>80</v>
      </c>
      <c r="K2480" s="2" t="s">
        <v>77</v>
      </c>
      <c r="L2480" s="2" t="s">
        <v>127</v>
      </c>
      <c r="M2480" s="2" t="s">
        <v>128</v>
      </c>
      <c r="N2480" s="2" t="s">
        <v>969</v>
      </c>
      <c r="O2480" s="2" t="s">
        <v>81</v>
      </c>
      <c r="P2480" s="2" t="str">
        <f>"2170591195                    "</f>
        <v xml:space="preserve">2170591195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4.55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1</v>
      </c>
      <c r="BI2480" s="2">
        <v>1</v>
      </c>
      <c r="BJ2480" s="2">
        <v>0.2</v>
      </c>
      <c r="BK2480" s="2">
        <v>1</v>
      </c>
      <c r="BL2480" s="2">
        <v>41.99</v>
      </c>
      <c r="BM2480" s="2">
        <v>5.88</v>
      </c>
      <c r="BN2480" s="2">
        <v>47.87</v>
      </c>
      <c r="BO2480" s="2">
        <v>47.87</v>
      </c>
      <c r="BP2480" s="2"/>
      <c r="BQ2480" s="2" t="s">
        <v>99</v>
      </c>
      <c r="BR2480" s="2" t="s">
        <v>82</v>
      </c>
      <c r="BS2480" s="3">
        <v>42997</v>
      </c>
      <c r="BT2480" s="4">
        <v>0.67708333333333337</v>
      </c>
      <c r="BU2480" s="2" t="s">
        <v>2717</v>
      </c>
      <c r="BV2480" s="2" t="s">
        <v>85</v>
      </c>
      <c r="BW2480" s="2" t="s">
        <v>86</v>
      </c>
      <c r="BX2480" s="2" t="s">
        <v>783</v>
      </c>
      <c r="BY2480" s="2">
        <v>1200</v>
      </c>
      <c r="BZ2480" s="2"/>
      <c r="CA2480" s="2" t="s">
        <v>165</v>
      </c>
      <c r="CB2480" s="2"/>
      <c r="CC2480" s="2" t="s">
        <v>128</v>
      </c>
      <c r="CD2480" s="2">
        <v>6210</v>
      </c>
      <c r="CE2480" s="2" t="s">
        <v>89</v>
      </c>
      <c r="CF2480" s="5">
        <v>42998</v>
      </c>
      <c r="CG2480" s="2"/>
      <c r="CH2480" s="2"/>
      <c r="CI2480" s="2">
        <v>1</v>
      </c>
      <c r="CJ2480" s="2">
        <v>1</v>
      </c>
      <c r="CK2480" s="2">
        <v>21</v>
      </c>
      <c r="CL2480" s="2" t="s">
        <v>85</v>
      </c>
      <c r="CM2480" s="2"/>
    </row>
    <row r="2481" spans="1:91">
      <c r="A2481" s="2" t="s">
        <v>71</v>
      </c>
      <c r="B2481" s="2" t="s">
        <v>72</v>
      </c>
      <c r="C2481" s="2" t="s">
        <v>73</v>
      </c>
      <c r="D2481" s="2"/>
      <c r="E2481" s="2" t="str">
        <f>"FES1162576307"</f>
        <v>FES1162576307</v>
      </c>
      <c r="F2481" s="3">
        <v>42996</v>
      </c>
      <c r="G2481" s="2">
        <v>201803</v>
      </c>
      <c r="H2481" s="2" t="s">
        <v>78</v>
      </c>
      <c r="I2481" s="2" t="s">
        <v>79</v>
      </c>
      <c r="J2481" s="2" t="s">
        <v>80</v>
      </c>
      <c r="K2481" s="2" t="s">
        <v>77</v>
      </c>
      <c r="L2481" s="2" t="s">
        <v>351</v>
      </c>
      <c r="M2481" s="2" t="s">
        <v>352</v>
      </c>
      <c r="N2481" s="2" t="s">
        <v>353</v>
      </c>
      <c r="O2481" s="2" t="s">
        <v>81</v>
      </c>
      <c r="P2481" s="2" t="str">
        <f>"2170591192                    "</f>
        <v xml:space="preserve">2170591192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4.55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1</v>
      </c>
      <c r="BJ2481" s="2">
        <v>0.2</v>
      </c>
      <c r="BK2481" s="2">
        <v>1</v>
      </c>
      <c r="BL2481" s="2">
        <v>41.99</v>
      </c>
      <c r="BM2481" s="2">
        <v>5.88</v>
      </c>
      <c r="BN2481" s="2">
        <v>47.87</v>
      </c>
      <c r="BO2481" s="2">
        <v>47.87</v>
      </c>
      <c r="BP2481" s="2"/>
      <c r="BQ2481" s="2" t="s">
        <v>111</v>
      </c>
      <c r="BR2481" s="2" t="s">
        <v>82</v>
      </c>
      <c r="BS2481" s="3">
        <v>42997</v>
      </c>
      <c r="BT2481" s="4">
        <v>0.36805555555555558</v>
      </c>
      <c r="BU2481" s="2" t="s">
        <v>2801</v>
      </c>
      <c r="BV2481" s="2" t="s">
        <v>95</v>
      </c>
      <c r="BW2481" s="2"/>
      <c r="BX2481" s="2"/>
      <c r="BY2481" s="2">
        <v>1200</v>
      </c>
      <c r="BZ2481" s="2"/>
      <c r="CA2481" s="2" t="s">
        <v>2778</v>
      </c>
      <c r="CB2481" s="2"/>
      <c r="CC2481" s="2" t="s">
        <v>352</v>
      </c>
      <c r="CD2481" s="2">
        <v>6536</v>
      </c>
      <c r="CE2481" s="2" t="s">
        <v>89</v>
      </c>
      <c r="CF2481" s="5">
        <v>42998</v>
      </c>
      <c r="CG2481" s="2"/>
      <c r="CH2481" s="2"/>
      <c r="CI2481" s="2">
        <v>1</v>
      </c>
      <c r="CJ2481" s="2">
        <v>1</v>
      </c>
      <c r="CK2481" s="2">
        <v>21</v>
      </c>
      <c r="CL2481" s="2" t="s">
        <v>85</v>
      </c>
      <c r="CM2481" s="2"/>
    </row>
    <row r="2482" spans="1:91">
      <c r="A2482" s="2" t="s">
        <v>71</v>
      </c>
      <c r="B2482" s="2" t="s">
        <v>72</v>
      </c>
      <c r="C2482" s="2" t="s">
        <v>73</v>
      </c>
      <c r="D2482" s="2"/>
      <c r="E2482" s="2" t="str">
        <f>"FES1162576308"</f>
        <v>FES1162576308</v>
      </c>
      <c r="F2482" s="3">
        <v>42996</v>
      </c>
      <c r="G2482" s="2">
        <v>201803</v>
      </c>
      <c r="H2482" s="2" t="s">
        <v>78</v>
      </c>
      <c r="I2482" s="2" t="s">
        <v>79</v>
      </c>
      <c r="J2482" s="2" t="s">
        <v>80</v>
      </c>
      <c r="K2482" s="2" t="s">
        <v>77</v>
      </c>
      <c r="L2482" s="2" t="s">
        <v>120</v>
      </c>
      <c r="M2482" s="2" t="s">
        <v>121</v>
      </c>
      <c r="N2482" s="2" t="s">
        <v>920</v>
      </c>
      <c r="O2482" s="2" t="s">
        <v>81</v>
      </c>
      <c r="P2482" s="2" t="str">
        <f>"2170591193                    "</f>
        <v xml:space="preserve">2170591193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4.55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1</v>
      </c>
      <c r="BI2482" s="2">
        <v>1</v>
      </c>
      <c r="BJ2482" s="2">
        <v>0.2</v>
      </c>
      <c r="BK2482" s="2">
        <v>1</v>
      </c>
      <c r="BL2482" s="2">
        <v>41.99</v>
      </c>
      <c r="BM2482" s="2">
        <v>5.88</v>
      </c>
      <c r="BN2482" s="2">
        <v>47.87</v>
      </c>
      <c r="BO2482" s="2">
        <v>47.87</v>
      </c>
      <c r="BP2482" s="2"/>
      <c r="BQ2482" s="2" t="s">
        <v>111</v>
      </c>
      <c r="BR2482" s="2" t="s">
        <v>82</v>
      </c>
      <c r="BS2482" s="3">
        <v>42997</v>
      </c>
      <c r="BT2482" s="4">
        <v>0.38055555555555554</v>
      </c>
      <c r="BU2482" s="2" t="s">
        <v>2171</v>
      </c>
      <c r="BV2482" s="2" t="s">
        <v>95</v>
      </c>
      <c r="BW2482" s="2"/>
      <c r="BX2482" s="2"/>
      <c r="BY2482" s="2">
        <v>1200</v>
      </c>
      <c r="BZ2482" s="2"/>
      <c r="CA2482" s="2" t="s">
        <v>2172</v>
      </c>
      <c r="CB2482" s="2"/>
      <c r="CC2482" s="2" t="s">
        <v>121</v>
      </c>
      <c r="CD2482" s="2">
        <v>7925</v>
      </c>
      <c r="CE2482" s="2" t="s">
        <v>89</v>
      </c>
      <c r="CF2482" s="5">
        <v>42998</v>
      </c>
      <c r="CG2482" s="2"/>
      <c r="CH2482" s="2"/>
      <c r="CI2482" s="2">
        <v>1</v>
      </c>
      <c r="CJ2482" s="2">
        <v>1</v>
      </c>
      <c r="CK2482" s="2">
        <v>21</v>
      </c>
      <c r="CL2482" s="2" t="s">
        <v>85</v>
      </c>
      <c r="CM2482" s="2"/>
    </row>
    <row r="2483" spans="1:91">
      <c r="A2483" s="2" t="s">
        <v>71</v>
      </c>
      <c r="B2483" s="2" t="s">
        <v>72</v>
      </c>
      <c r="C2483" s="2" t="s">
        <v>73</v>
      </c>
      <c r="D2483" s="2"/>
      <c r="E2483" s="2" t="str">
        <f>"FES1162576291"</f>
        <v>FES1162576291</v>
      </c>
      <c r="F2483" s="3">
        <v>42996</v>
      </c>
      <c r="G2483" s="2">
        <v>201803</v>
      </c>
      <c r="H2483" s="2" t="s">
        <v>78</v>
      </c>
      <c r="I2483" s="2" t="s">
        <v>79</v>
      </c>
      <c r="J2483" s="2" t="s">
        <v>80</v>
      </c>
      <c r="K2483" s="2" t="s">
        <v>77</v>
      </c>
      <c r="L2483" s="2" t="s">
        <v>120</v>
      </c>
      <c r="M2483" s="2" t="s">
        <v>121</v>
      </c>
      <c r="N2483" s="2" t="s">
        <v>369</v>
      </c>
      <c r="O2483" s="2" t="s">
        <v>81</v>
      </c>
      <c r="P2483" s="2" t="str">
        <f>"2170591179                    "</f>
        <v xml:space="preserve">2170591179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4.55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1</v>
      </c>
      <c r="BJ2483" s="2">
        <v>0.2</v>
      </c>
      <c r="BK2483" s="2">
        <v>1</v>
      </c>
      <c r="BL2483" s="2">
        <v>41.99</v>
      </c>
      <c r="BM2483" s="2">
        <v>5.88</v>
      </c>
      <c r="BN2483" s="2">
        <v>47.87</v>
      </c>
      <c r="BO2483" s="2">
        <v>47.87</v>
      </c>
      <c r="BP2483" s="2"/>
      <c r="BQ2483" s="2" t="s">
        <v>111</v>
      </c>
      <c r="BR2483" s="2" t="s">
        <v>82</v>
      </c>
      <c r="BS2483" s="3">
        <v>42997</v>
      </c>
      <c r="BT2483" s="4">
        <v>0.44444444444444442</v>
      </c>
      <c r="BU2483" s="2" t="s">
        <v>2802</v>
      </c>
      <c r="BV2483" s="2" t="s">
        <v>95</v>
      </c>
      <c r="BW2483" s="2"/>
      <c r="BX2483" s="2"/>
      <c r="BY2483" s="2">
        <v>1200</v>
      </c>
      <c r="BZ2483" s="2"/>
      <c r="CA2483" s="2" t="s">
        <v>683</v>
      </c>
      <c r="CB2483" s="2"/>
      <c r="CC2483" s="2" t="s">
        <v>121</v>
      </c>
      <c r="CD2483" s="2">
        <v>7441</v>
      </c>
      <c r="CE2483" s="2" t="s">
        <v>89</v>
      </c>
      <c r="CF2483" s="5">
        <v>42998</v>
      </c>
      <c r="CG2483" s="2"/>
      <c r="CH2483" s="2"/>
      <c r="CI2483" s="2">
        <v>1</v>
      </c>
      <c r="CJ2483" s="2">
        <v>1</v>
      </c>
      <c r="CK2483" s="2">
        <v>21</v>
      </c>
      <c r="CL2483" s="2" t="s">
        <v>85</v>
      </c>
      <c r="CM2483" s="2"/>
    </row>
    <row r="2484" spans="1:91">
      <c r="A2484" s="2" t="s">
        <v>71</v>
      </c>
      <c r="B2484" s="2" t="s">
        <v>72</v>
      </c>
      <c r="C2484" s="2" t="s">
        <v>73</v>
      </c>
      <c r="D2484" s="2"/>
      <c r="E2484" s="2" t="str">
        <f>"FES1162576259"</f>
        <v>FES1162576259</v>
      </c>
      <c r="F2484" s="3">
        <v>42996</v>
      </c>
      <c r="G2484" s="2">
        <v>201803</v>
      </c>
      <c r="H2484" s="2" t="s">
        <v>78</v>
      </c>
      <c r="I2484" s="2" t="s">
        <v>79</v>
      </c>
      <c r="J2484" s="2" t="s">
        <v>80</v>
      </c>
      <c r="K2484" s="2" t="s">
        <v>77</v>
      </c>
      <c r="L2484" s="2" t="s">
        <v>120</v>
      </c>
      <c r="M2484" s="2" t="s">
        <v>121</v>
      </c>
      <c r="N2484" s="2" t="s">
        <v>2803</v>
      </c>
      <c r="O2484" s="2" t="s">
        <v>81</v>
      </c>
      <c r="P2484" s="2" t="str">
        <f>"2170591146                    "</f>
        <v xml:space="preserve">2170591146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4.55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1</v>
      </c>
      <c r="BJ2484" s="2">
        <v>0.2</v>
      </c>
      <c r="BK2484" s="2">
        <v>1</v>
      </c>
      <c r="BL2484" s="2">
        <v>41.99</v>
      </c>
      <c r="BM2484" s="2">
        <v>5.88</v>
      </c>
      <c r="BN2484" s="2">
        <v>47.87</v>
      </c>
      <c r="BO2484" s="2">
        <v>47.87</v>
      </c>
      <c r="BP2484" s="2"/>
      <c r="BQ2484" s="2" t="s">
        <v>143</v>
      </c>
      <c r="BR2484" s="2" t="s">
        <v>82</v>
      </c>
      <c r="BS2484" s="3">
        <v>42997</v>
      </c>
      <c r="BT2484" s="4">
        <v>0.41666666666666669</v>
      </c>
      <c r="BU2484" s="2" t="s">
        <v>2804</v>
      </c>
      <c r="BV2484" s="2" t="s">
        <v>95</v>
      </c>
      <c r="BW2484" s="2"/>
      <c r="BX2484" s="2"/>
      <c r="BY2484" s="2">
        <v>1200</v>
      </c>
      <c r="BZ2484" s="2"/>
      <c r="CA2484" s="2"/>
      <c r="CB2484" s="2"/>
      <c r="CC2484" s="2" t="s">
        <v>121</v>
      </c>
      <c r="CD2484" s="2">
        <v>7460</v>
      </c>
      <c r="CE2484" s="2" t="s">
        <v>89</v>
      </c>
      <c r="CF2484" s="5">
        <v>42998</v>
      </c>
      <c r="CG2484" s="2"/>
      <c r="CH2484" s="2"/>
      <c r="CI2484" s="2">
        <v>1</v>
      </c>
      <c r="CJ2484" s="2">
        <v>1</v>
      </c>
      <c r="CK2484" s="2">
        <v>21</v>
      </c>
      <c r="CL2484" s="2" t="s">
        <v>85</v>
      </c>
      <c r="CM2484" s="2"/>
    </row>
    <row r="2485" spans="1:91">
      <c r="A2485" s="2" t="s">
        <v>71</v>
      </c>
      <c r="B2485" s="2" t="s">
        <v>72</v>
      </c>
      <c r="C2485" s="2" t="s">
        <v>73</v>
      </c>
      <c r="D2485" s="2"/>
      <c r="E2485" s="2" t="str">
        <f>"FES1162576304"</f>
        <v>FES1162576304</v>
      </c>
      <c r="F2485" s="3">
        <v>42996</v>
      </c>
      <c r="G2485" s="2">
        <v>201803</v>
      </c>
      <c r="H2485" s="2" t="s">
        <v>78</v>
      </c>
      <c r="I2485" s="2" t="s">
        <v>79</v>
      </c>
      <c r="J2485" s="2" t="s">
        <v>80</v>
      </c>
      <c r="K2485" s="2" t="s">
        <v>77</v>
      </c>
      <c r="L2485" s="2" t="s">
        <v>871</v>
      </c>
      <c r="M2485" s="2" t="s">
        <v>872</v>
      </c>
      <c r="N2485" s="2" t="s">
        <v>2805</v>
      </c>
      <c r="O2485" s="2" t="s">
        <v>81</v>
      </c>
      <c r="P2485" s="2" t="str">
        <f>"2170591188                    "</f>
        <v xml:space="preserve">2170591188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6.39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1</v>
      </c>
      <c r="BJ2485" s="2">
        <v>0.2</v>
      </c>
      <c r="BK2485" s="2">
        <v>1</v>
      </c>
      <c r="BL2485" s="2">
        <v>59.04</v>
      </c>
      <c r="BM2485" s="2">
        <v>8.27</v>
      </c>
      <c r="BN2485" s="2">
        <v>67.31</v>
      </c>
      <c r="BO2485" s="2">
        <v>67.31</v>
      </c>
      <c r="BP2485" s="2"/>
      <c r="BQ2485" s="2" t="s">
        <v>2806</v>
      </c>
      <c r="BR2485" s="2" t="s">
        <v>82</v>
      </c>
      <c r="BS2485" s="3">
        <v>42997</v>
      </c>
      <c r="BT2485" s="4">
        <v>0.33888888888888885</v>
      </c>
      <c r="BU2485" s="2" t="s">
        <v>2807</v>
      </c>
      <c r="BV2485" s="2" t="s">
        <v>95</v>
      </c>
      <c r="BW2485" s="2"/>
      <c r="BX2485" s="2"/>
      <c r="BY2485" s="2">
        <v>1200</v>
      </c>
      <c r="BZ2485" s="2"/>
      <c r="CA2485" s="2" t="s">
        <v>2808</v>
      </c>
      <c r="CB2485" s="2"/>
      <c r="CC2485" s="2" t="s">
        <v>872</v>
      </c>
      <c r="CD2485" s="2">
        <v>299</v>
      </c>
      <c r="CE2485" s="2" t="s">
        <v>89</v>
      </c>
      <c r="CF2485" s="5">
        <v>42999</v>
      </c>
      <c r="CG2485" s="2"/>
      <c r="CH2485" s="2"/>
      <c r="CI2485" s="2">
        <v>1</v>
      </c>
      <c r="CJ2485" s="2">
        <v>1</v>
      </c>
      <c r="CK2485" s="2">
        <v>24</v>
      </c>
      <c r="CL2485" s="2" t="s">
        <v>85</v>
      </c>
      <c r="CM2485" s="2"/>
    </row>
    <row r="2486" spans="1:91">
      <c r="A2486" s="2" t="s">
        <v>71</v>
      </c>
      <c r="B2486" s="2" t="s">
        <v>72</v>
      </c>
      <c r="C2486" s="2" t="s">
        <v>73</v>
      </c>
      <c r="D2486" s="2"/>
      <c r="E2486" s="2" t="str">
        <f>"FES1162576314"</f>
        <v>FES1162576314</v>
      </c>
      <c r="F2486" s="3">
        <v>42996</v>
      </c>
      <c r="G2486" s="2">
        <v>201803</v>
      </c>
      <c r="H2486" s="2" t="s">
        <v>78</v>
      </c>
      <c r="I2486" s="2" t="s">
        <v>79</v>
      </c>
      <c r="J2486" s="2" t="s">
        <v>80</v>
      </c>
      <c r="K2486" s="2" t="s">
        <v>77</v>
      </c>
      <c r="L2486" s="2" t="s">
        <v>596</v>
      </c>
      <c r="M2486" s="2" t="s">
        <v>597</v>
      </c>
      <c r="N2486" s="2" t="s">
        <v>2809</v>
      </c>
      <c r="O2486" s="2" t="s">
        <v>81</v>
      </c>
      <c r="P2486" s="2" t="str">
        <f>"2170591199                    "</f>
        <v xml:space="preserve">2170591199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6.39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1</v>
      </c>
      <c r="BI2486" s="2">
        <v>1.5</v>
      </c>
      <c r="BJ2486" s="2">
        <v>1</v>
      </c>
      <c r="BK2486" s="2">
        <v>1.5</v>
      </c>
      <c r="BL2486" s="2">
        <v>59.04</v>
      </c>
      <c r="BM2486" s="2">
        <v>8.27</v>
      </c>
      <c r="BN2486" s="2">
        <v>67.31</v>
      </c>
      <c r="BO2486" s="2">
        <v>67.31</v>
      </c>
      <c r="BP2486" s="2"/>
      <c r="BQ2486" s="2" t="s">
        <v>99</v>
      </c>
      <c r="BR2486" s="2" t="s">
        <v>82</v>
      </c>
      <c r="BS2486" s="3">
        <v>42997</v>
      </c>
      <c r="BT2486" s="4">
        <v>0.41666666666666669</v>
      </c>
      <c r="BU2486" s="2" t="s">
        <v>2671</v>
      </c>
      <c r="BV2486" s="2" t="s">
        <v>95</v>
      </c>
      <c r="BW2486" s="2"/>
      <c r="BX2486" s="2"/>
      <c r="BY2486" s="2">
        <v>5154.33</v>
      </c>
      <c r="BZ2486" s="2"/>
      <c r="CA2486" s="2"/>
      <c r="CB2486" s="2"/>
      <c r="CC2486" s="2" t="s">
        <v>597</v>
      </c>
      <c r="CD2486" s="2">
        <v>1759</v>
      </c>
      <c r="CE2486" s="2" t="s">
        <v>126</v>
      </c>
      <c r="CF2486" s="5">
        <v>42998</v>
      </c>
      <c r="CG2486" s="2"/>
      <c r="CH2486" s="2"/>
      <c r="CI2486" s="2">
        <v>1</v>
      </c>
      <c r="CJ2486" s="2">
        <v>1</v>
      </c>
      <c r="CK2486" s="2">
        <v>24</v>
      </c>
      <c r="CL2486" s="2" t="s">
        <v>85</v>
      </c>
      <c r="CM2486" s="2"/>
    </row>
    <row r="2487" spans="1:91">
      <c r="A2487" s="2" t="s">
        <v>71</v>
      </c>
      <c r="B2487" s="2" t="s">
        <v>72</v>
      </c>
      <c r="C2487" s="2" t="s">
        <v>73</v>
      </c>
      <c r="D2487" s="2"/>
      <c r="E2487" s="2" t="str">
        <f>"FES1162576242"</f>
        <v>FES1162576242</v>
      </c>
      <c r="F2487" s="3">
        <v>42996</v>
      </c>
      <c r="G2487" s="2">
        <v>201803</v>
      </c>
      <c r="H2487" s="2" t="s">
        <v>78</v>
      </c>
      <c r="I2487" s="2" t="s">
        <v>79</v>
      </c>
      <c r="J2487" s="2" t="s">
        <v>80</v>
      </c>
      <c r="K2487" s="2" t="s">
        <v>77</v>
      </c>
      <c r="L2487" s="2" t="s">
        <v>78</v>
      </c>
      <c r="M2487" s="2" t="s">
        <v>79</v>
      </c>
      <c r="N2487" s="2" t="s">
        <v>230</v>
      </c>
      <c r="O2487" s="2" t="s">
        <v>81</v>
      </c>
      <c r="P2487" s="2" t="str">
        <f>"2170591112                    "</f>
        <v xml:space="preserve">2170591112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3.55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2.9</v>
      </c>
      <c r="BJ2487" s="2">
        <v>4.5999999999999996</v>
      </c>
      <c r="BK2487" s="2">
        <v>5</v>
      </c>
      <c r="BL2487" s="2">
        <v>32.799999999999997</v>
      </c>
      <c r="BM2487" s="2">
        <v>4.59</v>
      </c>
      <c r="BN2487" s="2">
        <v>37.39</v>
      </c>
      <c r="BO2487" s="2">
        <v>37.39</v>
      </c>
      <c r="BP2487" s="2"/>
      <c r="BQ2487" s="2" t="s">
        <v>111</v>
      </c>
      <c r="BR2487" s="2" t="s">
        <v>82</v>
      </c>
      <c r="BS2487" s="3">
        <v>42997</v>
      </c>
      <c r="BT2487" s="4">
        <v>0.59375</v>
      </c>
      <c r="BU2487" s="2" t="s">
        <v>2810</v>
      </c>
      <c r="BV2487" s="2" t="s">
        <v>85</v>
      </c>
      <c r="BW2487" s="2" t="s">
        <v>113</v>
      </c>
      <c r="BX2487" s="2" t="s">
        <v>273</v>
      </c>
      <c r="BY2487" s="2">
        <v>22778.83</v>
      </c>
      <c r="BZ2487" s="2"/>
      <c r="CA2487" s="2" t="s">
        <v>232</v>
      </c>
      <c r="CB2487" s="2"/>
      <c r="CC2487" s="2" t="s">
        <v>79</v>
      </c>
      <c r="CD2487" s="2">
        <v>1609</v>
      </c>
      <c r="CE2487" s="2" t="s">
        <v>185</v>
      </c>
      <c r="CF2487" s="5">
        <v>42999</v>
      </c>
      <c r="CG2487" s="2"/>
      <c r="CH2487" s="2"/>
      <c r="CI2487" s="2">
        <v>1</v>
      </c>
      <c r="CJ2487" s="2">
        <v>1</v>
      </c>
      <c r="CK2487" s="2">
        <v>22</v>
      </c>
      <c r="CL2487" s="2" t="s">
        <v>85</v>
      </c>
      <c r="CM2487" s="2"/>
    </row>
    <row r="2488" spans="1:91">
      <c r="A2488" s="2" t="s">
        <v>71</v>
      </c>
      <c r="B2488" s="2" t="s">
        <v>72</v>
      </c>
      <c r="C2488" s="2" t="s">
        <v>73</v>
      </c>
      <c r="D2488" s="2"/>
      <c r="E2488" s="2" t="str">
        <f>"FES1162576207"</f>
        <v>FES1162576207</v>
      </c>
      <c r="F2488" s="3">
        <v>42996</v>
      </c>
      <c r="G2488" s="2">
        <v>201803</v>
      </c>
      <c r="H2488" s="2" t="s">
        <v>78</v>
      </c>
      <c r="I2488" s="2" t="s">
        <v>79</v>
      </c>
      <c r="J2488" s="2" t="s">
        <v>80</v>
      </c>
      <c r="K2488" s="2" t="s">
        <v>77</v>
      </c>
      <c r="L2488" s="2" t="s">
        <v>78</v>
      </c>
      <c r="M2488" s="2" t="s">
        <v>79</v>
      </c>
      <c r="N2488" s="2" t="s">
        <v>757</v>
      </c>
      <c r="O2488" s="2" t="s">
        <v>81</v>
      </c>
      <c r="P2488" s="2" t="str">
        <f>"2170590727                    "</f>
        <v xml:space="preserve">2170590727 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3.55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4.2</v>
      </c>
      <c r="BJ2488" s="2">
        <v>3.3</v>
      </c>
      <c r="BK2488" s="2">
        <v>5</v>
      </c>
      <c r="BL2488" s="2">
        <v>32.799999999999997</v>
      </c>
      <c r="BM2488" s="2">
        <v>4.59</v>
      </c>
      <c r="BN2488" s="2">
        <v>37.39</v>
      </c>
      <c r="BO2488" s="2">
        <v>37.39</v>
      </c>
      <c r="BP2488" s="2"/>
      <c r="BQ2488" s="2" t="s">
        <v>758</v>
      </c>
      <c r="BR2488" s="2" t="s">
        <v>82</v>
      </c>
      <c r="BS2488" s="3">
        <v>42997</v>
      </c>
      <c r="BT2488" s="4">
        <v>0.3354166666666667</v>
      </c>
      <c r="BU2488" s="2" t="s">
        <v>2811</v>
      </c>
      <c r="BV2488" s="2" t="s">
        <v>95</v>
      </c>
      <c r="BW2488" s="2"/>
      <c r="BX2488" s="2"/>
      <c r="BY2488" s="2">
        <v>16660.5</v>
      </c>
      <c r="BZ2488" s="2"/>
      <c r="CA2488" s="2" t="s">
        <v>88</v>
      </c>
      <c r="CB2488" s="2"/>
      <c r="CC2488" s="2" t="s">
        <v>79</v>
      </c>
      <c r="CD2488" s="2">
        <v>1601</v>
      </c>
      <c r="CE2488" s="2" t="s">
        <v>126</v>
      </c>
      <c r="CF2488" s="5">
        <v>42999</v>
      </c>
      <c r="CG2488" s="2"/>
      <c r="CH2488" s="2"/>
      <c r="CI2488" s="2">
        <v>1</v>
      </c>
      <c r="CJ2488" s="2">
        <v>1</v>
      </c>
      <c r="CK2488" s="2">
        <v>22</v>
      </c>
      <c r="CL2488" s="2" t="s">
        <v>85</v>
      </c>
      <c r="CM2488" s="2"/>
    </row>
    <row r="2489" spans="1:91">
      <c r="A2489" s="2" t="s">
        <v>71</v>
      </c>
      <c r="B2489" s="2" t="s">
        <v>72</v>
      </c>
      <c r="C2489" s="2" t="s">
        <v>73</v>
      </c>
      <c r="D2489" s="2"/>
      <c r="E2489" s="2" t="str">
        <f>"FES1162576269"</f>
        <v>FES1162576269</v>
      </c>
      <c r="F2489" s="3">
        <v>42996</v>
      </c>
      <c r="G2489" s="2">
        <v>201803</v>
      </c>
      <c r="H2489" s="2" t="s">
        <v>78</v>
      </c>
      <c r="I2489" s="2" t="s">
        <v>79</v>
      </c>
      <c r="J2489" s="2" t="s">
        <v>80</v>
      </c>
      <c r="K2489" s="2" t="s">
        <v>77</v>
      </c>
      <c r="L2489" s="2" t="s">
        <v>203</v>
      </c>
      <c r="M2489" s="2" t="s">
        <v>204</v>
      </c>
      <c r="N2489" s="2" t="s">
        <v>1896</v>
      </c>
      <c r="O2489" s="2" t="s">
        <v>81</v>
      </c>
      <c r="P2489" s="2" t="str">
        <f>"2170591151                    "</f>
        <v xml:space="preserve">2170591151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3.55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1</v>
      </c>
      <c r="BJ2489" s="2">
        <v>0.2</v>
      </c>
      <c r="BK2489" s="2">
        <v>1</v>
      </c>
      <c r="BL2489" s="2">
        <v>32.799999999999997</v>
      </c>
      <c r="BM2489" s="2">
        <v>4.59</v>
      </c>
      <c r="BN2489" s="2">
        <v>37.39</v>
      </c>
      <c r="BO2489" s="2">
        <v>37.39</v>
      </c>
      <c r="BP2489" s="2"/>
      <c r="BQ2489" s="2" t="s">
        <v>1897</v>
      </c>
      <c r="BR2489" s="2" t="s">
        <v>82</v>
      </c>
      <c r="BS2489" s="3">
        <v>42997</v>
      </c>
      <c r="BT2489" s="4">
        <v>0.4375</v>
      </c>
      <c r="BU2489" s="2" t="s">
        <v>1656</v>
      </c>
      <c r="BV2489" s="2" t="s">
        <v>95</v>
      </c>
      <c r="BW2489" s="2"/>
      <c r="BX2489" s="2"/>
      <c r="BY2489" s="2">
        <v>1200</v>
      </c>
      <c r="BZ2489" s="2"/>
      <c r="CA2489" s="2" t="s">
        <v>795</v>
      </c>
      <c r="CB2489" s="2"/>
      <c r="CC2489" s="2" t="s">
        <v>204</v>
      </c>
      <c r="CD2489" s="2">
        <v>1428</v>
      </c>
      <c r="CE2489" s="2" t="s">
        <v>89</v>
      </c>
      <c r="CF2489" s="5">
        <v>42999</v>
      </c>
      <c r="CG2489" s="2"/>
      <c r="CH2489" s="2"/>
      <c r="CI2489" s="2">
        <v>1</v>
      </c>
      <c r="CJ2489" s="2">
        <v>1</v>
      </c>
      <c r="CK2489" s="2">
        <v>22</v>
      </c>
      <c r="CL2489" s="2" t="s">
        <v>85</v>
      </c>
      <c r="CM2489" s="2"/>
    </row>
    <row r="2490" spans="1:91">
      <c r="A2490" s="2" t="s">
        <v>71</v>
      </c>
      <c r="B2490" s="2" t="s">
        <v>72</v>
      </c>
      <c r="C2490" s="2" t="s">
        <v>73</v>
      </c>
      <c r="D2490" s="2"/>
      <c r="E2490" s="2" t="str">
        <f>"FES1162576336"</f>
        <v>FES1162576336</v>
      </c>
      <c r="F2490" s="3">
        <v>42996</v>
      </c>
      <c r="G2490" s="2">
        <v>201803</v>
      </c>
      <c r="H2490" s="2" t="s">
        <v>78</v>
      </c>
      <c r="I2490" s="2" t="s">
        <v>79</v>
      </c>
      <c r="J2490" s="2" t="s">
        <v>80</v>
      </c>
      <c r="K2490" s="2" t="s">
        <v>77</v>
      </c>
      <c r="L2490" s="2" t="s">
        <v>193</v>
      </c>
      <c r="M2490" s="2" t="s">
        <v>194</v>
      </c>
      <c r="N2490" s="2" t="s">
        <v>1240</v>
      </c>
      <c r="O2490" s="2" t="s">
        <v>81</v>
      </c>
      <c r="P2490" s="2" t="str">
        <f>"2170591221                    "</f>
        <v xml:space="preserve">2170591221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4.55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1</v>
      </c>
      <c r="BI2490" s="2">
        <v>1</v>
      </c>
      <c r="BJ2490" s="2">
        <v>0.2</v>
      </c>
      <c r="BK2490" s="2">
        <v>1</v>
      </c>
      <c r="BL2490" s="2">
        <v>41.99</v>
      </c>
      <c r="BM2490" s="2">
        <v>5.88</v>
      </c>
      <c r="BN2490" s="2">
        <v>47.87</v>
      </c>
      <c r="BO2490" s="2">
        <v>47.87</v>
      </c>
      <c r="BP2490" s="2"/>
      <c r="BQ2490" s="2" t="s">
        <v>99</v>
      </c>
      <c r="BR2490" s="2" t="s">
        <v>82</v>
      </c>
      <c r="BS2490" s="3">
        <v>42997</v>
      </c>
      <c r="BT2490" s="4">
        <v>0.49652777777777773</v>
      </c>
      <c r="BU2490" s="2" t="s">
        <v>2812</v>
      </c>
      <c r="BV2490" s="2" t="s">
        <v>95</v>
      </c>
      <c r="BW2490" s="2"/>
      <c r="BX2490" s="2"/>
      <c r="BY2490" s="2">
        <v>1200</v>
      </c>
      <c r="BZ2490" s="2"/>
      <c r="CA2490" s="2" t="s">
        <v>198</v>
      </c>
      <c r="CB2490" s="2"/>
      <c r="CC2490" s="2" t="s">
        <v>194</v>
      </c>
      <c r="CD2490" s="2">
        <v>7130</v>
      </c>
      <c r="CE2490" s="2" t="s">
        <v>89</v>
      </c>
      <c r="CF2490" s="5">
        <v>42997</v>
      </c>
      <c r="CG2490" s="2"/>
      <c r="CH2490" s="2"/>
      <c r="CI2490" s="2">
        <v>1</v>
      </c>
      <c r="CJ2490" s="2">
        <v>1</v>
      </c>
      <c r="CK2490" s="2">
        <v>21</v>
      </c>
      <c r="CL2490" s="2" t="s">
        <v>85</v>
      </c>
      <c r="CM2490" s="2"/>
    </row>
    <row r="2491" spans="1:91">
      <c r="A2491" s="2" t="s">
        <v>71</v>
      </c>
      <c r="B2491" s="2" t="s">
        <v>72</v>
      </c>
      <c r="C2491" s="2" t="s">
        <v>73</v>
      </c>
      <c r="D2491" s="2"/>
      <c r="E2491" s="2" t="str">
        <f>"FES1162576322"</f>
        <v>FES1162576322</v>
      </c>
      <c r="F2491" s="3">
        <v>42996</v>
      </c>
      <c r="G2491" s="2">
        <v>201803</v>
      </c>
      <c r="H2491" s="2" t="s">
        <v>78</v>
      </c>
      <c r="I2491" s="2" t="s">
        <v>79</v>
      </c>
      <c r="J2491" s="2" t="s">
        <v>80</v>
      </c>
      <c r="K2491" s="2" t="s">
        <v>77</v>
      </c>
      <c r="L2491" s="2" t="s">
        <v>120</v>
      </c>
      <c r="M2491" s="2" t="s">
        <v>121</v>
      </c>
      <c r="N2491" s="2" t="s">
        <v>183</v>
      </c>
      <c r="O2491" s="2" t="s">
        <v>81</v>
      </c>
      <c r="P2491" s="2" t="str">
        <f>"2170591210                    "</f>
        <v xml:space="preserve">2170591210 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4.55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1</v>
      </c>
      <c r="BJ2491" s="2">
        <v>0.2</v>
      </c>
      <c r="BK2491" s="2">
        <v>1</v>
      </c>
      <c r="BL2491" s="2">
        <v>41.99</v>
      </c>
      <c r="BM2491" s="2">
        <v>5.88</v>
      </c>
      <c r="BN2491" s="2">
        <v>47.87</v>
      </c>
      <c r="BO2491" s="2">
        <v>47.87</v>
      </c>
      <c r="BP2491" s="2"/>
      <c r="BQ2491" s="2" t="s">
        <v>111</v>
      </c>
      <c r="BR2491" s="2" t="s">
        <v>82</v>
      </c>
      <c r="BS2491" s="3">
        <v>42997</v>
      </c>
      <c r="BT2491" s="4">
        <v>0.40069444444444446</v>
      </c>
      <c r="BU2491" s="2" t="s">
        <v>341</v>
      </c>
      <c r="BV2491" s="2" t="s">
        <v>95</v>
      </c>
      <c r="BW2491" s="2"/>
      <c r="BX2491" s="2"/>
      <c r="BY2491" s="2">
        <v>1200</v>
      </c>
      <c r="BZ2491" s="2"/>
      <c r="CA2491" s="2" t="s">
        <v>404</v>
      </c>
      <c r="CB2491" s="2"/>
      <c r="CC2491" s="2" t="s">
        <v>121</v>
      </c>
      <c r="CD2491" s="2">
        <v>7405</v>
      </c>
      <c r="CE2491" s="2" t="s">
        <v>89</v>
      </c>
      <c r="CF2491" s="5">
        <v>42998</v>
      </c>
      <c r="CG2491" s="2"/>
      <c r="CH2491" s="2"/>
      <c r="CI2491" s="2">
        <v>1</v>
      </c>
      <c r="CJ2491" s="2">
        <v>1</v>
      </c>
      <c r="CK2491" s="2">
        <v>21</v>
      </c>
      <c r="CL2491" s="2" t="s">
        <v>85</v>
      </c>
      <c r="CM2491" s="2"/>
    </row>
    <row r="2492" spans="1:91">
      <c r="A2492" s="2" t="s">
        <v>71</v>
      </c>
      <c r="B2492" s="2" t="s">
        <v>72</v>
      </c>
      <c r="C2492" s="2" t="s">
        <v>73</v>
      </c>
      <c r="D2492" s="2"/>
      <c r="E2492" s="2" t="str">
        <f>"FES1162576335"</f>
        <v>FES1162576335</v>
      </c>
      <c r="F2492" s="3">
        <v>42996</v>
      </c>
      <c r="G2492" s="2">
        <v>201803</v>
      </c>
      <c r="H2492" s="2" t="s">
        <v>78</v>
      </c>
      <c r="I2492" s="2" t="s">
        <v>79</v>
      </c>
      <c r="J2492" s="2" t="s">
        <v>80</v>
      </c>
      <c r="K2492" s="2" t="s">
        <v>77</v>
      </c>
      <c r="L2492" s="2" t="s">
        <v>120</v>
      </c>
      <c r="M2492" s="2" t="s">
        <v>121</v>
      </c>
      <c r="N2492" s="2" t="s">
        <v>366</v>
      </c>
      <c r="O2492" s="2" t="s">
        <v>81</v>
      </c>
      <c r="P2492" s="2" t="str">
        <f>"2170591220                    "</f>
        <v xml:space="preserve">2170591220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4.55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1</v>
      </c>
      <c r="BJ2492" s="2">
        <v>0.2</v>
      </c>
      <c r="BK2492" s="2">
        <v>1</v>
      </c>
      <c r="BL2492" s="2">
        <v>41.99</v>
      </c>
      <c r="BM2492" s="2">
        <v>5.88</v>
      </c>
      <c r="BN2492" s="2">
        <v>47.87</v>
      </c>
      <c r="BO2492" s="2">
        <v>47.87</v>
      </c>
      <c r="BP2492" s="2"/>
      <c r="BQ2492" s="2" t="s">
        <v>99</v>
      </c>
      <c r="BR2492" s="2" t="s">
        <v>82</v>
      </c>
      <c r="BS2492" s="3">
        <v>42997</v>
      </c>
      <c r="BT2492" s="4">
        <v>0.38680555555555557</v>
      </c>
      <c r="BU2492" s="2" t="s">
        <v>2224</v>
      </c>
      <c r="BV2492" s="2" t="s">
        <v>95</v>
      </c>
      <c r="BW2492" s="2"/>
      <c r="BX2492" s="2"/>
      <c r="BY2492" s="2">
        <v>1200</v>
      </c>
      <c r="BZ2492" s="2"/>
      <c r="CA2492" s="2" t="s">
        <v>404</v>
      </c>
      <c r="CB2492" s="2"/>
      <c r="CC2492" s="2" t="s">
        <v>121</v>
      </c>
      <c r="CD2492" s="2">
        <v>7405</v>
      </c>
      <c r="CE2492" s="2" t="s">
        <v>89</v>
      </c>
      <c r="CF2492" s="5">
        <v>42998</v>
      </c>
      <c r="CG2492" s="2"/>
      <c r="CH2492" s="2"/>
      <c r="CI2492" s="2">
        <v>1</v>
      </c>
      <c r="CJ2492" s="2">
        <v>1</v>
      </c>
      <c r="CK2492" s="2">
        <v>21</v>
      </c>
      <c r="CL2492" s="2" t="s">
        <v>85</v>
      </c>
      <c r="CM2492" s="2"/>
    </row>
    <row r="2493" spans="1:91">
      <c r="A2493" s="2" t="s">
        <v>71</v>
      </c>
      <c r="B2493" s="2" t="s">
        <v>72</v>
      </c>
      <c r="C2493" s="2" t="s">
        <v>73</v>
      </c>
      <c r="D2493" s="2"/>
      <c r="E2493" s="2" t="str">
        <f>"FES1162576329"</f>
        <v>FES1162576329</v>
      </c>
      <c r="F2493" s="3">
        <v>42996</v>
      </c>
      <c r="G2493" s="2">
        <v>201803</v>
      </c>
      <c r="H2493" s="2" t="s">
        <v>78</v>
      </c>
      <c r="I2493" s="2" t="s">
        <v>79</v>
      </c>
      <c r="J2493" s="2" t="s">
        <v>80</v>
      </c>
      <c r="K2493" s="2" t="s">
        <v>77</v>
      </c>
      <c r="L2493" s="2" t="s">
        <v>115</v>
      </c>
      <c r="M2493" s="2" t="s">
        <v>116</v>
      </c>
      <c r="N2493" s="2" t="s">
        <v>117</v>
      </c>
      <c r="O2493" s="2" t="s">
        <v>81</v>
      </c>
      <c r="P2493" s="2" t="str">
        <f>"2170590995                    "</f>
        <v xml:space="preserve">2170590995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4.55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0.5</v>
      </c>
      <c r="BJ2493" s="2">
        <v>1.6</v>
      </c>
      <c r="BK2493" s="2">
        <v>2</v>
      </c>
      <c r="BL2493" s="2">
        <v>41.99</v>
      </c>
      <c r="BM2493" s="2">
        <v>5.88</v>
      </c>
      <c r="BN2493" s="2">
        <v>47.87</v>
      </c>
      <c r="BO2493" s="2">
        <v>47.87</v>
      </c>
      <c r="BP2493" s="2"/>
      <c r="BQ2493" s="2" t="s">
        <v>118</v>
      </c>
      <c r="BR2493" s="2" t="s">
        <v>82</v>
      </c>
      <c r="BS2493" s="3">
        <v>42997</v>
      </c>
      <c r="BT2493" s="4">
        <v>0.36041666666666666</v>
      </c>
      <c r="BU2493" s="2" t="s">
        <v>1802</v>
      </c>
      <c r="BV2493" s="2" t="s">
        <v>95</v>
      </c>
      <c r="BW2493" s="2"/>
      <c r="BX2493" s="2"/>
      <c r="BY2493" s="2">
        <v>7902.3</v>
      </c>
      <c r="BZ2493" s="2"/>
      <c r="CA2493" s="2" t="s">
        <v>316</v>
      </c>
      <c r="CB2493" s="2"/>
      <c r="CC2493" s="2" t="s">
        <v>116</v>
      </c>
      <c r="CD2493" s="2">
        <v>4300</v>
      </c>
      <c r="CE2493" s="2" t="s">
        <v>89</v>
      </c>
      <c r="CF2493" s="5">
        <v>42998</v>
      </c>
      <c r="CG2493" s="2"/>
      <c r="CH2493" s="2"/>
      <c r="CI2493" s="2">
        <v>1</v>
      </c>
      <c r="CJ2493" s="2">
        <v>1</v>
      </c>
      <c r="CK2493" s="2">
        <v>21</v>
      </c>
      <c r="CL2493" s="2" t="s">
        <v>85</v>
      </c>
      <c r="CM2493" s="2"/>
    </row>
    <row r="2494" spans="1:91">
      <c r="A2494" s="2" t="s">
        <v>71</v>
      </c>
      <c r="B2494" s="2" t="s">
        <v>72</v>
      </c>
      <c r="C2494" s="2" t="s">
        <v>73</v>
      </c>
      <c r="D2494" s="2"/>
      <c r="E2494" s="2" t="str">
        <f>"FES1162576331"</f>
        <v>FES1162576331</v>
      </c>
      <c r="F2494" s="3">
        <v>42996</v>
      </c>
      <c r="G2494" s="2">
        <v>201803</v>
      </c>
      <c r="H2494" s="2" t="s">
        <v>78</v>
      </c>
      <c r="I2494" s="2" t="s">
        <v>79</v>
      </c>
      <c r="J2494" s="2" t="s">
        <v>80</v>
      </c>
      <c r="K2494" s="2" t="s">
        <v>77</v>
      </c>
      <c r="L2494" s="2" t="s">
        <v>545</v>
      </c>
      <c r="M2494" s="2" t="s">
        <v>546</v>
      </c>
      <c r="N2494" s="2" t="s">
        <v>2813</v>
      </c>
      <c r="O2494" s="2" t="s">
        <v>81</v>
      </c>
      <c r="P2494" s="2" t="str">
        <f>"2170591088                    "</f>
        <v xml:space="preserve">2170591088  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12.78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1</v>
      </c>
      <c r="BI2494" s="2">
        <v>2.6</v>
      </c>
      <c r="BJ2494" s="2">
        <v>1.3</v>
      </c>
      <c r="BK2494" s="2">
        <v>3</v>
      </c>
      <c r="BL2494" s="2">
        <v>118.08</v>
      </c>
      <c r="BM2494" s="2">
        <v>16.53</v>
      </c>
      <c r="BN2494" s="2">
        <v>134.61000000000001</v>
      </c>
      <c r="BO2494" s="2">
        <v>134.61000000000001</v>
      </c>
      <c r="BP2494" s="2"/>
      <c r="BQ2494" s="2" t="s">
        <v>111</v>
      </c>
      <c r="BR2494" s="2" t="s">
        <v>82</v>
      </c>
      <c r="BS2494" s="3">
        <v>42997</v>
      </c>
      <c r="BT2494" s="4">
        <v>0.42777777777777781</v>
      </c>
      <c r="BU2494" s="2" t="s">
        <v>2814</v>
      </c>
      <c r="BV2494" s="2" t="s">
        <v>95</v>
      </c>
      <c r="BW2494" s="2"/>
      <c r="BX2494" s="2"/>
      <c r="BY2494" s="2">
        <v>6718.12</v>
      </c>
      <c r="BZ2494" s="2"/>
      <c r="CA2494" s="2" t="s">
        <v>2815</v>
      </c>
      <c r="CB2494" s="2"/>
      <c r="CC2494" s="2" t="s">
        <v>546</v>
      </c>
      <c r="CD2494" s="2">
        <v>7349</v>
      </c>
      <c r="CE2494" s="2" t="s">
        <v>126</v>
      </c>
      <c r="CF2494" s="5">
        <v>42998</v>
      </c>
      <c r="CG2494" s="2"/>
      <c r="CH2494" s="2"/>
      <c r="CI2494" s="2">
        <v>1</v>
      </c>
      <c r="CJ2494" s="2">
        <v>1</v>
      </c>
      <c r="CK2494" s="2">
        <v>23</v>
      </c>
      <c r="CL2494" s="2" t="s">
        <v>85</v>
      </c>
      <c r="CM2494" s="2"/>
    </row>
    <row r="2495" spans="1:91">
      <c r="A2495" s="2" t="s">
        <v>71</v>
      </c>
      <c r="B2495" s="2" t="s">
        <v>72</v>
      </c>
      <c r="C2495" s="2" t="s">
        <v>73</v>
      </c>
      <c r="D2495" s="2"/>
      <c r="E2495" s="2" t="str">
        <f>"FES1162576334"</f>
        <v>FES1162576334</v>
      </c>
      <c r="F2495" s="3">
        <v>42996</v>
      </c>
      <c r="G2495" s="2">
        <v>201803</v>
      </c>
      <c r="H2495" s="2" t="s">
        <v>78</v>
      </c>
      <c r="I2495" s="2" t="s">
        <v>79</v>
      </c>
      <c r="J2495" s="2" t="s">
        <v>80</v>
      </c>
      <c r="K2495" s="2" t="s">
        <v>77</v>
      </c>
      <c r="L2495" s="2" t="s">
        <v>120</v>
      </c>
      <c r="M2495" s="2" t="s">
        <v>121</v>
      </c>
      <c r="N2495" s="2" t="s">
        <v>122</v>
      </c>
      <c r="O2495" s="2" t="s">
        <v>81</v>
      </c>
      <c r="P2495" s="2" t="str">
        <f>"2170591218                    "</f>
        <v xml:space="preserve">2170591218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7.95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1.2</v>
      </c>
      <c r="BJ2495" s="2">
        <v>3.2</v>
      </c>
      <c r="BK2495" s="2">
        <v>3.5</v>
      </c>
      <c r="BL2495" s="2">
        <v>73.47</v>
      </c>
      <c r="BM2495" s="2">
        <v>10.29</v>
      </c>
      <c r="BN2495" s="2">
        <v>83.76</v>
      </c>
      <c r="BO2495" s="2">
        <v>83.76</v>
      </c>
      <c r="BP2495" s="2"/>
      <c r="BQ2495" s="2" t="s">
        <v>111</v>
      </c>
      <c r="BR2495" s="2" t="s">
        <v>82</v>
      </c>
      <c r="BS2495" s="3">
        <v>42997</v>
      </c>
      <c r="BT2495" s="4">
        <v>0.44027777777777777</v>
      </c>
      <c r="BU2495" s="2" t="s">
        <v>2816</v>
      </c>
      <c r="BV2495" s="2" t="s">
        <v>95</v>
      </c>
      <c r="BW2495" s="2"/>
      <c r="BX2495" s="2"/>
      <c r="BY2495" s="2">
        <v>15880.12</v>
      </c>
      <c r="BZ2495" s="2"/>
      <c r="CA2495" s="2" t="s">
        <v>125</v>
      </c>
      <c r="CB2495" s="2"/>
      <c r="CC2495" s="2" t="s">
        <v>121</v>
      </c>
      <c r="CD2495" s="2">
        <v>7500</v>
      </c>
      <c r="CE2495" s="2" t="s">
        <v>126</v>
      </c>
      <c r="CF2495" s="5">
        <v>42998</v>
      </c>
      <c r="CG2495" s="2"/>
      <c r="CH2495" s="2"/>
      <c r="CI2495" s="2">
        <v>1</v>
      </c>
      <c r="CJ2495" s="2">
        <v>1</v>
      </c>
      <c r="CK2495" s="2">
        <v>21</v>
      </c>
      <c r="CL2495" s="2" t="s">
        <v>85</v>
      </c>
      <c r="CM2495" s="2"/>
    </row>
    <row r="2496" spans="1:91">
      <c r="A2496" s="2" t="s">
        <v>71</v>
      </c>
      <c r="B2496" s="2" t="s">
        <v>72</v>
      </c>
      <c r="C2496" s="2" t="s">
        <v>73</v>
      </c>
      <c r="D2496" s="2"/>
      <c r="E2496" s="2" t="str">
        <f>"FES1162576293"</f>
        <v>FES1162576293</v>
      </c>
      <c r="F2496" s="3">
        <v>42996</v>
      </c>
      <c r="G2496" s="2">
        <v>201803</v>
      </c>
      <c r="H2496" s="2" t="s">
        <v>78</v>
      </c>
      <c r="I2496" s="2" t="s">
        <v>79</v>
      </c>
      <c r="J2496" s="2" t="s">
        <v>80</v>
      </c>
      <c r="K2496" s="2" t="s">
        <v>77</v>
      </c>
      <c r="L2496" s="2" t="s">
        <v>96</v>
      </c>
      <c r="M2496" s="2" t="s">
        <v>97</v>
      </c>
      <c r="N2496" s="2" t="s">
        <v>98</v>
      </c>
      <c r="O2496" s="2" t="s">
        <v>81</v>
      </c>
      <c r="P2496" s="2" t="str">
        <f>"2170590280                    "</f>
        <v xml:space="preserve">2170590280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29.54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12.6</v>
      </c>
      <c r="BJ2496" s="2">
        <v>5.3</v>
      </c>
      <c r="BK2496" s="2">
        <v>13</v>
      </c>
      <c r="BL2496" s="2">
        <v>272.89999999999998</v>
      </c>
      <c r="BM2496" s="2">
        <v>38.21</v>
      </c>
      <c r="BN2496" s="2">
        <v>311.11</v>
      </c>
      <c r="BO2496" s="2">
        <v>311.11</v>
      </c>
      <c r="BP2496" s="2"/>
      <c r="BQ2496" s="2" t="s">
        <v>99</v>
      </c>
      <c r="BR2496" s="2" t="s">
        <v>82</v>
      </c>
      <c r="BS2496" s="3">
        <v>42997</v>
      </c>
      <c r="BT2496" s="4">
        <v>0.41805555555555557</v>
      </c>
      <c r="BU2496" s="2" t="s">
        <v>1976</v>
      </c>
      <c r="BV2496" s="2" t="s">
        <v>95</v>
      </c>
      <c r="BW2496" s="2"/>
      <c r="BX2496" s="2"/>
      <c r="BY2496" s="2">
        <v>26316.81</v>
      </c>
      <c r="BZ2496" s="2"/>
      <c r="CA2496" s="2" t="s">
        <v>531</v>
      </c>
      <c r="CB2496" s="2"/>
      <c r="CC2496" s="2" t="s">
        <v>97</v>
      </c>
      <c r="CD2496" s="2">
        <v>3610</v>
      </c>
      <c r="CE2496" s="2" t="s">
        <v>126</v>
      </c>
      <c r="CF2496" s="5">
        <v>42998</v>
      </c>
      <c r="CG2496" s="2"/>
      <c r="CH2496" s="2"/>
      <c r="CI2496" s="2">
        <v>1</v>
      </c>
      <c r="CJ2496" s="2">
        <v>1</v>
      </c>
      <c r="CK2496" s="2">
        <v>21</v>
      </c>
      <c r="CL2496" s="2" t="s">
        <v>85</v>
      </c>
      <c r="CM2496" s="2"/>
    </row>
    <row r="2497" spans="1:91">
      <c r="A2497" s="2" t="s">
        <v>71</v>
      </c>
      <c r="B2497" s="2" t="s">
        <v>72</v>
      </c>
      <c r="C2497" s="2" t="s">
        <v>73</v>
      </c>
      <c r="D2497" s="2"/>
      <c r="E2497" s="2" t="str">
        <f>"FES1162576313"</f>
        <v>FES1162576313</v>
      </c>
      <c r="F2497" s="3">
        <v>42996</v>
      </c>
      <c r="G2497" s="2">
        <v>201803</v>
      </c>
      <c r="H2497" s="2" t="s">
        <v>78</v>
      </c>
      <c r="I2497" s="2" t="s">
        <v>79</v>
      </c>
      <c r="J2497" s="2" t="s">
        <v>80</v>
      </c>
      <c r="K2497" s="2" t="s">
        <v>77</v>
      </c>
      <c r="L2497" s="2" t="s">
        <v>74</v>
      </c>
      <c r="M2497" s="2" t="s">
        <v>75</v>
      </c>
      <c r="N2497" s="2" t="s">
        <v>267</v>
      </c>
      <c r="O2497" s="2" t="s">
        <v>81</v>
      </c>
      <c r="P2497" s="2" t="str">
        <f>"2170591198                    "</f>
        <v xml:space="preserve">2170591198     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4.55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2</v>
      </c>
      <c r="BJ2497" s="2">
        <v>0.9</v>
      </c>
      <c r="BK2497" s="2">
        <v>2</v>
      </c>
      <c r="BL2497" s="2">
        <v>41.99</v>
      </c>
      <c r="BM2497" s="2">
        <v>5.88</v>
      </c>
      <c r="BN2497" s="2">
        <v>47.87</v>
      </c>
      <c r="BO2497" s="2">
        <v>47.87</v>
      </c>
      <c r="BP2497" s="2"/>
      <c r="BQ2497" s="2" t="s">
        <v>111</v>
      </c>
      <c r="BR2497" s="2" t="s">
        <v>82</v>
      </c>
      <c r="BS2497" s="3">
        <v>42997</v>
      </c>
      <c r="BT2497" s="4">
        <v>0.4236111111111111</v>
      </c>
      <c r="BU2497" s="2" t="s">
        <v>2817</v>
      </c>
      <c r="BV2497" s="2" t="s">
        <v>95</v>
      </c>
      <c r="BW2497" s="2"/>
      <c r="BX2497" s="2"/>
      <c r="BY2497" s="2">
        <v>4614.08</v>
      </c>
      <c r="BZ2497" s="2"/>
      <c r="CA2497" s="2" t="s">
        <v>711</v>
      </c>
      <c r="CB2497" s="2"/>
      <c r="CC2497" s="2" t="s">
        <v>75</v>
      </c>
      <c r="CD2497" s="2">
        <v>3200</v>
      </c>
      <c r="CE2497" s="2" t="s">
        <v>708</v>
      </c>
      <c r="CF2497" s="5">
        <v>42998</v>
      </c>
      <c r="CG2497" s="2"/>
      <c r="CH2497" s="2"/>
      <c r="CI2497" s="2">
        <v>1</v>
      </c>
      <c r="CJ2497" s="2">
        <v>1</v>
      </c>
      <c r="CK2497" s="2">
        <v>21</v>
      </c>
      <c r="CL2497" s="2" t="s">
        <v>85</v>
      </c>
      <c r="CM2497" s="2"/>
    </row>
    <row r="2498" spans="1:91">
      <c r="A2498" s="2" t="s">
        <v>71</v>
      </c>
      <c r="B2498" s="2" t="s">
        <v>72</v>
      </c>
      <c r="C2498" s="2" t="s">
        <v>73</v>
      </c>
      <c r="D2498" s="2"/>
      <c r="E2498" s="2" t="str">
        <f>"FES1162576199"</f>
        <v>FES1162576199</v>
      </c>
      <c r="F2498" s="3">
        <v>42996</v>
      </c>
      <c r="G2498" s="2">
        <v>201803</v>
      </c>
      <c r="H2498" s="2" t="s">
        <v>78</v>
      </c>
      <c r="I2498" s="2" t="s">
        <v>79</v>
      </c>
      <c r="J2498" s="2" t="s">
        <v>80</v>
      </c>
      <c r="K2498" s="2" t="s">
        <v>77</v>
      </c>
      <c r="L2498" s="2" t="s">
        <v>1524</v>
      </c>
      <c r="M2498" s="2" t="s">
        <v>1525</v>
      </c>
      <c r="N2498" s="2" t="s">
        <v>1526</v>
      </c>
      <c r="O2498" s="2" t="s">
        <v>1192</v>
      </c>
      <c r="P2498" s="2" t="str">
        <f>"2170590521                    "</f>
        <v xml:space="preserve">2170590521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6.39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1</v>
      </c>
      <c r="BI2498" s="2">
        <v>5.2</v>
      </c>
      <c r="BJ2498" s="2">
        <v>3.7</v>
      </c>
      <c r="BK2498" s="2">
        <v>6</v>
      </c>
      <c r="BL2498" s="2">
        <v>59.04</v>
      </c>
      <c r="BM2498" s="2">
        <v>8.27</v>
      </c>
      <c r="BN2498" s="2">
        <v>67.31</v>
      </c>
      <c r="BO2498" s="2">
        <v>67.31</v>
      </c>
      <c r="BP2498" s="2"/>
      <c r="BQ2498" s="2" t="s">
        <v>111</v>
      </c>
      <c r="BR2498" s="2" t="s">
        <v>82</v>
      </c>
      <c r="BS2498" s="3">
        <v>42997</v>
      </c>
      <c r="BT2498" s="4">
        <v>0.3923611111111111</v>
      </c>
      <c r="BU2498" s="2" t="s">
        <v>2818</v>
      </c>
      <c r="BV2498" s="2" t="s">
        <v>95</v>
      </c>
      <c r="BW2498" s="2"/>
      <c r="BX2498" s="2"/>
      <c r="BY2498" s="2">
        <v>18422.23</v>
      </c>
      <c r="BZ2498" s="2"/>
      <c r="CA2498" s="2"/>
      <c r="CB2498" s="2"/>
      <c r="CC2498" s="2" t="s">
        <v>1525</v>
      </c>
      <c r="CD2498" s="2">
        <v>319</v>
      </c>
      <c r="CE2498" s="2" t="s">
        <v>708</v>
      </c>
      <c r="CF2498" s="5">
        <v>42999</v>
      </c>
      <c r="CG2498" s="2"/>
      <c r="CH2498" s="2"/>
      <c r="CI2498" s="2">
        <v>1</v>
      </c>
      <c r="CJ2498" s="2">
        <v>1</v>
      </c>
      <c r="CK2498" s="2">
        <v>34</v>
      </c>
      <c r="CL2498" s="2" t="s">
        <v>85</v>
      </c>
      <c r="CM2498" s="2"/>
    </row>
    <row r="2499" spans="1:91">
      <c r="A2499" s="2" t="s">
        <v>71</v>
      </c>
      <c r="B2499" s="2" t="s">
        <v>72</v>
      </c>
      <c r="C2499" s="2" t="s">
        <v>73</v>
      </c>
      <c r="D2499" s="2"/>
      <c r="E2499" s="2" t="str">
        <f>"FES1162576337"</f>
        <v>FES1162576337</v>
      </c>
      <c r="F2499" s="3">
        <v>42996</v>
      </c>
      <c r="G2499" s="2">
        <v>201803</v>
      </c>
      <c r="H2499" s="2" t="s">
        <v>78</v>
      </c>
      <c r="I2499" s="2" t="s">
        <v>79</v>
      </c>
      <c r="J2499" s="2" t="s">
        <v>80</v>
      </c>
      <c r="K2499" s="2" t="s">
        <v>77</v>
      </c>
      <c r="L2499" s="2" t="s">
        <v>90</v>
      </c>
      <c r="M2499" s="2" t="s">
        <v>91</v>
      </c>
      <c r="N2499" s="2" t="s">
        <v>517</v>
      </c>
      <c r="O2499" s="2" t="s">
        <v>81</v>
      </c>
      <c r="P2499" s="2" t="str">
        <f>"2170591228                    "</f>
        <v xml:space="preserve">2170591228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4.55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1</v>
      </c>
      <c r="BJ2499" s="2">
        <v>0.2</v>
      </c>
      <c r="BK2499" s="2">
        <v>1</v>
      </c>
      <c r="BL2499" s="2">
        <v>41.99</v>
      </c>
      <c r="BM2499" s="2">
        <v>5.88</v>
      </c>
      <c r="BN2499" s="2">
        <v>47.87</v>
      </c>
      <c r="BO2499" s="2">
        <v>47.87</v>
      </c>
      <c r="BP2499" s="2"/>
      <c r="BQ2499" s="2" t="s">
        <v>111</v>
      </c>
      <c r="BR2499" s="2" t="s">
        <v>82</v>
      </c>
      <c r="BS2499" s="3">
        <v>42997</v>
      </c>
      <c r="BT2499" s="4">
        <v>0.41666666666666669</v>
      </c>
      <c r="BU2499" s="2" t="s">
        <v>2614</v>
      </c>
      <c r="BV2499" s="2" t="s">
        <v>95</v>
      </c>
      <c r="BW2499" s="2"/>
      <c r="BX2499" s="2"/>
      <c r="BY2499" s="2">
        <v>1200</v>
      </c>
      <c r="BZ2499" s="2"/>
      <c r="CA2499" s="2" t="s">
        <v>520</v>
      </c>
      <c r="CB2499" s="2"/>
      <c r="CC2499" s="2" t="s">
        <v>91</v>
      </c>
      <c r="CD2499" s="2">
        <v>4001</v>
      </c>
      <c r="CE2499" s="2" t="s">
        <v>89</v>
      </c>
      <c r="CF2499" s="5">
        <v>42998</v>
      </c>
      <c r="CG2499" s="2"/>
      <c r="CH2499" s="2"/>
      <c r="CI2499" s="2">
        <v>1</v>
      </c>
      <c r="CJ2499" s="2">
        <v>1</v>
      </c>
      <c r="CK2499" s="2">
        <v>21</v>
      </c>
      <c r="CL2499" s="2" t="s">
        <v>85</v>
      </c>
      <c r="CM2499" s="2"/>
    </row>
    <row r="2500" spans="1:91">
      <c r="A2500" s="2" t="s">
        <v>71</v>
      </c>
      <c r="B2500" s="2" t="s">
        <v>72</v>
      </c>
      <c r="C2500" s="2" t="s">
        <v>73</v>
      </c>
      <c r="D2500" s="2"/>
      <c r="E2500" s="2" t="str">
        <f>"FES1162576271"</f>
        <v>FES1162576271</v>
      </c>
      <c r="F2500" s="3">
        <v>42996</v>
      </c>
      <c r="G2500" s="2">
        <v>201803</v>
      </c>
      <c r="H2500" s="2" t="s">
        <v>78</v>
      </c>
      <c r="I2500" s="2" t="s">
        <v>79</v>
      </c>
      <c r="J2500" s="2" t="s">
        <v>80</v>
      </c>
      <c r="K2500" s="2" t="s">
        <v>77</v>
      </c>
      <c r="L2500" s="2" t="s">
        <v>159</v>
      </c>
      <c r="M2500" s="2" t="s">
        <v>160</v>
      </c>
      <c r="N2500" s="2" t="s">
        <v>2385</v>
      </c>
      <c r="O2500" s="2" t="s">
        <v>81</v>
      </c>
      <c r="P2500" s="2" t="str">
        <f>"2170591154                    "</f>
        <v xml:space="preserve">2170591154  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3.55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1</v>
      </c>
      <c r="BI2500" s="2">
        <v>1</v>
      </c>
      <c r="BJ2500" s="2">
        <v>0.2</v>
      </c>
      <c r="BK2500" s="2">
        <v>1</v>
      </c>
      <c r="BL2500" s="2">
        <v>32.799999999999997</v>
      </c>
      <c r="BM2500" s="2">
        <v>4.59</v>
      </c>
      <c r="BN2500" s="2">
        <v>37.39</v>
      </c>
      <c r="BO2500" s="2">
        <v>37.39</v>
      </c>
      <c r="BP2500" s="2"/>
      <c r="BQ2500" s="2" t="s">
        <v>111</v>
      </c>
      <c r="BR2500" s="2" t="s">
        <v>82</v>
      </c>
      <c r="BS2500" s="3">
        <v>42997</v>
      </c>
      <c r="BT2500" s="4">
        <v>0.34236111111111112</v>
      </c>
      <c r="BU2500" s="2" t="s">
        <v>2819</v>
      </c>
      <c r="BV2500" s="2" t="s">
        <v>95</v>
      </c>
      <c r="BW2500" s="2"/>
      <c r="BX2500" s="2"/>
      <c r="BY2500" s="2">
        <v>1200</v>
      </c>
      <c r="BZ2500" s="2"/>
      <c r="CA2500" s="2" t="s">
        <v>2020</v>
      </c>
      <c r="CB2500" s="2"/>
      <c r="CC2500" s="2" t="s">
        <v>160</v>
      </c>
      <c r="CD2500" s="2">
        <v>2042</v>
      </c>
      <c r="CE2500" s="2" t="s">
        <v>89</v>
      </c>
      <c r="CF2500" s="5">
        <v>42999</v>
      </c>
      <c r="CG2500" s="2"/>
      <c r="CH2500" s="2"/>
      <c r="CI2500" s="2">
        <v>1</v>
      </c>
      <c r="CJ2500" s="2">
        <v>1</v>
      </c>
      <c r="CK2500" s="2">
        <v>22</v>
      </c>
      <c r="CL2500" s="2" t="s">
        <v>85</v>
      </c>
      <c r="CM2500" s="2"/>
    </row>
    <row r="2501" spans="1:91">
      <c r="A2501" s="2" t="s">
        <v>71</v>
      </c>
      <c r="B2501" s="2" t="s">
        <v>72</v>
      </c>
      <c r="C2501" s="2" t="s">
        <v>73</v>
      </c>
      <c r="D2501" s="2"/>
      <c r="E2501" s="2" t="str">
        <f>"FES1162576233"</f>
        <v>FES1162576233</v>
      </c>
      <c r="F2501" s="3">
        <v>42996</v>
      </c>
      <c r="G2501" s="2">
        <v>201803</v>
      </c>
      <c r="H2501" s="2" t="s">
        <v>78</v>
      </c>
      <c r="I2501" s="2" t="s">
        <v>79</v>
      </c>
      <c r="J2501" s="2" t="s">
        <v>80</v>
      </c>
      <c r="K2501" s="2" t="s">
        <v>77</v>
      </c>
      <c r="L2501" s="2" t="s">
        <v>216</v>
      </c>
      <c r="M2501" s="2" t="s">
        <v>217</v>
      </c>
      <c r="N2501" s="2" t="s">
        <v>748</v>
      </c>
      <c r="O2501" s="2" t="s">
        <v>81</v>
      </c>
      <c r="P2501" s="2" t="str">
        <f>"2170591102                    "</f>
        <v xml:space="preserve">2170591102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6.39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1</v>
      </c>
      <c r="BJ2501" s="2">
        <v>0.2</v>
      </c>
      <c r="BK2501" s="2">
        <v>1</v>
      </c>
      <c r="BL2501" s="2">
        <v>59.04</v>
      </c>
      <c r="BM2501" s="2">
        <v>8.27</v>
      </c>
      <c r="BN2501" s="2">
        <v>67.31</v>
      </c>
      <c r="BO2501" s="2">
        <v>67.31</v>
      </c>
      <c r="BP2501" s="2"/>
      <c r="BQ2501" s="2" t="s">
        <v>111</v>
      </c>
      <c r="BR2501" s="2" t="s">
        <v>82</v>
      </c>
      <c r="BS2501" s="3">
        <v>42997</v>
      </c>
      <c r="BT2501" s="4">
        <v>0.4368055555555555</v>
      </c>
      <c r="BU2501" s="2" t="s">
        <v>1034</v>
      </c>
      <c r="BV2501" s="2" t="s">
        <v>95</v>
      </c>
      <c r="BW2501" s="2"/>
      <c r="BX2501" s="2"/>
      <c r="BY2501" s="2">
        <v>1200</v>
      </c>
      <c r="BZ2501" s="2"/>
      <c r="CA2501" s="2" t="s">
        <v>1035</v>
      </c>
      <c r="CB2501" s="2"/>
      <c r="CC2501" s="2" t="s">
        <v>217</v>
      </c>
      <c r="CD2501" s="2">
        <v>1739</v>
      </c>
      <c r="CE2501" s="2" t="s">
        <v>89</v>
      </c>
      <c r="CF2501" s="5">
        <v>42999</v>
      </c>
      <c r="CG2501" s="2"/>
      <c r="CH2501" s="2"/>
      <c r="CI2501" s="2">
        <v>1</v>
      </c>
      <c r="CJ2501" s="2">
        <v>1</v>
      </c>
      <c r="CK2501" s="2">
        <v>24</v>
      </c>
      <c r="CL2501" s="2" t="s">
        <v>85</v>
      </c>
      <c r="CM2501" s="2"/>
    </row>
    <row r="2502" spans="1:91">
      <c r="A2502" s="2" t="s">
        <v>71</v>
      </c>
      <c r="B2502" s="2" t="s">
        <v>72</v>
      </c>
      <c r="C2502" s="2" t="s">
        <v>73</v>
      </c>
      <c r="D2502" s="2"/>
      <c r="E2502" s="2" t="str">
        <f>"FES1162576349"</f>
        <v>FES1162576349</v>
      </c>
      <c r="F2502" s="3">
        <v>42996</v>
      </c>
      <c r="G2502" s="2">
        <v>201803</v>
      </c>
      <c r="H2502" s="2" t="s">
        <v>78</v>
      </c>
      <c r="I2502" s="2" t="s">
        <v>79</v>
      </c>
      <c r="J2502" s="2" t="s">
        <v>80</v>
      </c>
      <c r="K2502" s="2" t="s">
        <v>77</v>
      </c>
      <c r="L2502" s="2" t="s">
        <v>96</v>
      </c>
      <c r="M2502" s="2" t="s">
        <v>97</v>
      </c>
      <c r="N2502" s="2" t="s">
        <v>529</v>
      </c>
      <c r="O2502" s="2" t="s">
        <v>81</v>
      </c>
      <c r="P2502" s="2" t="str">
        <f>"2170591242                    "</f>
        <v xml:space="preserve">2170591242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4.55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1</v>
      </c>
      <c r="BJ2502" s="2">
        <v>0.2</v>
      </c>
      <c r="BK2502" s="2">
        <v>1</v>
      </c>
      <c r="BL2502" s="2">
        <v>41.99</v>
      </c>
      <c r="BM2502" s="2">
        <v>5.88</v>
      </c>
      <c r="BN2502" s="2">
        <v>47.87</v>
      </c>
      <c r="BO2502" s="2">
        <v>47.87</v>
      </c>
      <c r="BP2502" s="2"/>
      <c r="BQ2502" s="2" t="s">
        <v>130</v>
      </c>
      <c r="BR2502" s="2" t="s">
        <v>82</v>
      </c>
      <c r="BS2502" s="3">
        <v>42997</v>
      </c>
      <c r="BT2502" s="4">
        <v>0.38194444444444442</v>
      </c>
      <c r="BU2502" s="2" t="s">
        <v>2111</v>
      </c>
      <c r="BV2502" s="2" t="s">
        <v>95</v>
      </c>
      <c r="BW2502" s="2"/>
      <c r="BX2502" s="2"/>
      <c r="BY2502" s="2">
        <v>1200</v>
      </c>
      <c r="BZ2502" s="2"/>
      <c r="CA2502" s="2" t="s">
        <v>531</v>
      </c>
      <c r="CB2502" s="2"/>
      <c r="CC2502" s="2" t="s">
        <v>97</v>
      </c>
      <c r="CD2502" s="2">
        <v>3610</v>
      </c>
      <c r="CE2502" s="2" t="s">
        <v>89</v>
      </c>
      <c r="CF2502" s="5">
        <v>42998</v>
      </c>
      <c r="CG2502" s="2"/>
      <c r="CH2502" s="2"/>
      <c r="CI2502" s="2">
        <v>1</v>
      </c>
      <c r="CJ2502" s="2">
        <v>1</v>
      </c>
      <c r="CK2502" s="2">
        <v>21</v>
      </c>
      <c r="CL2502" s="2" t="s">
        <v>85</v>
      </c>
      <c r="CM2502" s="2"/>
    </row>
    <row r="2503" spans="1:91">
      <c r="A2503" s="2" t="s">
        <v>71</v>
      </c>
      <c r="B2503" s="2" t="s">
        <v>72</v>
      </c>
      <c r="C2503" s="2" t="s">
        <v>73</v>
      </c>
      <c r="D2503" s="2"/>
      <c r="E2503" s="2" t="str">
        <f>"FES1162576187"</f>
        <v>FES1162576187</v>
      </c>
      <c r="F2503" s="3">
        <v>42996</v>
      </c>
      <c r="G2503" s="2">
        <v>201803</v>
      </c>
      <c r="H2503" s="2" t="s">
        <v>78</v>
      </c>
      <c r="I2503" s="2" t="s">
        <v>79</v>
      </c>
      <c r="J2503" s="2" t="s">
        <v>80</v>
      </c>
      <c r="K2503" s="2" t="s">
        <v>77</v>
      </c>
      <c r="L2503" s="2" t="s">
        <v>216</v>
      </c>
      <c r="M2503" s="2" t="s">
        <v>217</v>
      </c>
      <c r="N2503" s="2" t="s">
        <v>2820</v>
      </c>
      <c r="O2503" s="2" t="s">
        <v>81</v>
      </c>
      <c r="P2503" s="2" t="str">
        <f>"2170591043                    "</f>
        <v xml:space="preserve">2170591043  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6.39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0.6</v>
      </c>
      <c r="BJ2503" s="2">
        <v>1.8</v>
      </c>
      <c r="BK2503" s="2">
        <v>2</v>
      </c>
      <c r="BL2503" s="2">
        <v>59.04</v>
      </c>
      <c r="BM2503" s="2">
        <v>8.27</v>
      </c>
      <c r="BN2503" s="2">
        <v>67.31</v>
      </c>
      <c r="BO2503" s="2">
        <v>67.31</v>
      </c>
      <c r="BP2503" s="2"/>
      <c r="BQ2503" s="2" t="s">
        <v>2821</v>
      </c>
      <c r="BR2503" s="2" t="s">
        <v>82</v>
      </c>
      <c r="BS2503" s="3">
        <v>42997</v>
      </c>
      <c r="BT2503" s="4">
        <v>0.4284722222222222</v>
      </c>
      <c r="BU2503" s="2" t="s">
        <v>2822</v>
      </c>
      <c r="BV2503" s="2" t="s">
        <v>95</v>
      </c>
      <c r="BW2503" s="2"/>
      <c r="BX2503" s="2"/>
      <c r="BY2503" s="2">
        <v>8922.42</v>
      </c>
      <c r="BZ2503" s="2"/>
      <c r="CA2503" s="2" t="s">
        <v>1035</v>
      </c>
      <c r="CB2503" s="2"/>
      <c r="CC2503" s="2" t="s">
        <v>217</v>
      </c>
      <c r="CD2503" s="2">
        <v>1739</v>
      </c>
      <c r="CE2503" s="2" t="s">
        <v>89</v>
      </c>
      <c r="CF2503" s="5">
        <v>42999</v>
      </c>
      <c r="CG2503" s="2"/>
      <c r="CH2503" s="2"/>
      <c r="CI2503" s="2">
        <v>1</v>
      </c>
      <c r="CJ2503" s="2">
        <v>1</v>
      </c>
      <c r="CK2503" s="2">
        <v>24</v>
      </c>
      <c r="CL2503" s="2" t="s">
        <v>85</v>
      </c>
      <c r="CM2503" s="2"/>
    </row>
    <row r="2504" spans="1:91">
      <c r="A2504" s="2" t="s">
        <v>71</v>
      </c>
      <c r="B2504" s="2" t="s">
        <v>72</v>
      </c>
      <c r="C2504" s="2" t="s">
        <v>73</v>
      </c>
      <c r="D2504" s="2"/>
      <c r="E2504" s="2" t="str">
        <f>"FES1162576287"</f>
        <v>FES1162576287</v>
      </c>
      <c r="F2504" s="3">
        <v>42996</v>
      </c>
      <c r="G2504" s="2">
        <v>201803</v>
      </c>
      <c r="H2504" s="2" t="s">
        <v>78</v>
      </c>
      <c r="I2504" s="2" t="s">
        <v>79</v>
      </c>
      <c r="J2504" s="2" t="s">
        <v>80</v>
      </c>
      <c r="K2504" s="2" t="s">
        <v>77</v>
      </c>
      <c r="L2504" s="2" t="s">
        <v>171</v>
      </c>
      <c r="M2504" s="2" t="s">
        <v>172</v>
      </c>
      <c r="N2504" s="2" t="s">
        <v>1995</v>
      </c>
      <c r="O2504" s="2" t="s">
        <v>81</v>
      </c>
      <c r="P2504" s="2" t="str">
        <f>"2170591174                    "</f>
        <v xml:space="preserve">2170591174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3.55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0.9</v>
      </c>
      <c r="BJ2504" s="2">
        <v>1.9</v>
      </c>
      <c r="BK2504" s="2">
        <v>2</v>
      </c>
      <c r="BL2504" s="2">
        <v>32.799999999999997</v>
      </c>
      <c r="BM2504" s="2">
        <v>4.59</v>
      </c>
      <c r="BN2504" s="2">
        <v>37.39</v>
      </c>
      <c r="BO2504" s="2">
        <v>37.39</v>
      </c>
      <c r="BP2504" s="2"/>
      <c r="BQ2504" s="2" t="s">
        <v>2823</v>
      </c>
      <c r="BR2504" s="2" t="s">
        <v>82</v>
      </c>
      <c r="BS2504" s="3">
        <v>42997</v>
      </c>
      <c r="BT2504" s="4">
        <v>0.39930555555555558</v>
      </c>
      <c r="BU2504" s="2" t="s">
        <v>2824</v>
      </c>
      <c r="BV2504" s="2" t="s">
        <v>95</v>
      </c>
      <c r="BW2504" s="2"/>
      <c r="BX2504" s="2"/>
      <c r="BY2504" s="2">
        <v>9445.41</v>
      </c>
      <c r="BZ2504" s="2"/>
      <c r="CA2504" s="2" t="s">
        <v>776</v>
      </c>
      <c r="CB2504" s="2"/>
      <c r="CC2504" s="2" t="s">
        <v>172</v>
      </c>
      <c r="CD2504" s="2">
        <v>1459</v>
      </c>
      <c r="CE2504" s="2" t="s">
        <v>89</v>
      </c>
      <c r="CF2504" s="5">
        <v>42999</v>
      </c>
      <c r="CG2504" s="2"/>
      <c r="CH2504" s="2"/>
      <c r="CI2504" s="2">
        <v>1</v>
      </c>
      <c r="CJ2504" s="2">
        <v>1</v>
      </c>
      <c r="CK2504" s="2">
        <v>22</v>
      </c>
      <c r="CL2504" s="2" t="s">
        <v>85</v>
      </c>
      <c r="CM2504" s="2"/>
    </row>
    <row r="2505" spans="1:91">
      <c r="A2505" s="2" t="s">
        <v>71</v>
      </c>
      <c r="B2505" s="2" t="s">
        <v>72</v>
      </c>
      <c r="C2505" s="2" t="s">
        <v>73</v>
      </c>
      <c r="D2505" s="2"/>
      <c r="E2505" s="2" t="str">
        <f>"FES1162576348"</f>
        <v>FES1162576348</v>
      </c>
      <c r="F2505" s="3">
        <v>42996</v>
      </c>
      <c r="G2505" s="2">
        <v>201803</v>
      </c>
      <c r="H2505" s="2" t="s">
        <v>78</v>
      </c>
      <c r="I2505" s="2" t="s">
        <v>79</v>
      </c>
      <c r="J2505" s="2" t="s">
        <v>80</v>
      </c>
      <c r="K2505" s="2" t="s">
        <v>77</v>
      </c>
      <c r="L2505" s="2" t="s">
        <v>96</v>
      </c>
      <c r="M2505" s="2" t="s">
        <v>97</v>
      </c>
      <c r="N2505" s="2" t="s">
        <v>647</v>
      </c>
      <c r="O2505" s="2" t="s">
        <v>81</v>
      </c>
      <c r="P2505" s="2" t="str">
        <f>"2170591240                    "</f>
        <v xml:space="preserve">2170591240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4.55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1</v>
      </c>
      <c r="BI2505" s="2">
        <v>1</v>
      </c>
      <c r="BJ2505" s="2">
        <v>0.2</v>
      </c>
      <c r="BK2505" s="2">
        <v>1</v>
      </c>
      <c r="BL2505" s="2">
        <v>41.99</v>
      </c>
      <c r="BM2505" s="2">
        <v>5.88</v>
      </c>
      <c r="BN2505" s="2">
        <v>47.87</v>
      </c>
      <c r="BO2505" s="2">
        <v>47.87</v>
      </c>
      <c r="BP2505" s="2"/>
      <c r="BQ2505" s="2" t="s">
        <v>111</v>
      </c>
      <c r="BR2505" s="2" t="s">
        <v>82</v>
      </c>
      <c r="BS2505" s="3">
        <v>42997</v>
      </c>
      <c r="BT2505" s="4">
        <v>0.3347222222222222</v>
      </c>
      <c r="BU2505" s="2" t="s">
        <v>965</v>
      </c>
      <c r="BV2505" s="2" t="s">
        <v>95</v>
      </c>
      <c r="BW2505" s="2"/>
      <c r="BX2505" s="2"/>
      <c r="BY2505" s="2">
        <v>1200</v>
      </c>
      <c r="BZ2505" s="2"/>
      <c r="CA2505" s="2" t="s">
        <v>440</v>
      </c>
      <c r="CB2505" s="2"/>
      <c r="CC2505" s="2" t="s">
        <v>97</v>
      </c>
      <c r="CD2505" s="2">
        <v>3610</v>
      </c>
      <c r="CE2505" s="2" t="s">
        <v>89</v>
      </c>
      <c r="CF2505" s="5">
        <v>42998</v>
      </c>
      <c r="CG2505" s="2"/>
      <c r="CH2505" s="2"/>
      <c r="CI2505" s="2">
        <v>1</v>
      </c>
      <c r="CJ2505" s="2">
        <v>1</v>
      </c>
      <c r="CK2505" s="2">
        <v>21</v>
      </c>
      <c r="CL2505" s="2" t="s">
        <v>85</v>
      </c>
      <c r="CM2505" s="2"/>
    </row>
    <row r="2506" spans="1:91">
      <c r="A2506" s="2" t="s">
        <v>71</v>
      </c>
      <c r="B2506" s="2" t="s">
        <v>72</v>
      </c>
      <c r="C2506" s="2" t="s">
        <v>73</v>
      </c>
      <c r="D2506" s="2"/>
      <c r="E2506" s="2" t="str">
        <f>"FES1162576351"</f>
        <v>FES1162576351</v>
      </c>
      <c r="F2506" s="3">
        <v>42996</v>
      </c>
      <c r="G2506" s="2">
        <v>201803</v>
      </c>
      <c r="H2506" s="2" t="s">
        <v>78</v>
      </c>
      <c r="I2506" s="2" t="s">
        <v>79</v>
      </c>
      <c r="J2506" s="2" t="s">
        <v>80</v>
      </c>
      <c r="K2506" s="2" t="s">
        <v>77</v>
      </c>
      <c r="L2506" s="2" t="s">
        <v>90</v>
      </c>
      <c r="M2506" s="2" t="s">
        <v>91</v>
      </c>
      <c r="N2506" s="2" t="s">
        <v>2825</v>
      </c>
      <c r="O2506" s="2" t="s">
        <v>81</v>
      </c>
      <c r="P2506" s="2" t="str">
        <f>"2170591245                    "</f>
        <v xml:space="preserve">2170591245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4.55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1</v>
      </c>
      <c r="BJ2506" s="2">
        <v>0.2</v>
      </c>
      <c r="BK2506" s="2">
        <v>1</v>
      </c>
      <c r="BL2506" s="2">
        <v>41.99</v>
      </c>
      <c r="BM2506" s="2">
        <v>5.88</v>
      </c>
      <c r="BN2506" s="2">
        <v>47.87</v>
      </c>
      <c r="BO2506" s="2">
        <v>47.87</v>
      </c>
      <c r="BP2506" s="2"/>
      <c r="BQ2506" s="2" t="s">
        <v>2826</v>
      </c>
      <c r="BR2506" s="2" t="s">
        <v>82</v>
      </c>
      <c r="BS2506" s="3">
        <v>42997</v>
      </c>
      <c r="BT2506" s="4">
        <v>0.37083333333333335</v>
      </c>
      <c r="BU2506" s="2" t="s">
        <v>2827</v>
      </c>
      <c r="BV2506" s="2" t="s">
        <v>95</v>
      </c>
      <c r="BW2506" s="2"/>
      <c r="BX2506" s="2"/>
      <c r="BY2506" s="2">
        <v>1200</v>
      </c>
      <c r="BZ2506" s="2"/>
      <c r="CA2506" s="2" t="s">
        <v>1336</v>
      </c>
      <c r="CB2506" s="2"/>
      <c r="CC2506" s="2" t="s">
        <v>91</v>
      </c>
      <c r="CD2506" s="2">
        <v>4052</v>
      </c>
      <c r="CE2506" s="2" t="s">
        <v>89</v>
      </c>
      <c r="CF2506" s="5">
        <v>42998</v>
      </c>
      <c r="CG2506" s="2"/>
      <c r="CH2506" s="2"/>
      <c r="CI2506" s="2">
        <v>1</v>
      </c>
      <c r="CJ2506" s="2">
        <v>1</v>
      </c>
      <c r="CK2506" s="2">
        <v>21</v>
      </c>
      <c r="CL2506" s="2" t="s">
        <v>85</v>
      </c>
      <c r="CM2506" s="2"/>
    </row>
    <row r="2507" spans="1:91">
      <c r="A2507" s="2" t="s">
        <v>71</v>
      </c>
      <c r="B2507" s="2" t="s">
        <v>72</v>
      </c>
      <c r="C2507" s="2" t="s">
        <v>73</v>
      </c>
      <c r="D2507" s="2"/>
      <c r="E2507" s="2" t="str">
        <f>"FES1162576226"</f>
        <v>FES1162576226</v>
      </c>
      <c r="F2507" s="3">
        <v>42996</v>
      </c>
      <c r="G2507" s="2">
        <v>201803</v>
      </c>
      <c r="H2507" s="2" t="s">
        <v>78</v>
      </c>
      <c r="I2507" s="2" t="s">
        <v>79</v>
      </c>
      <c r="J2507" s="2" t="s">
        <v>80</v>
      </c>
      <c r="K2507" s="2" t="s">
        <v>77</v>
      </c>
      <c r="L2507" s="2" t="s">
        <v>78</v>
      </c>
      <c r="M2507" s="2" t="s">
        <v>79</v>
      </c>
      <c r="N2507" s="2" t="s">
        <v>2828</v>
      </c>
      <c r="O2507" s="2" t="s">
        <v>81</v>
      </c>
      <c r="P2507" s="2" t="str">
        <f>"2170591095                    "</f>
        <v xml:space="preserve">2170591095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3.55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</v>
      </c>
      <c r="BJ2507" s="2">
        <v>0.2</v>
      </c>
      <c r="BK2507" s="2">
        <v>1</v>
      </c>
      <c r="BL2507" s="2">
        <v>32.799999999999997</v>
      </c>
      <c r="BM2507" s="2">
        <v>4.59</v>
      </c>
      <c r="BN2507" s="2">
        <v>37.39</v>
      </c>
      <c r="BO2507" s="2">
        <v>37.39</v>
      </c>
      <c r="BP2507" s="2"/>
      <c r="BQ2507" s="2"/>
      <c r="BR2507" s="2" t="s">
        <v>82</v>
      </c>
      <c r="BS2507" s="3">
        <v>42997</v>
      </c>
      <c r="BT2507" s="4">
        <v>0.44097222222222227</v>
      </c>
      <c r="BU2507" s="2" t="s">
        <v>2829</v>
      </c>
      <c r="BV2507" s="2" t="s">
        <v>95</v>
      </c>
      <c r="BW2507" s="2"/>
      <c r="BX2507" s="2"/>
      <c r="BY2507" s="2">
        <v>1200</v>
      </c>
      <c r="BZ2507" s="2"/>
      <c r="CA2507" s="2" t="s">
        <v>1923</v>
      </c>
      <c r="CB2507" s="2"/>
      <c r="CC2507" s="2" t="s">
        <v>79</v>
      </c>
      <c r="CD2507" s="2">
        <v>1600</v>
      </c>
      <c r="CE2507" s="2" t="s">
        <v>89</v>
      </c>
      <c r="CF2507" s="5">
        <v>42999</v>
      </c>
      <c r="CG2507" s="2"/>
      <c r="CH2507" s="2"/>
      <c r="CI2507" s="2">
        <v>1</v>
      </c>
      <c r="CJ2507" s="2">
        <v>1</v>
      </c>
      <c r="CK2507" s="2">
        <v>22</v>
      </c>
      <c r="CL2507" s="2" t="s">
        <v>85</v>
      </c>
      <c r="CM2507" s="2"/>
    </row>
    <row r="2508" spans="1:91">
      <c r="A2508" s="2" t="s">
        <v>71</v>
      </c>
      <c r="B2508" s="2" t="s">
        <v>72</v>
      </c>
      <c r="C2508" s="2" t="s">
        <v>73</v>
      </c>
      <c r="D2508" s="2"/>
      <c r="E2508" s="2" t="str">
        <f>"FES1162576275"</f>
        <v>FES1162576275</v>
      </c>
      <c r="F2508" s="3">
        <v>42996</v>
      </c>
      <c r="G2508" s="2">
        <v>201803</v>
      </c>
      <c r="H2508" s="2" t="s">
        <v>78</v>
      </c>
      <c r="I2508" s="2" t="s">
        <v>79</v>
      </c>
      <c r="J2508" s="2" t="s">
        <v>80</v>
      </c>
      <c r="K2508" s="2" t="s">
        <v>77</v>
      </c>
      <c r="L2508" s="2" t="s">
        <v>78</v>
      </c>
      <c r="M2508" s="2" t="s">
        <v>79</v>
      </c>
      <c r="N2508" s="2" t="s">
        <v>463</v>
      </c>
      <c r="O2508" s="2" t="s">
        <v>81</v>
      </c>
      <c r="P2508" s="2" t="str">
        <f>"2170591157                    "</f>
        <v xml:space="preserve">2170591157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3.55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1</v>
      </c>
      <c r="BI2508" s="2">
        <v>1</v>
      </c>
      <c r="BJ2508" s="2">
        <v>0.2</v>
      </c>
      <c r="BK2508" s="2">
        <v>1</v>
      </c>
      <c r="BL2508" s="2">
        <v>32.799999999999997</v>
      </c>
      <c r="BM2508" s="2">
        <v>4.59</v>
      </c>
      <c r="BN2508" s="2">
        <v>37.39</v>
      </c>
      <c r="BO2508" s="2">
        <v>37.39</v>
      </c>
      <c r="BP2508" s="2"/>
      <c r="BQ2508" s="2" t="s">
        <v>99</v>
      </c>
      <c r="BR2508" s="2" t="s">
        <v>82</v>
      </c>
      <c r="BS2508" s="3">
        <v>42997</v>
      </c>
      <c r="BT2508" s="4">
        <v>0.4375</v>
      </c>
      <c r="BU2508" s="2" t="s">
        <v>760</v>
      </c>
      <c r="BV2508" s="2" t="s">
        <v>95</v>
      </c>
      <c r="BW2508" s="2"/>
      <c r="BX2508" s="2"/>
      <c r="BY2508" s="2">
        <v>1200</v>
      </c>
      <c r="BZ2508" s="2"/>
      <c r="CA2508" s="2"/>
      <c r="CB2508" s="2"/>
      <c r="CC2508" s="2" t="s">
        <v>79</v>
      </c>
      <c r="CD2508" s="2">
        <v>1665</v>
      </c>
      <c r="CE2508" s="2" t="s">
        <v>89</v>
      </c>
      <c r="CF2508" s="5">
        <v>42999</v>
      </c>
      <c r="CG2508" s="2"/>
      <c r="CH2508" s="2"/>
      <c r="CI2508" s="2">
        <v>1</v>
      </c>
      <c r="CJ2508" s="2">
        <v>1</v>
      </c>
      <c r="CK2508" s="2">
        <v>22</v>
      </c>
      <c r="CL2508" s="2" t="s">
        <v>85</v>
      </c>
      <c r="CM2508" s="2"/>
    </row>
    <row r="2509" spans="1:91">
      <c r="A2509" s="2" t="s">
        <v>71</v>
      </c>
      <c r="B2509" s="2" t="s">
        <v>72</v>
      </c>
      <c r="C2509" s="2" t="s">
        <v>73</v>
      </c>
      <c r="D2509" s="2"/>
      <c r="E2509" s="2" t="str">
        <f>"FES1162576289"</f>
        <v>FES1162576289</v>
      </c>
      <c r="F2509" s="3">
        <v>42996</v>
      </c>
      <c r="G2509" s="2">
        <v>201803</v>
      </c>
      <c r="H2509" s="2" t="s">
        <v>78</v>
      </c>
      <c r="I2509" s="2" t="s">
        <v>79</v>
      </c>
      <c r="J2509" s="2" t="s">
        <v>80</v>
      </c>
      <c r="K2509" s="2" t="s">
        <v>77</v>
      </c>
      <c r="L2509" s="2" t="s">
        <v>394</v>
      </c>
      <c r="M2509" s="2" t="s">
        <v>395</v>
      </c>
      <c r="N2509" s="2" t="s">
        <v>1543</v>
      </c>
      <c r="O2509" s="2" t="s">
        <v>81</v>
      </c>
      <c r="P2509" s="2" t="str">
        <f>"2170591176                    "</f>
        <v xml:space="preserve">2170591176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3.55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1</v>
      </c>
      <c r="BJ2509" s="2">
        <v>0.2</v>
      </c>
      <c r="BK2509" s="2">
        <v>1</v>
      </c>
      <c r="BL2509" s="2">
        <v>32.799999999999997</v>
      </c>
      <c r="BM2509" s="2">
        <v>4.59</v>
      </c>
      <c r="BN2509" s="2">
        <v>37.39</v>
      </c>
      <c r="BO2509" s="2">
        <v>37.39</v>
      </c>
      <c r="BP2509" s="2"/>
      <c r="BQ2509" s="2" t="s">
        <v>2477</v>
      </c>
      <c r="BR2509" s="2" t="s">
        <v>82</v>
      </c>
      <c r="BS2509" s="3">
        <v>42997</v>
      </c>
      <c r="BT2509" s="4">
        <v>0.4375</v>
      </c>
      <c r="BU2509" s="2" t="s">
        <v>2478</v>
      </c>
      <c r="BV2509" s="2" t="s">
        <v>95</v>
      </c>
      <c r="BW2509" s="2"/>
      <c r="BX2509" s="2"/>
      <c r="BY2509" s="2">
        <v>1200</v>
      </c>
      <c r="BZ2509" s="2"/>
      <c r="CA2509" s="2" t="s">
        <v>658</v>
      </c>
      <c r="CB2509" s="2"/>
      <c r="CC2509" s="2" t="s">
        <v>395</v>
      </c>
      <c r="CD2509" s="2">
        <v>2162</v>
      </c>
      <c r="CE2509" s="2" t="s">
        <v>89</v>
      </c>
      <c r="CF2509" s="5">
        <v>42999</v>
      </c>
      <c r="CG2509" s="2"/>
      <c r="CH2509" s="2"/>
      <c r="CI2509" s="2">
        <v>1</v>
      </c>
      <c r="CJ2509" s="2">
        <v>1</v>
      </c>
      <c r="CK2509" s="2">
        <v>22</v>
      </c>
      <c r="CL2509" s="2" t="s">
        <v>85</v>
      </c>
      <c r="CM2509" s="2"/>
    </row>
    <row r="2510" spans="1:91">
      <c r="A2510" s="2" t="s">
        <v>71</v>
      </c>
      <c r="B2510" s="2" t="s">
        <v>72</v>
      </c>
      <c r="C2510" s="2" t="s">
        <v>73</v>
      </c>
      <c r="D2510" s="2"/>
      <c r="E2510" s="2" t="str">
        <f>"FES1162576296"</f>
        <v>FES1162576296</v>
      </c>
      <c r="F2510" s="3">
        <v>42996</v>
      </c>
      <c r="G2510" s="2">
        <v>201803</v>
      </c>
      <c r="H2510" s="2" t="s">
        <v>78</v>
      </c>
      <c r="I2510" s="2" t="s">
        <v>79</v>
      </c>
      <c r="J2510" s="2" t="s">
        <v>80</v>
      </c>
      <c r="K2510" s="2" t="s">
        <v>77</v>
      </c>
      <c r="L2510" s="2" t="s">
        <v>269</v>
      </c>
      <c r="M2510" s="2" t="s">
        <v>270</v>
      </c>
      <c r="N2510" s="2" t="s">
        <v>581</v>
      </c>
      <c r="O2510" s="2" t="s">
        <v>81</v>
      </c>
      <c r="P2510" s="2" t="str">
        <f>"2170591181                    "</f>
        <v xml:space="preserve">2170591181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3.55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1.1000000000000001</v>
      </c>
      <c r="BJ2510" s="2">
        <v>1.7</v>
      </c>
      <c r="BK2510" s="2">
        <v>2</v>
      </c>
      <c r="BL2510" s="2">
        <v>32.799999999999997</v>
      </c>
      <c r="BM2510" s="2">
        <v>4.59</v>
      </c>
      <c r="BN2510" s="2">
        <v>37.39</v>
      </c>
      <c r="BO2510" s="2">
        <v>37.39</v>
      </c>
      <c r="BP2510" s="2"/>
      <c r="BQ2510" s="2" t="s">
        <v>111</v>
      </c>
      <c r="BR2510" s="2" t="s">
        <v>82</v>
      </c>
      <c r="BS2510" s="3">
        <v>42997</v>
      </c>
      <c r="BT2510" s="4">
        <v>0.4381944444444445</v>
      </c>
      <c r="BU2510" s="2" t="s">
        <v>1812</v>
      </c>
      <c r="BV2510" s="2" t="s">
        <v>95</v>
      </c>
      <c r="BW2510" s="2"/>
      <c r="BX2510" s="2"/>
      <c r="BY2510" s="2">
        <v>8659.08</v>
      </c>
      <c r="BZ2510" s="2"/>
      <c r="CA2510" s="2"/>
      <c r="CB2510" s="2"/>
      <c r="CC2510" s="2" t="s">
        <v>270</v>
      </c>
      <c r="CD2510" s="2">
        <v>1559</v>
      </c>
      <c r="CE2510" s="2" t="s">
        <v>89</v>
      </c>
      <c r="CF2510" s="5">
        <v>42999</v>
      </c>
      <c r="CG2510" s="2"/>
      <c r="CH2510" s="2"/>
      <c r="CI2510" s="2">
        <v>1</v>
      </c>
      <c r="CJ2510" s="2">
        <v>1</v>
      </c>
      <c r="CK2510" s="2">
        <v>22</v>
      </c>
      <c r="CL2510" s="2" t="s">
        <v>85</v>
      </c>
      <c r="CM2510" s="2"/>
    </row>
    <row r="2511" spans="1:91">
      <c r="A2511" s="2" t="s">
        <v>71</v>
      </c>
      <c r="B2511" s="2" t="s">
        <v>72</v>
      </c>
      <c r="C2511" s="2" t="s">
        <v>73</v>
      </c>
      <c r="D2511" s="2"/>
      <c r="E2511" s="2" t="str">
        <f>"FES1162576163"</f>
        <v>FES1162576163</v>
      </c>
      <c r="F2511" s="3">
        <v>42996</v>
      </c>
      <c r="G2511" s="2">
        <v>201803</v>
      </c>
      <c r="H2511" s="2" t="s">
        <v>78</v>
      </c>
      <c r="I2511" s="2" t="s">
        <v>79</v>
      </c>
      <c r="J2511" s="2" t="s">
        <v>80</v>
      </c>
      <c r="K2511" s="2" t="s">
        <v>77</v>
      </c>
      <c r="L2511" s="2" t="s">
        <v>159</v>
      </c>
      <c r="M2511" s="2" t="s">
        <v>160</v>
      </c>
      <c r="N2511" s="2" t="s">
        <v>245</v>
      </c>
      <c r="O2511" s="2" t="s">
        <v>81</v>
      </c>
      <c r="P2511" s="2" t="str">
        <f>"2170591019                    "</f>
        <v xml:space="preserve">2170591019 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3.55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1</v>
      </c>
      <c r="BJ2511" s="2">
        <v>0.2</v>
      </c>
      <c r="BK2511" s="2">
        <v>1</v>
      </c>
      <c r="BL2511" s="2">
        <v>32.799999999999997</v>
      </c>
      <c r="BM2511" s="2">
        <v>4.59</v>
      </c>
      <c r="BN2511" s="2">
        <v>37.39</v>
      </c>
      <c r="BO2511" s="2">
        <v>37.39</v>
      </c>
      <c r="BP2511" s="2"/>
      <c r="BQ2511" s="2" t="s">
        <v>130</v>
      </c>
      <c r="BR2511" s="2" t="s">
        <v>82</v>
      </c>
      <c r="BS2511" s="3">
        <v>42997</v>
      </c>
      <c r="BT2511" s="4">
        <v>0.4375</v>
      </c>
      <c r="BU2511" s="2" t="s">
        <v>2739</v>
      </c>
      <c r="BV2511" s="2" t="s">
        <v>95</v>
      </c>
      <c r="BW2511" s="2"/>
      <c r="BX2511" s="2"/>
      <c r="BY2511" s="2">
        <v>1200</v>
      </c>
      <c r="BZ2511" s="2"/>
      <c r="CA2511" s="2"/>
      <c r="CB2511" s="2"/>
      <c r="CC2511" s="2" t="s">
        <v>160</v>
      </c>
      <c r="CD2511" s="2">
        <v>2013</v>
      </c>
      <c r="CE2511" s="2" t="s">
        <v>89</v>
      </c>
      <c r="CF2511" s="5">
        <v>42999</v>
      </c>
      <c r="CG2511" s="2"/>
      <c r="CH2511" s="2"/>
      <c r="CI2511" s="2">
        <v>1</v>
      </c>
      <c r="CJ2511" s="2">
        <v>1</v>
      </c>
      <c r="CK2511" s="2">
        <v>22</v>
      </c>
      <c r="CL2511" s="2" t="s">
        <v>85</v>
      </c>
      <c r="CM2511" s="2"/>
    </row>
    <row r="2512" spans="1:91">
      <c r="A2512" s="2" t="s">
        <v>71</v>
      </c>
      <c r="B2512" s="2" t="s">
        <v>72</v>
      </c>
      <c r="C2512" s="2" t="s">
        <v>73</v>
      </c>
      <c r="D2512" s="2"/>
      <c r="E2512" s="2" t="str">
        <f>"FES1162576317"</f>
        <v>FES1162576317</v>
      </c>
      <c r="F2512" s="3">
        <v>42996</v>
      </c>
      <c r="G2512" s="2">
        <v>201803</v>
      </c>
      <c r="H2512" s="2" t="s">
        <v>78</v>
      </c>
      <c r="I2512" s="2" t="s">
        <v>79</v>
      </c>
      <c r="J2512" s="2" t="s">
        <v>80</v>
      </c>
      <c r="K2512" s="2" t="s">
        <v>77</v>
      </c>
      <c r="L2512" s="2" t="s">
        <v>159</v>
      </c>
      <c r="M2512" s="2" t="s">
        <v>160</v>
      </c>
      <c r="N2512" s="2" t="s">
        <v>161</v>
      </c>
      <c r="O2512" s="2" t="s">
        <v>81</v>
      </c>
      <c r="P2512" s="2" t="str">
        <f>"2170591206                    "</f>
        <v xml:space="preserve">2170591206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3.55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1</v>
      </c>
      <c r="BJ2512" s="2">
        <v>0.2</v>
      </c>
      <c r="BK2512" s="2">
        <v>1</v>
      </c>
      <c r="BL2512" s="2">
        <v>32.799999999999997</v>
      </c>
      <c r="BM2512" s="2">
        <v>4.59</v>
      </c>
      <c r="BN2512" s="2">
        <v>37.39</v>
      </c>
      <c r="BO2512" s="2">
        <v>37.39</v>
      </c>
      <c r="BP2512" s="2"/>
      <c r="BQ2512" s="2" t="s">
        <v>99</v>
      </c>
      <c r="BR2512" s="2" t="s">
        <v>82</v>
      </c>
      <c r="BS2512" s="3">
        <v>42997</v>
      </c>
      <c r="BT2512" s="4">
        <v>0.61041666666666672</v>
      </c>
      <c r="BU2512" s="2" t="s">
        <v>1184</v>
      </c>
      <c r="BV2512" s="2" t="s">
        <v>85</v>
      </c>
      <c r="BW2512" s="2" t="s">
        <v>113</v>
      </c>
      <c r="BX2512" s="2" t="s">
        <v>273</v>
      </c>
      <c r="BY2512" s="2">
        <v>1200</v>
      </c>
      <c r="BZ2512" s="2"/>
      <c r="CA2512" s="2" t="s">
        <v>1005</v>
      </c>
      <c r="CB2512" s="2"/>
      <c r="CC2512" s="2" t="s">
        <v>160</v>
      </c>
      <c r="CD2512" s="2">
        <v>2094</v>
      </c>
      <c r="CE2512" s="2" t="s">
        <v>89</v>
      </c>
      <c r="CF2512" s="5">
        <v>42999</v>
      </c>
      <c r="CG2512" s="2"/>
      <c r="CH2512" s="2"/>
      <c r="CI2512" s="2">
        <v>1</v>
      </c>
      <c r="CJ2512" s="2">
        <v>1</v>
      </c>
      <c r="CK2512" s="2">
        <v>22</v>
      </c>
      <c r="CL2512" s="2" t="s">
        <v>85</v>
      </c>
      <c r="CM2512" s="2"/>
    </row>
    <row r="2513" spans="1:91">
      <c r="A2513" s="2" t="s">
        <v>71</v>
      </c>
      <c r="B2513" s="2" t="s">
        <v>72</v>
      </c>
      <c r="C2513" s="2" t="s">
        <v>73</v>
      </c>
      <c r="D2513" s="2"/>
      <c r="E2513" s="2" t="str">
        <f>"FES1162576326"</f>
        <v>FES1162576326</v>
      </c>
      <c r="F2513" s="3">
        <v>42996</v>
      </c>
      <c r="G2513" s="2">
        <v>201803</v>
      </c>
      <c r="H2513" s="2" t="s">
        <v>78</v>
      </c>
      <c r="I2513" s="2" t="s">
        <v>79</v>
      </c>
      <c r="J2513" s="2" t="s">
        <v>80</v>
      </c>
      <c r="K2513" s="2" t="s">
        <v>77</v>
      </c>
      <c r="L2513" s="2" t="s">
        <v>2566</v>
      </c>
      <c r="M2513" s="2" t="s">
        <v>2567</v>
      </c>
      <c r="N2513" s="2" t="s">
        <v>2568</v>
      </c>
      <c r="O2513" s="2" t="s">
        <v>81</v>
      </c>
      <c r="P2513" s="2" t="str">
        <f>"2170590956                    "</f>
        <v xml:space="preserve">2170590956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4.55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0.7</v>
      </c>
      <c r="BJ2513" s="2">
        <v>1.7</v>
      </c>
      <c r="BK2513" s="2">
        <v>2</v>
      </c>
      <c r="BL2513" s="2">
        <v>41.99</v>
      </c>
      <c r="BM2513" s="2">
        <v>5.88</v>
      </c>
      <c r="BN2513" s="2">
        <v>47.87</v>
      </c>
      <c r="BO2513" s="2">
        <v>47.87</v>
      </c>
      <c r="BP2513" s="2"/>
      <c r="BQ2513" s="2" t="s">
        <v>99</v>
      </c>
      <c r="BR2513" s="2" t="s">
        <v>82</v>
      </c>
      <c r="BS2513" s="3">
        <v>42998</v>
      </c>
      <c r="BT2513" s="4">
        <v>0.41666666666666669</v>
      </c>
      <c r="BU2513" s="2" t="s">
        <v>2830</v>
      </c>
      <c r="BV2513" s="2" t="s">
        <v>85</v>
      </c>
      <c r="BW2513" s="2" t="s">
        <v>106</v>
      </c>
      <c r="BX2513" s="2" t="s">
        <v>2831</v>
      </c>
      <c r="BY2513" s="2">
        <v>8705.73</v>
      </c>
      <c r="BZ2513" s="2"/>
      <c r="CA2513" s="2" t="s">
        <v>180</v>
      </c>
      <c r="CB2513" s="2"/>
      <c r="CC2513" s="2" t="s">
        <v>2567</v>
      </c>
      <c r="CD2513" s="2">
        <v>8390</v>
      </c>
      <c r="CE2513" s="2" t="s">
        <v>89</v>
      </c>
      <c r="CF2513" s="5">
        <v>43000</v>
      </c>
      <c r="CG2513" s="2"/>
      <c r="CH2513" s="2"/>
      <c r="CI2513" s="2">
        <v>1</v>
      </c>
      <c r="CJ2513" s="2">
        <v>2</v>
      </c>
      <c r="CK2513" s="2">
        <v>21</v>
      </c>
      <c r="CL2513" s="2" t="s">
        <v>85</v>
      </c>
      <c r="CM2513" s="2"/>
    </row>
    <row r="2514" spans="1:91">
      <c r="A2514" s="2" t="s">
        <v>71</v>
      </c>
      <c r="B2514" s="2" t="s">
        <v>72</v>
      </c>
      <c r="C2514" s="2" t="s">
        <v>73</v>
      </c>
      <c r="D2514" s="2"/>
      <c r="E2514" s="2" t="str">
        <f>"FES1162576342"</f>
        <v>FES1162576342</v>
      </c>
      <c r="F2514" s="3">
        <v>42996</v>
      </c>
      <c r="G2514" s="2">
        <v>201803</v>
      </c>
      <c r="H2514" s="2" t="s">
        <v>78</v>
      </c>
      <c r="I2514" s="2" t="s">
        <v>79</v>
      </c>
      <c r="J2514" s="2" t="s">
        <v>80</v>
      </c>
      <c r="K2514" s="2" t="s">
        <v>77</v>
      </c>
      <c r="L2514" s="2" t="s">
        <v>120</v>
      </c>
      <c r="M2514" s="2" t="s">
        <v>121</v>
      </c>
      <c r="N2514" s="2" t="s">
        <v>2832</v>
      </c>
      <c r="O2514" s="2" t="s">
        <v>81</v>
      </c>
      <c r="P2514" s="2" t="str">
        <f>"2170591213                    "</f>
        <v xml:space="preserve">2170591213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4.55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1</v>
      </c>
      <c r="BI2514" s="2">
        <v>1</v>
      </c>
      <c r="BJ2514" s="2">
        <v>0.2</v>
      </c>
      <c r="BK2514" s="2">
        <v>1</v>
      </c>
      <c r="BL2514" s="2">
        <v>41.99</v>
      </c>
      <c r="BM2514" s="2">
        <v>5.88</v>
      </c>
      <c r="BN2514" s="2">
        <v>47.87</v>
      </c>
      <c r="BO2514" s="2">
        <v>47.87</v>
      </c>
      <c r="BP2514" s="2"/>
      <c r="BQ2514" s="2" t="s">
        <v>99</v>
      </c>
      <c r="BR2514" s="2" t="s">
        <v>82</v>
      </c>
      <c r="BS2514" s="3">
        <v>42997</v>
      </c>
      <c r="BT2514" s="4">
        <v>0.3756944444444445</v>
      </c>
      <c r="BU2514" s="2" t="s">
        <v>2833</v>
      </c>
      <c r="BV2514" s="2" t="s">
        <v>95</v>
      </c>
      <c r="BW2514" s="2"/>
      <c r="BX2514" s="2"/>
      <c r="BY2514" s="2">
        <v>1200</v>
      </c>
      <c r="BZ2514" s="2"/>
      <c r="CA2514" s="2" t="s">
        <v>1568</v>
      </c>
      <c r="CB2514" s="2"/>
      <c r="CC2514" s="2" t="s">
        <v>121</v>
      </c>
      <c r="CD2514" s="2">
        <v>7530</v>
      </c>
      <c r="CE2514" s="2" t="s">
        <v>89</v>
      </c>
      <c r="CF2514" s="5">
        <v>42997</v>
      </c>
      <c r="CG2514" s="2"/>
      <c r="CH2514" s="2"/>
      <c r="CI2514" s="2">
        <v>1</v>
      </c>
      <c r="CJ2514" s="2">
        <v>1</v>
      </c>
      <c r="CK2514" s="2">
        <v>21</v>
      </c>
      <c r="CL2514" s="2" t="s">
        <v>85</v>
      </c>
      <c r="CM2514" s="2"/>
    </row>
    <row r="2515" spans="1:91">
      <c r="A2515" s="2" t="s">
        <v>71</v>
      </c>
      <c r="B2515" s="2" t="s">
        <v>72</v>
      </c>
      <c r="C2515" s="2" t="s">
        <v>73</v>
      </c>
      <c r="D2515" s="2"/>
      <c r="E2515" s="2" t="str">
        <f>"FES1162576222"</f>
        <v>FES1162576222</v>
      </c>
      <c r="F2515" s="3">
        <v>42996</v>
      </c>
      <c r="G2515" s="2">
        <v>201803</v>
      </c>
      <c r="H2515" s="2" t="s">
        <v>78</v>
      </c>
      <c r="I2515" s="2" t="s">
        <v>79</v>
      </c>
      <c r="J2515" s="2" t="s">
        <v>80</v>
      </c>
      <c r="K2515" s="2" t="s">
        <v>77</v>
      </c>
      <c r="L2515" s="2" t="s">
        <v>171</v>
      </c>
      <c r="M2515" s="2" t="s">
        <v>172</v>
      </c>
      <c r="N2515" s="2" t="s">
        <v>457</v>
      </c>
      <c r="O2515" s="2" t="s">
        <v>81</v>
      </c>
      <c r="P2515" s="2" t="str">
        <f>"2170591091                    "</f>
        <v xml:space="preserve">2170591091 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3.55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1</v>
      </c>
      <c r="BI2515" s="2">
        <v>1</v>
      </c>
      <c r="BJ2515" s="2">
        <v>0.2</v>
      </c>
      <c r="BK2515" s="2">
        <v>1</v>
      </c>
      <c r="BL2515" s="2">
        <v>32.799999999999997</v>
      </c>
      <c r="BM2515" s="2">
        <v>4.59</v>
      </c>
      <c r="BN2515" s="2">
        <v>37.39</v>
      </c>
      <c r="BO2515" s="2">
        <v>37.39</v>
      </c>
      <c r="BP2515" s="2"/>
      <c r="BQ2515" s="2" t="s">
        <v>111</v>
      </c>
      <c r="BR2515" s="2" t="s">
        <v>82</v>
      </c>
      <c r="BS2515" s="3">
        <v>42997</v>
      </c>
      <c r="BT2515" s="4">
        <v>0.30486111111111108</v>
      </c>
      <c r="BU2515" s="2" t="s">
        <v>2834</v>
      </c>
      <c r="BV2515" s="2" t="s">
        <v>95</v>
      </c>
      <c r="BW2515" s="2"/>
      <c r="BX2515" s="2"/>
      <c r="BY2515" s="2">
        <v>1200</v>
      </c>
      <c r="BZ2515" s="2"/>
      <c r="CA2515" s="2" t="s">
        <v>2835</v>
      </c>
      <c r="CB2515" s="2"/>
      <c r="CC2515" s="2" t="s">
        <v>172</v>
      </c>
      <c r="CD2515" s="2">
        <v>1459</v>
      </c>
      <c r="CE2515" s="2" t="s">
        <v>89</v>
      </c>
      <c r="CF2515" s="5">
        <v>42999</v>
      </c>
      <c r="CG2515" s="2"/>
      <c r="CH2515" s="2"/>
      <c r="CI2515" s="2">
        <v>1</v>
      </c>
      <c r="CJ2515" s="2">
        <v>1</v>
      </c>
      <c r="CK2515" s="2">
        <v>22</v>
      </c>
      <c r="CL2515" s="2" t="s">
        <v>85</v>
      </c>
      <c r="CM2515" s="2"/>
    </row>
    <row r="2516" spans="1:91">
      <c r="A2516" s="2" t="s">
        <v>71</v>
      </c>
      <c r="B2516" s="2" t="s">
        <v>72</v>
      </c>
      <c r="C2516" s="2" t="s">
        <v>73</v>
      </c>
      <c r="D2516" s="2"/>
      <c r="E2516" s="2" t="str">
        <f>"FES1162576350"</f>
        <v>FES1162576350</v>
      </c>
      <c r="F2516" s="3">
        <v>42996</v>
      </c>
      <c r="G2516" s="2">
        <v>201803</v>
      </c>
      <c r="H2516" s="2" t="s">
        <v>78</v>
      </c>
      <c r="I2516" s="2" t="s">
        <v>79</v>
      </c>
      <c r="J2516" s="2" t="s">
        <v>80</v>
      </c>
      <c r="K2516" s="2" t="s">
        <v>77</v>
      </c>
      <c r="L2516" s="2" t="s">
        <v>225</v>
      </c>
      <c r="M2516" s="2" t="s">
        <v>226</v>
      </c>
      <c r="N2516" s="2" t="s">
        <v>2836</v>
      </c>
      <c r="O2516" s="2" t="s">
        <v>81</v>
      </c>
      <c r="P2516" s="2" t="str">
        <f>"2170591243                    "</f>
        <v xml:space="preserve">2170591243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4.55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1</v>
      </c>
      <c r="BJ2516" s="2">
        <v>0.2</v>
      </c>
      <c r="BK2516" s="2">
        <v>1</v>
      </c>
      <c r="BL2516" s="2">
        <v>41.99</v>
      </c>
      <c r="BM2516" s="2">
        <v>5.88</v>
      </c>
      <c r="BN2516" s="2">
        <v>47.87</v>
      </c>
      <c r="BO2516" s="2">
        <v>47.87</v>
      </c>
      <c r="BP2516" s="2"/>
      <c r="BQ2516" s="2" t="s">
        <v>376</v>
      </c>
      <c r="BR2516" s="2" t="s">
        <v>82</v>
      </c>
      <c r="BS2516" s="3">
        <v>42997</v>
      </c>
      <c r="BT2516" s="4">
        <v>0.40277777777777773</v>
      </c>
      <c r="BU2516" s="2" t="s">
        <v>2837</v>
      </c>
      <c r="BV2516" s="2" t="s">
        <v>95</v>
      </c>
      <c r="BW2516" s="2"/>
      <c r="BX2516" s="2"/>
      <c r="BY2516" s="2">
        <v>1200</v>
      </c>
      <c r="BZ2516" s="2"/>
      <c r="CA2516" s="2" t="s">
        <v>2838</v>
      </c>
      <c r="CB2516" s="2"/>
      <c r="CC2516" s="2" t="s">
        <v>226</v>
      </c>
      <c r="CD2516" s="2">
        <v>159</v>
      </c>
      <c r="CE2516" s="2" t="s">
        <v>89</v>
      </c>
      <c r="CF2516" s="5">
        <v>42998</v>
      </c>
      <c r="CG2516" s="2"/>
      <c r="CH2516" s="2"/>
      <c r="CI2516" s="2">
        <v>1</v>
      </c>
      <c r="CJ2516" s="2">
        <v>1</v>
      </c>
      <c r="CK2516" s="2">
        <v>21</v>
      </c>
      <c r="CL2516" s="2" t="s">
        <v>85</v>
      </c>
      <c r="CM2516" s="2"/>
    </row>
    <row r="2517" spans="1:91">
      <c r="A2517" s="2" t="s">
        <v>71</v>
      </c>
      <c r="B2517" s="2" t="s">
        <v>72</v>
      </c>
      <c r="C2517" s="2" t="s">
        <v>73</v>
      </c>
      <c r="D2517" s="2"/>
      <c r="E2517" s="2" t="str">
        <f>"FES1162576319"</f>
        <v>FES1162576319</v>
      </c>
      <c r="F2517" s="3">
        <v>42996</v>
      </c>
      <c r="G2517" s="2">
        <v>201803</v>
      </c>
      <c r="H2517" s="2" t="s">
        <v>78</v>
      </c>
      <c r="I2517" s="2" t="s">
        <v>79</v>
      </c>
      <c r="J2517" s="2" t="s">
        <v>80</v>
      </c>
      <c r="K2517" s="2" t="s">
        <v>77</v>
      </c>
      <c r="L2517" s="2" t="s">
        <v>140</v>
      </c>
      <c r="M2517" s="2" t="s">
        <v>141</v>
      </c>
      <c r="N2517" s="2" t="s">
        <v>2839</v>
      </c>
      <c r="O2517" s="2" t="s">
        <v>81</v>
      </c>
      <c r="P2517" s="2" t="str">
        <f>"2170591205                    "</f>
        <v xml:space="preserve">2170591205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6.39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1</v>
      </c>
      <c r="BJ2517" s="2">
        <v>0.2</v>
      </c>
      <c r="BK2517" s="2">
        <v>1</v>
      </c>
      <c r="BL2517" s="2">
        <v>59.04</v>
      </c>
      <c r="BM2517" s="2">
        <v>8.27</v>
      </c>
      <c r="BN2517" s="2">
        <v>67.31</v>
      </c>
      <c r="BO2517" s="2">
        <v>67.31</v>
      </c>
      <c r="BP2517" s="2"/>
      <c r="BQ2517" s="2"/>
      <c r="BR2517" s="2" t="s">
        <v>82</v>
      </c>
      <c r="BS2517" s="3">
        <v>42998</v>
      </c>
      <c r="BT2517" s="4">
        <v>0.4993055555555555</v>
      </c>
      <c r="BU2517" s="2" t="s">
        <v>2840</v>
      </c>
      <c r="BV2517" s="2" t="s">
        <v>85</v>
      </c>
      <c r="BW2517" s="2" t="s">
        <v>86</v>
      </c>
      <c r="BX2517" s="2" t="s">
        <v>257</v>
      </c>
      <c r="BY2517" s="2">
        <v>1200</v>
      </c>
      <c r="BZ2517" s="2"/>
      <c r="CA2517" s="2"/>
      <c r="CB2517" s="2"/>
      <c r="CC2517" s="2" t="s">
        <v>141</v>
      </c>
      <c r="CD2517" s="2">
        <v>221</v>
      </c>
      <c r="CE2517" s="2" t="s">
        <v>89</v>
      </c>
      <c r="CF2517" s="5">
        <v>42999</v>
      </c>
      <c r="CG2517" s="2"/>
      <c r="CH2517" s="2"/>
      <c r="CI2517" s="2">
        <v>1</v>
      </c>
      <c r="CJ2517" s="2">
        <v>2</v>
      </c>
      <c r="CK2517" s="2">
        <v>24</v>
      </c>
      <c r="CL2517" s="2" t="s">
        <v>85</v>
      </c>
      <c r="CM2517" s="2"/>
    </row>
    <row r="2518" spans="1:91">
      <c r="A2518" s="2" t="s">
        <v>71</v>
      </c>
      <c r="B2518" s="2" t="s">
        <v>72</v>
      </c>
      <c r="C2518" s="2" t="s">
        <v>73</v>
      </c>
      <c r="D2518" s="2"/>
      <c r="E2518" s="2" t="str">
        <f>"FES1162576343"</f>
        <v>FES1162576343</v>
      </c>
      <c r="F2518" s="3">
        <v>42996</v>
      </c>
      <c r="G2518" s="2">
        <v>201803</v>
      </c>
      <c r="H2518" s="2" t="s">
        <v>78</v>
      </c>
      <c r="I2518" s="2" t="s">
        <v>79</v>
      </c>
      <c r="J2518" s="2" t="s">
        <v>80</v>
      </c>
      <c r="K2518" s="2" t="s">
        <v>77</v>
      </c>
      <c r="L2518" s="2" t="s">
        <v>225</v>
      </c>
      <c r="M2518" s="2" t="s">
        <v>226</v>
      </c>
      <c r="N2518" s="2" t="s">
        <v>613</v>
      </c>
      <c r="O2518" s="2" t="s">
        <v>81</v>
      </c>
      <c r="P2518" s="2" t="str">
        <f>"2170591234                    "</f>
        <v xml:space="preserve">2170591234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4.55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1</v>
      </c>
      <c r="BJ2518" s="2">
        <v>0.2</v>
      </c>
      <c r="BK2518" s="2">
        <v>1</v>
      </c>
      <c r="BL2518" s="2">
        <v>41.99</v>
      </c>
      <c r="BM2518" s="2">
        <v>5.88</v>
      </c>
      <c r="BN2518" s="2">
        <v>47.87</v>
      </c>
      <c r="BO2518" s="2">
        <v>47.87</v>
      </c>
      <c r="BP2518" s="2"/>
      <c r="BQ2518" s="2" t="s">
        <v>99</v>
      </c>
      <c r="BR2518" s="2" t="s">
        <v>82</v>
      </c>
      <c r="BS2518" s="3">
        <v>42997</v>
      </c>
      <c r="BT2518" s="4">
        <v>0.375</v>
      </c>
      <c r="BU2518" s="2" t="s">
        <v>680</v>
      </c>
      <c r="BV2518" s="2" t="s">
        <v>95</v>
      </c>
      <c r="BW2518" s="2"/>
      <c r="BX2518" s="2"/>
      <c r="BY2518" s="2">
        <v>1200</v>
      </c>
      <c r="BZ2518" s="2"/>
      <c r="CA2518" s="2" t="s">
        <v>681</v>
      </c>
      <c r="CB2518" s="2"/>
      <c r="CC2518" s="2" t="s">
        <v>226</v>
      </c>
      <c r="CD2518" s="2">
        <v>1</v>
      </c>
      <c r="CE2518" s="2" t="s">
        <v>89</v>
      </c>
      <c r="CF2518" s="5">
        <v>42998</v>
      </c>
      <c r="CG2518" s="2"/>
      <c r="CH2518" s="2"/>
      <c r="CI2518" s="2">
        <v>1</v>
      </c>
      <c r="CJ2518" s="2">
        <v>1</v>
      </c>
      <c r="CK2518" s="2">
        <v>21</v>
      </c>
      <c r="CL2518" s="2" t="s">
        <v>85</v>
      </c>
      <c r="CM2518" s="2"/>
    </row>
    <row r="2519" spans="1:91">
      <c r="A2519" s="2" t="s">
        <v>71</v>
      </c>
      <c r="B2519" s="2" t="s">
        <v>72</v>
      </c>
      <c r="C2519" s="2" t="s">
        <v>73</v>
      </c>
      <c r="D2519" s="2"/>
      <c r="E2519" s="2" t="str">
        <f>"FES1162576344"</f>
        <v>FES1162576344</v>
      </c>
      <c r="F2519" s="3">
        <v>42996</v>
      </c>
      <c r="G2519" s="2">
        <v>201803</v>
      </c>
      <c r="H2519" s="2" t="s">
        <v>78</v>
      </c>
      <c r="I2519" s="2" t="s">
        <v>79</v>
      </c>
      <c r="J2519" s="2" t="s">
        <v>80</v>
      </c>
      <c r="K2519" s="2" t="s">
        <v>77</v>
      </c>
      <c r="L2519" s="2" t="s">
        <v>120</v>
      </c>
      <c r="M2519" s="2" t="s">
        <v>121</v>
      </c>
      <c r="N2519" s="2" t="s">
        <v>587</v>
      </c>
      <c r="O2519" s="2" t="s">
        <v>81</v>
      </c>
      <c r="P2519" s="2" t="str">
        <f>"2170591235                    "</f>
        <v xml:space="preserve">2170591235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4.55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1</v>
      </c>
      <c r="BI2519" s="2">
        <v>1.2</v>
      </c>
      <c r="BJ2519" s="2">
        <v>1</v>
      </c>
      <c r="BK2519" s="2">
        <v>1.5</v>
      </c>
      <c r="BL2519" s="2">
        <v>41.99</v>
      </c>
      <c r="BM2519" s="2">
        <v>5.88</v>
      </c>
      <c r="BN2519" s="2">
        <v>47.87</v>
      </c>
      <c r="BO2519" s="2">
        <v>47.87</v>
      </c>
      <c r="BP2519" s="2"/>
      <c r="BQ2519" s="2" t="s">
        <v>376</v>
      </c>
      <c r="BR2519" s="2" t="s">
        <v>82</v>
      </c>
      <c r="BS2519" s="3">
        <v>42997</v>
      </c>
      <c r="BT2519" s="4">
        <v>0.38541666666666669</v>
      </c>
      <c r="BU2519" s="2" t="s">
        <v>608</v>
      </c>
      <c r="BV2519" s="2" t="s">
        <v>95</v>
      </c>
      <c r="BW2519" s="2"/>
      <c r="BX2519" s="2"/>
      <c r="BY2519" s="2">
        <v>5113.1499999999996</v>
      </c>
      <c r="BZ2519" s="2"/>
      <c r="CA2519" s="2" t="s">
        <v>1746</v>
      </c>
      <c r="CB2519" s="2"/>
      <c r="CC2519" s="2" t="s">
        <v>121</v>
      </c>
      <c r="CD2519" s="2">
        <v>7441</v>
      </c>
      <c r="CE2519" s="2" t="s">
        <v>126</v>
      </c>
      <c r="CF2519" s="5">
        <v>42997</v>
      </c>
      <c r="CG2519" s="2"/>
      <c r="CH2519" s="2"/>
      <c r="CI2519" s="2">
        <v>1</v>
      </c>
      <c r="CJ2519" s="2">
        <v>1</v>
      </c>
      <c r="CK2519" s="2">
        <v>21</v>
      </c>
      <c r="CL2519" s="2" t="s">
        <v>85</v>
      </c>
      <c r="CM2519" s="2"/>
    </row>
    <row r="2520" spans="1:91">
      <c r="A2520" s="2" t="s">
        <v>71</v>
      </c>
      <c r="B2520" s="2" t="s">
        <v>72</v>
      </c>
      <c r="C2520" s="2" t="s">
        <v>73</v>
      </c>
      <c r="D2520" s="2"/>
      <c r="E2520" s="2" t="str">
        <f>"080001740376"</f>
        <v>080001740376</v>
      </c>
      <c r="F2520" s="3">
        <v>42996</v>
      </c>
      <c r="G2520" s="2">
        <v>201803</v>
      </c>
      <c r="H2520" s="2" t="s">
        <v>1847</v>
      </c>
      <c r="I2520" s="2" t="s">
        <v>1848</v>
      </c>
      <c r="J2520" s="2" t="s">
        <v>2841</v>
      </c>
      <c r="K2520" s="2" t="s">
        <v>77</v>
      </c>
      <c r="L2520" s="2" t="s">
        <v>78</v>
      </c>
      <c r="M2520" s="2" t="s">
        <v>79</v>
      </c>
      <c r="N2520" s="2" t="s">
        <v>989</v>
      </c>
      <c r="O2520" s="2" t="s">
        <v>1249</v>
      </c>
      <c r="P2520" s="2" t="str">
        <f>"ZA1000666689                  "</f>
        <v xml:space="preserve">ZA1000666689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8.52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</v>
      </c>
      <c r="BI2520" s="2">
        <v>5</v>
      </c>
      <c r="BJ2520" s="2">
        <v>2.8</v>
      </c>
      <c r="BK2520" s="2">
        <v>5</v>
      </c>
      <c r="BL2520" s="2">
        <v>83.72</v>
      </c>
      <c r="BM2520" s="2">
        <v>11.72</v>
      </c>
      <c r="BN2520" s="2">
        <v>95.44</v>
      </c>
      <c r="BO2520" s="2">
        <v>95.44</v>
      </c>
      <c r="BP2520" s="2" t="s">
        <v>2842</v>
      </c>
      <c r="BQ2520" s="2" t="s">
        <v>1303</v>
      </c>
      <c r="BR2520" s="2" t="s">
        <v>2843</v>
      </c>
      <c r="BS2520" s="3">
        <v>42997</v>
      </c>
      <c r="BT2520" s="4">
        <v>0.38958333333333334</v>
      </c>
      <c r="BU2520" s="2" t="s">
        <v>1277</v>
      </c>
      <c r="BV2520" s="2" t="s">
        <v>95</v>
      </c>
      <c r="BW2520" s="2"/>
      <c r="BX2520" s="2"/>
      <c r="BY2520" s="2">
        <v>14040</v>
      </c>
      <c r="BZ2520" s="2"/>
      <c r="CA2520" s="2"/>
      <c r="CB2520" s="2"/>
      <c r="CC2520" s="2" t="s">
        <v>79</v>
      </c>
      <c r="CD2520" s="2">
        <v>1600</v>
      </c>
      <c r="CE2520" s="2" t="s">
        <v>2844</v>
      </c>
      <c r="CF2520" s="5">
        <v>42998</v>
      </c>
      <c r="CG2520" s="2"/>
      <c r="CH2520" s="2"/>
      <c r="CI2520" s="2">
        <v>1</v>
      </c>
      <c r="CJ2520" s="2">
        <v>1</v>
      </c>
      <c r="CK2520" s="2" t="s">
        <v>2657</v>
      </c>
      <c r="CL2520" s="2" t="s">
        <v>85</v>
      </c>
      <c r="CM2520" s="2"/>
    </row>
    <row r="2521" spans="1:91">
      <c r="A2521" s="2" t="s">
        <v>1345</v>
      </c>
      <c r="B2521" s="2" t="s">
        <v>72</v>
      </c>
      <c r="C2521" s="2" t="s">
        <v>73</v>
      </c>
      <c r="D2521" s="2"/>
      <c r="E2521" s="2" t="str">
        <f>"009936637862"</f>
        <v>009936637862</v>
      </c>
      <c r="F2521" s="3">
        <v>42996</v>
      </c>
      <c r="G2521" s="2">
        <v>201803</v>
      </c>
      <c r="H2521" s="2" t="s">
        <v>74</v>
      </c>
      <c r="I2521" s="2" t="s">
        <v>75</v>
      </c>
      <c r="J2521" s="2" t="s">
        <v>2845</v>
      </c>
      <c r="K2521" s="2" t="s">
        <v>77</v>
      </c>
      <c r="L2521" s="2" t="s">
        <v>78</v>
      </c>
      <c r="M2521" s="2" t="s">
        <v>79</v>
      </c>
      <c r="N2521" s="2" t="s">
        <v>989</v>
      </c>
      <c r="O2521" s="2" t="s">
        <v>1249</v>
      </c>
      <c r="P2521" s="2" t="str">
        <f>"                              "</f>
        <v xml:space="preserve">          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66.239999999999995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2</v>
      </c>
      <c r="BI2521" s="2">
        <v>200</v>
      </c>
      <c r="BJ2521" s="2">
        <v>133</v>
      </c>
      <c r="BK2521" s="2">
        <v>200</v>
      </c>
      <c r="BL2521" s="2">
        <v>616.89</v>
      </c>
      <c r="BM2521" s="2">
        <v>86.36</v>
      </c>
      <c r="BN2521" s="2">
        <v>703.25</v>
      </c>
      <c r="BO2521" s="2">
        <v>703.25</v>
      </c>
      <c r="BP2521" s="2"/>
      <c r="BQ2521" s="2"/>
      <c r="BR2521" s="2"/>
      <c r="BS2521" s="3">
        <v>42997</v>
      </c>
      <c r="BT2521" s="4">
        <v>0.42569444444444443</v>
      </c>
      <c r="BU2521" s="2" t="s">
        <v>2846</v>
      </c>
      <c r="BV2521" s="2" t="s">
        <v>95</v>
      </c>
      <c r="BW2521" s="2"/>
      <c r="BX2521" s="2"/>
      <c r="BY2521" s="2">
        <v>665028</v>
      </c>
      <c r="BZ2521" s="2"/>
      <c r="CA2521" s="2" t="s">
        <v>2847</v>
      </c>
      <c r="CB2521" s="2"/>
      <c r="CC2521" s="2" t="s">
        <v>79</v>
      </c>
      <c r="CD2521" s="2">
        <v>1600</v>
      </c>
      <c r="CE2521" s="2" t="s">
        <v>126</v>
      </c>
      <c r="CF2521" s="5">
        <v>42998</v>
      </c>
      <c r="CG2521" s="2"/>
      <c r="CH2521" s="2"/>
      <c r="CI2521" s="2">
        <v>1</v>
      </c>
      <c r="CJ2521" s="2">
        <v>1</v>
      </c>
      <c r="CK2521" s="2" t="s">
        <v>1255</v>
      </c>
      <c r="CL2521" s="2" t="s">
        <v>85</v>
      </c>
      <c r="CM2521" s="2"/>
    </row>
    <row r="2522" spans="1:91">
      <c r="A2522" s="2" t="s">
        <v>71</v>
      </c>
      <c r="B2522" s="2" t="s">
        <v>72</v>
      </c>
      <c r="C2522" s="2" t="s">
        <v>73</v>
      </c>
      <c r="D2522" s="2"/>
      <c r="E2522" s="2" t="str">
        <f>"FES1162576353"</f>
        <v>FES1162576353</v>
      </c>
      <c r="F2522" s="3">
        <v>42996</v>
      </c>
      <c r="G2522" s="2">
        <v>201803</v>
      </c>
      <c r="H2522" s="2" t="s">
        <v>78</v>
      </c>
      <c r="I2522" s="2" t="s">
        <v>79</v>
      </c>
      <c r="J2522" s="2" t="s">
        <v>80</v>
      </c>
      <c r="K2522" s="2" t="s">
        <v>77</v>
      </c>
      <c r="L2522" s="2" t="s">
        <v>171</v>
      </c>
      <c r="M2522" s="2" t="s">
        <v>172</v>
      </c>
      <c r="N2522" s="2" t="s">
        <v>2165</v>
      </c>
      <c r="O2522" s="2" t="s">
        <v>1249</v>
      </c>
      <c r="P2522" s="2" t="str">
        <f>"2170586485                    "</f>
        <v xml:space="preserve">2170586485 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8.9600000000000009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26.7</v>
      </c>
      <c r="BJ2522" s="2">
        <v>8.6999999999999993</v>
      </c>
      <c r="BK2522" s="2">
        <v>27</v>
      </c>
      <c r="BL2522" s="2">
        <v>87.73</v>
      </c>
      <c r="BM2522" s="2">
        <v>12.28</v>
      </c>
      <c r="BN2522" s="2">
        <v>100.01</v>
      </c>
      <c r="BO2522" s="2">
        <v>100.01</v>
      </c>
      <c r="BP2522" s="2"/>
      <c r="BQ2522" s="2" t="s">
        <v>130</v>
      </c>
      <c r="BR2522" s="2" t="s">
        <v>82</v>
      </c>
      <c r="BS2522" s="3">
        <v>42997</v>
      </c>
      <c r="BT2522" s="4">
        <v>0.39583333333333331</v>
      </c>
      <c r="BU2522" s="2" t="s">
        <v>2848</v>
      </c>
      <c r="BV2522" s="2" t="s">
        <v>95</v>
      </c>
      <c r="BW2522" s="2"/>
      <c r="BX2522" s="2"/>
      <c r="BY2522" s="2">
        <v>43480.63</v>
      </c>
      <c r="BZ2522" s="2"/>
      <c r="CA2522" s="2" t="s">
        <v>180</v>
      </c>
      <c r="CB2522" s="2"/>
      <c r="CC2522" s="2" t="s">
        <v>172</v>
      </c>
      <c r="CD2522" s="2">
        <v>1459</v>
      </c>
      <c r="CE2522" s="2" t="s">
        <v>126</v>
      </c>
      <c r="CF2522" s="5">
        <v>42998</v>
      </c>
      <c r="CG2522" s="2"/>
      <c r="CH2522" s="2"/>
      <c r="CI2522" s="2">
        <v>1</v>
      </c>
      <c r="CJ2522" s="2">
        <v>1</v>
      </c>
      <c r="CK2522" s="2" t="s">
        <v>1259</v>
      </c>
      <c r="CL2522" s="2" t="s">
        <v>85</v>
      </c>
      <c r="CM2522" s="2"/>
    </row>
    <row r="2523" spans="1:91">
      <c r="A2523" s="2" t="s">
        <v>71</v>
      </c>
      <c r="B2523" s="2" t="s">
        <v>72</v>
      </c>
      <c r="C2523" s="2" t="s">
        <v>73</v>
      </c>
      <c r="D2523" s="2"/>
      <c r="E2523" s="2" t="str">
        <f>"FES1162576320"</f>
        <v>FES1162576320</v>
      </c>
      <c r="F2523" s="3">
        <v>42996</v>
      </c>
      <c r="G2523" s="2">
        <v>201803</v>
      </c>
      <c r="H2523" s="2" t="s">
        <v>78</v>
      </c>
      <c r="I2523" s="2" t="s">
        <v>79</v>
      </c>
      <c r="J2523" s="2" t="s">
        <v>80</v>
      </c>
      <c r="K2523" s="2" t="s">
        <v>77</v>
      </c>
      <c r="L2523" s="2" t="s">
        <v>2699</v>
      </c>
      <c r="M2523" s="2" t="s">
        <v>2700</v>
      </c>
      <c r="N2523" s="2" t="s">
        <v>300</v>
      </c>
      <c r="O2523" s="2" t="s">
        <v>1249</v>
      </c>
      <c r="P2523" s="2" t="str">
        <f>"2170591207                    "</f>
        <v xml:space="preserve">2170591207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8.52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1</v>
      </c>
      <c r="BI2523" s="2">
        <v>5</v>
      </c>
      <c r="BJ2523" s="2">
        <v>2.5</v>
      </c>
      <c r="BK2523" s="2">
        <v>5</v>
      </c>
      <c r="BL2523" s="2">
        <v>83.72</v>
      </c>
      <c r="BM2523" s="2">
        <v>11.72</v>
      </c>
      <c r="BN2523" s="2">
        <v>95.44</v>
      </c>
      <c r="BO2523" s="2">
        <v>95.44</v>
      </c>
      <c r="BP2523" s="2" t="s">
        <v>1501</v>
      </c>
      <c r="BQ2523" s="2" t="s">
        <v>789</v>
      </c>
      <c r="BR2523" s="2" t="s">
        <v>82</v>
      </c>
      <c r="BS2523" s="3">
        <v>42997</v>
      </c>
      <c r="BT2523" s="4">
        <v>0.6791666666666667</v>
      </c>
      <c r="BU2523" s="2" t="s">
        <v>1056</v>
      </c>
      <c r="BV2523" s="2" t="s">
        <v>95</v>
      </c>
      <c r="BW2523" s="2"/>
      <c r="BX2523" s="2"/>
      <c r="BY2523" s="2">
        <v>12741.66</v>
      </c>
      <c r="BZ2523" s="2"/>
      <c r="CA2523" s="2" t="s">
        <v>2849</v>
      </c>
      <c r="CB2523" s="2"/>
      <c r="CC2523" s="2" t="s">
        <v>2700</v>
      </c>
      <c r="CD2523" s="2">
        <v>1034</v>
      </c>
      <c r="CE2523" s="2" t="s">
        <v>185</v>
      </c>
      <c r="CF2523" s="5">
        <v>42998</v>
      </c>
      <c r="CG2523" s="2"/>
      <c r="CH2523" s="2"/>
      <c r="CI2523" s="2">
        <v>1</v>
      </c>
      <c r="CJ2523" s="2">
        <v>1</v>
      </c>
      <c r="CK2523" s="2" t="s">
        <v>1255</v>
      </c>
      <c r="CL2523" s="2" t="s">
        <v>85</v>
      </c>
      <c r="CM2523" s="2"/>
    </row>
    <row r="2524" spans="1:91">
      <c r="A2524" s="2" t="s">
        <v>71</v>
      </c>
      <c r="B2524" s="2" t="s">
        <v>72</v>
      </c>
      <c r="C2524" s="2" t="s">
        <v>73</v>
      </c>
      <c r="D2524" s="2"/>
      <c r="E2524" s="2" t="str">
        <f>"FES1162576244"</f>
        <v>FES1162576244</v>
      </c>
      <c r="F2524" s="3">
        <v>42996</v>
      </c>
      <c r="G2524" s="2">
        <v>201803</v>
      </c>
      <c r="H2524" s="2" t="s">
        <v>78</v>
      </c>
      <c r="I2524" s="2" t="s">
        <v>79</v>
      </c>
      <c r="J2524" s="2" t="s">
        <v>80</v>
      </c>
      <c r="K2524" s="2" t="s">
        <v>77</v>
      </c>
      <c r="L2524" s="2" t="s">
        <v>203</v>
      </c>
      <c r="M2524" s="2" t="s">
        <v>204</v>
      </c>
      <c r="N2524" s="2" t="s">
        <v>554</v>
      </c>
      <c r="O2524" s="2" t="s">
        <v>1249</v>
      </c>
      <c r="P2524" s="2" t="str">
        <f>"2170591116                    "</f>
        <v xml:space="preserve">2170591116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6.39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5.9</v>
      </c>
      <c r="BJ2524" s="2">
        <v>2.5</v>
      </c>
      <c r="BK2524" s="2">
        <v>6</v>
      </c>
      <c r="BL2524" s="2">
        <v>64.040000000000006</v>
      </c>
      <c r="BM2524" s="2">
        <v>8.9700000000000006</v>
      </c>
      <c r="BN2524" s="2">
        <v>73.010000000000005</v>
      </c>
      <c r="BO2524" s="2">
        <v>73.010000000000005</v>
      </c>
      <c r="BP2524" s="2" t="s">
        <v>1501</v>
      </c>
      <c r="BQ2524" s="2" t="s">
        <v>555</v>
      </c>
      <c r="BR2524" s="2" t="s">
        <v>82</v>
      </c>
      <c r="BS2524" s="3">
        <v>42997</v>
      </c>
      <c r="BT2524" s="4">
        <v>0.40347222222222223</v>
      </c>
      <c r="BU2524" s="2" t="s">
        <v>2850</v>
      </c>
      <c r="BV2524" s="2" t="s">
        <v>95</v>
      </c>
      <c r="BW2524" s="2"/>
      <c r="BX2524" s="2"/>
      <c r="BY2524" s="2">
        <v>12487.16</v>
      </c>
      <c r="BZ2524" s="2"/>
      <c r="CA2524" s="2" t="s">
        <v>2163</v>
      </c>
      <c r="CB2524" s="2"/>
      <c r="CC2524" s="2" t="s">
        <v>204</v>
      </c>
      <c r="CD2524" s="2">
        <v>1422</v>
      </c>
      <c r="CE2524" s="2" t="s">
        <v>185</v>
      </c>
      <c r="CF2524" s="5">
        <v>42999</v>
      </c>
      <c r="CG2524" s="2"/>
      <c r="CH2524" s="2"/>
      <c r="CI2524" s="2">
        <v>1</v>
      </c>
      <c r="CJ2524" s="2">
        <v>1</v>
      </c>
      <c r="CK2524" s="2" t="s">
        <v>1259</v>
      </c>
      <c r="CL2524" s="2" t="s">
        <v>85</v>
      </c>
      <c r="CM2524" s="2"/>
    </row>
    <row r="2525" spans="1:91">
      <c r="A2525" s="2" t="s">
        <v>71</v>
      </c>
      <c r="B2525" s="2" t="s">
        <v>72</v>
      </c>
      <c r="C2525" s="2" t="s">
        <v>73</v>
      </c>
      <c r="D2525" s="2"/>
      <c r="E2525" s="2" t="str">
        <f>"FES1162576125"</f>
        <v>FES1162576125</v>
      </c>
      <c r="F2525" s="3">
        <v>42996</v>
      </c>
      <c r="G2525" s="2">
        <v>201803</v>
      </c>
      <c r="H2525" s="2" t="s">
        <v>78</v>
      </c>
      <c r="I2525" s="2" t="s">
        <v>79</v>
      </c>
      <c r="J2525" s="2" t="s">
        <v>80</v>
      </c>
      <c r="K2525" s="2" t="s">
        <v>77</v>
      </c>
      <c r="L2525" s="2" t="s">
        <v>159</v>
      </c>
      <c r="M2525" s="2" t="s">
        <v>160</v>
      </c>
      <c r="N2525" s="2" t="s">
        <v>161</v>
      </c>
      <c r="O2525" s="2" t="s">
        <v>81</v>
      </c>
      <c r="P2525" s="2" t="str">
        <f>"2170591002                    "</f>
        <v xml:space="preserve">2170591002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3.55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0.9</v>
      </c>
      <c r="BJ2525" s="2">
        <v>1.8</v>
      </c>
      <c r="BK2525" s="2">
        <v>2</v>
      </c>
      <c r="BL2525" s="2">
        <v>32.799999999999997</v>
      </c>
      <c r="BM2525" s="2">
        <v>4.59</v>
      </c>
      <c r="BN2525" s="2">
        <v>37.39</v>
      </c>
      <c r="BO2525" s="2">
        <v>37.39</v>
      </c>
      <c r="BP2525" s="2"/>
      <c r="BQ2525" s="2" t="s">
        <v>99</v>
      </c>
      <c r="BR2525" s="2" t="s">
        <v>82</v>
      </c>
      <c r="BS2525" s="3">
        <v>42997</v>
      </c>
      <c r="BT2525" s="4">
        <v>0.54305555555555551</v>
      </c>
      <c r="BU2525" s="2" t="s">
        <v>1184</v>
      </c>
      <c r="BV2525" s="2" t="s">
        <v>85</v>
      </c>
      <c r="BW2525" s="2" t="s">
        <v>113</v>
      </c>
      <c r="BX2525" s="2" t="s">
        <v>273</v>
      </c>
      <c r="BY2525" s="2">
        <v>9114.6200000000008</v>
      </c>
      <c r="BZ2525" s="2"/>
      <c r="CA2525" s="2" t="s">
        <v>1005</v>
      </c>
      <c r="CB2525" s="2"/>
      <c r="CC2525" s="2" t="s">
        <v>160</v>
      </c>
      <c r="CD2525" s="2">
        <v>2094</v>
      </c>
      <c r="CE2525" s="2" t="s">
        <v>89</v>
      </c>
      <c r="CF2525" s="5">
        <v>42999</v>
      </c>
      <c r="CG2525" s="2"/>
      <c r="CH2525" s="2"/>
      <c r="CI2525" s="2">
        <v>1</v>
      </c>
      <c r="CJ2525" s="2">
        <v>1</v>
      </c>
      <c r="CK2525" s="2">
        <v>22</v>
      </c>
      <c r="CL2525" s="2" t="s">
        <v>85</v>
      </c>
      <c r="CM2525" s="2"/>
    </row>
    <row r="2526" spans="1:91">
      <c r="A2526" s="2" t="s">
        <v>71</v>
      </c>
      <c r="B2526" s="2" t="s">
        <v>72</v>
      </c>
      <c r="C2526" s="2" t="s">
        <v>73</v>
      </c>
      <c r="D2526" s="2"/>
      <c r="E2526" s="2" t="str">
        <f>"FES1162575758"</f>
        <v>FES1162575758</v>
      </c>
      <c r="F2526" s="3">
        <v>42996</v>
      </c>
      <c r="G2526" s="2">
        <v>201803</v>
      </c>
      <c r="H2526" s="2" t="s">
        <v>78</v>
      </c>
      <c r="I2526" s="2" t="s">
        <v>79</v>
      </c>
      <c r="J2526" s="2" t="s">
        <v>80</v>
      </c>
      <c r="K2526" s="2" t="s">
        <v>77</v>
      </c>
      <c r="L2526" s="2" t="s">
        <v>159</v>
      </c>
      <c r="M2526" s="2" t="s">
        <v>160</v>
      </c>
      <c r="N2526" s="2" t="s">
        <v>2204</v>
      </c>
      <c r="O2526" s="2" t="s">
        <v>81</v>
      </c>
      <c r="P2526" s="2" t="str">
        <f>"217090318                     "</f>
        <v xml:space="preserve">217090318 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3.55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</v>
      </c>
      <c r="BI2526" s="2">
        <v>1.1000000000000001</v>
      </c>
      <c r="BJ2526" s="2">
        <v>1.7</v>
      </c>
      <c r="BK2526" s="2">
        <v>2</v>
      </c>
      <c r="BL2526" s="2">
        <v>32.799999999999997</v>
      </c>
      <c r="BM2526" s="2">
        <v>4.59</v>
      </c>
      <c r="BN2526" s="2">
        <v>37.39</v>
      </c>
      <c r="BO2526" s="2">
        <v>37.39</v>
      </c>
      <c r="BP2526" s="2"/>
      <c r="BQ2526" s="2"/>
      <c r="BR2526" s="2" t="s">
        <v>82</v>
      </c>
      <c r="BS2526" s="3">
        <v>42997</v>
      </c>
      <c r="BT2526" s="4">
        <v>0.46180555555555558</v>
      </c>
      <c r="BU2526" s="2" t="s">
        <v>2851</v>
      </c>
      <c r="BV2526" s="2" t="s">
        <v>85</v>
      </c>
      <c r="BW2526" s="2" t="s">
        <v>86</v>
      </c>
      <c r="BX2526" s="2" t="s">
        <v>725</v>
      </c>
      <c r="BY2526" s="2">
        <v>8430.07</v>
      </c>
      <c r="BZ2526" s="2"/>
      <c r="CA2526" s="2" t="s">
        <v>658</v>
      </c>
      <c r="CB2526" s="2"/>
      <c r="CC2526" s="2" t="s">
        <v>160</v>
      </c>
      <c r="CD2526" s="2">
        <v>2040</v>
      </c>
      <c r="CE2526" s="2" t="s">
        <v>89</v>
      </c>
      <c r="CF2526" s="5">
        <v>42999</v>
      </c>
      <c r="CG2526" s="2"/>
      <c r="CH2526" s="2"/>
      <c r="CI2526" s="2">
        <v>1</v>
      </c>
      <c r="CJ2526" s="2">
        <v>1</v>
      </c>
      <c r="CK2526" s="2">
        <v>22</v>
      </c>
      <c r="CL2526" s="2" t="s">
        <v>85</v>
      </c>
      <c r="CM2526" s="2"/>
    </row>
    <row r="2527" spans="1:91">
      <c r="A2527" s="2" t="s">
        <v>71</v>
      </c>
      <c r="B2527" s="2" t="s">
        <v>72</v>
      </c>
      <c r="C2527" s="2" t="s">
        <v>73</v>
      </c>
      <c r="D2527" s="2"/>
      <c r="E2527" s="2" t="str">
        <f>"FES1162576102"</f>
        <v>FES1162576102</v>
      </c>
      <c r="F2527" s="3">
        <v>42996</v>
      </c>
      <c r="G2527" s="2">
        <v>201803</v>
      </c>
      <c r="H2527" s="2" t="s">
        <v>78</v>
      </c>
      <c r="I2527" s="2" t="s">
        <v>79</v>
      </c>
      <c r="J2527" s="2" t="s">
        <v>80</v>
      </c>
      <c r="K2527" s="2" t="s">
        <v>77</v>
      </c>
      <c r="L2527" s="2" t="s">
        <v>203</v>
      </c>
      <c r="M2527" s="2" t="s">
        <v>204</v>
      </c>
      <c r="N2527" s="2" t="s">
        <v>470</v>
      </c>
      <c r="O2527" s="2" t="s">
        <v>81</v>
      </c>
      <c r="P2527" s="2" t="str">
        <f>"2170590983                    "</f>
        <v xml:space="preserve">2170590983  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3.55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0.9</v>
      </c>
      <c r="BJ2527" s="2">
        <v>1.6</v>
      </c>
      <c r="BK2527" s="2">
        <v>2</v>
      </c>
      <c r="BL2527" s="2">
        <v>32.799999999999997</v>
      </c>
      <c r="BM2527" s="2">
        <v>4.59</v>
      </c>
      <c r="BN2527" s="2">
        <v>37.39</v>
      </c>
      <c r="BO2527" s="2">
        <v>37.39</v>
      </c>
      <c r="BP2527" s="2"/>
      <c r="BQ2527" s="2" t="s">
        <v>111</v>
      </c>
      <c r="BR2527" s="2" t="s">
        <v>82</v>
      </c>
      <c r="BS2527" s="3">
        <v>42997</v>
      </c>
      <c r="BT2527" s="4">
        <v>0.4375</v>
      </c>
      <c r="BU2527" s="2" t="s">
        <v>1176</v>
      </c>
      <c r="BV2527" s="2" t="s">
        <v>95</v>
      </c>
      <c r="BW2527" s="2"/>
      <c r="BX2527" s="2"/>
      <c r="BY2527" s="2">
        <v>8074.73</v>
      </c>
      <c r="BZ2527" s="2"/>
      <c r="CA2527" s="2" t="s">
        <v>795</v>
      </c>
      <c r="CB2527" s="2"/>
      <c r="CC2527" s="2" t="s">
        <v>204</v>
      </c>
      <c r="CD2527" s="2">
        <v>1428</v>
      </c>
      <c r="CE2527" s="2" t="s">
        <v>89</v>
      </c>
      <c r="CF2527" s="5">
        <v>42999</v>
      </c>
      <c r="CG2527" s="2"/>
      <c r="CH2527" s="2"/>
      <c r="CI2527" s="2">
        <v>1</v>
      </c>
      <c r="CJ2527" s="2">
        <v>1</v>
      </c>
      <c r="CK2527" s="2">
        <v>22</v>
      </c>
      <c r="CL2527" s="2" t="s">
        <v>85</v>
      </c>
      <c r="CM2527" s="2"/>
    </row>
    <row r="2528" spans="1:91">
      <c r="A2528" s="2" t="s">
        <v>71</v>
      </c>
      <c r="B2528" s="2" t="s">
        <v>72</v>
      </c>
      <c r="C2528" s="2" t="s">
        <v>73</v>
      </c>
      <c r="D2528" s="2"/>
      <c r="E2528" s="2" t="str">
        <f>"FES1162576209"</f>
        <v>FES1162576209</v>
      </c>
      <c r="F2528" s="3">
        <v>42996</v>
      </c>
      <c r="G2528" s="2">
        <v>201803</v>
      </c>
      <c r="H2528" s="2" t="s">
        <v>78</v>
      </c>
      <c r="I2528" s="2" t="s">
        <v>79</v>
      </c>
      <c r="J2528" s="2" t="s">
        <v>80</v>
      </c>
      <c r="K2528" s="2" t="s">
        <v>77</v>
      </c>
      <c r="L2528" s="2" t="s">
        <v>74</v>
      </c>
      <c r="M2528" s="2" t="s">
        <v>75</v>
      </c>
      <c r="N2528" s="2" t="s">
        <v>1418</v>
      </c>
      <c r="O2528" s="2" t="s">
        <v>81</v>
      </c>
      <c r="P2528" s="2" t="str">
        <f>"2170590823                    "</f>
        <v xml:space="preserve">2170590823 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9.09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2.5</v>
      </c>
      <c r="BJ2528" s="2">
        <v>3.8</v>
      </c>
      <c r="BK2528" s="2">
        <v>4</v>
      </c>
      <c r="BL2528" s="2">
        <v>83.97</v>
      </c>
      <c r="BM2528" s="2">
        <v>11.76</v>
      </c>
      <c r="BN2528" s="2">
        <v>95.73</v>
      </c>
      <c r="BO2528" s="2">
        <v>95.73</v>
      </c>
      <c r="BP2528" s="2"/>
      <c r="BQ2528" s="2" t="s">
        <v>2852</v>
      </c>
      <c r="BR2528" s="2" t="s">
        <v>82</v>
      </c>
      <c r="BS2528" s="3">
        <v>42997</v>
      </c>
      <c r="BT2528" s="4">
        <v>0.3666666666666667</v>
      </c>
      <c r="BU2528" s="2" t="s">
        <v>2853</v>
      </c>
      <c r="BV2528" s="2" t="s">
        <v>95</v>
      </c>
      <c r="BW2528" s="2"/>
      <c r="BX2528" s="2"/>
      <c r="BY2528" s="2">
        <v>18766.97</v>
      </c>
      <c r="BZ2528" s="2"/>
      <c r="CA2528" s="2" t="s">
        <v>1958</v>
      </c>
      <c r="CB2528" s="2"/>
      <c r="CC2528" s="2" t="s">
        <v>75</v>
      </c>
      <c r="CD2528" s="2">
        <v>3201</v>
      </c>
      <c r="CE2528" s="2" t="s">
        <v>89</v>
      </c>
      <c r="CF2528" s="5">
        <v>42998</v>
      </c>
      <c r="CG2528" s="2"/>
      <c r="CH2528" s="2"/>
      <c r="CI2528" s="2">
        <v>1</v>
      </c>
      <c r="CJ2528" s="2">
        <v>1</v>
      </c>
      <c r="CK2528" s="2">
        <v>21</v>
      </c>
      <c r="CL2528" s="2" t="s">
        <v>85</v>
      </c>
      <c r="CM2528" s="2"/>
    </row>
    <row r="2529" spans="1:91">
      <c r="A2529" s="2" t="s">
        <v>71</v>
      </c>
      <c r="B2529" s="2" t="s">
        <v>72</v>
      </c>
      <c r="C2529" s="2" t="s">
        <v>73</v>
      </c>
      <c r="D2529" s="2"/>
      <c r="E2529" s="2" t="str">
        <f>"FES1162576231"</f>
        <v>FES1162576231</v>
      </c>
      <c r="F2529" s="3">
        <v>42996</v>
      </c>
      <c r="G2529" s="2">
        <v>201803</v>
      </c>
      <c r="H2529" s="2" t="s">
        <v>78</v>
      </c>
      <c r="I2529" s="2" t="s">
        <v>79</v>
      </c>
      <c r="J2529" s="2" t="s">
        <v>80</v>
      </c>
      <c r="K2529" s="2" t="s">
        <v>77</v>
      </c>
      <c r="L2529" s="2" t="s">
        <v>269</v>
      </c>
      <c r="M2529" s="2" t="s">
        <v>270</v>
      </c>
      <c r="N2529" s="2" t="s">
        <v>470</v>
      </c>
      <c r="O2529" s="2" t="s">
        <v>81</v>
      </c>
      <c r="P2529" s="2" t="str">
        <f>"2170591101                    "</f>
        <v xml:space="preserve">2170591101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3.55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0.1</v>
      </c>
      <c r="BJ2529" s="2">
        <v>2.1</v>
      </c>
      <c r="BK2529" s="2">
        <v>3</v>
      </c>
      <c r="BL2529" s="2">
        <v>32.799999999999997</v>
      </c>
      <c r="BM2529" s="2">
        <v>4.59</v>
      </c>
      <c r="BN2529" s="2">
        <v>37.39</v>
      </c>
      <c r="BO2529" s="2">
        <v>37.39</v>
      </c>
      <c r="BP2529" s="2"/>
      <c r="BQ2529" s="2" t="s">
        <v>111</v>
      </c>
      <c r="BR2529" s="2" t="s">
        <v>82</v>
      </c>
      <c r="BS2529" s="3">
        <v>42997</v>
      </c>
      <c r="BT2529" s="4">
        <v>0.43402777777777773</v>
      </c>
      <c r="BU2529" s="2" t="s">
        <v>1859</v>
      </c>
      <c r="BV2529" s="2" t="s">
        <v>95</v>
      </c>
      <c r="BW2529" s="2"/>
      <c r="BX2529" s="2"/>
      <c r="BY2529" s="2">
        <v>10424.879999999999</v>
      </c>
      <c r="BZ2529" s="2"/>
      <c r="CA2529" s="2"/>
      <c r="CB2529" s="2"/>
      <c r="CC2529" s="2" t="s">
        <v>270</v>
      </c>
      <c r="CD2529" s="2">
        <v>1559</v>
      </c>
      <c r="CE2529" s="2" t="s">
        <v>89</v>
      </c>
      <c r="CF2529" s="5">
        <v>42999</v>
      </c>
      <c r="CG2529" s="2"/>
      <c r="CH2529" s="2"/>
      <c r="CI2529" s="2">
        <v>1</v>
      </c>
      <c r="CJ2529" s="2">
        <v>1</v>
      </c>
      <c r="CK2529" s="2">
        <v>22</v>
      </c>
      <c r="CL2529" s="2" t="s">
        <v>85</v>
      </c>
      <c r="CM2529" s="2"/>
    </row>
    <row r="2530" spans="1:91">
      <c r="A2530" s="2" t="s">
        <v>71</v>
      </c>
      <c r="B2530" s="2" t="s">
        <v>72</v>
      </c>
      <c r="C2530" s="2" t="s">
        <v>73</v>
      </c>
      <c r="D2530" s="2"/>
      <c r="E2530" s="2" t="str">
        <f>"FES1162576328"</f>
        <v>FES1162576328</v>
      </c>
      <c r="F2530" s="3">
        <v>42996</v>
      </c>
      <c r="G2530" s="2">
        <v>201803</v>
      </c>
      <c r="H2530" s="2" t="s">
        <v>78</v>
      </c>
      <c r="I2530" s="2" t="s">
        <v>79</v>
      </c>
      <c r="J2530" s="2" t="s">
        <v>80</v>
      </c>
      <c r="K2530" s="2" t="s">
        <v>77</v>
      </c>
      <c r="L2530" s="2" t="s">
        <v>258</v>
      </c>
      <c r="M2530" s="2" t="s">
        <v>259</v>
      </c>
      <c r="N2530" s="2" t="s">
        <v>2734</v>
      </c>
      <c r="O2530" s="2" t="s">
        <v>81</v>
      </c>
      <c r="P2530" s="2" t="str">
        <f>"2170590113                    "</f>
        <v xml:space="preserve">2170590113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10.23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0.4</v>
      </c>
      <c r="BJ2530" s="2">
        <v>4.0999999999999996</v>
      </c>
      <c r="BK2530" s="2">
        <v>4.5</v>
      </c>
      <c r="BL2530" s="2">
        <v>94.47</v>
      </c>
      <c r="BM2530" s="2">
        <v>13.23</v>
      </c>
      <c r="BN2530" s="2">
        <v>107.7</v>
      </c>
      <c r="BO2530" s="2">
        <v>107.7</v>
      </c>
      <c r="BP2530" s="2"/>
      <c r="BQ2530" s="2" t="s">
        <v>376</v>
      </c>
      <c r="BR2530" s="2" t="s">
        <v>82</v>
      </c>
      <c r="BS2530" s="3">
        <v>42998</v>
      </c>
      <c r="BT2530" s="4">
        <v>0.41666666666666669</v>
      </c>
      <c r="BU2530" s="2" t="s">
        <v>2735</v>
      </c>
      <c r="BV2530" s="2" t="s">
        <v>85</v>
      </c>
      <c r="BW2530" s="2" t="s">
        <v>86</v>
      </c>
      <c r="BX2530" s="2" t="s">
        <v>571</v>
      </c>
      <c r="BY2530" s="2">
        <v>20346.48</v>
      </c>
      <c r="BZ2530" s="2"/>
      <c r="CA2530" s="2"/>
      <c r="CB2530" s="2"/>
      <c r="CC2530" s="2" t="s">
        <v>259</v>
      </c>
      <c r="CD2530" s="2">
        <v>5201</v>
      </c>
      <c r="CE2530" s="2" t="s">
        <v>89</v>
      </c>
      <c r="CF2530" s="5">
        <v>42999</v>
      </c>
      <c r="CG2530" s="2"/>
      <c r="CH2530" s="2"/>
      <c r="CI2530" s="2">
        <v>1</v>
      </c>
      <c r="CJ2530" s="2">
        <v>2</v>
      </c>
      <c r="CK2530" s="2">
        <v>21</v>
      </c>
      <c r="CL2530" s="2" t="s">
        <v>85</v>
      </c>
      <c r="CM2530" s="2"/>
    </row>
    <row r="2531" spans="1:91">
      <c r="A2531" s="2" t="s">
        <v>71</v>
      </c>
      <c r="B2531" s="2" t="s">
        <v>72</v>
      </c>
      <c r="C2531" s="2" t="s">
        <v>73</v>
      </c>
      <c r="D2531" s="2"/>
      <c r="E2531" s="2" t="str">
        <f>"FES1162576215"</f>
        <v>FES1162576215</v>
      </c>
      <c r="F2531" s="3">
        <v>42996</v>
      </c>
      <c r="G2531" s="2">
        <v>201803</v>
      </c>
      <c r="H2531" s="2" t="s">
        <v>78</v>
      </c>
      <c r="I2531" s="2" t="s">
        <v>79</v>
      </c>
      <c r="J2531" s="2" t="s">
        <v>80</v>
      </c>
      <c r="K2531" s="2" t="s">
        <v>77</v>
      </c>
      <c r="L2531" s="2" t="s">
        <v>120</v>
      </c>
      <c r="M2531" s="2" t="s">
        <v>121</v>
      </c>
      <c r="N2531" s="2" t="s">
        <v>787</v>
      </c>
      <c r="O2531" s="2" t="s">
        <v>81</v>
      </c>
      <c r="P2531" s="2" t="str">
        <f>"2170588416                    "</f>
        <v xml:space="preserve">2170588416 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7.95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3</v>
      </c>
      <c r="BJ2531" s="2">
        <v>3.3</v>
      </c>
      <c r="BK2531" s="2">
        <v>3.5</v>
      </c>
      <c r="BL2531" s="2">
        <v>73.47</v>
      </c>
      <c r="BM2531" s="2">
        <v>10.29</v>
      </c>
      <c r="BN2531" s="2">
        <v>83.76</v>
      </c>
      <c r="BO2531" s="2">
        <v>83.76</v>
      </c>
      <c r="BP2531" s="2"/>
      <c r="BQ2531" s="2" t="s">
        <v>99</v>
      </c>
      <c r="BR2531" s="2" t="s">
        <v>82</v>
      </c>
      <c r="BS2531" s="3">
        <v>42997</v>
      </c>
      <c r="BT2531" s="4">
        <v>0.40972222222222227</v>
      </c>
      <c r="BU2531" s="2" t="s">
        <v>2551</v>
      </c>
      <c r="BV2531" s="2" t="s">
        <v>95</v>
      </c>
      <c r="BW2531" s="2"/>
      <c r="BX2531" s="2"/>
      <c r="BY2531" s="2">
        <v>16342.95</v>
      </c>
      <c r="BZ2531" s="2"/>
      <c r="CA2531" s="2"/>
      <c r="CB2531" s="2"/>
      <c r="CC2531" s="2" t="s">
        <v>121</v>
      </c>
      <c r="CD2531" s="2">
        <v>7975</v>
      </c>
      <c r="CE2531" s="2" t="s">
        <v>126</v>
      </c>
      <c r="CF2531" s="5">
        <v>42998</v>
      </c>
      <c r="CG2531" s="2"/>
      <c r="CH2531" s="2"/>
      <c r="CI2531" s="2">
        <v>1</v>
      </c>
      <c r="CJ2531" s="2">
        <v>1</v>
      </c>
      <c r="CK2531" s="2">
        <v>21</v>
      </c>
      <c r="CL2531" s="2" t="s">
        <v>85</v>
      </c>
      <c r="CM2531" s="2"/>
    </row>
    <row r="2532" spans="1:91">
      <c r="A2532" s="2" t="s">
        <v>71</v>
      </c>
      <c r="B2532" s="2" t="s">
        <v>72</v>
      </c>
      <c r="C2532" s="2" t="s">
        <v>73</v>
      </c>
      <c r="D2532" s="2"/>
      <c r="E2532" s="2" t="str">
        <f>"FES1162576360"</f>
        <v>FES1162576360</v>
      </c>
      <c r="F2532" s="3">
        <v>42996</v>
      </c>
      <c r="G2532" s="2">
        <v>201803</v>
      </c>
      <c r="H2532" s="2" t="s">
        <v>78</v>
      </c>
      <c r="I2532" s="2" t="s">
        <v>79</v>
      </c>
      <c r="J2532" s="2" t="s">
        <v>80</v>
      </c>
      <c r="K2532" s="2" t="s">
        <v>77</v>
      </c>
      <c r="L2532" s="2" t="s">
        <v>120</v>
      </c>
      <c r="M2532" s="2" t="s">
        <v>121</v>
      </c>
      <c r="N2532" s="2" t="s">
        <v>668</v>
      </c>
      <c r="O2532" s="2" t="s">
        <v>81</v>
      </c>
      <c r="P2532" s="2" t="str">
        <f>"2170591258                    "</f>
        <v xml:space="preserve">2170591258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4.55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1</v>
      </c>
      <c r="BJ2532" s="2">
        <v>1.9</v>
      </c>
      <c r="BK2532" s="2">
        <v>2</v>
      </c>
      <c r="BL2532" s="2">
        <v>41.99</v>
      </c>
      <c r="BM2532" s="2">
        <v>5.88</v>
      </c>
      <c r="BN2532" s="2">
        <v>47.87</v>
      </c>
      <c r="BO2532" s="2">
        <v>47.87</v>
      </c>
      <c r="BP2532" s="2"/>
      <c r="BQ2532" s="2" t="s">
        <v>99</v>
      </c>
      <c r="BR2532" s="2" t="s">
        <v>82</v>
      </c>
      <c r="BS2532" s="3">
        <v>42997</v>
      </c>
      <c r="BT2532" s="4">
        <v>0.58750000000000002</v>
      </c>
      <c r="BU2532" s="2" t="s">
        <v>1741</v>
      </c>
      <c r="BV2532" s="2" t="s">
        <v>85</v>
      </c>
      <c r="BW2532" s="2" t="s">
        <v>86</v>
      </c>
      <c r="BX2532" s="2" t="s">
        <v>549</v>
      </c>
      <c r="BY2532" s="2">
        <v>9748.1299999999992</v>
      </c>
      <c r="BZ2532" s="2"/>
      <c r="CA2532" s="2" t="s">
        <v>1284</v>
      </c>
      <c r="CB2532" s="2"/>
      <c r="CC2532" s="2" t="s">
        <v>121</v>
      </c>
      <c r="CD2532" s="2">
        <v>7460</v>
      </c>
      <c r="CE2532" s="2" t="s">
        <v>126</v>
      </c>
      <c r="CF2532" s="5">
        <v>42998</v>
      </c>
      <c r="CG2532" s="2"/>
      <c r="CH2532" s="2"/>
      <c r="CI2532" s="2">
        <v>1</v>
      </c>
      <c r="CJ2532" s="2">
        <v>1</v>
      </c>
      <c r="CK2532" s="2">
        <v>21</v>
      </c>
      <c r="CL2532" s="2" t="s">
        <v>85</v>
      </c>
      <c r="CM2532" s="2"/>
    </row>
    <row r="2533" spans="1:91">
      <c r="A2533" s="2" t="s">
        <v>71</v>
      </c>
      <c r="B2533" s="2" t="s">
        <v>72</v>
      </c>
      <c r="C2533" s="2" t="s">
        <v>73</v>
      </c>
      <c r="D2533" s="2"/>
      <c r="E2533" s="2" t="str">
        <f>"FES1162576145"</f>
        <v>FES1162576145</v>
      </c>
      <c r="F2533" s="3">
        <v>42996</v>
      </c>
      <c r="G2533" s="2">
        <v>201803</v>
      </c>
      <c r="H2533" s="2" t="s">
        <v>78</v>
      </c>
      <c r="I2533" s="2" t="s">
        <v>79</v>
      </c>
      <c r="J2533" s="2" t="s">
        <v>80</v>
      </c>
      <c r="K2533" s="2" t="s">
        <v>77</v>
      </c>
      <c r="L2533" s="2" t="s">
        <v>326</v>
      </c>
      <c r="M2533" s="2" t="s">
        <v>326</v>
      </c>
      <c r="N2533" s="2" t="s">
        <v>459</v>
      </c>
      <c r="O2533" s="2" t="s">
        <v>81</v>
      </c>
      <c r="P2533" s="2" t="str">
        <f>"2170588127                    "</f>
        <v xml:space="preserve">2170588127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4.55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1</v>
      </c>
      <c r="BJ2533" s="2">
        <v>0.2</v>
      </c>
      <c r="BK2533" s="2">
        <v>1</v>
      </c>
      <c r="BL2533" s="2">
        <v>41.99</v>
      </c>
      <c r="BM2533" s="2">
        <v>5.88</v>
      </c>
      <c r="BN2533" s="2">
        <v>47.87</v>
      </c>
      <c r="BO2533" s="2">
        <v>47.87</v>
      </c>
      <c r="BP2533" s="2"/>
      <c r="BQ2533" s="2" t="s">
        <v>111</v>
      </c>
      <c r="BR2533" s="2" t="s">
        <v>82</v>
      </c>
      <c r="BS2533" s="3">
        <v>42997</v>
      </c>
      <c r="BT2533" s="4">
        <v>0.50694444444444442</v>
      </c>
      <c r="BU2533" s="2" t="s">
        <v>2854</v>
      </c>
      <c r="BV2533" s="2" t="s">
        <v>95</v>
      </c>
      <c r="BW2533" s="2"/>
      <c r="BX2533" s="2"/>
      <c r="BY2533" s="2">
        <v>1200</v>
      </c>
      <c r="BZ2533" s="2"/>
      <c r="CA2533" s="2" t="s">
        <v>1714</v>
      </c>
      <c r="CB2533" s="2"/>
      <c r="CC2533" s="2" t="s">
        <v>326</v>
      </c>
      <c r="CD2533" s="2">
        <v>7646</v>
      </c>
      <c r="CE2533" s="2" t="s">
        <v>89</v>
      </c>
      <c r="CF2533" s="5">
        <v>42997</v>
      </c>
      <c r="CG2533" s="2"/>
      <c r="CH2533" s="2"/>
      <c r="CI2533" s="2">
        <v>1</v>
      </c>
      <c r="CJ2533" s="2">
        <v>1</v>
      </c>
      <c r="CK2533" s="2">
        <v>21</v>
      </c>
      <c r="CL2533" s="2" t="s">
        <v>85</v>
      </c>
      <c r="CM2533" s="2"/>
    </row>
    <row r="2534" spans="1:91">
      <c r="A2534" s="2" t="s">
        <v>71</v>
      </c>
      <c r="B2534" s="2" t="s">
        <v>72</v>
      </c>
      <c r="C2534" s="2" t="s">
        <v>73</v>
      </c>
      <c r="D2534" s="2"/>
      <c r="E2534" s="2" t="str">
        <f>"FES1162576245"</f>
        <v>FES1162576245</v>
      </c>
      <c r="F2534" s="3">
        <v>42996</v>
      </c>
      <c r="G2534" s="2">
        <v>201803</v>
      </c>
      <c r="H2534" s="2" t="s">
        <v>78</v>
      </c>
      <c r="I2534" s="2" t="s">
        <v>79</v>
      </c>
      <c r="J2534" s="2" t="s">
        <v>80</v>
      </c>
      <c r="K2534" s="2" t="s">
        <v>77</v>
      </c>
      <c r="L2534" s="2" t="s">
        <v>120</v>
      </c>
      <c r="M2534" s="2" t="s">
        <v>121</v>
      </c>
      <c r="N2534" s="2" t="s">
        <v>719</v>
      </c>
      <c r="O2534" s="2" t="s">
        <v>81</v>
      </c>
      <c r="P2534" s="2" t="str">
        <f>"2170591117                    "</f>
        <v xml:space="preserve">2170591117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4.55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1</v>
      </c>
      <c r="BJ2534" s="2">
        <v>0.2</v>
      </c>
      <c r="BK2534" s="2">
        <v>1</v>
      </c>
      <c r="BL2534" s="2">
        <v>41.99</v>
      </c>
      <c r="BM2534" s="2">
        <v>5.88</v>
      </c>
      <c r="BN2534" s="2">
        <v>47.87</v>
      </c>
      <c r="BO2534" s="2">
        <v>47.87</v>
      </c>
      <c r="BP2534" s="2"/>
      <c r="BQ2534" s="2" t="s">
        <v>130</v>
      </c>
      <c r="BR2534" s="2" t="s">
        <v>82</v>
      </c>
      <c r="BS2534" s="3">
        <v>42997</v>
      </c>
      <c r="BT2534" s="4">
        <v>0.43333333333333335</v>
      </c>
      <c r="BU2534" s="2" t="s">
        <v>2855</v>
      </c>
      <c r="BV2534" s="2" t="s">
        <v>95</v>
      </c>
      <c r="BW2534" s="2"/>
      <c r="BX2534" s="2"/>
      <c r="BY2534" s="2">
        <v>1200</v>
      </c>
      <c r="BZ2534" s="2"/>
      <c r="CA2534" s="2" t="s">
        <v>721</v>
      </c>
      <c r="CB2534" s="2"/>
      <c r="CC2534" s="2" t="s">
        <v>121</v>
      </c>
      <c r="CD2534" s="2">
        <v>7764</v>
      </c>
      <c r="CE2534" s="2" t="s">
        <v>89</v>
      </c>
      <c r="CF2534" s="5">
        <v>42998</v>
      </c>
      <c r="CG2534" s="2"/>
      <c r="CH2534" s="2"/>
      <c r="CI2534" s="2">
        <v>1</v>
      </c>
      <c r="CJ2534" s="2">
        <v>1</v>
      </c>
      <c r="CK2534" s="2">
        <v>21</v>
      </c>
      <c r="CL2534" s="2" t="s">
        <v>85</v>
      </c>
      <c r="CM2534" s="2"/>
    </row>
    <row r="2535" spans="1:91">
      <c r="A2535" s="2" t="s">
        <v>71</v>
      </c>
      <c r="B2535" s="2" t="s">
        <v>72</v>
      </c>
      <c r="C2535" s="2" t="s">
        <v>73</v>
      </c>
      <c r="D2535" s="2"/>
      <c r="E2535" s="2" t="str">
        <f>"FES1162576173"</f>
        <v>FES1162576173</v>
      </c>
      <c r="F2535" s="3">
        <v>42996</v>
      </c>
      <c r="G2535" s="2">
        <v>201803</v>
      </c>
      <c r="H2535" s="2" t="s">
        <v>78</v>
      </c>
      <c r="I2535" s="2" t="s">
        <v>79</v>
      </c>
      <c r="J2535" s="2" t="s">
        <v>80</v>
      </c>
      <c r="K2535" s="2" t="s">
        <v>77</v>
      </c>
      <c r="L2535" s="2" t="s">
        <v>120</v>
      </c>
      <c r="M2535" s="2" t="s">
        <v>121</v>
      </c>
      <c r="N2535" s="2" t="s">
        <v>183</v>
      </c>
      <c r="O2535" s="2" t="s">
        <v>81</v>
      </c>
      <c r="P2535" s="2" t="str">
        <f>"2170591301                    "</f>
        <v xml:space="preserve">2170591301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4.55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1</v>
      </c>
      <c r="BJ2535" s="2">
        <v>0.2</v>
      </c>
      <c r="BK2535" s="2">
        <v>1</v>
      </c>
      <c r="BL2535" s="2">
        <v>41.99</v>
      </c>
      <c r="BM2535" s="2">
        <v>5.88</v>
      </c>
      <c r="BN2535" s="2">
        <v>47.87</v>
      </c>
      <c r="BO2535" s="2">
        <v>47.87</v>
      </c>
      <c r="BP2535" s="2"/>
      <c r="BQ2535" s="2" t="s">
        <v>111</v>
      </c>
      <c r="BR2535" s="2" t="s">
        <v>82</v>
      </c>
      <c r="BS2535" s="3">
        <v>42997</v>
      </c>
      <c r="BT2535" s="4">
        <v>0.40069444444444446</v>
      </c>
      <c r="BU2535" s="2" t="s">
        <v>341</v>
      </c>
      <c r="BV2535" s="2" t="s">
        <v>95</v>
      </c>
      <c r="BW2535" s="2"/>
      <c r="BX2535" s="2"/>
      <c r="BY2535" s="2">
        <v>1200</v>
      </c>
      <c r="BZ2535" s="2"/>
      <c r="CA2535" s="2" t="s">
        <v>404</v>
      </c>
      <c r="CB2535" s="2"/>
      <c r="CC2535" s="2" t="s">
        <v>121</v>
      </c>
      <c r="CD2535" s="2">
        <v>7405</v>
      </c>
      <c r="CE2535" s="2" t="s">
        <v>89</v>
      </c>
      <c r="CF2535" s="5">
        <v>42998</v>
      </c>
      <c r="CG2535" s="2"/>
      <c r="CH2535" s="2"/>
      <c r="CI2535" s="2">
        <v>1</v>
      </c>
      <c r="CJ2535" s="2">
        <v>1</v>
      </c>
      <c r="CK2535" s="2">
        <v>21</v>
      </c>
      <c r="CL2535" s="2" t="s">
        <v>85</v>
      </c>
      <c r="CM2535" s="2"/>
    </row>
    <row r="2536" spans="1:91">
      <c r="A2536" s="2" t="s">
        <v>71</v>
      </c>
      <c r="B2536" s="2" t="s">
        <v>72</v>
      </c>
      <c r="C2536" s="2" t="s">
        <v>73</v>
      </c>
      <c r="D2536" s="2"/>
      <c r="E2536" s="2" t="str">
        <f>"FES1162576263"</f>
        <v>FES1162576263</v>
      </c>
      <c r="F2536" s="3">
        <v>42996</v>
      </c>
      <c r="G2536" s="2">
        <v>201803</v>
      </c>
      <c r="H2536" s="2" t="s">
        <v>78</v>
      </c>
      <c r="I2536" s="2" t="s">
        <v>79</v>
      </c>
      <c r="J2536" s="2" t="s">
        <v>80</v>
      </c>
      <c r="K2536" s="2" t="s">
        <v>77</v>
      </c>
      <c r="L2536" s="2" t="s">
        <v>120</v>
      </c>
      <c r="M2536" s="2" t="s">
        <v>121</v>
      </c>
      <c r="N2536" s="2" t="s">
        <v>371</v>
      </c>
      <c r="O2536" s="2" t="s">
        <v>81</v>
      </c>
      <c r="P2536" s="2" t="str">
        <f>"2170590331                    "</f>
        <v xml:space="preserve">2170590331 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4.55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0.3</v>
      </c>
      <c r="BJ2536" s="2">
        <v>1.9</v>
      </c>
      <c r="BK2536" s="2">
        <v>2</v>
      </c>
      <c r="BL2536" s="2">
        <v>41.99</v>
      </c>
      <c r="BM2536" s="2">
        <v>5.88</v>
      </c>
      <c r="BN2536" s="2">
        <v>47.87</v>
      </c>
      <c r="BO2536" s="2">
        <v>47.87</v>
      </c>
      <c r="BP2536" s="2"/>
      <c r="BQ2536" s="2" t="s">
        <v>111</v>
      </c>
      <c r="BR2536" s="2" t="s">
        <v>82</v>
      </c>
      <c r="BS2536" s="3">
        <v>42997</v>
      </c>
      <c r="BT2536" s="4">
        <v>0.4201388888888889</v>
      </c>
      <c r="BU2536" s="2" t="s">
        <v>2153</v>
      </c>
      <c r="BV2536" s="2" t="s">
        <v>95</v>
      </c>
      <c r="BW2536" s="2"/>
      <c r="BX2536" s="2"/>
      <c r="BY2536" s="2">
        <v>9531.35</v>
      </c>
      <c r="BZ2536" s="2"/>
      <c r="CA2536" s="2" t="s">
        <v>125</v>
      </c>
      <c r="CB2536" s="2"/>
      <c r="CC2536" s="2" t="s">
        <v>121</v>
      </c>
      <c r="CD2536" s="2">
        <v>7490</v>
      </c>
      <c r="CE2536" s="2" t="s">
        <v>89</v>
      </c>
      <c r="CF2536" s="5">
        <v>42998</v>
      </c>
      <c r="CG2536" s="2"/>
      <c r="CH2536" s="2"/>
      <c r="CI2536" s="2">
        <v>1</v>
      </c>
      <c r="CJ2536" s="2">
        <v>1</v>
      </c>
      <c r="CK2536" s="2">
        <v>21</v>
      </c>
      <c r="CL2536" s="2" t="s">
        <v>85</v>
      </c>
      <c r="CM2536" s="2"/>
    </row>
    <row r="2537" spans="1:91">
      <c r="A2537" s="2" t="s">
        <v>71</v>
      </c>
      <c r="B2537" s="2" t="s">
        <v>72</v>
      </c>
      <c r="C2537" s="2" t="s">
        <v>73</v>
      </c>
      <c r="D2537" s="2"/>
      <c r="E2537" s="2" t="str">
        <f>"FES1162576239"</f>
        <v>FES1162576239</v>
      </c>
      <c r="F2537" s="3">
        <v>42996</v>
      </c>
      <c r="G2537" s="2">
        <v>201803</v>
      </c>
      <c r="H2537" s="2" t="s">
        <v>78</v>
      </c>
      <c r="I2537" s="2" t="s">
        <v>79</v>
      </c>
      <c r="J2537" s="2" t="s">
        <v>80</v>
      </c>
      <c r="K2537" s="2" t="s">
        <v>77</v>
      </c>
      <c r="L2537" s="2" t="s">
        <v>120</v>
      </c>
      <c r="M2537" s="2" t="s">
        <v>121</v>
      </c>
      <c r="N2537" s="2" t="s">
        <v>371</v>
      </c>
      <c r="O2537" s="2" t="s">
        <v>81</v>
      </c>
      <c r="P2537" s="2" t="str">
        <f>"2170591109                    "</f>
        <v xml:space="preserve">2170591109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4.55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1.4</v>
      </c>
      <c r="BJ2537" s="2">
        <v>1.4</v>
      </c>
      <c r="BK2537" s="2">
        <v>1.5</v>
      </c>
      <c r="BL2537" s="2">
        <v>41.99</v>
      </c>
      <c r="BM2537" s="2">
        <v>5.88</v>
      </c>
      <c r="BN2537" s="2">
        <v>47.87</v>
      </c>
      <c r="BO2537" s="2">
        <v>47.87</v>
      </c>
      <c r="BP2537" s="2"/>
      <c r="BQ2537" s="2" t="s">
        <v>111</v>
      </c>
      <c r="BR2537" s="2" t="s">
        <v>82</v>
      </c>
      <c r="BS2537" s="3">
        <v>42997</v>
      </c>
      <c r="BT2537" s="4">
        <v>0.4201388888888889</v>
      </c>
      <c r="BU2537" s="2" t="s">
        <v>2153</v>
      </c>
      <c r="BV2537" s="2" t="s">
        <v>95</v>
      </c>
      <c r="BW2537" s="2"/>
      <c r="BX2537" s="2"/>
      <c r="BY2537" s="2">
        <v>6898.71</v>
      </c>
      <c r="BZ2537" s="2"/>
      <c r="CA2537" s="2" t="s">
        <v>125</v>
      </c>
      <c r="CB2537" s="2"/>
      <c r="CC2537" s="2" t="s">
        <v>121</v>
      </c>
      <c r="CD2537" s="2">
        <v>7490</v>
      </c>
      <c r="CE2537" s="2" t="s">
        <v>89</v>
      </c>
      <c r="CF2537" s="5">
        <v>42998</v>
      </c>
      <c r="CG2537" s="2"/>
      <c r="CH2537" s="2"/>
      <c r="CI2537" s="2">
        <v>1</v>
      </c>
      <c r="CJ2537" s="2">
        <v>1</v>
      </c>
      <c r="CK2537" s="2">
        <v>21</v>
      </c>
      <c r="CL2537" s="2" t="s">
        <v>85</v>
      </c>
      <c r="CM2537" s="2"/>
    </row>
    <row r="2538" spans="1:91">
      <c r="A2538" s="2" t="s">
        <v>71</v>
      </c>
      <c r="B2538" s="2" t="s">
        <v>72</v>
      </c>
      <c r="C2538" s="2" t="s">
        <v>73</v>
      </c>
      <c r="D2538" s="2"/>
      <c r="E2538" s="2" t="str">
        <f>"FES1162576174"</f>
        <v>FES1162576174</v>
      </c>
      <c r="F2538" s="3">
        <v>42996</v>
      </c>
      <c r="G2538" s="2">
        <v>201803</v>
      </c>
      <c r="H2538" s="2" t="s">
        <v>78</v>
      </c>
      <c r="I2538" s="2" t="s">
        <v>79</v>
      </c>
      <c r="J2538" s="2" t="s">
        <v>80</v>
      </c>
      <c r="K2538" s="2" t="s">
        <v>77</v>
      </c>
      <c r="L2538" s="2" t="s">
        <v>120</v>
      </c>
      <c r="M2538" s="2" t="s">
        <v>121</v>
      </c>
      <c r="N2538" s="2" t="s">
        <v>183</v>
      </c>
      <c r="O2538" s="2" t="s">
        <v>81</v>
      </c>
      <c r="P2538" s="2" t="str">
        <f>"2170591035                    "</f>
        <v xml:space="preserve">2170591035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5.68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2.1</v>
      </c>
      <c r="BJ2538" s="2">
        <v>1</v>
      </c>
      <c r="BK2538" s="2">
        <v>2.5</v>
      </c>
      <c r="BL2538" s="2">
        <v>52.48</v>
      </c>
      <c r="BM2538" s="2">
        <v>7.35</v>
      </c>
      <c r="BN2538" s="2">
        <v>59.83</v>
      </c>
      <c r="BO2538" s="2">
        <v>59.83</v>
      </c>
      <c r="BP2538" s="2"/>
      <c r="BQ2538" s="2" t="s">
        <v>111</v>
      </c>
      <c r="BR2538" s="2" t="s">
        <v>82</v>
      </c>
      <c r="BS2538" s="3">
        <v>42997</v>
      </c>
      <c r="BT2538" s="4">
        <v>0.39999999999999997</v>
      </c>
      <c r="BU2538" s="2" t="s">
        <v>341</v>
      </c>
      <c r="BV2538" s="2" t="s">
        <v>95</v>
      </c>
      <c r="BW2538" s="2"/>
      <c r="BX2538" s="2"/>
      <c r="BY2538" s="2">
        <v>4928.1400000000003</v>
      </c>
      <c r="BZ2538" s="2"/>
      <c r="CA2538" s="2" t="s">
        <v>404</v>
      </c>
      <c r="CB2538" s="2"/>
      <c r="CC2538" s="2" t="s">
        <v>121</v>
      </c>
      <c r="CD2538" s="2">
        <v>7405</v>
      </c>
      <c r="CE2538" s="2" t="s">
        <v>708</v>
      </c>
      <c r="CF2538" s="5">
        <v>42998</v>
      </c>
      <c r="CG2538" s="2"/>
      <c r="CH2538" s="2"/>
      <c r="CI2538" s="2">
        <v>1</v>
      </c>
      <c r="CJ2538" s="2">
        <v>1</v>
      </c>
      <c r="CK2538" s="2">
        <v>21</v>
      </c>
      <c r="CL2538" s="2" t="s">
        <v>85</v>
      </c>
      <c r="CM2538" s="2"/>
    </row>
    <row r="2539" spans="1:91">
      <c r="A2539" s="2" t="s">
        <v>71</v>
      </c>
      <c r="B2539" s="2" t="s">
        <v>72</v>
      </c>
      <c r="C2539" s="2" t="s">
        <v>73</v>
      </c>
      <c r="D2539" s="2"/>
      <c r="E2539" s="2" t="str">
        <f>"FES1162575974"</f>
        <v>FES1162575974</v>
      </c>
      <c r="F2539" s="3">
        <v>42993</v>
      </c>
      <c r="G2539" s="2">
        <v>201803</v>
      </c>
      <c r="H2539" s="2" t="s">
        <v>78</v>
      </c>
      <c r="I2539" s="2" t="s">
        <v>79</v>
      </c>
      <c r="J2539" s="2" t="s">
        <v>80</v>
      </c>
      <c r="K2539" s="2" t="s">
        <v>77</v>
      </c>
      <c r="L2539" s="2" t="s">
        <v>2856</v>
      </c>
      <c r="M2539" s="2" t="s">
        <v>2857</v>
      </c>
      <c r="N2539" s="2" t="s">
        <v>2858</v>
      </c>
      <c r="O2539" s="2" t="s">
        <v>81</v>
      </c>
      <c r="P2539" s="2" t="str">
        <f>"2170590725                    "</f>
        <v xml:space="preserve">2170590725           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3.55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1</v>
      </c>
      <c r="BJ2539" s="2">
        <v>0.2</v>
      </c>
      <c r="BK2539" s="2">
        <v>1</v>
      </c>
      <c r="BL2539" s="2">
        <v>32.799999999999997</v>
      </c>
      <c r="BM2539" s="2">
        <v>4.59</v>
      </c>
      <c r="BN2539" s="2">
        <v>37.39</v>
      </c>
      <c r="BO2539" s="2">
        <v>37.39</v>
      </c>
      <c r="BP2539" s="2"/>
      <c r="BQ2539" s="2" t="s">
        <v>111</v>
      </c>
      <c r="BR2539" s="2" t="s">
        <v>82</v>
      </c>
      <c r="BS2539" s="3">
        <v>42997</v>
      </c>
      <c r="BT2539" s="4">
        <v>0.50208333333333333</v>
      </c>
      <c r="BU2539" s="2" t="s">
        <v>1140</v>
      </c>
      <c r="BV2539" s="2" t="s">
        <v>85</v>
      </c>
      <c r="BW2539" s="2"/>
      <c r="BX2539" s="2"/>
      <c r="BY2539" s="2">
        <v>1200</v>
      </c>
      <c r="BZ2539" s="2" t="s">
        <v>27</v>
      </c>
      <c r="CA2539" s="2" t="s">
        <v>699</v>
      </c>
      <c r="CB2539" s="2"/>
      <c r="CC2539" s="2" t="s">
        <v>2857</v>
      </c>
      <c r="CD2539" s="2">
        <v>2148</v>
      </c>
      <c r="CE2539" s="2" t="s">
        <v>89</v>
      </c>
      <c r="CF2539" s="2"/>
      <c r="CG2539" s="2"/>
      <c r="CH2539" s="2"/>
      <c r="CI2539" s="2">
        <v>1</v>
      </c>
      <c r="CJ2539" s="2">
        <v>2</v>
      </c>
      <c r="CK2539" s="2">
        <v>22</v>
      </c>
      <c r="CL2539" s="2" t="s">
        <v>85</v>
      </c>
      <c r="CM2539" s="2"/>
    </row>
    <row r="2540" spans="1:91">
      <c r="A2540" s="2" t="s">
        <v>71</v>
      </c>
      <c r="B2540" s="2" t="s">
        <v>72</v>
      </c>
      <c r="C2540" s="2" t="s">
        <v>73</v>
      </c>
      <c r="D2540" s="2"/>
      <c r="E2540" s="2" t="str">
        <f>"Rfes1162574451"</f>
        <v>Rfes1162574451</v>
      </c>
      <c r="F2540" s="3">
        <v>42997</v>
      </c>
      <c r="G2540" s="2">
        <v>201803</v>
      </c>
      <c r="H2540" s="2" t="s">
        <v>225</v>
      </c>
      <c r="I2540" s="2" t="s">
        <v>226</v>
      </c>
      <c r="J2540" s="2" t="s">
        <v>697</v>
      </c>
      <c r="K2540" s="2" t="s">
        <v>77</v>
      </c>
      <c r="L2540" s="2" t="s">
        <v>659</v>
      </c>
      <c r="M2540" s="2" t="s">
        <v>660</v>
      </c>
      <c r="N2540" s="2" t="s">
        <v>80</v>
      </c>
      <c r="O2540" s="2" t="s">
        <v>81</v>
      </c>
      <c r="P2540" s="2" t="str">
        <f>"2170589629                    "</f>
        <v xml:space="preserve">2170589629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4.55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1</v>
      </c>
      <c r="BJ2540" s="2">
        <v>0.2</v>
      </c>
      <c r="BK2540" s="2">
        <v>1</v>
      </c>
      <c r="BL2540" s="2">
        <v>41.99</v>
      </c>
      <c r="BM2540" s="2">
        <v>5.88</v>
      </c>
      <c r="BN2540" s="2">
        <v>47.87</v>
      </c>
      <c r="BO2540" s="2">
        <v>47.87</v>
      </c>
      <c r="BP2540" s="2"/>
      <c r="BQ2540" s="2" t="s">
        <v>82</v>
      </c>
      <c r="BR2540" s="2"/>
      <c r="BS2540" s="3">
        <v>42998</v>
      </c>
      <c r="BT2540" s="4">
        <v>0.39027777777777778</v>
      </c>
      <c r="BU2540" s="2" t="s">
        <v>698</v>
      </c>
      <c r="BV2540" s="2" t="s">
        <v>95</v>
      </c>
      <c r="BW2540" s="2"/>
      <c r="BX2540" s="2"/>
      <c r="BY2540" s="2">
        <v>1200</v>
      </c>
      <c r="BZ2540" s="2" t="s">
        <v>27</v>
      </c>
      <c r="CA2540" s="2"/>
      <c r="CB2540" s="2"/>
      <c r="CC2540" s="2" t="s">
        <v>660</v>
      </c>
      <c r="CD2540" s="2">
        <v>6242</v>
      </c>
      <c r="CE2540" s="2" t="s">
        <v>89</v>
      </c>
      <c r="CF2540" s="5">
        <v>42999</v>
      </c>
      <c r="CG2540" s="2"/>
      <c r="CH2540" s="2"/>
      <c r="CI2540" s="2">
        <v>1</v>
      </c>
      <c r="CJ2540" s="2">
        <v>1</v>
      </c>
      <c r="CK2540" s="2">
        <v>21</v>
      </c>
      <c r="CL2540" s="2" t="s">
        <v>85</v>
      </c>
      <c r="CM2540" s="2"/>
    </row>
    <row r="2541" spans="1:91">
      <c r="A2541" s="2" t="s">
        <v>71</v>
      </c>
      <c r="B2541" s="2" t="s">
        <v>72</v>
      </c>
      <c r="C2541" s="2" t="s">
        <v>73</v>
      </c>
      <c r="D2541" s="2"/>
      <c r="E2541" s="2" t="str">
        <f>"Rfes1162575707"</f>
        <v>Rfes1162575707</v>
      </c>
      <c r="F2541" s="3">
        <v>42997</v>
      </c>
      <c r="G2541" s="2">
        <v>201803</v>
      </c>
      <c r="H2541" s="2" t="s">
        <v>171</v>
      </c>
      <c r="I2541" s="2" t="s">
        <v>172</v>
      </c>
      <c r="J2541" s="2" t="s">
        <v>2618</v>
      </c>
      <c r="K2541" s="2" t="s">
        <v>77</v>
      </c>
      <c r="L2541" s="2" t="s">
        <v>78</v>
      </c>
      <c r="M2541" s="2" t="s">
        <v>79</v>
      </c>
      <c r="N2541" s="2" t="s">
        <v>80</v>
      </c>
      <c r="O2541" s="2" t="s">
        <v>81</v>
      </c>
      <c r="P2541" s="2" t="str">
        <f>"2170590708 12333              "</f>
        <v xml:space="preserve">2170590708 12333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3.55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1</v>
      </c>
      <c r="BJ2541" s="2">
        <v>0.2</v>
      </c>
      <c r="BK2541" s="2">
        <v>1</v>
      </c>
      <c r="BL2541" s="2">
        <v>32.799999999999997</v>
      </c>
      <c r="BM2541" s="2">
        <v>4.59</v>
      </c>
      <c r="BN2541" s="2">
        <v>37.39</v>
      </c>
      <c r="BO2541" s="2">
        <v>37.39</v>
      </c>
      <c r="BP2541" s="2"/>
      <c r="BQ2541" s="2" t="s">
        <v>82</v>
      </c>
      <c r="BR2541" s="2" t="s">
        <v>111</v>
      </c>
      <c r="BS2541" s="3">
        <v>42998</v>
      </c>
      <c r="BT2541" s="4">
        <v>0.39027777777777778</v>
      </c>
      <c r="BU2541" s="2" t="s">
        <v>698</v>
      </c>
      <c r="BV2541" s="2" t="s">
        <v>95</v>
      </c>
      <c r="BW2541" s="2"/>
      <c r="BX2541" s="2"/>
      <c r="BY2541" s="2">
        <v>1200</v>
      </c>
      <c r="BZ2541" s="2" t="s">
        <v>27</v>
      </c>
      <c r="CA2541" s="2"/>
      <c r="CB2541" s="2"/>
      <c r="CC2541" s="2" t="s">
        <v>79</v>
      </c>
      <c r="CD2541" s="2">
        <v>1600</v>
      </c>
      <c r="CE2541" s="2" t="s">
        <v>89</v>
      </c>
      <c r="CF2541" s="5">
        <v>42999</v>
      </c>
      <c r="CG2541" s="2"/>
      <c r="CH2541" s="2"/>
      <c r="CI2541" s="2">
        <v>1</v>
      </c>
      <c r="CJ2541" s="2">
        <v>1</v>
      </c>
      <c r="CK2541" s="2">
        <v>22</v>
      </c>
      <c r="CL2541" s="2" t="s">
        <v>85</v>
      </c>
      <c r="CM2541" s="2"/>
    </row>
    <row r="2542" spans="1:91">
      <c r="A2542" s="2" t="s">
        <v>71</v>
      </c>
      <c r="B2542" s="2" t="s">
        <v>72</v>
      </c>
      <c r="C2542" s="2" t="s">
        <v>73</v>
      </c>
      <c r="D2542" s="2"/>
      <c r="E2542" s="2" t="str">
        <f>"Rfes1162575974"</f>
        <v>Rfes1162575974</v>
      </c>
      <c r="F2542" s="3">
        <v>42997</v>
      </c>
      <c r="G2542" s="2">
        <v>201803</v>
      </c>
      <c r="H2542" s="2" t="s">
        <v>2856</v>
      </c>
      <c r="I2542" s="2" t="s">
        <v>2857</v>
      </c>
      <c r="J2542" s="2" t="s">
        <v>2858</v>
      </c>
      <c r="K2542" s="2" t="s">
        <v>77</v>
      </c>
      <c r="L2542" s="2" t="s">
        <v>78</v>
      </c>
      <c r="M2542" s="2" t="s">
        <v>79</v>
      </c>
      <c r="N2542" s="2" t="s">
        <v>80</v>
      </c>
      <c r="O2542" s="2" t="s">
        <v>81</v>
      </c>
      <c r="P2542" s="2" t="str">
        <f>"2170590725                    "</f>
        <v xml:space="preserve">2170590725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3.55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</v>
      </c>
      <c r="BJ2542" s="2">
        <v>0.2</v>
      </c>
      <c r="BK2542" s="2">
        <v>1</v>
      </c>
      <c r="BL2542" s="2">
        <v>32.799999999999997</v>
      </c>
      <c r="BM2542" s="2">
        <v>4.59</v>
      </c>
      <c r="BN2542" s="2">
        <v>37.39</v>
      </c>
      <c r="BO2542" s="2">
        <v>37.39</v>
      </c>
      <c r="BP2542" s="2"/>
      <c r="BQ2542" s="2" t="s">
        <v>82</v>
      </c>
      <c r="BR2542" s="2" t="s">
        <v>111</v>
      </c>
      <c r="BS2542" s="3">
        <v>42998</v>
      </c>
      <c r="BT2542" s="4">
        <v>0.39027777777777778</v>
      </c>
      <c r="BU2542" s="2" t="s">
        <v>698</v>
      </c>
      <c r="BV2542" s="2" t="s">
        <v>95</v>
      </c>
      <c r="BW2542" s="2"/>
      <c r="BX2542" s="2"/>
      <c r="BY2542" s="2">
        <v>1200</v>
      </c>
      <c r="BZ2542" s="2"/>
      <c r="CA2542" s="2"/>
      <c r="CB2542" s="2"/>
      <c r="CC2542" s="2" t="s">
        <v>79</v>
      </c>
      <c r="CD2542" s="2">
        <v>1600</v>
      </c>
      <c r="CE2542" s="2" t="s">
        <v>89</v>
      </c>
      <c r="CF2542" s="5">
        <v>42999</v>
      </c>
      <c r="CG2542" s="2"/>
      <c r="CH2542" s="2"/>
      <c r="CI2542" s="2">
        <v>1</v>
      </c>
      <c r="CJ2542" s="2">
        <v>1</v>
      </c>
      <c r="CK2542" s="2">
        <v>22</v>
      </c>
      <c r="CL2542" s="2" t="s">
        <v>85</v>
      </c>
      <c r="CM2542" s="2"/>
    </row>
    <row r="2543" spans="1:91">
      <c r="A2543" s="2" t="s">
        <v>71</v>
      </c>
      <c r="B2543" s="2" t="s">
        <v>72</v>
      </c>
      <c r="C2543" s="2" t="s">
        <v>73</v>
      </c>
      <c r="D2543" s="2"/>
      <c r="E2543" s="2" t="str">
        <f>"FES1162576148"</f>
        <v>FES1162576148</v>
      </c>
      <c r="F2543" s="3">
        <v>42996</v>
      </c>
      <c r="G2543" s="2">
        <v>201803</v>
      </c>
      <c r="H2543" s="2" t="s">
        <v>78</v>
      </c>
      <c r="I2543" s="2" t="s">
        <v>79</v>
      </c>
      <c r="J2543" s="2" t="s">
        <v>80</v>
      </c>
      <c r="K2543" s="2" t="s">
        <v>77</v>
      </c>
      <c r="L2543" s="2" t="s">
        <v>171</v>
      </c>
      <c r="M2543" s="2" t="s">
        <v>172</v>
      </c>
      <c r="N2543" s="2" t="s">
        <v>987</v>
      </c>
      <c r="O2543" s="2" t="s">
        <v>1249</v>
      </c>
      <c r="P2543" s="2" t="str">
        <f>"2170588716                    "</f>
        <v xml:space="preserve">2170588716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8.31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23.1</v>
      </c>
      <c r="BJ2543" s="2">
        <v>14</v>
      </c>
      <c r="BK2543" s="2">
        <v>24</v>
      </c>
      <c r="BL2543" s="2">
        <v>81.8</v>
      </c>
      <c r="BM2543" s="2">
        <v>11.45</v>
      </c>
      <c r="BN2543" s="2">
        <v>93.25</v>
      </c>
      <c r="BO2543" s="2">
        <v>93.25</v>
      </c>
      <c r="BP2543" s="2"/>
      <c r="BQ2543" s="2" t="s">
        <v>111</v>
      </c>
      <c r="BR2543" s="2" t="s">
        <v>82</v>
      </c>
      <c r="BS2543" s="3">
        <v>42997</v>
      </c>
      <c r="BT2543" s="4">
        <v>0.4381944444444445</v>
      </c>
      <c r="BU2543" s="2" t="s">
        <v>2859</v>
      </c>
      <c r="BV2543" s="2" t="s">
        <v>95</v>
      </c>
      <c r="BW2543" s="2"/>
      <c r="BX2543" s="2"/>
      <c r="BY2543" s="2">
        <v>69830.3</v>
      </c>
      <c r="BZ2543" s="2"/>
      <c r="CA2543" s="2" t="s">
        <v>2860</v>
      </c>
      <c r="CB2543" s="2"/>
      <c r="CC2543" s="2" t="s">
        <v>172</v>
      </c>
      <c r="CD2543" s="2">
        <v>1459</v>
      </c>
      <c r="CE2543" s="2" t="s">
        <v>708</v>
      </c>
      <c r="CF2543" s="5">
        <v>42998</v>
      </c>
      <c r="CG2543" s="2"/>
      <c r="CH2543" s="2"/>
      <c r="CI2543" s="2">
        <v>1</v>
      </c>
      <c r="CJ2543" s="2">
        <v>1</v>
      </c>
      <c r="CK2543" s="2" t="s">
        <v>1259</v>
      </c>
      <c r="CL2543" s="2" t="s">
        <v>85</v>
      </c>
      <c r="CM2543" s="2"/>
    </row>
    <row r="2544" spans="1:91">
      <c r="A2544" s="2" t="s">
        <v>71</v>
      </c>
      <c r="B2544" s="2" t="s">
        <v>72</v>
      </c>
      <c r="C2544" s="2" t="s">
        <v>73</v>
      </c>
      <c r="D2544" s="2"/>
      <c r="E2544" s="2" t="str">
        <f>"FES1162576623"</f>
        <v>FES1162576623</v>
      </c>
      <c r="F2544" s="3">
        <v>42997</v>
      </c>
      <c r="G2544" s="2">
        <v>201803</v>
      </c>
      <c r="H2544" s="2" t="s">
        <v>78</v>
      </c>
      <c r="I2544" s="2" t="s">
        <v>79</v>
      </c>
      <c r="J2544" s="2" t="s">
        <v>80</v>
      </c>
      <c r="K2544" s="2" t="s">
        <v>77</v>
      </c>
      <c r="L2544" s="2" t="s">
        <v>317</v>
      </c>
      <c r="M2544" s="2" t="s">
        <v>318</v>
      </c>
      <c r="N2544" s="2" t="s">
        <v>575</v>
      </c>
      <c r="O2544" s="2" t="s">
        <v>1249</v>
      </c>
      <c r="P2544" s="2" t="str">
        <f>"2170582917                    "</f>
        <v xml:space="preserve">2170582917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15.28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1</v>
      </c>
      <c r="BI2544" s="2">
        <v>30</v>
      </c>
      <c r="BJ2544" s="2">
        <v>8.1</v>
      </c>
      <c r="BK2544" s="2">
        <v>30</v>
      </c>
      <c r="BL2544" s="2">
        <v>146.12</v>
      </c>
      <c r="BM2544" s="2">
        <v>20.46</v>
      </c>
      <c r="BN2544" s="2">
        <v>166.58</v>
      </c>
      <c r="BO2544" s="2">
        <v>166.58</v>
      </c>
      <c r="BP2544" s="2"/>
      <c r="BQ2544" s="2" t="s">
        <v>576</v>
      </c>
      <c r="BR2544" s="2" t="s">
        <v>82</v>
      </c>
      <c r="BS2544" s="3">
        <v>42998</v>
      </c>
      <c r="BT2544" s="4">
        <v>0.37291666666666662</v>
      </c>
      <c r="BU2544" s="2" t="s">
        <v>2861</v>
      </c>
      <c r="BV2544" s="2" t="s">
        <v>95</v>
      </c>
      <c r="BW2544" s="2"/>
      <c r="BX2544" s="2"/>
      <c r="BY2544" s="2">
        <v>40254.19</v>
      </c>
      <c r="BZ2544" s="2"/>
      <c r="CA2544" s="2" t="s">
        <v>2041</v>
      </c>
      <c r="CB2544" s="2"/>
      <c r="CC2544" s="2" t="s">
        <v>318</v>
      </c>
      <c r="CD2544" s="2">
        <v>6229</v>
      </c>
      <c r="CE2544" s="2" t="s">
        <v>185</v>
      </c>
      <c r="CF2544" s="5">
        <v>42999</v>
      </c>
      <c r="CG2544" s="2"/>
      <c r="CH2544" s="2"/>
      <c r="CI2544" s="2">
        <v>2</v>
      </c>
      <c r="CJ2544" s="2">
        <v>1</v>
      </c>
      <c r="CK2544" s="2" t="s">
        <v>1251</v>
      </c>
      <c r="CL2544" s="2" t="s">
        <v>85</v>
      </c>
      <c r="CM2544" s="2"/>
    </row>
    <row r="2545" spans="1:91">
      <c r="A2545" s="2" t="s">
        <v>71</v>
      </c>
      <c r="B2545" s="2" t="s">
        <v>72</v>
      </c>
      <c r="C2545" s="2" t="s">
        <v>73</v>
      </c>
      <c r="D2545" s="2"/>
      <c r="E2545" s="2" t="str">
        <f>"FES1162576437"</f>
        <v>FES1162576437</v>
      </c>
      <c r="F2545" s="3">
        <v>42997</v>
      </c>
      <c r="G2545" s="2">
        <v>201803</v>
      </c>
      <c r="H2545" s="2" t="s">
        <v>78</v>
      </c>
      <c r="I2545" s="2" t="s">
        <v>79</v>
      </c>
      <c r="J2545" s="2" t="s">
        <v>80</v>
      </c>
      <c r="K2545" s="2" t="s">
        <v>77</v>
      </c>
      <c r="L2545" s="2" t="s">
        <v>90</v>
      </c>
      <c r="M2545" s="2" t="s">
        <v>91</v>
      </c>
      <c r="N2545" s="2" t="s">
        <v>539</v>
      </c>
      <c r="O2545" s="2" t="s">
        <v>81</v>
      </c>
      <c r="P2545" s="2" t="str">
        <f>"2170590531                    "</f>
        <v xml:space="preserve">2170590531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4.55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2</v>
      </c>
      <c r="BJ2545" s="2">
        <v>1</v>
      </c>
      <c r="BK2545" s="2">
        <v>2</v>
      </c>
      <c r="BL2545" s="2">
        <v>41.99</v>
      </c>
      <c r="BM2545" s="2">
        <v>5.88</v>
      </c>
      <c r="BN2545" s="2">
        <v>47.87</v>
      </c>
      <c r="BO2545" s="2">
        <v>47.87</v>
      </c>
      <c r="BP2545" s="2"/>
      <c r="BQ2545" s="2" t="s">
        <v>99</v>
      </c>
      <c r="BR2545" s="2" t="s">
        <v>82</v>
      </c>
      <c r="BS2545" s="3">
        <v>42998</v>
      </c>
      <c r="BT2545" s="4">
        <v>0.43611111111111112</v>
      </c>
      <c r="BU2545" s="2" t="s">
        <v>2862</v>
      </c>
      <c r="BV2545" s="2" t="s">
        <v>95</v>
      </c>
      <c r="BW2545" s="2"/>
      <c r="BX2545" s="2"/>
      <c r="BY2545" s="2">
        <v>4991.2299999999996</v>
      </c>
      <c r="BZ2545" s="2" t="s">
        <v>27</v>
      </c>
      <c r="CA2545" s="2" t="s">
        <v>1880</v>
      </c>
      <c r="CB2545" s="2"/>
      <c r="CC2545" s="2" t="s">
        <v>91</v>
      </c>
      <c r="CD2545" s="2">
        <v>4051</v>
      </c>
      <c r="CE2545" s="2" t="s">
        <v>126</v>
      </c>
      <c r="CF2545" s="5">
        <v>42999</v>
      </c>
      <c r="CG2545" s="2"/>
      <c r="CH2545" s="2"/>
      <c r="CI2545" s="2">
        <v>1</v>
      </c>
      <c r="CJ2545" s="2">
        <v>1</v>
      </c>
      <c r="CK2545" s="2">
        <v>21</v>
      </c>
      <c r="CL2545" s="2" t="s">
        <v>85</v>
      </c>
      <c r="CM2545" s="2"/>
    </row>
    <row r="2546" spans="1:91">
      <c r="A2546" s="2" t="s">
        <v>71</v>
      </c>
      <c r="B2546" s="2" t="s">
        <v>72</v>
      </c>
      <c r="C2546" s="2" t="s">
        <v>73</v>
      </c>
      <c r="D2546" s="2"/>
      <c r="E2546" s="2" t="str">
        <f>"FES1162576401"</f>
        <v>FES1162576401</v>
      </c>
      <c r="F2546" s="3">
        <v>42997</v>
      </c>
      <c r="G2546" s="2">
        <v>201803</v>
      </c>
      <c r="H2546" s="2" t="s">
        <v>78</v>
      </c>
      <c r="I2546" s="2" t="s">
        <v>79</v>
      </c>
      <c r="J2546" s="2" t="s">
        <v>80</v>
      </c>
      <c r="K2546" s="2" t="s">
        <v>77</v>
      </c>
      <c r="L2546" s="2" t="s">
        <v>262</v>
      </c>
      <c r="M2546" s="2" t="s">
        <v>263</v>
      </c>
      <c r="N2546" s="2" t="s">
        <v>1113</v>
      </c>
      <c r="O2546" s="2" t="s">
        <v>81</v>
      </c>
      <c r="P2546" s="2" t="str">
        <f>"217095782                     "</f>
        <v xml:space="preserve">217095782          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11.36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5</v>
      </c>
      <c r="BJ2546" s="2">
        <v>1.8</v>
      </c>
      <c r="BK2546" s="2">
        <v>5</v>
      </c>
      <c r="BL2546" s="2">
        <v>104.96</v>
      </c>
      <c r="BM2546" s="2">
        <v>14.69</v>
      </c>
      <c r="BN2546" s="2">
        <v>119.65</v>
      </c>
      <c r="BO2546" s="2">
        <v>119.65</v>
      </c>
      <c r="BP2546" s="2"/>
      <c r="BQ2546" s="2" t="s">
        <v>376</v>
      </c>
      <c r="BR2546" s="2" t="s">
        <v>82</v>
      </c>
      <c r="BS2546" s="3">
        <v>42998</v>
      </c>
      <c r="BT2546" s="4">
        <v>0.40625</v>
      </c>
      <c r="BU2546" s="2" t="s">
        <v>2863</v>
      </c>
      <c r="BV2546" s="2" t="s">
        <v>95</v>
      </c>
      <c r="BW2546" s="2"/>
      <c r="BX2546" s="2"/>
      <c r="BY2546" s="2">
        <v>9072</v>
      </c>
      <c r="BZ2546" s="2" t="s">
        <v>27</v>
      </c>
      <c r="CA2546" s="2"/>
      <c r="CB2546" s="2"/>
      <c r="CC2546" s="2" t="s">
        <v>263</v>
      </c>
      <c r="CD2546" s="2">
        <v>3290</v>
      </c>
      <c r="CE2546" s="2" t="s">
        <v>185</v>
      </c>
      <c r="CF2546" s="5">
        <v>42999</v>
      </c>
      <c r="CG2546" s="2"/>
      <c r="CH2546" s="2"/>
      <c r="CI2546" s="2">
        <v>1</v>
      </c>
      <c r="CJ2546" s="2">
        <v>1</v>
      </c>
      <c r="CK2546" s="2">
        <v>21</v>
      </c>
      <c r="CL2546" s="2" t="s">
        <v>85</v>
      </c>
      <c r="CM2546" s="2"/>
    </row>
    <row r="2547" spans="1:91">
      <c r="A2547" s="2" t="s">
        <v>71</v>
      </c>
      <c r="B2547" s="2" t="s">
        <v>72</v>
      </c>
      <c r="C2547" s="2" t="s">
        <v>73</v>
      </c>
      <c r="D2547" s="2"/>
      <c r="E2547" s="2" t="str">
        <f>"FES1162576677"</f>
        <v>FES1162576677</v>
      </c>
      <c r="F2547" s="3">
        <v>42997</v>
      </c>
      <c r="G2547" s="2">
        <v>201803</v>
      </c>
      <c r="H2547" s="2" t="s">
        <v>78</v>
      </c>
      <c r="I2547" s="2" t="s">
        <v>79</v>
      </c>
      <c r="J2547" s="2" t="s">
        <v>80</v>
      </c>
      <c r="K2547" s="2" t="s">
        <v>77</v>
      </c>
      <c r="L2547" s="2" t="s">
        <v>90</v>
      </c>
      <c r="M2547" s="2" t="s">
        <v>91</v>
      </c>
      <c r="N2547" s="2" t="s">
        <v>1886</v>
      </c>
      <c r="O2547" s="2" t="s">
        <v>81</v>
      </c>
      <c r="P2547" s="2" t="str">
        <f>"2170591531                    "</f>
        <v xml:space="preserve">2170591531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15.91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3.5</v>
      </c>
      <c r="BJ2547" s="2">
        <v>6.7</v>
      </c>
      <c r="BK2547" s="2">
        <v>7</v>
      </c>
      <c r="BL2547" s="2">
        <v>146.94999999999999</v>
      </c>
      <c r="BM2547" s="2">
        <v>20.57</v>
      </c>
      <c r="BN2547" s="2">
        <v>167.52</v>
      </c>
      <c r="BO2547" s="2">
        <v>167.52</v>
      </c>
      <c r="BP2547" s="2"/>
      <c r="BQ2547" s="2" t="s">
        <v>111</v>
      </c>
      <c r="BR2547" s="2" t="s">
        <v>82</v>
      </c>
      <c r="BS2547" s="3">
        <v>42998</v>
      </c>
      <c r="BT2547" s="4">
        <v>0.34722222222222227</v>
      </c>
      <c r="BU2547" s="2" t="s">
        <v>1887</v>
      </c>
      <c r="BV2547" s="2" t="s">
        <v>95</v>
      </c>
      <c r="BW2547" s="2"/>
      <c r="BX2547" s="2"/>
      <c r="BY2547" s="2">
        <v>33592.589999999997</v>
      </c>
      <c r="BZ2547" s="2"/>
      <c r="CA2547" s="2" t="s">
        <v>520</v>
      </c>
      <c r="CB2547" s="2"/>
      <c r="CC2547" s="2" t="s">
        <v>91</v>
      </c>
      <c r="CD2547" s="2">
        <v>4001</v>
      </c>
      <c r="CE2547" s="2" t="s">
        <v>708</v>
      </c>
      <c r="CF2547" s="5">
        <v>42999</v>
      </c>
      <c r="CG2547" s="2"/>
      <c r="CH2547" s="2"/>
      <c r="CI2547" s="2">
        <v>1</v>
      </c>
      <c r="CJ2547" s="2">
        <v>1</v>
      </c>
      <c r="CK2547" s="2">
        <v>21</v>
      </c>
      <c r="CL2547" s="2" t="s">
        <v>85</v>
      </c>
      <c r="CM2547" s="2"/>
    </row>
    <row r="2548" spans="1:91">
      <c r="A2548" s="2" t="s">
        <v>71</v>
      </c>
      <c r="B2548" s="2" t="s">
        <v>72</v>
      </c>
      <c r="C2548" s="2" t="s">
        <v>73</v>
      </c>
      <c r="D2548" s="2"/>
      <c r="E2548" s="2" t="str">
        <f>"FES1162576431"</f>
        <v>FES1162576431</v>
      </c>
      <c r="F2548" s="3">
        <v>42997</v>
      </c>
      <c r="G2548" s="2">
        <v>201803</v>
      </c>
      <c r="H2548" s="2" t="s">
        <v>78</v>
      </c>
      <c r="I2548" s="2" t="s">
        <v>79</v>
      </c>
      <c r="J2548" s="2" t="s">
        <v>80</v>
      </c>
      <c r="K2548" s="2" t="s">
        <v>77</v>
      </c>
      <c r="L2548" s="2" t="s">
        <v>96</v>
      </c>
      <c r="M2548" s="2" t="s">
        <v>97</v>
      </c>
      <c r="N2548" s="2" t="s">
        <v>1087</v>
      </c>
      <c r="O2548" s="2" t="s">
        <v>81</v>
      </c>
      <c r="P2548" s="2" t="str">
        <f>"2170591295                    "</f>
        <v xml:space="preserve">2170591295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4.55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1.8</v>
      </c>
      <c r="BJ2548" s="2">
        <v>1</v>
      </c>
      <c r="BK2548" s="2">
        <v>2</v>
      </c>
      <c r="BL2548" s="2">
        <v>41.99</v>
      </c>
      <c r="BM2548" s="2">
        <v>5.88</v>
      </c>
      <c r="BN2548" s="2">
        <v>47.87</v>
      </c>
      <c r="BO2548" s="2">
        <v>47.87</v>
      </c>
      <c r="BP2548" s="2"/>
      <c r="BQ2548" s="2" t="s">
        <v>99</v>
      </c>
      <c r="BR2548" s="2" t="s">
        <v>82</v>
      </c>
      <c r="BS2548" s="3">
        <v>42998</v>
      </c>
      <c r="BT2548" s="4">
        <v>0.41875000000000001</v>
      </c>
      <c r="BU2548" s="2" t="s">
        <v>1088</v>
      </c>
      <c r="BV2548" s="2" t="s">
        <v>95</v>
      </c>
      <c r="BW2548" s="2"/>
      <c r="BX2548" s="2"/>
      <c r="BY2548" s="2">
        <v>5162.1099999999997</v>
      </c>
      <c r="BZ2548" s="2" t="s">
        <v>27</v>
      </c>
      <c r="CA2548" s="2"/>
      <c r="CB2548" s="2"/>
      <c r="CC2548" s="2" t="s">
        <v>97</v>
      </c>
      <c r="CD2548" s="2">
        <v>3610</v>
      </c>
      <c r="CE2548" s="2" t="s">
        <v>126</v>
      </c>
      <c r="CF2548" s="5">
        <v>42999</v>
      </c>
      <c r="CG2548" s="2"/>
      <c r="CH2548" s="2"/>
      <c r="CI2548" s="2">
        <v>1</v>
      </c>
      <c r="CJ2548" s="2">
        <v>1</v>
      </c>
      <c r="CK2548" s="2">
        <v>21</v>
      </c>
      <c r="CL2548" s="2" t="s">
        <v>85</v>
      </c>
      <c r="CM2548" s="2"/>
    </row>
    <row r="2549" spans="1:91">
      <c r="A2549" s="2" t="s">
        <v>71</v>
      </c>
      <c r="B2549" s="2" t="s">
        <v>72</v>
      </c>
      <c r="C2549" s="2" t="s">
        <v>73</v>
      </c>
      <c r="D2549" s="2"/>
      <c r="E2549" s="2" t="str">
        <f>"FES1162576668"</f>
        <v>FES1162576668</v>
      </c>
      <c r="F2549" s="3">
        <v>42997</v>
      </c>
      <c r="G2549" s="2">
        <v>201803</v>
      </c>
      <c r="H2549" s="2" t="s">
        <v>78</v>
      </c>
      <c r="I2549" s="2" t="s">
        <v>79</v>
      </c>
      <c r="J2549" s="2" t="s">
        <v>80</v>
      </c>
      <c r="K2549" s="2" t="s">
        <v>77</v>
      </c>
      <c r="L2549" s="2" t="s">
        <v>361</v>
      </c>
      <c r="M2549" s="2" t="s">
        <v>362</v>
      </c>
      <c r="N2549" s="2" t="s">
        <v>363</v>
      </c>
      <c r="O2549" s="2" t="s">
        <v>81</v>
      </c>
      <c r="P2549" s="2" t="str">
        <f>"2170591520                    "</f>
        <v xml:space="preserve">2170591520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3.55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1</v>
      </c>
      <c r="BJ2549" s="2">
        <v>0.2</v>
      </c>
      <c r="BK2549" s="2">
        <v>1</v>
      </c>
      <c r="BL2549" s="2">
        <v>32.799999999999997</v>
      </c>
      <c r="BM2549" s="2">
        <v>4.59</v>
      </c>
      <c r="BN2549" s="2">
        <v>37.39</v>
      </c>
      <c r="BO2549" s="2">
        <v>37.39</v>
      </c>
      <c r="BP2549" s="2"/>
      <c r="BQ2549" s="2"/>
      <c r="BR2549" s="2" t="s">
        <v>82</v>
      </c>
      <c r="BS2549" s="3">
        <v>42998</v>
      </c>
      <c r="BT2549" s="4">
        <v>0.35069444444444442</v>
      </c>
      <c r="BU2549" s="2" t="s">
        <v>2864</v>
      </c>
      <c r="BV2549" s="2" t="s">
        <v>95</v>
      </c>
      <c r="BW2549" s="2"/>
      <c r="BX2549" s="2"/>
      <c r="BY2549" s="2">
        <v>1200</v>
      </c>
      <c r="BZ2549" s="2"/>
      <c r="CA2549" s="2"/>
      <c r="CB2549" s="2"/>
      <c r="CC2549" s="2" t="s">
        <v>362</v>
      </c>
      <c r="CD2549" s="2">
        <v>1451</v>
      </c>
      <c r="CE2549" s="2" t="s">
        <v>89</v>
      </c>
      <c r="CF2549" s="5">
        <v>42999</v>
      </c>
      <c r="CG2549" s="2"/>
      <c r="CH2549" s="2"/>
      <c r="CI2549" s="2">
        <v>1</v>
      </c>
      <c r="CJ2549" s="2">
        <v>1</v>
      </c>
      <c r="CK2549" s="2">
        <v>22</v>
      </c>
      <c r="CL2549" s="2" t="s">
        <v>85</v>
      </c>
      <c r="CM2549" s="2"/>
    </row>
    <row r="2550" spans="1:91">
      <c r="A2550" s="2" t="s">
        <v>71</v>
      </c>
      <c r="B2550" s="2" t="s">
        <v>72</v>
      </c>
      <c r="C2550" s="2" t="s">
        <v>73</v>
      </c>
      <c r="D2550" s="2"/>
      <c r="E2550" s="2" t="str">
        <f>"FES1162576415"</f>
        <v>FES1162576415</v>
      </c>
      <c r="F2550" s="3">
        <v>42997</v>
      </c>
      <c r="G2550" s="2">
        <v>201803</v>
      </c>
      <c r="H2550" s="2" t="s">
        <v>78</v>
      </c>
      <c r="I2550" s="2" t="s">
        <v>79</v>
      </c>
      <c r="J2550" s="2" t="s">
        <v>80</v>
      </c>
      <c r="K2550" s="2" t="s">
        <v>77</v>
      </c>
      <c r="L2550" s="2" t="s">
        <v>120</v>
      </c>
      <c r="M2550" s="2" t="s">
        <v>121</v>
      </c>
      <c r="N2550" s="2" t="s">
        <v>916</v>
      </c>
      <c r="O2550" s="2" t="s">
        <v>81</v>
      </c>
      <c r="P2550" s="2" t="str">
        <f>"2170591262                    "</f>
        <v xml:space="preserve">2170591262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4.55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1</v>
      </c>
      <c r="BJ2550" s="2">
        <v>0.2</v>
      </c>
      <c r="BK2550" s="2">
        <v>1</v>
      </c>
      <c r="BL2550" s="2">
        <v>41.99</v>
      </c>
      <c r="BM2550" s="2">
        <v>5.88</v>
      </c>
      <c r="BN2550" s="2">
        <v>47.87</v>
      </c>
      <c r="BO2550" s="2">
        <v>47.87</v>
      </c>
      <c r="BP2550" s="2"/>
      <c r="BQ2550" s="2" t="s">
        <v>99</v>
      </c>
      <c r="BR2550" s="2" t="s">
        <v>82</v>
      </c>
      <c r="BS2550" s="3">
        <v>42998</v>
      </c>
      <c r="BT2550" s="4">
        <v>0.41666666666666669</v>
      </c>
      <c r="BU2550" s="2" t="s">
        <v>917</v>
      </c>
      <c r="BV2550" s="2" t="s">
        <v>95</v>
      </c>
      <c r="BW2550" s="2"/>
      <c r="BX2550" s="2"/>
      <c r="BY2550" s="2">
        <v>1200</v>
      </c>
      <c r="BZ2550" s="2" t="s">
        <v>27</v>
      </c>
      <c r="CA2550" s="2"/>
      <c r="CB2550" s="2"/>
      <c r="CC2550" s="2" t="s">
        <v>121</v>
      </c>
      <c r="CD2550" s="2">
        <v>7405</v>
      </c>
      <c r="CE2550" s="2" t="s">
        <v>89</v>
      </c>
      <c r="CF2550" s="5">
        <v>42999</v>
      </c>
      <c r="CG2550" s="2"/>
      <c r="CH2550" s="2"/>
      <c r="CI2550" s="2">
        <v>1</v>
      </c>
      <c r="CJ2550" s="2">
        <v>1</v>
      </c>
      <c r="CK2550" s="2">
        <v>21</v>
      </c>
      <c r="CL2550" s="2" t="s">
        <v>85</v>
      </c>
      <c r="CM2550" s="2"/>
    </row>
    <row r="2551" spans="1:91">
      <c r="A2551" s="2" t="s">
        <v>71</v>
      </c>
      <c r="B2551" s="2" t="s">
        <v>72</v>
      </c>
      <c r="C2551" s="2" t="s">
        <v>73</v>
      </c>
      <c r="D2551" s="2"/>
      <c r="E2551" s="2" t="str">
        <f>"FES1162576613"</f>
        <v>FES1162576613</v>
      </c>
      <c r="F2551" s="3">
        <v>42997</v>
      </c>
      <c r="G2551" s="2">
        <v>201803</v>
      </c>
      <c r="H2551" s="2" t="s">
        <v>78</v>
      </c>
      <c r="I2551" s="2" t="s">
        <v>79</v>
      </c>
      <c r="J2551" s="2" t="s">
        <v>80</v>
      </c>
      <c r="K2551" s="2" t="s">
        <v>77</v>
      </c>
      <c r="L2551" s="2" t="s">
        <v>96</v>
      </c>
      <c r="M2551" s="2" t="s">
        <v>97</v>
      </c>
      <c r="N2551" s="2" t="s">
        <v>572</v>
      </c>
      <c r="O2551" s="2" t="s">
        <v>81</v>
      </c>
      <c r="P2551" s="2" t="str">
        <f>"21705941595                   "</f>
        <v xml:space="preserve">21705941595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4.55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1</v>
      </c>
      <c r="BJ2551" s="2">
        <v>0.2</v>
      </c>
      <c r="BK2551" s="2">
        <v>1</v>
      </c>
      <c r="BL2551" s="2">
        <v>41.99</v>
      </c>
      <c r="BM2551" s="2">
        <v>5.88</v>
      </c>
      <c r="BN2551" s="2">
        <v>47.87</v>
      </c>
      <c r="BO2551" s="2">
        <v>47.87</v>
      </c>
      <c r="BP2551" s="2"/>
      <c r="BQ2551" s="2" t="s">
        <v>99</v>
      </c>
      <c r="BR2551" s="2" t="s">
        <v>82</v>
      </c>
      <c r="BS2551" s="3">
        <v>42998</v>
      </c>
      <c r="BT2551" s="4">
        <v>0.40069444444444446</v>
      </c>
      <c r="BU2551" s="2" t="s">
        <v>2865</v>
      </c>
      <c r="BV2551" s="2" t="s">
        <v>95</v>
      </c>
      <c r="BW2551" s="2"/>
      <c r="BX2551" s="2"/>
      <c r="BY2551" s="2">
        <v>1200</v>
      </c>
      <c r="BZ2551" s="2"/>
      <c r="CA2551" s="2"/>
      <c r="CB2551" s="2"/>
      <c r="CC2551" s="2" t="s">
        <v>97</v>
      </c>
      <c r="CD2551" s="2">
        <v>3610</v>
      </c>
      <c r="CE2551" s="2" t="s">
        <v>89</v>
      </c>
      <c r="CF2551" s="5">
        <v>42999</v>
      </c>
      <c r="CG2551" s="2"/>
      <c r="CH2551" s="2"/>
      <c r="CI2551" s="2">
        <v>1</v>
      </c>
      <c r="CJ2551" s="2">
        <v>1</v>
      </c>
      <c r="CK2551" s="2">
        <v>21</v>
      </c>
      <c r="CL2551" s="2" t="s">
        <v>85</v>
      </c>
      <c r="CM2551" s="2"/>
    </row>
    <row r="2552" spans="1:91">
      <c r="A2552" s="2" t="s">
        <v>71</v>
      </c>
      <c r="B2552" s="2" t="s">
        <v>72</v>
      </c>
      <c r="C2552" s="2" t="s">
        <v>73</v>
      </c>
      <c r="D2552" s="2"/>
      <c r="E2552" s="2" t="str">
        <f>"FES1162576471"</f>
        <v>FES1162576471</v>
      </c>
      <c r="F2552" s="3">
        <v>42997</v>
      </c>
      <c r="G2552" s="2">
        <v>201803</v>
      </c>
      <c r="H2552" s="2" t="s">
        <v>78</v>
      </c>
      <c r="I2552" s="2" t="s">
        <v>79</v>
      </c>
      <c r="J2552" s="2" t="s">
        <v>80</v>
      </c>
      <c r="K2552" s="2" t="s">
        <v>77</v>
      </c>
      <c r="L2552" s="2" t="s">
        <v>78</v>
      </c>
      <c r="M2552" s="2" t="s">
        <v>79</v>
      </c>
      <c r="N2552" s="2" t="s">
        <v>2004</v>
      </c>
      <c r="O2552" s="2" t="s">
        <v>81</v>
      </c>
      <c r="P2552" s="2" t="str">
        <f>"2170587877                    "</f>
        <v xml:space="preserve">2170587877  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3.55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1</v>
      </c>
      <c r="BI2552" s="2">
        <v>1</v>
      </c>
      <c r="BJ2552" s="2">
        <v>0.2</v>
      </c>
      <c r="BK2552" s="2">
        <v>1</v>
      </c>
      <c r="BL2552" s="2">
        <v>32.799999999999997</v>
      </c>
      <c r="BM2552" s="2">
        <v>4.59</v>
      </c>
      <c r="BN2552" s="2">
        <v>37.39</v>
      </c>
      <c r="BO2552" s="2">
        <v>37.39</v>
      </c>
      <c r="BP2552" s="2"/>
      <c r="BQ2552" s="2" t="s">
        <v>111</v>
      </c>
      <c r="BR2552" s="2" t="s">
        <v>82</v>
      </c>
      <c r="BS2552" s="3">
        <v>42999</v>
      </c>
      <c r="BT2552" s="4">
        <v>0.31458333333333333</v>
      </c>
      <c r="BU2552" s="2" t="s">
        <v>2866</v>
      </c>
      <c r="BV2552" s="2" t="s">
        <v>85</v>
      </c>
      <c r="BW2552" s="2" t="s">
        <v>113</v>
      </c>
      <c r="BX2552" s="2" t="s">
        <v>87</v>
      </c>
      <c r="BY2552" s="2">
        <v>1200</v>
      </c>
      <c r="BZ2552" s="2" t="s">
        <v>27</v>
      </c>
      <c r="CA2552" s="2" t="s">
        <v>2126</v>
      </c>
      <c r="CB2552" s="2"/>
      <c r="CC2552" s="2" t="s">
        <v>79</v>
      </c>
      <c r="CD2552" s="2">
        <v>1600</v>
      </c>
      <c r="CE2552" s="2" t="s">
        <v>89</v>
      </c>
      <c r="CF2552" s="5">
        <v>43000</v>
      </c>
      <c r="CG2552" s="2"/>
      <c r="CH2552" s="2"/>
      <c r="CI2552" s="2">
        <v>1</v>
      </c>
      <c r="CJ2552" s="2">
        <v>2</v>
      </c>
      <c r="CK2552" s="2">
        <v>22</v>
      </c>
      <c r="CL2552" s="2" t="s">
        <v>85</v>
      </c>
      <c r="CM2552" s="2"/>
    </row>
    <row r="2553" spans="1:91">
      <c r="A2553" s="2" t="s">
        <v>71</v>
      </c>
      <c r="B2553" s="2" t="s">
        <v>72</v>
      </c>
      <c r="C2553" s="2" t="s">
        <v>73</v>
      </c>
      <c r="D2553" s="2"/>
      <c r="E2553" s="2" t="str">
        <f>"FES1162576676"</f>
        <v>FES1162576676</v>
      </c>
      <c r="F2553" s="3">
        <v>42997</v>
      </c>
      <c r="G2553" s="2">
        <v>201803</v>
      </c>
      <c r="H2553" s="2" t="s">
        <v>78</v>
      </c>
      <c r="I2553" s="2" t="s">
        <v>79</v>
      </c>
      <c r="J2553" s="2" t="s">
        <v>80</v>
      </c>
      <c r="K2553" s="2" t="s">
        <v>77</v>
      </c>
      <c r="L2553" s="2" t="s">
        <v>74</v>
      </c>
      <c r="M2553" s="2" t="s">
        <v>75</v>
      </c>
      <c r="N2553" s="2" t="s">
        <v>1418</v>
      </c>
      <c r="O2553" s="2" t="s">
        <v>81</v>
      </c>
      <c r="P2553" s="2" t="str">
        <f>"21705951530                   "</f>
        <v xml:space="preserve">21705951530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4.55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1</v>
      </c>
      <c r="BJ2553" s="2">
        <v>0.2</v>
      </c>
      <c r="BK2553" s="2">
        <v>1</v>
      </c>
      <c r="BL2553" s="2">
        <v>41.99</v>
      </c>
      <c r="BM2553" s="2">
        <v>5.88</v>
      </c>
      <c r="BN2553" s="2">
        <v>47.87</v>
      </c>
      <c r="BO2553" s="2">
        <v>47.87</v>
      </c>
      <c r="BP2553" s="2"/>
      <c r="BQ2553" s="2" t="s">
        <v>2852</v>
      </c>
      <c r="BR2553" s="2" t="s">
        <v>82</v>
      </c>
      <c r="BS2553" s="3">
        <v>42998</v>
      </c>
      <c r="BT2553" s="4">
        <v>0.35416666666666669</v>
      </c>
      <c r="BU2553" s="2" t="s">
        <v>537</v>
      </c>
      <c r="BV2553" s="2" t="s">
        <v>95</v>
      </c>
      <c r="BW2553" s="2"/>
      <c r="BX2553" s="2"/>
      <c r="BY2553" s="2">
        <v>1200</v>
      </c>
      <c r="BZ2553" s="2"/>
      <c r="CA2553" s="2" t="s">
        <v>426</v>
      </c>
      <c r="CB2553" s="2"/>
      <c r="CC2553" s="2" t="s">
        <v>75</v>
      </c>
      <c r="CD2553" s="2">
        <v>3201</v>
      </c>
      <c r="CE2553" s="2" t="s">
        <v>89</v>
      </c>
      <c r="CF2553" s="5">
        <v>42999</v>
      </c>
      <c r="CG2553" s="2"/>
      <c r="CH2553" s="2"/>
      <c r="CI2553" s="2">
        <v>1</v>
      </c>
      <c r="CJ2553" s="2">
        <v>1</v>
      </c>
      <c r="CK2553" s="2">
        <v>21</v>
      </c>
      <c r="CL2553" s="2" t="s">
        <v>85</v>
      </c>
      <c r="CM2553" s="2"/>
    </row>
    <row r="2554" spans="1:91">
      <c r="A2554" s="2" t="s">
        <v>71</v>
      </c>
      <c r="B2554" s="2" t="s">
        <v>72</v>
      </c>
      <c r="C2554" s="2" t="s">
        <v>73</v>
      </c>
      <c r="D2554" s="2"/>
      <c r="E2554" s="2" t="str">
        <f>"FES1162576486"</f>
        <v>FES1162576486</v>
      </c>
      <c r="F2554" s="3">
        <v>42997</v>
      </c>
      <c r="G2554" s="2">
        <v>201803</v>
      </c>
      <c r="H2554" s="2" t="s">
        <v>78</v>
      </c>
      <c r="I2554" s="2" t="s">
        <v>79</v>
      </c>
      <c r="J2554" s="2" t="s">
        <v>80</v>
      </c>
      <c r="K2554" s="2" t="s">
        <v>77</v>
      </c>
      <c r="L2554" s="2" t="s">
        <v>326</v>
      </c>
      <c r="M2554" s="2" t="s">
        <v>326</v>
      </c>
      <c r="N2554" s="2" t="s">
        <v>327</v>
      </c>
      <c r="O2554" s="2" t="s">
        <v>81</v>
      </c>
      <c r="P2554" s="2" t="str">
        <f>"2170590477                    "</f>
        <v xml:space="preserve">2170590477           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4.55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1</v>
      </c>
      <c r="BI2554" s="2">
        <v>1</v>
      </c>
      <c r="BJ2554" s="2">
        <v>0.2</v>
      </c>
      <c r="BK2554" s="2">
        <v>1</v>
      </c>
      <c r="BL2554" s="2">
        <v>41.99</v>
      </c>
      <c r="BM2554" s="2">
        <v>5.88</v>
      </c>
      <c r="BN2554" s="2">
        <v>47.87</v>
      </c>
      <c r="BO2554" s="2">
        <v>47.87</v>
      </c>
      <c r="BP2554" s="2"/>
      <c r="BQ2554" s="2" t="s">
        <v>111</v>
      </c>
      <c r="BR2554" s="2" t="s">
        <v>82</v>
      </c>
      <c r="BS2554" s="3">
        <v>42998</v>
      </c>
      <c r="BT2554" s="4">
        <v>0.5</v>
      </c>
      <c r="BU2554" s="2" t="s">
        <v>1583</v>
      </c>
      <c r="BV2554" s="2" t="s">
        <v>95</v>
      </c>
      <c r="BW2554" s="2"/>
      <c r="BX2554" s="2"/>
      <c r="BY2554" s="2">
        <v>1200</v>
      </c>
      <c r="BZ2554" s="2" t="s">
        <v>27</v>
      </c>
      <c r="CA2554" s="2"/>
      <c r="CB2554" s="2"/>
      <c r="CC2554" s="2" t="s">
        <v>326</v>
      </c>
      <c r="CD2554" s="2">
        <v>7646</v>
      </c>
      <c r="CE2554" s="2" t="s">
        <v>89</v>
      </c>
      <c r="CF2554" s="5">
        <v>42999</v>
      </c>
      <c r="CG2554" s="2"/>
      <c r="CH2554" s="2"/>
      <c r="CI2554" s="2">
        <v>1</v>
      </c>
      <c r="CJ2554" s="2">
        <v>1</v>
      </c>
      <c r="CK2554" s="2">
        <v>21</v>
      </c>
      <c r="CL2554" s="2" t="s">
        <v>85</v>
      </c>
      <c r="CM2554" s="2"/>
    </row>
    <row r="2555" spans="1:91">
      <c r="A2555" s="2" t="s">
        <v>71</v>
      </c>
      <c r="B2555" s="2" t="s">
        <v>72</v>
      </c>
      <c r="C2555" s="2" t="s">
        <v>73</v>
      </c>
      <c r="D2555" s="2"/>
      <c r="E2555" s="2" t="str">
        <f>"FES1162576638"</f>
        <v>FES1162576638</v>
      </c>
      <c r="F2555" s="3">
        <v>42997</v>
      </c>
      <c r="G2555" s="2">
        <v>201803</v>
      </c>
      <c r="H2555" s="2" t="s">
        <v>78</v>
      </c>
      <c r="I2555" s="2" t="s">
        <v>79</v>
      </c>
      <c r="J2555" s="2" t="s">
        <v>80</v>
      </c>
      <c r="K2555" s="2" t="s">
        <v>77</v>
      </c>
      <c r="L2555" s="2" t="s">
        <v>312</v>
      </c>
      <c r="M2555" s="2" t="s">
        <v>313</v>
      </c>
      <c r="N2555" s="2" t="s">
        <v>314</v>
      </c>
      <c r="O2555" s="2" t="s">
        <v>81</v>
      </c>
      <c r="P2555" s="2" t="str">
        <f>"2170591502                    "</f>
        <v xml:space="preserve">2170591502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4.55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1</v>
      </c>
      <c r="BJ2555" s="2">
        <v>0.2</v>
      </c>
      <c r="BK2555" s="2">
        <v>1</v>
      </c>
      <c r="BL2555" s="2">
        <v>41.99</v>
      </c>
      <c r="BM2555" s="2">
        <v>5.88</v>
      </c>
      <c r="BN2555" s="2">
        <v>47.87</v>
      </c>
      <c r="BO2555" s="2">
        <v>47.87</v>
      </c>
      <c r="BP2555" s="2"/>
      <c r="BQ2555" s="2" t="s">
        <v>130</v>
      </c>
      <c r="BR2555" s="2" t="s">
        <v>82</v>
      </c>
      <c r="BS2555" s="3">
        <v>42998</v>
      </c>
      <c r="BT2555" s="4">
        <v>0.4375</v>
      </c>
      <c r="BU2555" s="2" t="s">
        <v>2867</v>
      </c>
      <c r="BV2555" s="2" t="s">
        <v>95</v>
      </c>
      <c r="BW2555" s="2"/>
      <c r="BX2555" s="2"/>
      <c r="BY2555" s="2">
        <v>1200</v>
      </c>
      <c r="BZ2555" s="2"/>
      <c r="CA2555" s="2" t="s">
        <v>542</v>
      </c>
      <c r="CB2555" s="2"/>
      <c r="CC2555" s="2" t="s">
        <v>313</v>
      </c>
      <c r="CD2555" s="2">
        <v>4133</v>
      </c>
      <c r="CE2555" s="2" t="s">
        <v>89</v>
      </c>
      <c r="CF2555" s="5">
        <v>42999</v>
      </c>
      <c r="CG2555" s="2"/>
      <c r="CH2555" s="2"/>
      <c r="CI2555" s="2">
        <v>1</v>
      </c>
      <c r="CJ2555" s="2">
        <v>1</v>
      </c>
      <c r="CK2555" s="2">
        <v>21</v>
      </c>
      <c r="CL2555" s="2" t="s">
        <v>85</v>
      </c>
      <c r="CM2555" s="2"/>
    </row>
    <row r="2556" spans="1:91">
      <c r="A2556" s="2" t="s">
        <v>71</v>
      </c>
      <c r="B2556" s="2" t="s">
        <v>72</v>
      </c>
      <c r="C2556" s="2" t="s">
        <v>73</v>
      </c>
      <c r="D2556" s="2"/>
      <c r="E2556" s="2" t="str">
        <f>"FES1162576465"</f>
        <v>FES1162576465</v>
      </c>
      <c r="F2556" s="3">
        <v>42997</v>
      </c>
      <c r="G2556" s="2">
        <v>201803</v>
      </c>
      <c r="H2556" s="2" t="s">
        <v>78</v>
      </c>
      <c r="I2556" s="2" t="s">
        <v>79</v>
      </c>
      <c r="J2556" s="2" t="s">
        <v>80</v>
      </c>
      <c r="K2556" s="2" t="s">
        <v>77</v>
      </c>
      <c r="L2556" s="2" t="s">
        <v>120</v>
      </c>
      <c r="M2556" s="2" t="s">
        <v>121</v>
      </c>
      <c r="N2556" s="2" t="s">
        <v>183</v>
      </c>
      <c r="O2556" s="2" t="s">
        <v>81</v>
      </c>
      <c r="P2556" s="2" t="str">
        <f>"2170591318                    "</f>
        <v xml:space="preserve">2170591318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4.55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1</v>
      </c>
      <c r="BJ2556" s="2">
        <v>0.2</v>
      </c>
      <c r="BK2556" s="2">
        <v>1</v>
      </c>
      <c r="BL2556" s="2">
        <v>41.99</v>
      </c>
      <c r="BM2556" s="2">
        <v>5.88</v>
      </c>
      <c r="BN2556" s="2">
        <v>47.87</v>
      </c>
      <c r="BO2556" s="2">
        <v>47.87</v>
      </c>
      <c r="BP2556" s="2"/>
      <c r="BQ2556" s="2" t="s">
        <v>111</v>
      </c>
      <c r="BR2556" s="2" t="s">
        <v>82</v>
      </c>
      <c r="BS2556" s="3">
        <v>42998</v>
      </c>
      <c r="BT2556" s="4">
        <v>0.38680555555555557</v>
      </c>
      <c r="BU2556" s="2" t="s">
        <v>341</v>
      </c>
      <c r="BV2556" s="2" t="s">
        <v>95</v>
      </c>
      <c r="BW2556" s="2"/>
      <c r="BX2556" s="2"/>
      <c r="BY2556" s="2">
        <v>1200</v>
      </c>
      <c r="BZ2556" s="2" t="s">
        <v>27</v>
      </c>
      <c r="CA2556" s="2" t="s">
        <v>404</v>
      </c>
      <c r="CB2556" s="2"/>
      <c r="CC2556" s="2" t="s">
        <v>121</v>
      </c>
      <c r="CD2556" s="2">
        <v>7405</v>
      </c>
      <c r="CE2556" s="2" t="s">
        <v>89</v>
      </c>
      <c r="CF2556" s="5">
        <v>42999</v>
      </c>
      <c r="CG2556" s="2"/>
      <c r="CH2556" s="2"/>
      <c r="CI2556" s="2">
        <v>1</v>
      </c>
      <c r="CJ2556" s="2">
        <v>1</v>
      </c>
      <c r="CK2556" s="2">
        <v>21</v>
      </c>
      <c r="CL2556" s="2" t="s">
        <v>85</v>
      </c>
      <c r="CM2556" s="2"/>
    </row>
    <row r="2557" spans="1:91">
      <c r="A2557" s="2" t="s">
        <v>71</v>
      </c>
      <c r="B2557" s="2" t="s">
        <v>72</v>
      </c>
      <c r="C2557" s="2" t="s">
        <v>73</v>
      </c>
      <c r="D2557" s="2"/>
      <c r="E2557" s="2" t="str">
        <f>"FES1162576655"</f>
        <v>FES1162576655</v>
      </c>
      <c r="F2557" s="3">
        <v>42997</v>
      </c>
      <c r="G2557" s="2">
        <v>201803</v>
      </c>
      <c r="H2557" s="2" t="s">
        <v>78</v>
      </c>
      <c r="I2557" s="2" t="s">
        <v>79</v>
      </c>
      <c r="J2557" s="2" t="s">
        <v>80</v>
      </c>
      <c r="K2557" s="2" t="s">
        <v>77</v>
      </c>
      <c r="L2557" s="2" t="s">
        <v>1404</v>
      </c>
      <c r="M2557" s="2" t="s">
        <v>1405</v>
      </c>
      <c r="N2557" s="2" t="s">
        <v>1406</v>
      </c>
      <c r="O2557" s="2" t="s">
        <v>81</v>
      </c>
      <c r="P2557" s="2" t="str">
        <f>"2170591509                    "</f>
        <v xml:space="preserve">2170591509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8.81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1</v>
      </c>
      <c r="BJ2557" s="2">
        <v>0.2</v>
      </c>
      <c r="BK2557" s="2">
        <v>1</v>
      </c>
      <c r="BL2557" s="2">
        <v>81.349999999999994</v>
      </c>
      <c r="BM2557" s="2">
        <v>11.39</v>
      </c>
      <c r="BN2557" s="2">
        <v>92.74</v>
      </c>
      <c r="BO2557" s="2">
        <v>92.74</v>
      </c>
      <c r="BP2557" s="2"/>
      <c r="BQ2557" s="2" t="s">
        <v>111</v>
      </c>
      <c r="BR2557" s="2" t="s">
        <v>82</v>
      </c>
      <c r="BS2557" s="3">
        <v>42998</v>
      </c>
      <c r="BT2557" s="4">
        <v>0.45416666666666666</v>
      </c>
      <c r="BU2557" s="2" t="s">
        <v>2868</v>
      </c>
      <c r="BV2557" s="2" t="s">
        <v>95</v>
      </c>
      <c r="BW2557" s="2"/>
      <c r="BX2557" s="2"/>
      <c r="BY2557" s="2">
        <v>1200</v>
      </c>
      <c r="BZ2557" s="2"/>
      <c r="CA2557" s="2" t="s">
        <v>2346</v>
      </c>
      <c r="CB2557" s="2"/>
      <c r="CC2557" s="2" t="s">
        <v>1405</v>
      </c>
      <c r="CD2557" s="2">
        <v>4450</v>
      </c>
      <c r="CE2557" s="2" t="s">
        <v>89</v>
      </c>
      <c r="CF2557" s="5">
        <v>42999</v>
      </c>
      <c r="CG2557" s="2"/>
      <c r="CH2557" s="2"/>
      <c r="CI2557" s="2">
        <v>1</v>
      </c>
      <c r="CJ2557" s="2">
        <v>1</v>
      </c>
      <c r="CK2557" s="2">
        <v>23</v>
      </c>
      <c r="CL2557" s="2" t="s">
        <v>85</v>
      </c>
      <c r="CM2557" s="2"/>
    </row>
    <row r="2558" spans="1:91">
      <c r="A2558" s="2" t="s">
        <v>71</v>
      </c>
      <c r="B2558" s="2" t="s">
        <v>72</v>
      </c>
      <c r="C2558" s="2" t="s">
        <v>73</v>
      </c>
      <c r="D2558" s="2"/>
      <c r="E2558" s="2" t="str">
        <f>"FES1162576546"</f>
        <v>FES1162576546</v>
      </c>
      <c r="F2558" s="3">
        <v>42997</v>
      </c>
      <c r="G2558" s="2">
        <v>201803</v>
      </c>
      <c r="H2558" s="2" t="s">
        <v>78</v>
      </c>
      <c r="I2558" s="2" t="s">
        <v>79</v>
      </c>
      <c r="J2558" s="2" t="s">
        <v>80</v>
      </c>
      <c r="K2558" s="2" t="s">
        <v>77</v>
      </c>
      <c r="L2558" s="2" t="s">
        <v>159</v>
      </c>
      <c r="M2558" s="2" t="s">
        <v>160</v>
      </c>
      <c r="N2558" s="2" t="s">
        <v>1836</v>
      </c>
      <c r="O2558" s="2" t="s">
        <v>81</v>
      </c>
      <c r="P2558" s="2" t="str">
        <f>"2170591413                    "</f>
        <v xml:space="preserve">2170591413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3.55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1</v>
      </c>
      <c r="BJ2558" s="2">
        <v>0.2</v>
      </c>
      <c r="BK2558" s="2">
        <v>1</v>
      </c>
      <c r="BL2558" s="2">
        <v>32.799999999999997</v>
      </c>
      <c r="BM2558" s="2">
        <v>4.59</v>
      </c>
      <c r="BN2558" s="2">
        <v>37.39</v>
      </c>
      <c r="BO2558" s="2">
        <v>37.39</v>
      </c>
      <c r="BP2558" s="2"/>
      <c r="BQ2558" s="2"/>
      <c r="BR2558" s="2" t="s">
        <v>82</v>
      </c>
      <c r="BS2558" s="3">
        <v>42999</v>
      </c>
      <c r="BT2558" s="4">
        <v>0.375</v>
      </c>
      <c r="BU2558" s="2" t="s">
        <v>2869</v>
      </c>
      <c r="BV2558" s="2" t="s">
        <v>85</v>
      </c>
      <c r="BW2558" s="2" t="s">
        <v>113</v>
      </c>
      <c r="BX2558" s="2" t="s">
        <v>725</v>
      </c>
      <c r="BY2558" s="2">
        <v>1200</v>
      </c>
      <c r="BZ2558" s="2" t="s">
        <v>27</v>
      </c>
      <c r="CA2558" s="2" t="s">
        <v>2835</v>
      </c>
      <c r="CB2558" s="2"/>
      <c r="CC2558" s="2" t="s">
        <v>160</v>
      </c>
      <c r="CD2558" s="2">
        <v>2007</v>
      </c>
      <c r="CE2558" s="2" t="s">
        <v>89</v>
      </c>
      <c r="CF2558" s="5">
        <v>43000</v>
      </c>
      <c r="CG2558" s="2"/>
      <c r="CH2558" s="2"/>
      <c r="CI2558" s="2">
        <v>1</v>
      </c>
      <c r="CJ2558" s="2">
        <v>2</v>
      </c>
      <c r="CK2558" s="2">
        <v>22</v>
      </c>
      <c r="CL2558" s="2" t="s">
        <v>85</v>
      </c>
      <c r="CM2558" s="2"/>
    </row>
    <row r="2559" spans="1:91">
      <c r="A2559" s="2" t="s">
        <v>71</v>
      </c>
      <c r="B2559" s="2" t="s">
        <v>72</v>
      </c>
      <c r="C2559" s="2" t="s">
        <v>73</v>
      </c>
      <c r="D2559" s="2"/>
      <c r="E2559" s="2" t="str">
        <f>"FES1162576657"</f>
        <v>FES1162576657</v>
      </c>
      <c r="F2559" s="3">
        <v>42997</v>
      </c>
      <c r="G2559" s="2">
        <v>201803</v>
      </c>
      <c r="H2559" s="2" t="s">
        <v>78</v>
      </c>
      <c r="I2559" s="2" t="s">
        <v>79</v>
      </c>
      <c r="J2559" s="2" t="s">
        <v>80</v>
      </c>
      <c r="K2559" s="2" t="s">
        <v>77</v>
      </c>
      <c r="L2559" s="2" t="s">
        <v>120</v>
      </c>
      <c r="M2559" s="2" t="s">
        <v>121</v>
      </c>
      <c r="N2559" s="2" t="s">
        <v>2870</v>
      </c>
      <c r="O2559" s="2" t="s">
        <v>81</v>
      </c>
      <c r="P2559" s="2" t="str">
        <f>"2170591511                    "</f>
        <v xml:space="preserve">2170591511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4.55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0.7</v>
      </c>
      <c r="BJ2559" s="2">
        <v>1</v>
      </c>
      <c r="BK2559" s="2">
        <v>1</v>
      </c>
      <c r="BL2559" s="2">
        <v>41.99</v>
      </c>
      <c r="BM2559" s="2">
        <v>5.88</v>
      </c>
      <c r="BN2559" s="2">
        <v>47.87</v>
      </c>
      <c r="BO2559" s="2">
        <v>47.87</v>
      </c>
      <c r="BP2559" s="2"/>
      <c r="BQ2559" s="2" t="s">
        <v>99</v>
      </c>
      <c r="BR2559" s="2" t="s">
        <v>82</v>
      </c>
      <c r="BS2559" s="3">
        <v>42998</v>
      </c>
      <c r="BT2559" s="4">
        <v>0.45069444444444445</v>
      </c>
      <c r="BU2559" s="2" t="s">
        <v>2871</v>
      </c>
      <c r="BV2559" s="2" t="s">
        <v>95</v>
      </c>
      <c r="BW2559" s="2"/>
      <c r="BX2559" s="2"/>
      <c r="BY2559" s="2">
        <v>5021.09</v>
      </c>
      <c r="BZ2559" s="2"/>
      <c r="CA2559" s="2" t="s">
        <v>2227</v>
      </c>
      <c r="CB2559" s="2"/>
      <c r="CC2559" s="2" t="s">
        <v>121</v>
      </c>
      <c r="CD2559" s="2">
        <v>7800</v>
      </c>
      <c r="CE2559" s="2" t="s">
        <v>126</v>
      </c>
      <c r="CF2559" s="5">
        <v>42999</v>
      </c>
      <c r="CG2559" s="2"/>
      <c r="CH2559" s="2"/>
      <c r="CI2559" s="2">
        <v>1</v>
      </c>
      <c r="CJ2559" s="2">
        <v>1</v>
      </c>
      <c r="CK2559" s="2">
        <v>21</v>
      </c>
      <c r="CL2559" s="2" t="s">
        <v>85</v>
      </c>
      <c r="CM2559" s="2"/>
    </row>
    <row r="2560" spans="1:91">
      <c r="A2560" s="2" t="s">
        <v>71</v>
      </c>
      <c r="B2560" s="2" t="s">
        <v>72</v>
      </c>
      <c r="C2560" s="2" t="s">
        <v>73</v>
      </c>
      <c r="D2560" s="2"/>
      <c r="E2560" s="2" t="str">
        <f>"FES1162576660"</f>
        <v>FES1162576660</v>
      </c>
      <c r="F2560" s="3">
        <v>42997</v>
      </c>
      <c r="G2560" s="2">
        <v>201803</v>
      </c>
      <c r="H2560" s="2" t="s">
        <v>78</v>
      </c>
      <c r="I2560" s="2" t="s">
        <v>79</v>
      </c>
      <c r="J2560" s="2" t="s">
        <v>80</v>
      </c>
      <c r="K2560" s="2" t="s">
        <v>77</v>
      </c>
      <c r="L2560" s="2" t="s">
        <v>127</v>
      </c>
      <c r="M2560" s="2" t="s">
        <v>128</v>
      </c>
      <c r="N2560" s="2" t="s">
        <v>640</v>
      </c>
      <c r="O2560" s="2" t="s">
        <v>81</v>
      </c>
      <c r="P2560" s="2" t="str">
        <f>"2170583593                    "</f>
        <v xml:space="preserve">2170583593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5.68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2.1</v>
      </c>
      <c r="BJ2560" s="2">
        <v>1</v>
      </c>
      <c r="BK2560" s="2">
        <v>2.5</v>
      </c>
      <c r="BL2560" s="2">
        <v>52.48</v>
      </c>
      <c r="BM2560" s="2">
        <v>7.35</v>
      </c>
      <c r="BN2560" s="2">
        <v>59.83</v>
      </c>
      <c r="BO2560" s="2">
        <v>59.83</v>
      </c>
      <c r="BP2560" s="2"/>
      <c r="BQ2560" s="2" t="s">
        <v>99</v>
      </c>
      <c r="BR2560" s="2" t="s">
        <v>82</v>
      </c>
      <c r="BS2560" s="3">
        <v>42998</v>
      </c>
      <c r="BT2560" s="4">
        <v>0.35416666666666669</v>
      </c>
      <c r="BU2560" s="2" t="s">
        <v>1019</v>
      </c>
      <c r="BV2560" s="2" t="s">
        <v>95</v>
      </c>
      <c r="BW2560" s="2"/>
      <c r="BX2560" s="2"/>
      <c r="BY2560" s="2">
        <v>5145.6000000000004</v>
      </c>
      <c r="BZ2560" s="2"/>
      <c r="CA2560" s="2" t="s">
        <v>132</v>
      </c>
      <c r="CB2560" s="2"/>
      <c r="CC2560" s="2" t="s">
        <v>128</v>
      </c>
      <c r="CD2560" s="2">
        <v>6001</v>
      </c>
      <c r="CE2560" s="2" t="s">
        <v>126</v>
      </c>
      <c r="CF2560" s="5">
        <v>42999</v>
      </c>
      <c r="CG2560" s="2"/>
      <c r="CH2560" s="2"/>
      <c r="CI2560" s="2">
        <v>1</v>
      </c>
      <c r="CJ2560" s="2">
        <v>1</v>
      </c>
      <c r="CK2560" s="2">
        <v>21</v>
      </c>
      <c r="CL2560" s="2" t="s">
        <v>85</v>
      </c>
      <c r="CM2560" s="2"/>
    </row>
    <row r="2561" spans="1:91">
      <c r="A2561" s="2" t="s">
        <v>71</v>
      </c>
      <c r="B2561" s="2" t="s">
        <v>72</v>
      </c>
      <c r="C2561" s="2" t="s">
        <v>73</v>
      </c>
      <c r="D2561" s="2"/>
      <c r="E2561" s="2" t="str">
        <f>"FES1162576438"</f>
        <v>FES1162576438</v>
      </c>
      <c r="F2561" s="3">
        <v>42997</v>
      </c>
      <c r="G2561" s="2">
        <v>201803</v>
      </c>
      <c r="H2561" s="2" t="s">
        <v>78</v>
      </c>
      <c r="I2561" s="2" t="s">
        <v>79</v>
      </c>
      <c r="J2561" s="2" t="s">
        <v>80</v>
      </c>
      <c r="K2561" s="2" t="s">
        <v>77</v>
      </c>
      <c r="L2561" s="2" t="s">
        <v>90</v>
      </c>
      <c r="M2561" s="2" t="s">
        <v>91</v>
      </c>
      <c r="N2561" s="2" t="s">
        <v>539</v>
      </c>
      <c r="O2561" s="2" t="s">
        <v>81</v>
      </c>
      <c r="P2561" s="2" t="str">
        <f>"2170590558                    "</f>
        <v xml:space="preserve">2170590558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5.68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2.4</v>
      </c>
      <c r="BJ2561" s="2">
        <v>1</v>
      </c>
      <c r="BK2561" s="2">
        <v>2.5</v>
      </c>
      <c r="BL2561" s="2">
        <v>52.48</v>
      </c>
      <c r="BM2561" s="2">
        <v>7.35</v>
      </c>
      <c r="BN2561" s="2">
        <v>59.83</v>
      </c>
      <c r="BO2561" s="2">
        <v>59.83</v>
      </c>
      <c r="BP2561" s="2"/>
      <c r="BQ2561" s="2" t="s">
        <v>99</v>
      </c>
      <c r="BR2561" s="2" t="s">
        <v>82</v>
      </c>
      <c r="BS2561" s="3">
        <v>42998</v>
      </c>
      <c r="BT2561" s="4">
        <v>0.43611111111111112</v>
      </c>
      <c r="BU2561" s="2" t="s">
        <v>2862</v>
      </c>
      <c r="BV2561" s="2" t="s">
        <v>95</v>
      </c>
      <c r="BW2561" s="2"/>
      <c r="BX2561" s="2"/>
      <c r="BY2561" s="2">
        <v>5084.5</v>
      </c>
      <c r="BZ2561" s="2" t="s">
        <v>27</v>
      </c>
      <c r="CA2561" s="2" t="s">
        <v>1880</v>
      </c>
      <c r="CB2561" s="2"/>
      <c r="CC2561" s="2" t="s">
        <v>91</v>
      </c>
      <c r="CD2561" s="2">
        <v>4051</v>
      </c>
      <c r="CE2561" s="2" t="s">
        <v>126</v>
      </c>
      <c r="CF2561" s="5">
        <v>42999</v>
      </c>
      <c r="CG2561" s="2"/>
      <c r="CH2561" s="2"/>
      <c r="CI2561" s="2">
        <v>1</v>
      </c>
      <c r="CJ2561" s="2">
        <v>1</v>
      </c>
      <c r="CK2561" s="2">
        <v>21</v>
      </c>
      <c r="CL2561" s="2" t="s">
        <v>85</v>
      </c>
      <c r="CM2561" s="2"/>
    </row>
    <row r="2562" spans="1:91">
      <c r="A2562" s="2" t="s">
        <v>71</v>
      </c>
      <c r="B2562" s="2" t="s">
        <v>72</v>
      </c>
      <c r="C2562" s="2" t="s">
        <v>73</v>
      </c>
      <c r="D2562" s="2"/>
      <c r="E2562" s="2" t="str">
        <f>"FES1162576656"</f>
        <v>FES1162576656</v>
      </c>
      <c r="F2562" s="3">
        <v>42997</v>
      </c>
      <c r="G2562" s="2">
        <v>201803</v>
      </c>
      <c r="H2562" s="2" t="s">
        <v>78</v>
      </c>
      <c r="I2562" s="2" t="s">
        <v>79</v>
      </c>
      <c r="J2562" s="2" t="s">
        <v>80</v>
      </c>
      <c r="K2562" s="2" t="s">
        <v>77</v>
      </c>
      <c r="L2562" s="2" t="s">
        <v>216</v>
      </c>
      <c r="M2562" s="2" t="s">
        <v>217</v>
      </c>
      <c r="N2562" s="2" t="s">
        <v>363</v>
      </c>
      <c r="O2562" s="2" t="s">
        <v>81</v>
      </c>
      <c r="P2562" s="2" t="str">
        <f>"2170595110                    "</f>
        <v xml:space="preserve">2170595110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6.39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1</v>
      </c>
      <c r="BJ2562" s="2">
        <v>0.2</v>
      </c>
      <c r="BK2562" s="2">
        <v>1</v>
      </c>
      <c r="BL2562" s="2">
        <v>59.04</v>
      </c>
      <c r="BM2562" s="2">
        <v>8.27</v>
      </c>
      <c r="BN2562" s="2">
        <v>67.31</v>
      </c>
      <c r="BO2562" s="2">
        <v>67.31</v>
      </c>
      <c r="BP2562" s="2"/>
      <c r="BQ2562" s="2"/>
      <c r="BR2562" s="2" t="s">
        <v>82</v>
      </c>
      <c r="BS2562" s="3">
        <v>42998</v>
      </c>
      <c r="BT2562" s="4">
        <v>0.2986111111111111</v>
      </c>
      <c r="BU2562" s="2" t="s">
        <v>2273</v>
      </c>
      <c r="BV2562" s="2" t="s">
        <v>95</v>
      </c>
      <c r="BW2562" s="2"/>
      <c r="BX2562" s="2"/>
      <c r="BY2562" s="2">
        <v>1200</v>
      </c>
      <c r="BZ2562" s="2"/>
      <c r="CA2562" s="2" t="s">
        <v>865</v>
      </c>
      <c r="CB2562" s="2"/>
      <c r="CC2562" s="2" t="s">
        <v>217</v>
      </c>
      <c r="CD2562" s="2">
        <v>1754</v>
      </c>
      <c r="CE2562" s="2" t="s">
        <v>89</v>
      </c>
      <c r="CF2562" s="5">
        <v>42999</v>
      </c>
      <c r="CG2562" s="2"/>
      <c r="CH2562" s="2"/>
      <c r="CI2562" s="2">
        <v>1</v>
      </c>
      <c r="CJ2562" s="2">
        <v>1</v>
      </c>
      <c r="CK2562" s="2">
        <v>24</v>
      </c>
      <c r="CL2562" s="2" t="s">
        <v>85</v>
      </c>
      <c r="CM2562" s="2"/>
    </row>
    <row r="2563" spans="1:91">
      <c r="A2563" s="2" t="s">
        <v>71</v>
      </c>
      <c r="B2563" s="2" t="s">
        <v>72</v>
      </c>
      <c r="C2563" s="2" t="s">
        <v>73</v>
      </c>
      <c r="D2563" s="2"/>
      <c r="E2563" s="2" t="str">
        <f>"FES1162576588"</f>
        <v>FES1162576588</v>
      </c>
      <c r="F2563" s="3">
        <v>42997</v>
      </c>
      <c r="G2563" s="2">
        <v>201803</v>
      </c>
      <c r="H2563" s="2" t="s">
        <v>78</v>
      </c>
      <c r="I2563" s="2" t="s">
        <v>79</v>
      </c>
      <c r="J2563" s="2" t="s">
        <v>80</v>
      </c>
      <c r="K2563" s="2" t="s">
        <v>77</v>
      </c>
      <c r="L2563" s="2" t="s">
        <v>216</v>
      </c>
      <c r="M2563" s="2" t="s">
        <v>217</v>
      </c>
      <c r="N2563" s="2" t="s">
        <v>748</v>
      </c>
      <c r="O2563" s="2" t="s">
        <v>81</v>
      </c>
      <c r="P2563" s="2" t="str">
        <f>"2170590052                    "</f>
        <v xml:space="preserve">2170590052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6.39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1</v>
      </c>
      <c r="BJ2563" s="2">
        <v>0.2</v>
      </c>
      <c r="BK2563" s="2">
        <v>1</v>
      </c>
      <c r="BL2563" s="2">
        <v>59.04</v>
      </c>
      <c r="BM2563" s="2">
        <v>8.27</v>
      </c>
      <c r="BN2563" s="2">
        <v>67.31</v>
      </c>
      <c r="BO2563" s="2">
        <v>67.31</v>
      </c>
      <c r="BP2563" s="2"/>
      <c r="BQ2563" s="2" t="s">
        <v>111</v>
      </c>
      <c r="BR2563" s="2" t="s">
        <v>82</v>
      </c>
      <c r="BS2563" s="3">
        <v>42998</v>
      </c>
      <c r="BT2563" s="4">
        <v>0.4201388888888889</v>
      </c>
      <c r="BU2563" s="2" t="s">
        <v>1034</v>
      </c>
      <c r="BV2563" s="2" t="s">
        <v>95</v>
      </c>
      <c r="BW2563" s="2"/>
      <c r="BX2563" s="2"/>
      <c r="BY2563" s="2">
        <v>1200</v>
      </c>
      <c r="BZ2563" s="2"/>
      <c r="CA2563" s="2" t="s">
        <v>1035</v>
      </c>
      <c r="CB2563" s="2"/>
      <c r="CC2563" s="2" t="s">
        <v>217</v>
      </c>
      <c r="CD2563" s="2">
        <v>1739</v>
      </c>
      <c r="CE2563" s="2" t="s">
        <v>89</v>
      </c>
      <c r="CF2563" s="5">
        <v>42999</v>
      </c>
      <c r="CG2563" s="2"/>
      <c r="CH2563" s="2"/>
      <c r="CI2563" s="2">
        <v>1</v>
      </c>
      <c r="CJ2563" s="2">
        <v>1</v>
      </c>
      <c r="CK2563" s="2">
        <v>24</v>
      </c>
      <c r="CL2563" s="2" t="s">
        <v>85</v>
      </c>
      <c r="CM2563" s="2"/>
    </row>
    <row r="2564" spans="1:91">
      <c r="A2564" s="2" t="s">
        <v>71</v>
      </c>
      <c r="B2564" s="2" t="s">
        <v>72</v>
      </c>
      <c r="C2564" s="2" t="s">
        <v>73</v>
      </c>
      <c r="D2564" s="2"/>
      <c r="E2564" s="2" t="str">
        <f>"FES1162576691"</f>
        <v>FES1162576691</v>
      </c>
      <c r="F2564" s="3">
        <v>42997</v>
      </c>
      <c r="G2564" s="2">
        <v>201803</v>
      </c>
      <c r="H2564" s="2" t="s">
        <v>78</v>
      </c>
      <c r="I2564" s="2" t="s">
        <v>79</v>
      </c>
      <c r="J2564" s="2" t="s">
        <v>80</v>
      </c>
      <c r="K2564" s="2" t="s">
        <v>77</v>
      </c>
      <c r="L2564" s="2" t="s">
        <v>120</v>
      </c>
      <c r="M2564" s="2" t="s">
        <v>121</v>
      </c>
      <c r="N2564" s="2" t="s">
        <v>183</v>
      </c>
      <c r="O2564" s="2" t="s">
        <v>81</v>
      </c>
      <c r="P2564" s="2" t="str">
        <f>"2170591435                    "</f>
        <v xml:space="preserve">2170591435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4.55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1.4</v>
      </c>
      <c r="BJ2564" s="2">
        <v>1</v>
      </c>
      <c r="BK2564" s="2">
        <v>1.5</v>
      </c>
      <c r="BL2564" s="2">
        <v>41.99</v>
      </c>
      <c r="BM2564" s="2">
        <v>5.88</v>
      </c>
      <c r="BN2564" s="2">
        <v>47.87</v>
      </c>
      <c r="BO2564" s="2">
        <v>47.87</v>
      </c>
      <c r="BP2564" s="2"/>
      <c r="BQ2564" s="2" t="s">
        <v>111</v>
      </c>
      <c r="BR2564" s="2" t="s">
        <v>82</v>
      </c>
      <c r="BS2564" s="3">
        <v>42998</v>
      </c>
      <c r="BT2564" s="4">
        <v>0.38611111111111113</v>
      </c>
      <c r="BU2564" s="2" t="s">
        <v>341</v>
      </c>
      <c r="BV2564" s="2" t="s">
        <v>95</v>
      </c>
      <c r="BW2564" s="2"/>
      <c r="BX2564" s="2"/>
      <c r="BY2564" s="2">
        <v>5219.68</v>
      </c>
      <c r="BZ2564" s="2"/>
      <c r="CA2564" s="2" t="s">
        <v>404</v>
      </c>
      <c r="CB2564" s="2"/>
      <c r="CC2564" s="2" t="s">
        <v>121</v>
      </c>
      <c r="CD2564" s="2">
        <v>7405</v>
      </c>
      <c r="CE2564" s="2" t="s">
        <v>126</v>
      </c>
      <c r="CF2564" s="5">
        <v>42999</v>
      </c>
      <c r="CG2564" s="2"/>
      <c r="CH2564" s="2"/>
      <c r="CI2564" s="2">
        <v>1</v>
      </c>
      <c r="CJ2564" s="2">
        <v>1</v>
      </c>
      <c r="CK2564" s="2">
        <v>21</v>
      </c>
      <c r="CL2564" s="2" t="s">
        <v>85</v>
      </c>
      <c r="CM2564" s="2"/>
    </row>
    <row r="2565" spans="1:91">
      <c r="A2565" s="2" t="s">
        <v>71</v>
      </c>
      <c r="B2565" s="2" t="s">
        <v>72</v>
      </c>
      <c r="C2565" s="2" t="s">
        <v>73</v>
      </c>
      <c r="D2565" s="2"/>
      <c r="E2565" s="2" t="str">
        <f>"FES1162576434"</f>
        <v>FES1162576434</v>
      </c>
      <c r="F2565" s="3">
        <v>42997</v>
      </c>
      <c r="G2565" s="2">
        <v>201803</v>
      </c>
      <c r="H2565" s="2" t="s">
        <v>78</v>
      </c>
      <c r="I2565" s="2" t="s">
        <v>79</v>
      </c>
      <c r="J2565" s="2" t="s">
        <v>80</v>
      </c>
      <c r="K2565" s="2" t="s">
        <v>77</v>
      </c>
      <c r="L2565" s="2" t="s">
        <v>78</v>
      </c>
      <c r="M2565" s="2" t="s">
        <v>79</v>
      </c>
      <c r="N2565" s="2" t="s">
        <v>2872</v>
      </c>
      <c r="O2565" s="2" t="s">
        <v>81</v>
      </c>
      <c r="P2565" s="2" t="str">
        <f>"21705913300                   "</f>
        <v xml:space="preserve">21705913300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3.55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1</v>
      </c>
      <c r="BJ2565" s="2">
        <v>0.2</v>
      </c>
      <c r="BK2565" s="2">
        <v>1</v>
      </c>
      <c r="BL2565" s="2">
        <v>32.799999999999997</v>
      </c>
      <c r="BM2565" s="2">
        <v>4.59</v>
      </c>
      <c r="BN2565" s="2">
        <v>37.39</v>
      </c>
      <c r="BO2565" s="2">
        <v>37.39</v>
      </c>
      <c r="BP2565" s="2"/>
      <c r="BQ2565" s="2" t="s">
        <v>2873</v>
      </c>
      <c r="BR2565" s="2" t="s">
        <v>82</v>
      </c>
      <c r="BS2565" s="3">
        <v>42998</v>
      </c>
      <c r="BT2565" s="4">
        <v>0.4375</v>
      </c>
      <c r="BU2565" s="2" t="s">
        <v>2874</v>
      </c>
      <c r="BV2565" s="2" t="s">
        <v>95</v>
      </c>
      <c r="BW2565" s="2"/>
      <c r="BX2565" s="2"/>
      <c r="BY2565" s="2">
        <v>1200</v>
      </c>
      <c r="BZ2565" s="2" t="s">
        <v>27</v>
      </c>
      <c r="CA2565" s="2"/>
      <c r="CB2565" s="2"/>
      <c r="CC2565" s="2" t="s">
        <v>79</v>
      </c>
      <c r="CD2565" s="2">
        <v>1666</v>
      </c>
      <c r="CE2565" s="2" t="s">
        <v>89</v>
      </c>
      <c r="CF2565" s="5">
        <v>42999</v>
      </c>
      <c r="CG2565" s="2"/>
      <c r="CH2565" s="2"/>
      <c r="CI2565" s="2">
        <v>1</v>
      </c>
      <c r="CJ2565" s="2">
        <v>1</v>
      </c>
      <c r="CK2565" s="2">
        <v>22</v>
      </c>
      <c r="CL2565" s="2" t="s">
        <v>85</v>
      </c>
      <c r="CM2565" s="2"/>
    </row>
    <row r="2566" spans="1:91">
      <c r="A2566" s="2" t="s">
        <v>71</v>
      </c>
      <c r="B2566" s="2" t="s">
        <v>72</v>
      </c>
      <c r="C2566" s="2" t="s">
        <v>73</v>
      </c>
      <c r="D2566" s="2"/>
      <c r="E2566" s="2" t="str">
        <f>"FES1162576678"</f>
        <v>FES1162576678</v>
      </c>
      <c r="F2566" s="3">
        <v>42997</v>
      </c>
      <c r="G2566" s="2">
        <v>201803</v>
      </c>
      <c r="H2566" s="2" t="s">
        <v>78</v>
      </c>
      <c r="I2566" s="2" t="s">
        <v>79</v>
      </c>
      <c r="J2566" s="2" t="s">
        <v>80</v>
      </c>
      <c r="K2566" s="2" t="s">
        <v>77</v>
      </c>
      <c r="L2566" s="2" t="s">
        <v>90</v>
      </c>
      <c r="M2566" s="2" t="s">
        <v>91</v>
      </c>
      <c r="N2566" s="2" t="s">
        <v>2875</v>
      </c>
      <c r="O2566" s="2" t="s">
        <v>81</v>
      </c>
      <c r="P2566" s="2" t="str">
        <f>"2170591533                    "</f>
        <v xml:space="preserve">2170591533 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4.55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1</v>
      </c>
      <c r="BJ2566" s="2">
        <v>0.2</v>
      </c>
      <c r="BK2566" s="2">
        <v>1</v>
      </c>
      <c r="BL2566" s="2">
        <v>41.99</v>
      </c>
      <c r="BM2566" s="2">
        <v>5.88</v>
      </c>
      <c r="BN2566" s="2">
        <v>47.87</v>
      </c>
      <c r="BO2566" s="2">
        <v>47.87</v>
      </c>
      <c r="BP2566" s="2"/>
      <c r="BQ2566" s="2" t="s">
        <v>130</v>
      </c>
      <c r="BR2566" s="2" t="s">
        <v>82</v>
      </c>
      <c r="BS2566" s="3">
        <v>42998</v>
      </c>
      <c r="BT2566" s="4">
        <v>0.34583333333333338</v>
      </c>
      <c r="BU2566" s="2" t="s">
        <v>2435</v>
      </c>
      <c r="BV2566" s="2" t="s">
        <v>95</v>
      </c>
      <c r="BW2566" s="2"/>
      <c r="BX2566" s="2"/>
      <c r="BY2566" s="2">
        <v>1200</v>
      </c>
      <c r="BZ2566" s="2"/>
      <c r="CA2566" s="2" t="s">
        <v>538</v>
      </c>
      <c r="CB2566" s="2"/>
      <c r="CC2566" s="2" t="s">
        <v>91</v>
      </c>
      <c r="CD2566" s="2">
        <v>4001</v>
      </c>
      <c r="CE2566" s="2" t="s">
        <v>89</v>
      </c>
      <c r="CF2566" s="5">
        <v>42999</v>
      </c>
      <c r="CG2566" s="2"/>
      <c r="CH2566" s="2"/>
      <c r="CI2566" s="2">
        <v>1</v>
      </c>
      <c r="CJ2566" s="2">
        <v>1</v>
      </c>
      <c r="CK2566" s="2">
        <v>21</v>
      </c>
      <c r="CL2566" s="2" t="s">
        <v>85</v>
      </c>
      <c r="CM2566" s="2"/>
    </row>
    <row r="2567" spans="1:91">
      <c r="A2567" s="2" t="s">
        <v>71</v>
      </c>
      <c r="B2567" s="2" t="s">
        <v>72</v>
      </c>
      <c r="C2567" s="2" t="s">
        <v>73</v>
      </c>
      <c r="D2567" s="2"/>
      <c r="E2567" s="2" t="str">
        <f>"FES1162576551"</f>
        <v>FES1162576551</v>
      </c>
      <c r="F2567" s="3">
        <v>42997</v>
      </c>
      <c r="G2567" s="2">
        <v>201803</v>
      </c>
      <c r="H2567" s="2" t="s">
        <v>78</v>
      </c>
      <c r="I2567" s="2" t="s">
        <v>79</v>
      </c>
      <c r="J2567" s="2" t="s">
        <v>80</v>
      </c>
      <c r="K2567" s="2" t="s">
        <v>77</v>
      </c>
      <c r="L2567" s="2" t="s">
        <v>203</v>
      </c>
      <c r="M2567" s="2" t="s">
        <v>204</v>
      </c>
      <c r="N2567" s="2" t="s">
        <v>2876</v>
      </c>
      <c r="O2567" s="2" t="s">
        <v>81</v>
      </c>
      <c r="P2567" s="2" t="str">
        <f>"2170591393                    "</f>
        <v xml:space="preserve">2170591393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3.55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1</v>
      </c>
      <c r="BJ2567" s="2">
        <v>0.2</v>
      </c>
      <c r="BK2567" s="2">
        <v>1</v>
      </c>
      <c r="BL2567" s="2">
        <v>32.799999999999997</v>
      </c>
      <c r="BM2567" s="2">
        <v>4.59</v>
      </c>
      <c r="BN2567" s="2">
        <v>37.39</v>
      </c>
      <c r="BO2567" s="2">
        <v>37.39</v>
      </c>
      <c r="BP2567" s="2"/>
      <c r="BQ2567" s="2"/>
      <c r="BR2567" s="2" t="s">
        <v>82</v>
      </c>
      <c r="BS2567" s="3">
        <v>42998</v>
      </c>
      <c r="BT2567" s="4">
        <v>0.52083333333333337</v>
      </c>
      <c r="BU2567" s="2" t="s">
        <v>2877</v>
      </c>
      <c r="BV2567" s="2" t="s">
        <v>85</v>
      </c>
      <c r="BW2567" s="2" t="s">
        <v>86</v>
      </c>
      <c r="BX2567" s="2" t="s">
        <v>1682</v>
      </c>
      <c r="BY2567" s="2">
        <v>1200</v>
      </c>
      <c r="BZ2567" s="2" t="s">
        <v>27</v>
      </c>
      <c r="CA2567" s="2" t="s">
        <v>795</v>
      </c>
      <c r="CB2567" s="2"/>
      <c r="CC2567" s="2" t="s">
        <v>204</v>
      </c>
      <c r="CD2567" s="2">
        <v>1422</v>
      </c>
      <c r="CE2567" s="2" t="s">
        <v>89</v>
      </c>
      <c r="CF2567" s="5">
        <v>42999</v>
      </c>
      <c r="CG2567" s="2"/>
      <c r="CH2567" s="2"/>
      <c r="CI2567" s="2">
        <v>1</v>
      </c>
      <c r="CJ2567" s="2">
        <v>1</v>
      </c>
      <c r="CK2567" s="2">
        <v>22</v>
      </c>
      <c r="CL2567" s="2" t="s">
        <v>85</v>
      </c>
      <c r="CM2567" s="2"/>
    </row>
    <row r="2568" spans="1:91">
      <c r="A2568" s="2" t="s">
        <v>71</v>
      </c>
      <c r="B2568" s="2" t="s">
        <v>72</v>
      </c>
      <c r="C2568" s="2" t="s">
        <v>73</v>
      </c>
      <c r="D2568" s="2"/>
      <c r="E2568" s="2" t="str">
        <f>"FES1162576670"</f>
        <v>FES1162576670</v>
      </c>
      <c r="F2568" s="3">
        <v>42997</v>
      </c>
      <c r="G2568" s="2">
        <v>201803</v>
      </c>
      <c r="H2568" s="2" t="s">
        <v>78</v>
      </c>
      <c r="I2568" s="2" t="s">
        <v>79</v>
      </c>
      <c r="J2568" s="2" t="s">
        <v>80</v>
      </c>
      <c r="K2568" s="2" t="s">
        <v>77</v>
      </c>
      <c r="L2568" s="2" t="s">
        <v>74</v>
      </c>
      <c r="M2568" s="2" t="s">
        <v>75</v>
      </c>
      <c r="N2568" s="2" t="s">
        <v>712</v>
      </c>
      <c r="O2568" s="2" t="s">
        <v>81</v>
      </c>
      <c r="P2568" s="2" t="str">
        <f>"2170591254                    "</f>
        <v xml:space="preserve">2170591254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4.55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1</v>
      </c>
      <c r="BJ2568" s="2">
        <v>0.2</v>
      </c>
      <c r="BK2568" s="2">
        <v>1</v>
      </c>
      <c r="BL2568" s="2">
        <v>41.99</v>
      </c>
      <c r="BM2568" s="2">
        <v>5.88</v>
      </c>
      <c r="BN2568" s="2">
        <v>47.87</v>
      </c>
      <c r="BO2568" s="2">
        <v>47.87</v>
      </c>
      <c r="BP2568" s="2"/>
      <c r="BQ2568" s="2" t="s">
        <v>111</v>
      </c>
      <c r="BR2568" s="2" t="s">
        <v>82</v>
      </c>
      <c r="BS2568" s="3">
        <v>42998</v>
      </c>
      <c r="BT2568" s="4">
        <v>0.41666666666666669</v>
      </c>
      <c r="BU2568" s="2" t="s">
        <v>2878</v>
      </c>
      <c r="BV2568" s="2" t="s">
        <v>95</v>
      </c>
      <c r="BW2568" s="2"/>
      <c r="BX2568" s="2"/>
      <c r="BY2568" s="2">
        <v>1200</v>
      </c>
      <c r="BZ2568" s="2"/>
      <c r="CA2568" s="2" t="s">
        <v>711</v>
      </c>
      <c r="CB2568" s="2"/>
      <c r="CC2568" s="2" t="s">
        <v>75</v>
      </c>
      <c r="CD2568" s="2">
        <v>3201</v>
      </c>
      <c r="CE2568" s="2" t="s">
        <v>89</v>
      </c>
      <c r="CF2568" s="5">
        <v>42999</v>
      </c>
      <c r="CG2568" s="2"/>
      <c r="CH2568" s="2"/>
      <c r="CI2568" s="2">
        <v>1</v>
      </c>
      <c r="CJ2568" s="2">
        <v>1</v>
      </c>
      <c r="CK2568" s="2">
        <v>21</v>
      </c>
      <c r="CL2568" s="2" t="s">
        <v>85</v>
      </c>
      <c r="CM2568" s="2"/>
    </row>
    <row r="2569" spans="1:91">
      <c r="A2569" s="2" t="s">
        <v>71</v>
      </c>
      <c r="B2569" s="2" t="s">
        <v>72</v>
      </c>
      <c r="C2569" s="2" t="s">
        <v>73</v>
      </c>
      <c r="D2569" s="2"/>
      <c r="E2569" s="2" t="str">
        <f>"FES1162576488"</f>
        <v>FES1162576488</v>
      </c>
      <c r="F2569" s="3">
        <v>42997</v>
      </c>
      <c r="G2569" s="2">
        <v>201803</v>
      </c>
      <c r="H2569" s="2" t="s">
        <v>78</v>
      </c>
      <c r="I2569" s="2" t="s">
        <v>79</v>
      </c>
      <c r="J2569" s="2" t="s">
        <v>80</v>
      </c>
      <c r="K2569" s="2" t="s">
        <v>77</v>
      </c>
      <c r="L2569" s="2" t="s">
        <v>120</v>
      </c>
      <c r="M2569" s="2" t="s">
        <v>121</v>
      </c>
      <c r="N2569" s="2" t="s">
        <v>918</v>
      </c>
      <c r="O2569" s="2" t="s">
        <v>81</v>
      </c>
      <c r="P2569" s="2" t="str">
        <f>"2170591352                    "</f>
        <v xml:space="preserve">2170591352 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4.55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1</v>
      </c>
      <c r="BJ2569" s="2">
        <v>0.2</v>
      </c>
      <c r="BK2569" s="2">
        <v>1</v>
      </c>
      <c r="BL2569" s="2">
        <v>41.99</v>
      </c>
      <c r="BM2569" s="2">
        <v>5.88</v>
      </c>
      <c r="BN2569" s="2">
        <v>47.87</v>
      </c>
      <c r="BO2569" s="2">
        <v>47.87</v>
      </c>
      <c r="BP2569" s="2"/>
      <c r="BQ2569" s="2" t="s">
        <v>111</v>
      </c>
      <c r="BR2569" s="2" t="s">
        <v>82</v>
      </c>
      <c r="BS2569" s="3">
        <v>42998</v>
      </c>
      <c r="BT2569" s="4">
        <v>0.3215277777777778</v>
      </c>
      <c r="BU2569" s="2" t="s">
        <v>2879</v>
      </c>
      <c r="BV2569" s="2" t="s">
        <v>95</v>
      </c>
      <c r="BW2569" s="2"/>
      <c r="BX2569" s="2"/>
      <c r="BY2569" s="2">
        <v>1200</v>
      </c>
      <c r="BZ2569" s="2" t="s">
        <v>27</v>
      </c>
      <c r="CA2569" s="2"/>
      <c r="CB2569" s="2"/>
      <c r="CC2569" s="2" t="s">
        <v>121</v>
      </c>
      <c r="CD2569" s="2">
        <v>7530</v>
      </c>
      <c r="CE2569" s="2" t="s">
        <v>89</v>
      </c>
      <c r="CF2569" s="5">
        <v>42999</v>
      </c>
      <c r="CG2569" s="2"/>
      <c r="CH2569" s="2"/>
      <c r="CI2569" s="2">
        <v>1</v>
      </c>
      <c r="CJ2569" s="2">
        <v>1</v>
      </c>
      <c r="CK2569" s="2">
        <v>21</v>
      </c>
      <c r="CL2569" s="2" t="s">
        <v>85</v>
      </c>
      <c r="CM2569" s="2"/>
    </row>
    <row r="2570" spans="1:91">
      <c r="A2570" s="2" t="s">
        <v>71</v>
      </c>
      <c r="B2570" s="2" t="s">
        <v>72</v>
      </c>
      <c r="C2570" s="2" t="s">
        <v>73</v>
      </c>
      <c r="D2570" s="2"/>
      <c r="E2570" s="2" t="str">
        <f>"FES1162576640"</f>
        <v>FES1162576640</v>
      </c>
      <c r="F2570" s="3">
        <v>42997</v>
      </c>
      <c r="G2570" s="2">
        <v>201803</v>
      </c>
      <c r="H2570" s="2" t="s">
        <v>78</v>
      </c>
      <c r="I2570" s="2" t="s">
        <v>79</v>
      </c>
      <c r="J2570" s="2" t="s">
        <v>80</v>
      </c>
      <c r="K2570" s="2" t="s">
        <v>77</v>
      </c>
      <c r="L2570" s="2" t="s">
        <v>386</v>
      </c>
      <c r="M2570" s="2" t="s">
        <v>387</v>
      </c>
      <c r="N2570" s="2" t="s">
        <v>1167</v>
      </c>
      <c r="O2570" s="2" t="s">
        <v>81</v>
      </c>
      <c r="P2570" s="2" t="str">
        <f>"2170591504                    "</f>
        <v xml:space="preserve">2170591504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4.55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1</v>
      </c>
      <c r="BJ2570" s="2">
        <v>0.2</v>
      </c>
      <c r="BK2570" s="2">
        <v>1</v>
      </c>
      <c r="BL2570" s="2">
        <v>41.99</v>
      </c>
      <c r="BM2570" s="2">
        <v>5.88</v>
      </c>
      <c r="BN2570" s="2">
        <v>47.87</v>
      </c>
      <c r="BO2570" s="2">
        <v>47.87</v>
      </c>
      <c r="BP2570" s="2"/>
      <c r="BQ2570" s="2" t="s">
        <v>130</v>
      </c>
      <c r="BR2570" s="2" t="s">
        <v>82</v>
      </c>
      <c r="BS2570" s="3">
        <v>42998</v>
      </c>
      <c r="BT2570" s="4">
        <v>0.4145833333333333</v>
      </c>
      <c r="BU2570" s="2" t="s">
        <v>2880</v>
      </c>
      <c r="BV2570" s="2" t="s">
        <v>95</v>
      </c>
      <c r="BW2570" s="2"/>
      <c r="BX2570" s="2"/>
      <c r="BY2570" s="2">
        <v>1200</v>
      </c>
      <c r="BZ2570" s="2"/>
      <c r="CA2570" s="2" t="s">
        <v>390</v>
      </c>
      <c r="CB2570" s="2"/>
      <c r="CC2570" s="2" t="s">
        <v>387</v>
      </c>
      <c r="CD2570" s="2">
        <v>3310</v>
      </c>
      <c r="CE2570" s="2" t="s">
        <v>89</v>
      </c>
      <c r="CF2570" s="5">
        <v>42999</v>
      </c>
      <c r="CG2570" s="2"/>
      <c r="CH2570" s="2"/>
      <c r="CI2570" s="2">
        <v>1</v>
      </c>
      <c r="CJ2570" s="2">
        <v>1</v>
      </c>
      <c r="CK2570" s="2">
        <v>21</v>
      </c>
      <c r="CL2570" s="2" t="s">
        <v>85</v>
      </c>
      <c r="CM2570" s="2"/>
    </row>
    <row r="2571" spans="1:91">
      <c r="A2571" s="2" t="s">
        <v>71</v>
      </c>
      <c r="B2571" s="2" t="s">
        <v>72</v>
      </c>
      <c r="C2571" s="2" t="s">
        <v>73</v>
      </c>
      <c r="D2571" s="2"/>
      <c r="E2571" s="2" t="str">
        <f>"FES1162576445"</f>
        <v>FES1162576445</v>
      </c>
      <c r="F2571" s="3">
        <v>42997</v>
      </c>
      <c r="G2571" s="2">
        <v>201803</v>
      </c>
      <c r="H2571" s="2" t="s">
        <v>78</v>
      </c>
      <c r="I2571" s="2" t="s">
        <v>79</v>
      </c>
      <c r="J2571" s="2" t="s">
        <v>80</v>
      </c>
      <c r="K2571" s="2" t="s">
        <v>77</v>
      </c>
      <c r="L2571" s="2" t="s">
        <v>361</v>
      </c>
      <c r="M2571" s="2" t="s">
        <v>362</v>
      </c>
      <c r="N2571" s="2" t="s">
        <v>1378</v>
      </c>
      <c r="O2571" s="2" t="s">
        <v>81</v>
      </c>
      <c r="P2571" s="2" t="str">
        <f>"2170591294                    "</f>
        <v xml:space="preserve">2170591294              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3.55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1</v>
      </c>
      <c r="BJ2571" s="2">
        <v>0.2</v>
      </c>
      <c r="BK2571" s="2">
        <v>1</v>
      </c>
      <c r="BL2571" s="2">
        <v>32.799999999999997</v>
      </c>
      <c r="BM2571" s="2">
        <v>4.59</v>
      </c>
      <c r="BN2571" s="2">
        <v>37.39</v>
      </c>
      <c r="BO2571" s="2">
        <v>37.39</v>
      </c>
      <c r="BP2571" s="2"/>
      <c r="BQ2571" s="2"/>
      <c r="BR2571" s="2" t="s">
        <v>82</v>
      </c>
      <c r="BS2571" s="3">
        <v>42998</v>
      </c>
      <c r="BT2571" s="4">
        <v>0.41666666666666669</v>
      </c>
      <c r="BU2571" s="2" t="s">
        <v>2881</v>
      </c>
      <c r="BV2571" s="2" t="s">
        <v>95</v>
      </c>
      <c r="BW2571" s="2"/>
      <c r="BX2571" s="2"/>
      <c r="BY2571" s="2">
        <v>1200</v>
      </c>
      <c r="BZ2571" s="2" t="s">
        <v>27</v>
      </c>
      <c r="CA2571" s="2"/>
      <c r="CB2571" s="2"/>
      <c r="CC2571" s="2" t="s">
        <v>362</v>
      </c>
      <c r="CD2571" s="2">
        <v>1451</v>
      </c>
      <c r="CE2571" s="2" t="s">
        <v>89</v>
      </c>
      <c r="CF2571" s="5">
        <v>42999</v>
      </c>
      <c r="CG2571" s="2"/>
      <c r="CH2571" s="2"/>
      <c r="CI2571" s="2">
        <v>1</v>
      </c>
      <c r="CJ2571" s="2">
        <v>1</v>
      </c>
      <c r="CK2571" s="2">
        <v>22</v>
      </c>
      <c r="CL2571" s="2" t="s">
        <v>85</v>
      </c>
      <c r="CM2571" s="2"/>
    </row>
    <row r="2572" spans="1:91">
      <c r="A2572" s="2" t="s">
        <v>71</v>
      </c>
      <c r="B2572" s="2" t="s">
        <v>72</v>
      </c>
      <c r="C2572" s="2" t="s">
        <v>73</v>
      </c>
      <c r="D2572" s="2"/>
      <c r="E2572" s="2" t="str">
        <f>"FES1162576614"</f>
        <v>FES1162576614</v>
      </c>
      <c r="F2572" s="3">
        <v>42997</v>
      </c>
      <c r="G2572" s="2">
        <v>201803</v>
      </c>
      <c r="H2572" s="2" t="s">
        <v>78</v>
      </c>
      <c r="I2572" s="2" t="s">
        <v>79</v>
      </c>
      <c r="J2572" s="2" t="s">
        <v>80</v>
      </c>
      <c r="K2572" s="2" t="s">
        <v>77</v>
      </c>
      <c r="L2572" s="2" t="s">
        <v>332</v>
      </c>
      <c r="M2572" s="2" t="s">
        <v>333</v>
      </c>
      <c r="N2572" s="2" t="s">
        <v>633</v>
      </c>
      <c r="O2572" s="2" t="s">
        <v>81</v>
      </c>
      <c r="P2572" s="2" t="str">
        <f>"2170591496                    "</f>
        <v xml:space="preserve">2170591496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4.55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1.3</v>
      </c>
      <c r="BJ2572" s="2">
        <v>1.8</v>
      </c>
      <c r="BK2572" s="2">
        <v>2</v>
      </c>
      <c r="BL2572" s="2">
        <v>41.99</v>
      </c>
      <c r="BM2572" s="2">
        <v>5.88</v>
      </c>
      <c r="BN2572" s="2">
        <v>47.87</v>
      </c>
      <c r="BO2572" s="2">
        <v>47.87</v>
      </c>
      <c r="BP2572" s="2"/>
      <c r="BQ2572" s="2" t="s">
        <v>634</v>
      </c>
      <c r="BR2572" s="2" t="s">
        <v>82</v>
      </c>
      <c r="BS2572" s="3">
        <v>42998</v>
      </c>
      <c r="BT2572" s="4">
        <v>0.44097222222222227</v>
      </c>
      <c r="BU2572" s="2" t="s">
        <v>2408</v>
      </c>
      <c r="BV2572" s="2" t="s">
        <v>95</v>
      </c>
      <c r="BW2572" s="2"/>
      <c r="BX2572" s="2"/>
      <c r="BY2572" s="2">
        <v>9085.44</v>
      </c>
      <c r="BZ2572" s="2"/>
      <c r="CA2572" s="2" t="s">
        <v>635</v>
      </c>
      <c r="CB2572" s="2"/>
      <c r="CC2572" s="2" t="s">
        <v>333</v>
      </c>
      <c r="CD2572" s="2">
        <v>3699</v>
      </c>
      <c r="CE2572" s="2" t="s">
        <v>89</v>
      </c>
      <c r="CF2572" s="5">
        <v>42999</v>
      </c>
      <c r="CG2572" s="2"/>
      <c r="CH2572" s="2"/>
      <c r="CI2572" s="2">
        <v>1</v>
      </c>
      <c r="CJ2572" s="2">
        <v>1</v>
      </c>
      <c r="CK2572" s="2">
        <v>21</v>
      </c>
      <c r="CL2572" s="2" t="s">
        <v>85</v>
      </c>
      <c r="CM2572" s="2"/>
    </row>
    <row r="2573" spans="1:91">
      <c r="A2573" s="2" t="s">
        <v>71</v>
      </c>
      <c r="B2573" s="2" t="s">
        <v>72</v>
      </c>
      <c r="C2573" s="2" t="s">
        <v>73</v>
      </c>
      <c r="D2573" s="2"/>
      <c r="E2573" s="2" t="str">
        <f>"FES1162576469"</f>
        <v>FES1162576469</v>
      </c>
      <c r="F2573" s="3">
        <v>42997</v>
      </c>
      <c r="G2573" s="2">
        <v>201803</v>
      </c>
      <c r="H2573" s="2" t="s">
        <v>78</v>
      </c>
      <c r="I2573" s="2" t="s">
        <v>79</v>
      </c>
      <c r="J2573" s="2" t="s">
        <v>80</v>
      </c>
      <c r="K2573" s="2" t="s">
        <v>77</v>
      </c>
      <c r="L2573" s="2" t="s">
        <v>78</v>
      </c>
      <c r="M2573" s="2" t="s">
        <v>79</v>
      </c>
      <c r="N2573" s="2" t="s">
        <v>329</v>
      </c>
      <c r="O2573" s="2" t="s">
        <v>81</v>
      </c>
      <c r="P2573" s="2" t="str">
        <f>"2170591326                    "</f>
        <v xml:space="preserve">2170591326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3.55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1</v>
      </c>
      <c r="BJ2573" s="2">
        <v>0.2</v>
      </c>
      <c r="BK2573" s="2">
        <v>1</v>
      </c>
      <c r="BL2573" s="2">
        <v>32.799999999999997</v>
      </c>
      <c r="BM2573" s="2">
        <v>4.59</v>
      </c>
      <c r="BN2573" s="2">
        <v>37.39</v>
      </c>
      <c r="BO2573" s="2">
        <v>37.39</v>
      </c>
      <c r="BP2573" s="2"/>
      <c r="BQ2573" s="2" t="s">
        <v>111</v>
      </c>
      <c r="BR2573" s="2" t="s">
        <v>82</v>
      </c>
      <c r="BS2573" s="3">
        <v>42998</v>
      </c>
      <c r="BT2573" s="4">
        <v>0.32291666666666669</v>
      </c>
      <c r="BU2573" s="2" t="s">
        <v>2882</v>
      </c>
      <c r="BV2573" s="2" t="s">
        <v>95</v>
      </c>
      <c r="BW2573" s="2"/>
      <c r="BX2573" s="2"/>
      <c r="BY2573" s="2">
        <v>1200</v>
      </c>
      <c r="BZ2573" s="2" t="s">
        <v>27</v>
      </c>
      <c r="CA2573" s="2" t="s">
        <v>180</v>
      </c>
      <c r="CB2573" s="2"/>
      <c r="CC2573" s="2" t="s">
        <v>79</v>
      </c>
      <c r="CD2573" s="2">
        <v>1645</v>
      </c>
      <c r="CE2573" s="2" t="s">
        <v>89</v>
      </c>
      <c r="CF2573" s="5">
        <v>42999</v>
      </c>
      <c r="CG2573" s="2"/>
      <c r="CH2573" s="2"/>
      <c r="CI2573" s="2">
        <v>1</v>
      </c>
      <c r="CJ2573" s="2">
        <v>1</v>
      </c>
      <c r="CK2573" s="2">
        <v>22</v>
      </c>
      <c r="CL2573" s="2" t="s">
        <v>85</v>
      </c>
      <c r="CM2573" s="2"/>
    </row>
    <row r="2574" spans="1:91">
      <c r="A2574" s="2" t="s">
        <v>71</v>
      </c>
      <c r="B2574" s="2" t="s">
        <v>72</v>
      </c>
      <c r="C2574" s="2" t="s">
        <v>73</v>
      </c>
      <c r="D2574" s="2"/>
      <c r="E2574" s="2" t="str">
        <f>"FES1162576659"</f>
        <v>FES1162576659</v>
      </c>
      <c r="F2574" s="3">
        <v>42997</v>
      </c>
      <c r="G2574" s="2">
        <v>201803</v>
      </c>
      <c r="H2574" s="2" t="s">
        <v>78</v>
      </c>
      <c r="I2574" s="2" t="s">
        <v>79</v>
      </c>
      <c r="J2574" s="2" t="s">
        <v>80</v>
      </c>
      <c r="K2574" s="2" t="s">
        <v>77</v>
      </c>
      <c r="L2574" s="2" t="s">
        <v>127</v>
      </c>
      <c r="M2574" s="2" t="s">
        <v>128</v>
      </c>
      <c r="N2574" s="2" t="s">
        <v>640</v>
      </c>
      <c r="O2574" s="2" t="s">
        <v>81</v>
      </c>
      <c r="P2574" s="2" t="str">
        <f>"2170587698                    "</f>
        <v xml:space="preserve">2170587698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5.68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1</v>
      </c>
      <c r="BI2574" s="2">
        <v>2.2000000000000002</v>
      </c>
      <c r="BJ2574" s="2">
        <v>1.1000000000000001</v>
      </c>
      <c r="BK2574" s="2">
        <v>2.5</v>
      </c>
      <c r="BL2574" s="2">
        <v>52.48</v>
      </c>
      <c r="BM2574" s="2">
        <v>7.35</v>
      </c>
      <c r="BN2574" s="2">
        <v>59.83</v>
      </c>
      <c r="BO2574" s="2">
        <v>59.83</v>
      </c>
      <c r="BP2574" s="2"/>
      <c r="BQ2574" s="2" t="s">
        <v>99</v>
      </c>
      <c r="BR2574" s="2" t="s">
        <v>82</v>
      </c>
      <c r="BS2574" s="3">
        <v>42998</v>
      </c>
      <c r="BT2574" s="4">
        <v>0.35416666666666669</v>
      </c>
      <c r="BU2574" s="2" t="s">
        <v>1019</v>
      </c>
      <c r="BV2574" s="2" t="s">
        <v>95</v>
      </c>
      <c r="BW2574" s="2"/>
      <c r="BX2574" s="2"/>
      <c r="BY2574" s="2">
        <v>5438.79</v>
      </c>
      <c r="BZ2574" s="2"/>
      <c r="CA2574" s="2" t="s">
        <v>132</v>
      </c>
      <c r="CB2574" s="2"/>
      <c r="CC2574" s="2" t="s">
        <v>128</v>
      </c>
      <c r="CD2574" s="2">
        <v>6001</v>
      </c>
      <c r="CE2574" s="2" t="s">
        <v>126</v>
      </c>
      <c r="CF2574" s="5">
        <v>42999</v>
      </c>
      <c r="CG2574" s="2"/>
      <c r="CH2574" s="2"/>
      <c r="CI2574" s="2">
        <v>1</v>
      </c>
      <c r="CJ2574" s="2">
        <v>1</v>
      </c>
      <c r="CK2574" s="2">
        <v>21</v>
      </c>
      <c r="CL2574" s="2" t="s">
        <v>85</v>
      </c>
      <c r="CM2574" s="2"/>
    </row>
    <row r="2575" spans="1:91">
      <c r="A2575" s="2" t="s">
        <v>71</v>
      </c>
      <c r="B2575" s="2" t="s">
        <v>72</v>
      </c>
      <c r="C2575" s="2" t="s">
        <v>73</v>
      </c>
      <c r="D2575" s="2"/>
      <c r="E2575" s="2" t="str">
        <f>"FES1162576369"</f>
        <v>FES1162576369</v>
      </c>
      <c r="F2575" s="3">
        <v>42997</v>
      </c>
      <c r="G2575" s="2">
        <v>201803</v>
      </c>
      <c r="H2575" s="2" t="s">
        <v>78</v>
      </c>
      <c r="I2575" s="2" t="s">
        <v>79</v>
      </c>
      <c r="J2575" s="2" t="s">
        <v>80</v>
      </c>
      <c r="K2575" s="2" t="s">
        <v>77</v>
      </c>
      <c r="L2575" s="2" t="s">
        <v>203</v>
      </c>
      <c r="M2575" s="2" t="s">
        <v>204</v>
      </c>
      <c r="N2575" s="2" t="s">
        <v>903</v>
      </c>
      <c r="O2575" s="2" t="s">
        <v>81</v>
      </c>
      <c r="P2575" s="2" t="str">
        <f>"2170587767                    "</f>
        <v xml:space="preserve">2170587767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3.55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3.2</v>
      </c>
      <c r="BJ2575" s="2">
        <v>1.6</v>
      </c>
      <c r="BK2575" s="2">
        <v>4</v>
      </c>
      <c r="BL2575" s="2">
        <v>32.799999999999997</v>
      </c>
      <c r="BM2575" s="2">
        <v>4.59</v>
      </c>
      <c r="BN2575" s="2">
        <v>37.39</v>
      </c>
      <c r="BO2575" s="2">
        <v>37.39</v>
      </c>
      <c r="BP2575" s="2"/>
      <c r="BQ2575" s="2" t="s">
        <v>130</v>
      </c>
      <c r="BR2575" s="2" t="s">
        <v>82</v>
      </c>
      <c r="BS2575" s="3">
        <v>42998</v>
      </c>
      <c r="BT2575" s="4">
        <v>0.375</v>
      </c>
      <c r="BU2575" s="2" t="s">
        <v>2883</v>
      </c>
      <c r="BV2575" s="2" t="s">
        <v>95</v>
      </c>
      <c r="BW2575" s="2"/>
      <c r="BX2575" s="2"/>
      <c r="BY2575" s="2">
        <v>8223.7000000000007</v>
      </c>
      <c r="BZ2575" s="2" t="s">
        <v>27</v>
      </c>
      <c r="CA2575" s="2" t="s">
        <v>1705</v>
      </c>
      <c r="CB2575" s="2"/>
      <c r="CC2575" s="2" t="s">
        <v>204</v>
      </c>
      <c r="CD2575" s="2">
        <v>1401</v>
      </c>
      <c r="CE2575" s="2" t="s">
        <v>126</v>
      </c>
      <c r="CF2575" s="5">
        <v>42999</v>
      </c>
      <c r="CG2575" s="2"/>
      <c r="CH2575" s="2"/>
      <c r="CI2575" s="2">
        <v>1</v>
      </c>
      <c r="CJ2575" s="2">
        <v>1</v>
      </c>
      <c r="CK2575" s="2">
        <v>22</v>
      </c>
      <c r="CL2575" s="2" t="s">
        <v>85</v>
      </c>
      <c r="CM2575" s="2"/>
    </row>
    <row r="2576" spans="1:91">
      <c r="A2576" s="2" t="s">
        <v>71</v>
      </c>
      <c r="B2576" s="2" t="s">
        <v>72</v>
      </c>
      <c r="C2576" s="2" t="s">
        <v>73</v>
      </c>
      <c r="D2576" s="2"/>
      <c r="E2576" s="2" t="str">
        <f>"FES1162576444"</f>
        <v>FES1162576444</v>
      </c>
      <c r="F2576" s="3">
        <v>42997</v>
      </c>
      <c r="G2576" s="2">
        <v>201803</v>
      </c>
      <c r="H2576" s="2" t="s">
        <v>78</v>
      </c>
      <c r="I2576" s="2" t="s">
        <v>79</v>
      </c>
      <c r="J2576" s="2" t="s">
        <v>80</v>
      </c>
      <c r="K2576" s="2" t="s">
        <v>77</v>
      </c>
      <c r="L2576" s="2" t="s">
        <v>159</v>
      </c>
      <c r="M2576" s="2" t="s">
        <v>160</v>
      </c>
      <c r="N2576" s="2" t="s">
        <v>161</v>
      </c>
      <c r="O2576" s="2" t="s">
        <v>81</v>
      </c>
      <c r="P2576" s="2" t="str">
        <f>"2170591201                    "</f>
        <v xml:space="preserve">2170591201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3.55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1</v>
      </c>
      <c r="BJ2576" s="2">
        <v>0.2</v>
      </c>
      <c r="BK2576" s="2">
        <v>1</v>
      </c>
      <c r="BL2576" s="2">
        <v>32.799999999999997</v>
      </c>
      <c r="BM2576" s="2">
        <v>4.59</v>
      </c>
      <c r="BN2576" s="2">
        <v>37.39</v>
      </c>
      <c r="BO2576" s="2">
        <v>37.39</v>
      </c>
      <c r="BP2576" s="2"/>
      <c r="BQ2576" s="2" t="s">
        <v>99</v>
      </c>
      <c r="BR2576" s="2" t="s">
        <v>82</v>
      </c>
      <c r="BS2576" s="3">
        <v>42998</v>
      </c>
      <c r="BT2576" s="4">
        <v>0.43055555555555558</v>
      </c>
      <c r="BU2576" s="2" t="s">
        <v>2884</v>
      </c>
      <c r="BV2576" s="2" t="s">
        <v>95</v>
      </c>
      <c r="BW2576" s="2"/>
      <c r="BX2576" s="2"/>
      <c r="BY2576" s="2">
        <v>1200</v>
      </c>
      <c r="BZ2576" s="2" t="s">
        <v>27</v>
      </c>
      <c r="CA2576" s="2" t="s">
        <v>646</v>
      </c>
      <c r="CB2576" s="2"/>
      <c r="CC2576" s="2" t="s">
        <v>160</v>
      </c>
      <c r="CD2576" s="2">
        <v>2094</v>
      </c>
      <c r="CE2576" s="2" t="s">
        <v>89</v>
      </c>
      <c r="CF2576" s="5">
        <v>42999</v>
      </c>
      <c r="CG2576" s="2"/>
      <c r="CH2576" s="2"/>
      <c r="CI2576" s="2">
        <v>1</v>
      </c>
      <c r="CJ2576" s="2">
        <v>1</v>
      </c>
      <c r="CK2576" s="2">
        <v>22</v>
      </c>
      <c r="CL2576" s="2" t="s">
        <v>85</v>
      </c>
      <c r="CM2576" s="2"/>
    </row>
    <row r="2577" spans="1:91">
      <c r="A2577" s="2" t="s">
        <v>71</v>
      </c>
      <c r="B2577" s="2" t="s">
        <v>72</v>
      </c>
      <c r="C2577" s="2" t="s">
        <v>73</v>
      </c>
      <c r="D2577" s="2"/>
      <c r="E2577" s="2" t="str">
        <f>"FES1162576549"</f>
        <v>FES1162576549</v>
      </c>
      <c r="F2577" s="3">
        <v>42997</v>
      </c>
      <c r="G2577" s="2">
        <v>201803</v>
      </c>
      <c r="H2577" s="2" t="s">
        <v>78</v>
      </c>
      <c r="I2577" s="2" t="s">
        <v>79</v>
      </c>
      <c r="J2577" s="2" t="s">
        <v>80</v>
      </c>
      <c r="K2577" s="2" t="s">
        <v>77</v>
      </c>
      <c r="L2577" s="2" t="s">
        <v>171</v>
      </c>
      <c r="M2577" s="2" t="s">
        <v>172</v>
      </c>
      <c r="N2577" s="2" t="s">
        <v>2165</v>
      </c>
      <c r="O2577" s="2" t="s">
        <v>81</v>
      </c>
      <c r="P2577" s="2" t="str">
        <f>"2170586951                    "</f>
        <v xml:space="preserve">2170586951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3.55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1</v>
      </c>
      <c r="BI2577" s="2">
        <v>3.8</v>
      </c>
      <c r="BJ2577" s="2">
        <v>3.3</v>
      </c>
      <c r="BK2577" s="2">
        <v>4</v>
      </c>
      <c r="BL2577" s="2">
        <v>32.799999999999997</v>
      </c>
      <c r="BM2577" s="2">
        <v>4.59</v>
      </c>
      <c r="BN2577" s="2">
        <v>37.39</v>
      </c>
      <c r="BO2577" s="2">
        <v>37.39</v>
      </c>
      <c r="BP2577" s="2"/>
      <c r="BQ2577" s="2" t="s">
        <v>130</v>
      </c>
      <c r="BR2577" s="2" t="s">
        <v>82</v>
      </c>
      <c r="BS2577" s="3">
        <v>42998</v>
      </c>
      <c r="BT2577" s="4">
        <v>0.35972222222222222</v>
      </c>
      <c r="BU2577" s="2" t="s">
        <v>2166</v>
      </c>
      <c r="BV2577" s="2" t="s">
        <v>95</v>
      </c>
      <c r="BW2577" s="2"/>
      <c r="BX2577" s="2"/>
      <c r="BY2577" s="2">
        <v>16669.8</v>
      </c>
      <c r="BZ2577" s="2"/>
      <c r="CA2577" s="2" t="s">
        <v>776</v>
      </c>
      <c r="CB2577" s="2"/>
      <c r="CC2577" s="2" t="s">
        <v>172</v>
      </c>
      <c r="CD2577" s="2">
        <v>1459</v>
      </c>
      <c r="CE2577" s="2" t="s">
        <v>126</v>
      </c>
      <c r="CF2577" s="5">
        <v>42999</v>
      </c>
      <c r="CG2577" s="2"/>
      <c r="CH2577" s="2"/>
      <c r="CI2577" s="2">
        <v>1</v>
      </c>
      <c r="CJ2577" s="2">
        <v>1</v>
      </c>
      <c r="CK2577" s="2">
        <v>22</v>
      </c>
      <c r="CL2577" s="2" t="s">
        <v>85</v>
      </c>
      <c r="CM2577" s="2"/>
    </row>
    <row r="2578" spans="1:91">
      <c r="A2578" s="2" t="s">
        <v>71</v>
      </c>
      <c r="B2578" s="2" t="s">
        <v>72</v>
      </c>
      <c r="C2578" s="2" t="s">
        <v>73</v>
      </c>
      <c r="D2578" s="2"/>
      <c r="E2578" s="2" t="str">
        <f>"FES1162576439"</f>
        <v>FES1162576439</v>
      </c>
      <c r="F2578" s="3">
        <v>42997</v>
      </c>
      <c r="G2578" s="2">
        <v>201803</v>
      </c>
      <c r="H2578" s="2" t="s">
        <v>78</v>
      </c>
      <c r="I2578" s="2" t="s">
        <v>79</v>
      </c>
      <c r="J2578" s="2" t="s">
        <v>80</v>
      </c>
      <c r="K2578" s="2" t="s">
        <v>77</v>
      </c>
      <c r="L2578" s="2" t="s">
        <v>78</v>
      </c>
      <c r="M2578" s="2" t="s">
        <v>79</v>
      </c>
      <c r="N2578" s="2" t="s">
        <v>2605</v>
      </c>
      <c r="O2578" s="2" t="s">
        <v>81</v>
      </c>
      <c r="P2578" s="2" t="str">
        <f>"2170590935                    "</f>
        <v xml:space="preserve">2170590935  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3.55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1</v>
      </c>
      <c r="BI2578" s="2">
        <v>1</v>
      </c>
      <c r="BJ2578" s="2">
        <v>0.2</v>
      </c>
      <c r="BK2578" s="2">
        <v>1</v>
      </c>
      <c r="BL2578" s="2">
        <v>32.799999999999997</v>
      </c>
      <c r="BM2578" s="2">
        <v>4.59</v>
      </c>
      <c r="BN2578" s="2">
        <v>37.39</v>
      </c>
      <c r="BO2578" s="2">
        <v>37.39</v>
      </c>
      <c r="BP2578" s="2"/>
      <c r="BQ2578" s="2" t="s">
        <v>99</v>
      </c>
      <c r="BR2578" s="2" t="s">
        <v>82</v>
      </c>
      <c r="BS2578" s="3">
        <v>42998</v>
      </c>
      <c r="BT2578" s="4">
        <v>0.3888888888888889</v>
      </c>
      <c r="BU2578" s="2" t="s">
        <v>2885</v>
      </c>
      <c r="BV2578" s="2" t="s">
        <v>95</v>
      </c>
      <c r="BW2578" s="2"/>
      <c r="BX2578" s="2"/>
      <c r="BY2578" s="2">
        <v>1200</v>
      </c>
      <c r="BZ2578" s="2" t="s">
        <v>27</v>
      </c>
      <c r="CA2578" s="2" t="s">
        <v>1877</v>
      </c>
      <c r="CB2578" s="2"/>
      <c r="CC2578" s="2" t="s">
        <v>79</v>
      </c>
      <c r="CD2578" s="2">
        <v>1600</v>
      </c>
      <c r="CE2578" s="2" t="s">
        <v>89</v>
      </c>
      <c r="CF2578" s="5">
        <v>42999</v>
      </c>
      <c r="CG2578" s="2"/>
      <c r="CH2578" s="2"/>
      <c r="CI2578" s="2">
        <v>1</v>
      </c>
      <c r="CJ2578" s="2">
        <v>1</v>
      </c>
      <c r="CK2578" s="2">
        <v>22</v>
      </c>
      <c r="CL2578" s="2" t="s">
        <v>85</v>
      </c>
      <c r="CM2578" s="2"/>
    </row>
    <row r="2579" spans="1:91">
      <c r="A2579" s="2" t="s">
        <v>71</v>
      </c>
      <c r="B2579" s="2" t="s">
        <v>72</v>
      </c>
      <c r="C2579" s="2" t="s">
        <v>73</v>
      </c>
      <c r="D2579" s="2"/>
      <c r="E2579" s="2" t="str">
        <f>"FES1162576400"</f>
        <v>FES1162576400</v>
      </c>
      <c r="F2579" s="3">
        <v>42997</v>
      </c>
      <c r="G2579" s="2">
        <v>201803</v>
      </c>
      <c r="H2579" s="2" t="s">
        <v>78</v>
      </c>
      <c r="I2579" s="2" t="s">
        <v>79</v>
      </c>
      <c r="J2579" s="2" t="s">
        <v>80</v>
      </c>
      <c r="K2579" s="2" t="s">
        <v>77</v>
      </c>
      <c r="L2579" s="2" t="s">
        <v>78</v>
      </c>
      <c r="M2579" s="2" t="s">
        <v>79</v>
      </c>
      <c r="N2579" s="2" t="s">
        <v>1875</v>
      </c>
      <c r="O2579" s="2" t="s">
        <v>81</v>
      </c>
      <c r="P2579" s="2" t="str">
        <f>"2170590612                    "</f>
        <v xml:space="preserve">2170590612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3.55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1</v>
      </c>
      <c r="BJ2579" s="2">
        <v>0.2</v>
      </c>
      <c r="BK2579" s="2">
        <v>1</v>
      </c>
      <c r="BL2579" s="2">
        <v>32.799999999999997</v>
      </c>
      <c r="BM2579" s="2">
        <v>4.59</v>
      </c>
      <c r="BN2579" s="2">
        <v>37.39</v>
      </c>
      <c r="BO2579" s="2">
        <v>37.39</v>
      </c>
      <c r="BP2579" s="2"/>
      <c r="BQ2579" s="2" t="s">
        <v>1876</v>
      </c>
      <c r="BR2579" s="2" t="s">
        <v>82</v>
      </c>
      <c r="BS2579" s="3">
        <v>42998</v>
      </c>
      <c r="BT2579" s="4">
        <v>0.29097222222222224</v>
      </c>
      <c r="BU2579" s="2" t="s">
        <v>2378</v>
      </c>
      <c r="BV2579" s="2" t="s">
        <v>95</v>
      </c>
      <c r="BW2579" s="2"/>
      <c r="BX2579" s="2"/>
      <c r="BY2579" s="2">
        <v>1200</v>
      </c>
      <c r="BZ2579" s="2" t="s">
        <v>27</v>
      </c>
      <c r="CA2579" s="2" t="s">
        <v>1877</v>
      </c>
      <c r="CB2579" s="2"/>
      <c r="CC2579" s="2" t="s">
        <v>79</v>
      </c>
      <c r="CD2579" s="2">
        <v>1624</v>
      </c>
      <c r="CE2579" s="2" t="s">
        <v>89</v>
      </c>
      <c r="CF2579" s="5">
        <v>42999</v>
      </c>
      <c r="CG2579" s="2"/>
      <c r="CH2579" s="2"/>
      <c r="CI2579" s="2">
        <v>1</v>
      </c>
      <c r="CJ2579" s="2">
        <v>1</v>
      </c>
      <c r="CK2579" s="2">
        <v>22</v>
      </c>
      <c r="CL2579" s="2" t="s">
        <v>85</v>
      </c>
      <c r="CM2579" s="2"/>
    </row>
    <row r="2580" spans="1:91">
      <c r="A2580" s="2" t="s">
        <v>71</v>
      </c>
      <c r="B2580" s="2" t="s">
        <v>72</v>
      </c>
      <c r="C2580" s="2" t="s">
        <v>73</v>
      </c>
      <c r="D2580" s="2"/>
      <c r="E2580" s="2" t="str">
        <f>"FES1162576650"</f>
        <v>FES1162576650</v>
      </c>
      <c r="F2580" s="3">
        <v>42997</v>
      </c>
      <c r="G2580" s="2">
        <v>201803</v>
      </c>
      <c r="H2580" s="2" t="s">
        <v>78</v>
      </c>
      <c r="I2580" s="2" t="s">
        <v>79</v>
      </c>
      <c r="J2580" s="2" t="s">
        <v>80</v>
      </c>
      <c r="K2580" s="2" t="s">
        <v>77</v>
      </c>
      <c r="L2580" s="2" t="s">
        <v>90</v>
      </c>
      <c r="M2580" s="2" t="s">
        <v>91</v>
      </c>
      <c r="N2580" s="2" t="s">
        <v>517</v>
      </c>
      <c r="O2580" s="2" t="s">
        <v>81</v>
      </c>
      <c r="P2580" s="2" t="str">
        <f>"2170589654                    "</f>
        <v xml:space="preserve">2170589654  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29.54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7</v>
      </c>
      <c r="BJ2580" s="2">
        <v>12.9</v>
      </c>
      <c r="BK2580" s="2">
        <v>13</v>
      </c>
      <c r="BL2580" s="2">
        <v>272.89999999999998</v>
      </c>
      <c r="BM2580" s="2">
        <v>38.21</v>
      </c>
      <c r="BN2580" s="2">
        <v>311.11</v>
      </c>
      <c r="BO2580" s="2">
        <v>311.11</v>
      </c>
      <c r="BP2580" s="2"/>
      <c r="BQ2580" s="2" t="s">
        <v>111</v>
      </c>
      <c r="BR2580" s="2" t="s">
        <v>82</v>
      </c>
      <c r="BS2580" s="3">
        <v>42998</v>
      </c>
      <c r="BT2580" s="4">
        <v>0.43055555555555558</v>
      </c>
      <c r="BU2580" s="2" t="s">
        <v>2886</v>
      </c>
      <c r="BV2580" s="2" t="s">
        <v>95</v>
      </c>
      <c r="BW2580" s="2"/>
      <c r="BX2580" s="2"/>
      <c r="BY2580" s="2">
        <v>64640</v>
      </c>
      <c r="BZ2580" s="2"/>
      <c r="CA2580" s="2" t="s">
        <v>520</v>
      </c>
      <c r="CB2580" s="2"/>
      <c r="CC2580" s="2" t="s">
        <v>91</v>
      </c>
      <c r="CD2580" s="2">
        <v>4001</v>
      </c>
      <c r="CE2580" s="2" t="s">
        <v>999</v>
      </c>
      <c r="CF2580" s="5">
        <v>42999</v>
      </c>
      <c r="CG2580" s="2"/>
      <c r="CH2580" s="2"/>
      <c r="CI2580" s="2">
        <v>1</v>
      </c>
      <c r="CJ2580" s="2">
        <v>1</v>
      </c>
      <c r="CK2580" s="2">
        <v>21</v>
      </c>
      <c r="CL2580" s="2" t="s">
        <v>85</v>
      </c>
      <c r="CM2580" s="2"/>
    </row>
    <row r="2581" spans="1:91">
      <c r="A2581" s="2" t="s">
        <v>71</v>
      </c>
      <c r="B2581" s="2" t="s">
        <v>72</v>
      </c>
      <c r="C2581" s="2" t="s">
        <v>73</v>
      </c>
      <c r="D2581" s="2"/>
      <c r="E2581" s="2" t="str">
        <f>"FES1162576397"</f>
        <v>FES1162576397</v>
      </c>
      <c r="F2581" s="3">
        <v>42997</v>
      </c>
      <c r="G2581" s="2">
        <v>201803</v>
      </c>
      <c r="H2581" s="2" t="s">
        <v>78</v>
      </c>
      <c r="I2581" s="2" t="s">
        <v>79</v>
      </c>
      <c r="J2581" s="2" t="s">
        <v>80</v>
      </c>
      <c r="K2581" s="2" t="s">
        <v>77</v>
      </c>
      <c r="L2581" s="2" t="s">
        <v>78</v>
      </c>
      <c r="M2581" s="2" t="s">
        <v>79</v>
      </c>
      <c r="N2581" s="2" t="s">
        <v>2887</v>
      </c>
      <c r="O2581" s="2" t="s">
        <v>81</v>
      </c>
      <c r="P2581" s="2" t="str">
        <f>"2170590406                    "</f>
        <v xml:space="preserve">2170590406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3.55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1</v>
      </c>
      <c r="BI2581" s="2">
        <v>4</v>
      </c>
      <c r="BJ2581" s="2">
        <v>1.4</v>
      </c>
      <c r="BK2581" s="2">
        <v>4</v>
      </c>
      <c r="BL2581" s="2">
        <v>32.799999999999997</v>
      </c>
      <c r="BM2581" s="2">
        <v>4.59</v>
      </c>
      <c r="BN2581" s="2">
        <v>37.39</v>
      </c>
      <c r="BO2581" s="2">
        <v>37.39</v>
      </c>
      <c r="BP2581" s="2"/>
      <c r="BQ2581" s="2" t="s">
        <v>2888</v>
      </c>
      <c r="BR2581" s="2" t="s">
        <v>82</v>
      </c>
      <c r="BS2581" s="3">
        <v>42998</v>
      </c>
      <c r="BT2581" s="4">
        <v>0.31736111111111115</v>
      </c>
      <c r="BU2581" s="2" t="s">
        <v>1862</v>
      </c>
      <c r="BV2581" s="2" t="s">
        <v>95</v>
      </c>
      <c r="BW2581" s="2"/>
      <c r="BX2581" s="2"/>
      <c r="BY2581" s="2">
        <v>6750</v>
      </c>
      <c r="BZ2581" s="2" t="s">
        <v>27</v>
      </c>
      <c r="CA2581" s="2" t="s">
        <v>1877</v>
      </c>
      <c r="CB2581" s="2"/>
      <c r="CC2581" s="2" t="s">
        <v>79</v>
      </c>
      <c r="CD2581" s="2">
        <v>1624</v>
      </c>
      <c r="CE2581" s="2" t="s">
        <v>999</v>
      </c>
      <c r="CF2581" s="5">
        <v>42999</v>
      </c>
      <c r="CG2581" s="2"/>
      <c r="CH2581" s="2"/>
      <c r="CI2581" s="2">
        <v>1</v>
      </c>
      <c r="CJ2581" s="2">
        <v>1</v>
      </c>
      <c r="CK2581" s="2">
        <v>22</v>
      </c>
      <c r="CL2581" s="2" t="s">
        <v>85</v>
      </c>
      <c r="CM2581" s="2"/>
    </row>
    <row r="2582" spans="1:91">
      <c r="A2582" s="2" t="s">
        <v>71</v>
      </c>
      <c r="B2582" s="2" t="s">
        <v>72</v>
      </c>
      <c r="C2582" s="2" t="s">
        <v>73</v>
      </c>
      <c r="D2582" s="2"/>
      <c r="E2582" s="2" t="str">
        <f>"FES1162576625"</f>
        <v>FES1162576625</v>
      </c>
      <c r="F2582" s="3">
        <v>42997</v>
      </c>
      <c r="G2582" s="2">
        <v>201803</v>
      </c>
      <c r="H2582" s="2" t="s">
        <v>78</v>
      </c>
      <c r="I2582" s="2" t="s">
        <v>79</v>
      </c>
      <c r="J2582" s="2" t="s">
        <v>80</v>
      </c>
      <c r="K2582" s="2" t="s">
        <v>77</v>
      </c>
      <c r="L2582" s="2" t="s">
        <v>394</v>
      </c>
      <c r="M2582" s="2" t="s">
        <v>395</v>
      </c>
      <c r="N2582" s="2" t="s">
        <v>482</v>
      </c>
      <c r="O2582" s="2" t="s">
        <v>81</v>
      </c>
      <c r="P2582" s="2" t="str">
        <f>"2170586166                    "</f>
        <v xml:space="preserve">2170586166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3.55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1</v>
      </c>
      <c r="BI2582" s="2">
        <v>1.1000000000000001</v>
      </c>
      <c r="BJ2582" s="2">
        <v>1.7</v>
      </c>
      <c r="BK2582" s="2">
        <v>2</v>
      </c>
      <c r="BL2582" s="2">
        <v>32.799999999999997</v>
      </c>
      <c r="BM2582" s="2">
        <v>4.59</v>
      </c>
      <c r="BN2582" s="2">
        <v>37.39</v>
      </c>
      <c r="BO2582" s="2">
        <v>37.39</v>
      </c>
      <c r="BP2582" s="2"/>
      <c r="BQ2582" s="2" t="s">
        <v>130</v>
      </c>
      <c r="BR2582" s="2" t="s">
        <v>82</v>
      </c>
      <c r="BS2582" s="3">
        <v>42998</v>
      </c>
      <c r="BT2582" s="4">
        <v>0.375</v>
      </c>
      <c r="BU2582" s="2" t="s">
        <v>657</v>
      </c>
      <c r="BV2582" s="2" t="s">
        <v>95</v>
      </c>
      <c r="BW2582" s="2"/>
      <c r="BX2582" s="2"/>
      <c r="BY2582" s="2">
        <v>8381.84</v>
      </c>
      <c r="BZ2582" s="2"/>
      <c r="CA2582" s="2" t="s">
        <v>658</v>
      </c>
      <c r="CB2582" s="2"/>
      <c r="CC2582" s="2" t="s">
        <v>395</v>
      </c>
      <c r="CD2582" s="2">
        <v>2162</v>
      </c>
      <c r="CE2582" s="2" t="s">
        <v>126</v>
      </c>
      <c r="CF2582" s="5">
        <v>42999</v>
      </c>
      <c r="CG2582" s="2"/>
      <c r="CH2582" s="2"/>
      <c r="CI2582" s="2">
        <v>1</v>
      </c>
      <c r="CJ2582" s="2">
        <v>1</v>
      </c>
      <c r="CK2582" s="2">
        <v>22</v>
      </c>
      <c r="CL2582" s="2" t="s">
        <v>85</v>
      </c>
      <c r="CM2582" s="2"/>
    </row>
    <row r="2583" spans="1:91">
      <c r="A2583" s="2" t="s">
        <v>71</v>
      </c>
      <c r="B2583" s="2" t="s">
        <v>72</v>
      </c>
      <c r="C2583" s="2" t="s">
        <v>73</v>
      </c>
      <c r="D2583" s="2"/>
      <c r="E2583" s="2" t="str">
        <f>"FES1162576615"</f>
        <v>FES1162576615</v>
      </c>
      <c r="F2583" s="3">
        <v>42997</v>
      </c>
      <c r="G2583" s="2">
        <v>201803</v>
      </c>
      <c r="H2583" s="2" t="s">
        <v>78</v>
      </c>
      <c r="I2583" s="2" t="s">
        <v>79</v>
      </c>
      <c r="J2583" s="2" t="s">
        <v>80</v>
      </c>
      <c r="K2583" s="2" t="s">
        <v>77</v>
      </c>
      <c r="L2583" s="2" t="s">
        <v>127</v>
      </c>
      <c r="M2583" s="2" t="s">
        <v>128</v>
      </c>
      <c r="N2583" s="2" t="s">
        <v>461</v>
      </c>
      <c r="O2583" s="2" t="s">
        <v>81</v>
      </c>
      <c r="P2583" s="2" t="str">
        <f>"2170591497                    "</f>
        <v xml:space="preserve">2170591497  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4.55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1</v>
      </c>
      <c r="BJ2583" s="2">
        <v>0.2</v>
      </c>
      <c r="BK2583" s="2">
        <v>1</v>
      </c>
      <c r="BL2583" s="2">
        <v>41.99</v>
      </c>
      <c r="BM2583" s="2">
        <v>5.88</v>
      </c>
      <c r="BN2583" s="2">
        <v>47.87</v>
      </c>
      <c r="BO2583" s="2">
        <v>47.87</v>
      </c>
      <c r="BP2583" s="2"/>
      <c r="BQ2583" s="2" t="s">
        <v>99</v>
      </c>
      <c r="BR2583" s="2" t="s">
        <v>82</v>
      </c>
      <c r="BS2583" s="3">
        <v>42998</v>
      </c>
      <c r="BT2583" s="4">
        <v>0.33333333333333331</v>
      </c>
      <c r="BU2583" s="2" t="s">
        <v>2037</v>
      </c>
      <c r="BV2583" s="2" t="s">
        <v>95</v>
      </c>
      <c r="BW2583" s="2"/>
      <c r="BX2583" s="2"/>
      <c r="BY2583" s="2">
        <v>1200</v>
      </c>
      <c r="BZ2583" s="2" t="s">
        <v>27</v>
      </c>
      <c r="CA2583" s="2" t="s">
        <v>132</v>
      </c>
      <c r="CB2583" s="2"/>
      <c r="CC2583" s="2" t="s">
        <v>128</v>
      </c>
      <c r="CD2583" s="2">
        <v>6001</v>
      </c>
      <c r="CE2583" s="2" t="s">
        <v>89</v>
      </c>
      <c r="CF2583" s="5">
        <v>42999</v>
      </c>
      <c r="CG2583" s="2"/>
      <c r="CH2583" s="2"/>
      <c r="CI2583" s="2">
        <v>1</v>
      </c>
      <c r="CJ2583" s="2">
        <v>1</v>
      </c>
      <c r="CK2583" s="2">
        <v>21</v>
      </c>
      <c r="CL2583" s="2" t="s">
        <v>85</v>
      </c>
      <c r="CM2583" s="2"/>
    </row>
    <row r="2584" spans="1:91">
      <c r="A2584" s="2" t="s">
        <v>71</v>
      </c>
      <c r="B2584" s="2" t="s">
        <v>72</v>
      </c>
      <c r="C2584" s="2" t="s">
        <v>73</v>
      </c>
      <c r="D2584" s="2"/>
      <c r="E2584" s="2" t="str">
        <f>"FES1162576457"</f>
        <v>FES1162576457</v>
      </c>
      <c r="F2584" s="3">
        <v>42997</v>
      </c>
      <c r="G2584" s="2">
        <v>201803</v>
      </c>
      <c r="H2584" s="2" t="s">
        <v>78</v>
      </c>
      <c r="I2584" s="2" t="s">
        <v>79</v>
      </c>
      <c r="J2584" s="2" t="s">
        <v>80</v>
      </c>
      <c r="K2584" s="2" t="s">
        <v>77</v>
      </c>
      <c r="L2584" s="2" t="s">
        <v>159</v>
      </c>
      <c r="M2584" s="2" t="s">
        <v>160</v>
      </c>
      <c r="N2584" s="2" t="s">
        <v>161</v>
      </c>
      <c r="O2584" s="2" t="s">
        <v>81</v>
      </c>
      <c r="P2584" s="2" t="str">
        <f>"2170591314                    "</f>
        <v xml:space="preserve">2170591314 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3.55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1</v>
      </c>
      <c r="BI2584" s="2">
        <v>2.1</v>
      </c>
      <c r="BJ2584" s="2">
        <v>1.8</v>
      </c>
      <c r="BK2584" s="2">
        <v>3</v>
      </c>
      <c r="BL2584" s="2">
        <v>32.799999999999997</v>
      </c>
      <c r="BM2584" s="2">
        <v>4.59</v>
      </c>
      <c r="BN2584" s="2">
        <v>37.39</v>
      </c>
      <c r="BO2584" s="2">
        <v>37.39</v>
      </c>
      <c r="BP2584" s="2"/>
      <c r="BQ2584" s="2" t="s">
        <v>99</v>
      </c>
      <c r="BR2584" s="2" t="s">
        <v>82</v>
      </c>
      <c r="BS2584" s="3">
        <v>42998</v>
      </c>
      <c r="BT2584" s="4">
        <v>0.43055555555555558</v>
      </c>
      <c r="BU2584" s="2" t="s">
        <v>2884</v>
      </c>
      <c r="BV2584" s="2" t="s">
        <v>95</v>
      </c>
      <c r="BW2584" s="2"/>
      <c r="BX2584" s="2"/>
      <c r="BY2584" s="2">
        <v>9194.33</v>
      </c>
      <c r="BZ2584" s="2"/>
      <c r="CA2584" s="2" t="s">
        <v>646</v>
      </c>
      <c r="CB2584" s="2"/>
      <c r="CC2584" s="2" t="s">
        <v>160</v>
      </c>
      <c r="CD2584" s="2">
        <v>2094</v>
      </c>
      <c r="CE2584" s="2" t="s">
        <v>126</v>
      </c>
      <c r="CF2584" s="5">
        <v>42999</v>
      </c>
      <c r="CG2584" s="2"/>
      <c r="CH2584" s="2"/>
      <c r="CI2584" s="2">
        <v>1</v>
      </c>
      <c r="CJ2584" s="2">
        <v>1</v>
      </c>
      <c r="CK2584" s="2">
        <v>22</v>
      </c>
      <c r="CL2584" s="2" t="s">
        <v>85</v>
      </c>
      <c r="CM2584" s="2"/>
    </row>
    <row r="2585" spans="1:91">
      <c r="A2585" s="2" t="s">
        <v>71</v>
      </c>
      <c r="B2585" s="2" t="s">
        <v>72</v>
      </c>
      <c r="C2585" s="2" t="s">
        <v>73</v>
      </c>
      <c r="D2585" s="2"/>
      <c r="E2585" s="2" t="str">
        <f>"FES1162576370"</f>
        <v>FES1162576370</v>
      </c>
      <c r="F2585" s="3">
        <v>42997</v>
      </c>
      <c r="G2585" s="2">
        <v>201803</v>
      </c>
      <c r="H2585" s="2" t="s">
        <v>78</v>
      </c>
      <c r="I2585" s="2" t="s">
        <v>79</v>
      </c>
      <c r="J2585" s="2" t="s">
        <v>80</v>
      </c>
      <c r="K2585" s="2" t="s">
        <v>77</v>
      </c>
      <c r="L2585" s="2" t="s">
        <v>166</v>
      </c>
      <c r="M2585" s="2" t="s">
        <v>167</v>
      </c>
      <c r="N2585" s="2" t="s">
        <v>1040</v>
      </c>
      <c r="O2585" s="2" t="s">
        <v>81</v>
      </c>
      <c r="P2585" s="2" t="str">
        <f>"2170588099                    "</f>
        <v xml:space="preserve">2170588099  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3.55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1</v>
      </c>
      <c r="BJ2585" s="2">
        <v>0.2</v>
      </c>
      <c r="BK2585" s="2">
        <v>1</v>
      </c>
      <c r="BL2585" s="2">
        <v>32.799999999999997</v>
      </c>
      <c r="BM2585" s="2">
        <v>4.59</v>
      </c>
      <c r="BN2585" s="2">
        <v>37.39</v>
      </c>
      <c r="BO2585" s="2">
        <v>37.39</v>
      </c>
      <c r="BP2585" s="2"/>
      <c r="BQ2585" s="2" t="s">
        <v>99</v>
      </c>
      <c r="BR2585" s="2" t="s">
        <v>82</v>
      </c>
      <c r="BS2585" s="3">
        <v>42998</v>
      </c>
      <c r="BT2585" s="4">
        <v>0.375</v>
      </c>
      <c r="BU2585" s="2" t="s">
        <v>2889</v>
      </c>
      <c r="BV2585" s="2" t="s">
        <v>95</v>
      </c>
      <c r="BW2585" s="2"/>
      <c r="BX2585" s="2"/>
      <c r="BY2585" s="2">
        <v>1200</v>
      </c>
      <c r="BZ2585" s="2" t="s">
        <v>27</v>
      </c>
      <c r="CA2585" s="2" t="s">
        <v>365</v>
      </c>
      <c r="CB2585" s="2"/>
      <c r="CC2585" s="2" t="s">
        <v>167</v>
      </c>
      <c r="CD2585" s="2">
        <v>1540</v>
      </c>
      <c r="CE2585" s="2" t="s">
        <v>89</v>
      </c>
      <c r="CF2585" s="5">
        <v>42999</v>
      </c>
      <c r="CG2585" s="2"/>
      <c r="CH2585" s="2"/>
      <c r="CI2585" s="2">
        <v>1</v>
      </c>
      <c r="CJ2585" s="2">
        <v>1</v>
      </c>
      <c r="CK2585" s="2">
        <v>22</v>
      </c>
      <c r="CL2585" s="2" t="s">
        <v>85</v>
      </c>
      <c r="CM2585" s="2"/>
    </row>
    <row r="2586" spans="1:91">
      <c r="A2586" s="2" t="s">
        <v>71</v>
      </c>
      <c r="B2586" s="2" t="s">
        <v>72</v>
      </c>
      <c r="C2586" s="2" t="s">
        <v>73</v>
      </c>
      <c r="D2586" s="2"/>
      <c r="E2586" s="2" t="str">
        <f>"FES1162575477"</f>
        <v>FES1162575477</v>
      </c>
      <c r="F2586" s="3">
        <v>42997</v>
      </c>
      <c r="G2586" s="2">
        <v>201803</v>
      </c>
      <c r="H2586" s="2" t="s">
        <v>78</v>
      </c>
      <c r="I2586" s="2" t="s">
        <v>79</v>
      </c>
      <c r="J2586" s="2" t="s">
        <v>80</v>
      </c>
      <c r="K2586" s="2" t="s">
        <v>77</v>
      </c>
      <c r="L2586" s="2" t="s">
        <v>78</v>
      </c>
      <c r="M2586" s="2" t="s">
        <v>79</v>
      </c>
      <c r="N2586" s="2" t="s">
        <v>771</v>
      </c>
      <c r="O2586" s="2" t="s">
        <v>81</v>
      </c>
      <c r="P2586" s="2" t="str">
        <f>"217058178                     "</f>
        <v xml:space="preserve">217058178 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3.55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1</v>
      </c>
      <c r="BI2586" s="2">
        <v>4.0999999999999996</v>
      </c>
      <c r="BJ2586" s="2">
        <v>3</v>
      </c>
      <c r="BK2586" s="2">
        <v>5</v>
      </c>
      <c r="BL2586" s="2">
        <v>32.799999999999997</v>
      </c>
      <c r="BM2586" s="2">
        <v>4.59</v>
      </c>
      <c r="BN2586" s="2">
        <v>37.39</v>
      </c>
      <c r="BO2586" s="2">
        <v>37.39</v>
      </c>
      <c r="BP2586" s="2"/>
      <c r="BQ2586" s="2" t="s">
        <v>99</v>
      </c>
      <c r="BR2586" s="2" t="s">
        <v>82</v>
      </c>
      <c r="BS2586" s="3">
        <v>42998</v>
      </c>
      <c r="BT2586" s="4">
        <v>0.32291666666666669</v>
      </c>
      <c r="BU2586" s="2" t="s">
        <v>1003</v>
      </c>
      <c r="BV2586" s="2" t="s">
        <v>95</v>
      </c>
      <c r="BW2586" s="2"/>
      <c r="BX2586" s="2"/>
      <c r="BY2586" s="2">
        <v>15055.53</v>
      </c>
      <c r="BZ2586" s="2"/>
      <c r="CA2586" s="2" t="s">
        <v>1060</v>
      </c>
      <c r="CB2586" s="2"/>
      <c r="CC2586" s="2" t="s">
        <v>79</v>
      </c>
      <c r="CD2586" s="2">
        <v>1609</v>
      </c>
      <c r="CE2586" s="2" t="s">
        <v>185</v>
      </c>
      <c r="CF2586" s="5">
        <v>42999</v>
      </c>
      <c r="CG2586" s="2"/>
      <c r="CH2586" s="2"/>
      <c r="CI2586" s="2">
        <v>1</v>
      </c>
      <c r="CJ2586" s="2">
        <v>1</v>
      </c>
      <c r="CK2586" s="2">
        <v>22</v>
      </c>
      <c r="CL2586" s="2" t="s">
        <v>85</v>
      </c>
      <c r="CM2586" s="2"/>
    </row>
    <row r="2587" spans="1:91">
      <c r="A2587" s="2" t="s">
        <v>71</v>
      </c>
      <c r="B2587" s="2" t="s">
        <v>72</v>
      </c>
      <c r="C2587" s="2" t="s">
        <v>73</v>
      </c>
      <c r="D2587" s="2"/>
      <c r="E2587" s="2" t="str">
        <f>"FES1162576393"</f>
        <v>FES1162576393</v>
      </c>
      <c r="F2587" s="3">
        <v>42997</v>
      </c>
      <c r="G2587" s="2">
        <v>201803</v>
      </c>
      <c r="H2587" s="2" t="s">
        <v>78</v>
      </c>
      <c r="I2587" s="2" t="s">
        <v>79</v>
      </c>
      <c r="J2587" s="2" t="s">
        <v>80</v>
      </c>
      <c r="K2587" s="2" t="s">
        <v>77</v>
      </c>
      <c r="L2587" s="2" t="s">
        <v>326</v>
      </c>
      <c r="M2587" s="2" t="s">
        <v>326</v>
      </c>
      <c r="N2587" s="2" t="s">
        <v>327</v>
      </c>
      <c r="O2587" s="2" t="s">
        <v>81</v>
      </c>
      <c r="P2587" s="2" t="str">
        <f>"2170590259                    "</f>
        <v xml:space="preserve">2170590259 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4.55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1</v>
      </c>
      <c r="BJ2587" s="2">
        <v>0.2</v>
      </c>
      <c r="BK2587" s="2">
        <v>1</v>
      </c>
      <c r="BL2587" s="2">
        <v>41.99</v>
      </c>
      <c r="BM2587" s="2">
        <v>5.88</v>
      </c>
      <c r="BN2587" s="2">
        <v>47.87</v>
      </c>
      <c r="BO2587" s="2">
        <v>47.87</v>
      </c>
      <c r="BP2587" s="2"/>
      <c r="BQ2587" s="2" t="s">
        <v>111</v>
      </c>
      <c r="BR2587" s="2" t="s">
        <v>82</v>
      </c>
      <c r="BS2587" s="3">
        <v>42998</v>
      </c>
      <c r="BT2587" s="4">
        <v>0.5</v>
      </c>
      <c r="BU2587" s="2" t="s">
        <v>2110</v>
      </c>
      <c r="BV2587" s="2" t="s">
        <v>95</v>
      </c>
      <c r="BW2587" s="2"/>
      <c r="BX2587" s="2"/>
      <c r="BY2587" s="2">
        <v>1200</v>
      </c>
      <c r="BZ2587" s="2" t="s">
        <v>27</v>
      </c>
      <c r="CA2587" s="2" t="s">
        <v>1714</v>
      </c>
      <c r="CB2587" s="2"/>
      <c r="CC2587" s="2" t="s">
        <v>326</v>
      </c>
      <c r="CD2587" s="2">
        <v>7646</v>
      </c>
      <c r="CE2587" s="2" t="s">
        <v>89</v>
      </c>
      <c r="CF2587" s="5">
        <v>42999</v>
      </c>
      <c r="CG2587" s="2"/>
      <c r="CH2587" s="2"/>
      <c r="CI2587" s="2">
        <v>1</v>
      </c>
      <c r="CJ2587" s="2">
        <v>1</v>
      </c>
      <c r="CK2587" s="2">
        <v>21</v>
      </c>
      <c r="CL2587" s="2" t="s">
        <v>85</v>
      </c>
      <c r="CM2587" s="2"/>
    </row>
    <row r="2588" spans="1:91">
      <c r="A2588" s="2" t="s">
        <v>71</v>
      </c>
      <c r="B2588" s="2" t="s">
        <v>72</v>
      </c>
      <c r="C2588" s="2" t="s">
        <v>73</v>
      </c>
      <c r="D2588" s="2"/>
      <c r="E2588" s="2" t="str">
        <f>"FES1162575789"</f>
        <v>FES1162575789</v>
      </c>
      <c r="F2588" s="3">
        <v>42997</v>
      </c>
      <c r="G2588" s="2">
        <v>201803</v>
      </c>
      <c r="H2588" s="2" t="s">
        <v>78</v>
      </c>
      <c r="I2588" s="2" t="s">
        <v>79</v>
      </c>
      <c r="J2588" s="2" t="s">
        <v>80</v>
      </c>
      <c r="K2588" s="2" t="s">
        <v>77</v>
      </c>
      <c r="L2588" s="2" t="s">
        <v>394</v>
      </c>
      <c r="M2588" s="2" t="s">
        <v>395</v>
      </c>
      <c r="N2588" s="2" t="s">
        <v>482</v>
      </c>
      <c r="O2588" s="2" t="s">
        <v>81</v>
      </c>
      <c r="P2588" s="2" t="str">
        <f>"2170587869                    "</f>
        <v xml:space="preserve">2170587869                    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3.55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5.7</v>
      </c>
      <c r="BJ2588" s="2">
        <v>3.5</v>
      </c>
      <c r="BK2588" s="2">
        <v>6</v>
      </c>
      <c r="BL2588" s="2">
        <v>32.799999999999997</v>
      </c>
      <c r="BM2588" s="2">
        <v>4.59</v>
      </c>
      <c r="BN2588" s="2">
        <v>37.39</v>
      </c>
      <c r="BO2588" s="2">
        <v>37.39</v>
      </c>
      <c r="BP2588" s="2"/>
      <c r="BQ2588" s="2" t="s">
        <v>130</v>
      </c>
      <c r="BR2588" s="2" t="s">
        <v>82</v>
      </c>
      <c r="BS2588" s="3">
        <v>42998</v>
      </c>
      <c r="BT2588" s="4">
        <v>0.65972222222222221</v>
      </c>
      <c r="BU2588" s="2" t="s">
        <v>657</v>
      </c>
      <c r="BV2588" s="2" t="s">
        <v>85</v>
      </c>
      <c r="BW2588" s="2" t="s">
        <v>113</v>
      </c>
      <c r="BX2588" s="2" t="s">
        <v>273</v>
      </c>
      <c r="BY2588" s="2">
        <v>17709.68</v>
      </c>
      <c r="BZ2588" s="2"/>
      <c r="CA2588" s="2" t="s">
        <v>658</v>
      </c>
      <c r="CB2588" s="2"/>
      <c r="CC2588" s="2" t="s">
        <v>395</v>
      </c>
      <c r="CD2588" s="2">
        <v>2162</v>
      </c>
      <c r="CE2588" s="2" t="s">
        <v>126</v>
      </c>
      <c r="CF2588" s="5">
        <v>42999</v>
      </c>
      <c r="CG2588" s="2"/>
      <c r="CH2588" s="2"/>
      <c r="CI2588" s="2">
        <v>1</v>
      </c>
      <c r="CJ2588" s="2">
        <v>1</v>
      </c>
      <c r="CK2588" s="2">
        <v>22</v>
      </c>
      <c r="CL2588" s="2" t="s">
        <v>85</v>
      </c>
      <c r="CM2588" s="2"/>
    </row>
    <row r="2589" spans="1:91">
      <c r="A2589" s="2" t="s">
        <v>71</v>
      </c>
      <c r="B2589" s="2" t="s">
        <v>72</v>
      </c>
      <c r="C2589" s="2" t="s">
        <v>73</v>
      </c>
      <c r="D2589" s="2"/>
      <c r="E2589" s="2" t="str">
        <f>"FES1162576466"</f>
        <v>FES1162576466</v>
      </c>
      <c r="F2589" s="3">
        <v>42997</v>
      </c>
      <c r="G2589" s="2">
        <v>201803</v>
      </c>
      <c r="H2589" s="2" t="s">
        <v>78</v>
      </c>
      <c r="I2589" s="2" t="s">
        <v>79</v>
      </c>
      <c r="J2589" s="2" t="s">
        <v>80</v>
      </c>
      <c r="K2589" s="2" t="s">
        <v>77</v>
      </c>
      <c r="L2589" s="2" t="s">
        <v>159</v>
      </c>
      <c r="M2589" s="2" t="s">
        <v>160</v>
      </c>
      <c r="N2589" s="2" t="s">
        <v>161</v>
      </c>
      <c r="O2589" s="2" t="s">
        <v>81</v>
      </c>
      <c r="P2589" s="2" t="str">
        <f>"2170591320                    "</f>
        <v xml:space="preserve">2170591320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3.55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1</v>
      </c>
      <c r="BI2589" s="2">
        <v>1</v>
      </c>
      <c r="BJ2589" s="2">
        <v>0.2</v>
      </c>
      <c r="BK2589" s="2">
        <v>1</v>
      </c>
      <c r="BL2589" s="2">
        <v>32.799999999999997</v>
      </c>
      <c r="BM2589" s="2">
        <v>4.59</v>
      </c>
      <c r="BN2589" s="2">
        <v>37.39</v>
      </c>
      <c r="BO2589" s="2">
        <v>37.39</v>
      </c>
      <c r="BP2589" s="2"/>
      <c r="BQ2589" s="2" t="s">
        <v>99</v>
      </c>
      <c r="BR2589" s="2" t="s">
        <v>82</v>
      </c>
      <c r="BS2589" s="3">
        <v>42998</v>
      </c>
      <c r="BT2589" s="4">
        <v>0.43055555555555558</v>
      </c>
      <c r="BU2589" s="2" t="s">
        <v>2884</v>
      </c>
      <c r="BV2589" s="2" t="s">
        <v>95</v>
      </c>
      <c r="BW2589" s="2"/>
      <c r="BX2589" s="2"/>
      <c r="BY2589" s="2">
        <v>1200</v>
      </c>
      <c r="BZ2589" s="2" t="s">
        <v>27</v>
      </c>
      <c r="CA2589" s="2" t="s">
        <v>646</v>
      </c>
      <c r="CB2589" s="2"/>
      <c r="CC2589" s="2" t="s">
        <v>160</v>
      </c>
      <c r="CD2589" s="2">
        <v>2094</v>
      </c>
      <c r="CE2589" s="2" t="s">
        <v>89</v>
      </c>
      <c r="CF2589" s="5">
        <v>42999</v>
      </c>
      <c r="CG2589" s="2"/>
      <c r="CH2589" s="2"/>
      <c r="CI2589" s="2">
        <v>1</v>
      </c>
      <c r="CJ2589" s="2">
        <v>1</v>
      </c>
      <c r="CK2589" s="2">
        <v>22</v>
      </c>
      <c r="CL2589" s="2" t="s">
        <v>85</v>
      </c>
      <c r="CM2589" s="2"/>
    </row>
    <row r="2590" spans="1:91">
      <c r="A2590" s="2" t="s">
        <v>71</v>
      </c>
      <c r="B2590" s="2" t="s">
        <v>72</v>
      </c>
      <c r="C2590" s="2" t="s">
        <v>73</v>
      </c>
      <c r="D2590" s="2"/>
      <c r="E2590" s="2" t="str">
        <f>"FES1162576411"</f>
        <v>FES1162576411</v>
      </c>
      <c r="F2590" s="3">
        <v>42997</v>
      </c>
      <c r="G2590" s="2">
        <v>201803</v>
      </c>
      <c r="H2590" s="2" t="s">
        <v>78</v>
      </c>
      <c r="I2590" s="2" t="s">
        <v>79</v>
      </c>
      <c r="J2590" s="2" t="s">
        <v>80</v>
      </c>
      <c r="K2590" s="2" t="s">
        <v>77</v>
      </c>
      <c r="L2590" s="2" t="s">
        <v>159</v>
      </c>
      <c r="M2590" s="2" t="s">
        <v>160</v>
      </c>
      <c r="N2590" s="2" t="s">
        <v>2890</v>
      </c>
      <c r="O2590" s="2" t="s">
        <v>81</v>
      </c>
      <c r="P2590" s="2" t="str">
        <f>"2170591219                    "</f>
        <v xml:space="preserve">2170591219  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3.55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1</v>
      </c>
      <c r="BI2590" s="2">
        <v>1</v>
      </c>
      <c r="BJ2590" s="2">
        <v>0.2</v>
      </c>
      <c r="BK2590" s="2">
        <v>1</v>
      </c>
      <c r="BL2590" s="2">
        <v>32.799999999999997</v>
      </c>
      <c r="BM2590" s="2">
        <v>4.59</v>
      </c>
      <c r="BN2590" s="2">
        <v>37.39</v>
      </c>
      <c r="BO2590" s="2">
        <v>37.39</v>
      </c>
      <c r="BP2590" s="2"/>
      <c r="BQ2590" s="2" t="s">
        <v>111</v>
      </c>
      <c r="BR2590" s="2" t="s">
        <v>82</v>
      </c>
      <c r="BS2590" s="3">
        <v>42998</v>
      </c>
      <c r="BT2590" s="4">
        <v>0.43055555555555558</v>
      </c>
      <c r="BU2590" s="2" t="s">
        <v>2891</v>
      </c>
      <c r="BV2590" s="2" t="s">
        <v>95</v>
      </c>
      <c r="BW2590" s="2"/>
      <c r="BX2590" s="2"/>
      <c r="BY2590" s="2">
        <v>1200</v>
      </c>
      <c r="BZ2590" s="2"/>
      <c r="CA2590" s="2" t="s">
        <v>331</v>
      </c>
      <c r="CB2590" s="2"/>
      <c r="CC2590" s="2" t="s">
        <v>160</v>
      </c>
      <c r="CD2590" s="2">
        <v>2065</v>
      </c>
      <c r="CE2590" s="2" t="s">
        <v>89</v>
      </c>
      <c r="CF2590" s="5">
        <v>42999</v>
      </c>
      <c r="CG2590" s="2"/>
      <c r="CH2590" s="2"/>
      <c r="CI2590" s="2">
        <v>1</v>
      </c>
      <c r="CJ2590" s="2">
        <v>1</v>
      </c>
      <c r="CK2590" s="2">
        <v>22</v>
      </c>
      <c r="CL2590" s="2" t="s">
        <v>85</v>
      </c>
      <c r="CM2590" s="2"/>
    </row>
    <row r="2591" spans="1:91">
      <c r="A2591" s="2" t="s">
        <v>71</v>
      </c>
      <c r="B2591" s="2" t="s">
        <v>72</v>
      </c>
      <c r="C2591" s="2" t="s">
        <v>73</v>
      </c>
      <c r="D2591" s="2"/>
      <c r="E2591" s="2" t="str">
        <f>"FES1162576557"</f>
        <v>FES1162576557</v>
      </c>
      <c r="F2591" s="3">
        <v>42997</v>
      </c>
      <c r="G2591" s="2">
        <v>201803</v>
      </c>
      <c r="H2591" s="2" t="s">
        <v>78</v>
      </c>
      <c r="I2591" s="2" t="s">
        <v>79</v>
      </c>
      <c r="J2591" s="2" t="s">
        <v>80</v>
      </c>
      <c r="K2591" s="2" t="s">
        <v>77</v>
      </c>
      <c r="L2591" s="2" t="s">
        <v>278</v>
      </c>
      <c r="M2591" s="2" t="s">
        <v>279</v>
      </c>
      <c r="N2591" s="2" t="s">
        <v>2455</v>
      </c>
      <c r="O2591" s="2" t="s">
        <v>81</v>
      </c>
      <c r="P2591" s="2" t="str">
        <f>"2170591426                    "</f>
        <v xml:space="preserve">2170591426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4.55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1</v>
      </c>
      <c r="BJ2591" s="2">
        <v>0.2</v>
      </c>
      <c r="BK2591" s="2">
        <v>1</v>
      </c>
      <c r="BL2591" s="2">
        <v>41.99</v>
      </c>
      <c r="BM2591" s="2">
        <v>5.88</v>
      </c>
      <c r="BN2591" s="2">
        <v>47.87</v>
      </c>
      <c r="BO2591" s="2">
        <v>47.87</v>
      </c>
      <c r="BP2591" s="2"/>
      <c r="BQ2591" s="2" t="s">
        <v>2456</v>
      </c>
      <c r="BR2591" s="2" t="s">
        <v>82</v>
      </c>
      <c r="BS2591" s="3">
        <v>42998</v>
      </c>
      <c r="BT2591" s="4">
        <v>0.47569444444444442</v>
      </c>
      <c r="BU2591" s="2" t="s">
        <v>2892</v>
      </c>
      <c r="BV2591" s="2" t="s">
        <v>85</v>
      </c>
      <c r="BW2591" s="2"/>
      <c r="BX2591" s="2"/>
      <c r="BY2591" s="2">
        <v>1200</v>
      </c>
      <c r="BZ2591" s="2" t="s">
        <v>27</v>
      </c>
      <c r="CA2591" s="2"/>
      <c r="CB2591" s="2"/>
      <c r="CC2591" s="2" t="s">
        <v>279</v>
      </c>
      <c r="CD2591" s="2">
        <v>157</v>
      </c>
      <c r="CE2591" s="2" t="s">
        <v>89</v>
      </c>
      <c r="CF2591" s="5">
        <v>42999</v>
      </c>
      <c r="CG2591" s="2"/>
      <c r="CH2591" s="2"/>
      <c r="CI2591" s="2">
        <v>1</v>
      </c>
      <c r="CJ2591" s="2">
        <v>1</v>
      </c>
      <c r="CK2591" s="2">
        <v>21</v>
      </c>
      <c r="CL2591" s="2" t="s">
        <v>85</v>
      </c>
      <c r="CM2591" s="2"/>
    </row>
    <row r="2592" spans="1:91">
      <c r="A2592" s="2" t="s">
        <v>71</v>
      </c>
      <c r="B2592" s="2" t="s">
        <v>72</v>
      </c>
      <c r="C2592" s="2" t="s">
        <v>73</v>
      </c>
      <c r="D2592" s="2"/>
      <c r="E2592" s="2" t="str">
        <f>"FES1162576540"</f>
        <v>FES1162576540</v>
      </c>
      <c r="F2592" s="3">
        <v>42997</v>
      </c>
      <c r="G2592" s="2">
        <v>201803</v>
      </c>
      <c r="H2592" s="2" t="s">
        <v>78</v>
      </c>
      <c r="I2592" s="2" t="s">
        <v>79</v>
      </c>
      <c r="J2592" s="2" t="s">
        <v>80</v>
      </c>
      <c r="K2592" s="2" t="s">
        <v>77</v>
      </c>
      <c r="L2592" s="2" t="s">
        <v>225</v>
      </c>
      <c r="M2592" s="2" t="s">
        <v>226</v>
      </c>
      <c r="N2592" s="2" t="s">
        <v>804</v>
      </c>
      <c r="O2592" s="2" t="s">
        <v>81</v>
      </c>
      <c r="P2592" s="2" t="str">
        <f>"2170588809                    "</f>
        <v xml:space="preserve">2170588809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6.82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3</v>
      </c>
      <c r="BJ2592" s="2">
        <v>0.2</v>
      </c>
      <c r="BK2592" s="2">
        <v>3</v>
      </c>
      <c r="BL2592" s="2">
        <v>62.98</v>
      </c>
      <c r="BM2592" s="2">
        <v>8.82</v>
      </c>
      <c r="BN2592" s="2">
        <v>71.8</v>
      </c>
      <c r="BO2592" s="2">
        <v>71.8</v>
      </c>
      <c r="BP2592" s="2"/>
      <c r="BQ2592" s="2" t="s">
        <v>130</v>
      </c>
      <c r="BR2592" s="2" t="s">
        <v>82</v>
      </c>
      <c r="BS2592" s="3">
        <v>42998</v>
      </c>
      <c r="BT2592" s="4">
        <v>0.40972222222222227</v>
      </c>
      <c r="BU2592" s="2" t="s">
        <v>2893</v>
      </c>
      <c r="BV2592" s="2" t="s">
        <v>95</v>
      </c>
      <c r="BW2592" s="2"/>
      <c r="BX2592" s="2"/>
      <c r="BY2592" s="2">
        <v>1200</v>
      </c>
      <c r="BZ2592" s="2" t="s">
        <v>27</v>
      </c>
      <c r="CA2592" s="2" t="s">
        <v>1057</v>
      </c>
      <c r="CB2592" s="2"/>
      <c r="CC2592" s="2" t="s">
        <v>226</v>
      </c>
      <c r="CD2592" s="2">
        <v>200</v>
      </c>
      <c r="CE2592" s="2" t="s">
        <v>89</v>
      </c>
      <c r="CF2592" s="5">
        <v>42999</v>
      </c>
      <c r="CG2592" s="2"/>
      <c r="CH2592" s="2"/>
      <c r="CI2592" s="2">
        <v>1</v>
      </c>
      <c r="CJ2592" s="2">
        <v>1</v>
      </c>
      <c r="CK2592" s="2">
        <v>21</v>
      </c>
      <c r="CL2592" s="2" t="s">
        <v>85</v>
      </c>
      <c r="CM2592" s="2"/>
    </row>
    <row r="2593" spans="1:91">
      <c r="A2593" s="2" t="s">
        <v>71</v>
      </c>
      <c r="B2593" s="2" t="s">
        <v>72</v>
      </c>
      <c r="C2593" s="2" t="s">
        <v>73</v>
      </c>
      <c r="D2593" s="2"/>
      <c r="E2593" s="2" t="str">
        <f>"FES1162576622"</f>
        <v>FES1162576622</v>
      </c>
      <c r="F2593" s="3">
        <v>42997</v>
      </c>
      <c r="G2593" s="2">
        <v>201803</v>
      </c>
      <c r="H2593" s="2" t="s">
        <v>78</v>
      </c>
      <c r="I2593" s="2" t="s">
        <v>79</v>
      </c>
      <c r="J2593" s="2" t="s">
        <v>80</v>
      </c>
      <c r="K2593" s="2" t="s">
        <v>77</v>
      </c>
      <c r="L2593" s="2" t="s">
        <v>171</v>
      </c>
      <c r="M2593" s="2" t="s">
        <v>172</v>
      </c>
      <c r="N2593" s="2" t="s">
        <v>305</v>
      </c>
      <c r="O2593" s="2" t="s">
        <v>81</v>
      </c>
      <c r="P2593" s="2" t="str">
        <f>"2170581803                    "</f>
        <v xml:space="preserve">2170581803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3.55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2.2000000000000002</v>
      </c>
      <c r="BJ2593" s="2">
        <v>3.1</v>
      </c>
      <c r="BK2593" s="2">
        <v>4</v>
      </c>
      <c r="BL2593" s="2">
        <v>32.799999999999997</v>
      </c>
      <c r="BM2593" s="2">
        <v>4.59</v>
      </c>
      <c r="BN2593" s="2">
        <v>37.39</v>
      </c>
      <c r="BO2593" s="2">
        <v>37.39</v>
      </c>
      <c r="BP2593" s="2"/>
      <c r="BQ2593" s="2" t="s">
        <v>111</v>
      </c>
      <c r="BR2593" s="2" t="s">
        <v>82</v>
      </c>
      <c r="BS2593" s="3">
        <v>42998</v>
      </c>
      <c r="BT2593" s="4">
        <v>0.65763888888888888</v>
      </c>
      <c r="BU2593" s="2" t="s">
        <v>1497</v>
      </c>
      <c r="BV2593" s="2" t="s">
        <v>85</v>
      </c>
      <c r="BW2593" s="2" t="s">
        <v>113</v>
      </c>
      <c r="BX2593" s="2" t="s">
        <v>273</v>
      </c>
      <c r="BY2593" s="2">
        <v>15481.31</v>
      </c>
      <c r="BZ2593" s="2"/>
      <c r="CA2593" s="2"/>
      <c r="CB2593" s="2"/>
      <c r="CC2593" s="2" t="s">
        <v>172</v>
      </c>
      <c r="CD2593" s="2">
        <v>1459</v>
      </c>
      <c r="CE2593" s="2" t="s">
        <v>126</v>
      </c>
      <c r="CF2593" s="5">
        <v>42999</v>
      </c>
      <c r="CG2593" s="2"/>
      <c r="CH2593" s="2"/>
      <c r="CI2593" s="2">
        <v>1</v>
      </c>
      <c r="CJ2593" s="2">
        <v>1</v>
      </c>
      <c r="CK2593" s="2">
        <v>22</v>
      </c>
      <c r="CL2593" s="2" t="s">
        <v>85</v>
      </c>
      <c r="CM2593" s="2"/>
    </row>
    <row r="2594" spans="1:91">
      <c r="A2594" s="2" t="s">
        <v>71</v>
      </c>
      <c r="B2594" s="2" t="s">
        <v>72</v>
      </c>
      <c r="C2594" s="2" t="s">
        <v>73</v>
      </c>
      <c r="D2594" s="2"/>
      <c r="E2594" s="2" t="str">
        <f>"FES1162576506"</f>
        <v>FES1162576506</v>
      </c>
      <c r="F2594" s="3">
        <v>42997</v>
      </c>
      <c r="G2594" s="2">
        <v>201803</v>
      </c>
      <c r="H2594" s="2" t="s">
        <v>78</v>
      </c>
      <c r="I2594" s="2" t="s">
        <v>79</v>
      </c>
      <c r="J2594" s="2" t="s">
        <v>80</v>
      </c>
      <c r="K2594" s="2" t="s">
        <v>77</v>
      </c>
      <c r="L2594" s="2" t="s">
        <v>188</v>
      </c>
      <c r="M2594" s="2" t="s">
        <v>189</v>
      </c>
      <c r="N2594" s="2" t="s">
        <v>337</v>
      </c>
      <c r="O2594" s="2" t="s">
        <v>81</v>
      </c>
      <c r="P2594" s="2" t="str">
        <f>"2170591372                    "</f>
        <v xml:space="preserve">2170591372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6.39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1</v>
      </c>
      <c r="BI2594" s="2">
        <v>1</v>
      </c>
      <c r="BJ2594" s="2">
        <v>0.2</v>
      </c>
      <c r="BK2594" s="2">
        <v>1</v>
      </c>
      <c r="BL2594" s="2">
        <v>59.04</v>
      </c>
      <c r="BM2594" s="2">
        <v>8.27</v>
      </c>
      <c r="BN2594" s="2">
        <v>67.31</v>
      </c>
      <c r="BO2594" s="2">
        <v>67.31</v>
      </c>
      <c r="BP2594" s="2"/>
      <c r="BQ2594" s="2" t="s">
        <v>99</v>
      </c>
      <c r="BR2594" s="2" t="s">
        <v>82</v>
      </c>
      <c r="BS2594" s="3">
        <v>42998</v>
      </c>
      <c r="BT2594" s="4">
        <v>0.42986111111111108</v>
      </c>
      <c r="BU2594" s="2" t="s">
        <v>2894</v>
      </c>
      <c r="BV2594" s="2" t="s">
        <v>95</v>
      </c>
      <c r="BW2594" s="2"/>
      <c r="BX2594" s="2"/>
      <c r="BY2594" s="2">
        <v>1200</v>
      </c>
      <c r="BZ2594" s="2" t="s">
        <v>27</v>
      </c>
      <c r="CA2594" s="2" t="s">
        <v>308</v>
      </c>
      <c r="CB2594" s="2"/>
      <c r="CC2594" s="2" t="s">
        <v>189</v>
      </c>
      <c r="CD2594" s="2">
        <v>250</v>
      </c>
      <c r="CE2594" s="2" t="s">
        <v>89</v>
      </c>
      <c r="CF2594" s="5">
        <v>43000</v>
      </c>
      <c r="CG2594" s="2"/>
      <c r="CH2594" s="2"/>
      <c r="CI2594" s="2">
        <v>1</v>
      </c>
      <c r="CJ2594" s="2">
        <v>1</v>
      </c>
      <c r="CK2594" s="2">
        <v>24</v>
      </c>
      <c r="CL2594" s="2" t="s">
        <v>85</v>
      </c>
      <c r="CM2594" s="2"/>
    </row>
    <row r="2595" spans="1:91">
      <c r="A2595" s="2" t="s">
        <v>71</v>
      </c>
      <c r="B2595" s="2" t="s">
        <v>72</v>
      </c>
      <c r="C2595" s="2" t="s">
        <v>73</v>
      </c>
      <c r="D2595" s="2"/>
      <c r="E2595" s="2" t="str">
        <f>"FES1162576608"</f>
        <v>FES1162576608</v>
      </c>
      <c r="F2595" s="3">
        <v>42997</v>
      </c>
      <c r="G2595" s="2">
        <v>201803</v>
      </c>
      <c r="H2595" s="2" t="s">
        <v>78</v>
      </c>
      <c r="I2595" s="2" t="s">
        <v>79</v>
      </c>
      <c r="J2595" s="2" t="s">
        <v>80</v>
      </c>
      <c r="K2595" s="2" t="s">
        <v>77</v>
      </c>
      <c r="L2595" s="2" t="s">
        <v>258</v>
      </c>
      <c r="M2595" s="2" t="s">
        <v>259</v>
      </c>
      <c r="N2595" s="2" t="s">
        <v>607</v>
      </c>
      <c r="O2595" s="2" t="s">
        <v>81</v>
      </c>
      <c r="P2595" s="2" t="str">
        <f>"2170591493                    "</f>
        <v xml:space="preserve">2170591493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14.77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1</v>
      </c>
      <c r="BI2595" s="2">
        <v>6.1</v>
      </c>
      <c r="BJ2595" s="2">
        <v>3.5</v>
      </c>
      <c r="BK2595" s="2">
        <v>6.5</v>
      </c>
      <c r="BL2595" s="2">
        <v>136.44999999999999</v>
      </c>
      <c r="BM2595" s="2">
        <v>19.100000000000001</v>
      </c>
      <c r="BN2595" s="2">
        <v>155.55000000000001</v>
      </c>
      <c r="BO2595" s="2">
        <v>155.55000000000001</v>
      </c>
      <c r="BP2595" s="2"/>
      <c r="BQ2595" s="2" t="s">
        <v>99</v>
      </c>
      <c r="BR2595" s="2" t="s">
        <v>82</v>
      </c>
      <c r="BS2595" s="3">
        <v>42998</v>
      </c>
      <c r="BT2595" s="4">
        <v>0.36458333333333331</v>
      </c>
      <c r="BU2595" s="2" t="s">
        <v>2895</v>
      </c>
      <c r="BV2595" s="2" t="s">
        <v>95</v>
      </c>
      <c r="BW2595" s="2"/>
      <c r="BX2595" s="2"/>
      <c r="BY2595" s="2">
        <v>17634.38</v>
      </c>
      <c r="BZ2595" s="2" t="s">
        <v>27</v>
      </c>
      <c r="CA2595" s="2" t="s">
        <v>609</v>
      </c>
      <c r="CB2595" s="2"/>
      <c r="CC2595" s="2" t="s">
        <v>259</v>
      </c>
      <c r="CD2595" s="2">
        <v>5201</v>
      </c>
      <c r="CE2595" s="2" t="s">
        <v>126</v>
      </c>
      <c r="CF2595" s="5">
        <v>42999</v>
      </c>
      <c r="CG2595" s="2"/>
      <c r="CH2595" s="2"/>
      <c r="CI2595" s="2">
        <v>1</v>
      </c>
      <c r="CJ2595" s="2">
        <v>1</v>
      </c>
      <c r="CK2595" s="2">
        <v>21</v>
      </c>
      <c r="CL2595" s="2" t="s">
        <v>85</v>
      </c>
      <c r="CM2595" s="2"/>
    </row>
    <row r="2596" spans="1:91">
      <c r="A2596" s="2" t="s">
        <v>71</v>
      </c>
      <c r="B2596" s="2" t="s">
        <v>72</v>
      </c>
      <c r="C2596" s="2" t="s">
        <v>73</v>
      </c>
      <c r="D2596" s="2"/>
      <c r="E2596" s="2" t="str">
        <f>"FES1162575476"</f>
        <v>FES1162575476</v>
      </c>
      <c r="F2596" s="3">
        <v>42997</v>
      </c>
      <c r="G2596" s="2">
        <v>201803</v>
      </c>
      <c r="H2596" s="2" t="s">
        <v>78</v>
      </c>
      <c r="I2596" s="2" t="s">
        <v>79</v>
      </c>
      <c r="J2596" s="2" t="s">
        <v>80</v>
      </c>
      <c r="K2596" s="2" t="s">
        <v>77</v>
      </c>
      <c r="L2596" s="2" t="s">
        <v>78</v>
      </c>
      <c r="M2596" s="2" t="s">
        <v>79</v>
      </c>
      <c r="N2596" s="2" t="s">
        <v>771</v>
      </c>
      <c r="O2596" s="2" t="s">
        <v>81</v>
      </c>
      <c r="P2596" s="2" t="str">
        <f>"2170581976                    "</f>
        <v xml:space="preserve">2170581976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3.55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1</v>
      </c>
      <c r="BI2596" s="2">
        <v>7.6</v>
      </c>
      <c r="BJ2596" s="2">
        <v>1.9</v>
      </c>
      <c r="BK2596" s="2">
        <v>8</v>
      </c>
      <c r="BL2596" s="2">
        <v>32.799999999999997</v>
      </c>
      <c r="BM2596" s="2">
        <v>4.59</v>
      </c>
      <c r="BN2596" s="2">
        <v>37.39</v>
      </c>
      <c r="BO2596" s="2">
        <v>37.39</v>
      </c>
      <c r="BP2596" s="2"/>
      <c r="BQ2596" s="2" t="s">
        <v>99</v>
      </c>
      <c r="BR2596" s="2" t="s">
        <v>82</v>
      </c>
      <c r="BS2596" s="3">
        <v>42998</v>
      </c>
      <c r="BT2596" s="4">
        <v>0.32291666666666669</v>
      </c>
      <c r="BU2596" s="2" t="s">
        <v>1003</v>
      </c>
      <c r="BV2596" s="2" t="s">
        <v>95</v>
      </c>
      <c r="BW2596" s="2"/>
      <c r="BX2596" s="2"/>
      <c r="BY2596" s="2">
        <v>9626.76</v>
      </c>
      <c r="BZ2596" s="2"/>
      <c r="CA2596" s="2" t="s">
        <v>1060</v>
      </c>
      <c r="CB2596" s="2"/>
      <c r="CC2596" s="2" t="s">
        <v>79</v>
      </c>
      <c r="CD2596" s="2">
        <v>1609</v>
      </c>
      <c r="CE2596" s="2" t="s">
        <v>126</v>
      </c>
      <c r="CF2596" s="5">
        <v>42999</v>
      </c>
      <c r="CG2596" s="2"/>
      <c r="CH2596" s="2"/>
      <c r="CI2596" s="2">
        <v>1</v>
      </c>
      <c r="CJ2596" s="2">
        <v>1</v>
      </c>
      <c r="CK2596" s="2">
        <v>22</v>
      </c>
      <c r="CL2596" s="2" t="s">
        <v>85</v>
      </c>
      <c r="CM2596" s="2"/>
    </row>
    <row r="2597" spans="1:91">
      <c r="A2597" s="2" t="s">
        <v>71</v>
      </c>
      <c r="B2597" s="2" t="s">
        <v>72</v>
      </c>
      <c r="C2597" s="2" t="s">
        <v>73</v>
      </c>
      <c r="D2597" s="2"/>
      <c r="E2597" s="2" t="str">
        <f>"FES1162576474"</f>
        <v>FES1162576474</v>
      </c>
      <c r="F2597" s="3">
        <v>42997</v>
      </c>
      <c r="G2597" s="2">
        <v>201803</v>
      </c>
      <c r="H2597" s="2" t="s">
        <v>78</v>
      </c>
      <c r="I2597" s="2" t="s">
        <v>79</v>
      </c>
      <c r="J2597" s="2" t="s">
        <v>80</v>
      </c>
      <c r="K2597" s="2" t="s">
        <v>77</v>
      </c>
      <c r="L2597" s="2" t="s">
        <v>74</v>
      </c>
      <c r="M2597" s="2" t="s">
        <v>75</v>
      </c>
      <c r="N2597" s="2" t="s">
        <v>2896</v>
      </c>
      <c r="O2597" s="2" t="s">
        <v>81</v>
      </c>
      <c r="P2597" s="2" t="str">
        <f>"2170591328                    "</f>
        <v xml:space="preserve">2170591328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4.55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1</v>
      </c>
      <c r="BI2597" s="2">
        <v>1</v>
      </c>
      <c r="BJ2597" s="2">
        <v>0.2</v>
      </c>
      <c r="BK2597" s="2">
        <v>1</v>
      </c>
      <c r="BL2597" s="2">
        <v>41.99</v>
      </c>
      <c r="BM2597" s="2">
        <v>5.88</v>
      </c>
      <c r="BN2597" s="2">
        <v>47.87</v>
      </c>
      <c r="BO2597" s="2">
        <v>47.87</v>
      </c>
      <c r="BP2597" s="2"/>
      <c r="BQ2597" s="2" t="s">
        <v>99</v>
      </c>
      <c r="BR2597" s="2" t="s">
        <v>82</v>
      </c>
      <c r="BS2597" s="3">
        <v>42998</v>
      </c>
      <c r="BT2597" s="4">
        <v>0.36805555555555558</v>
      </c>
      <c r="BU2597" s="2" t="s">
        <v>2897</v>
      </c>
      <c r="BV2597" s="2" t="s">
        <v>95</v>
      </c>
      <c r="BW2597" s="2"/>
      <c r="BX2597" s="2"/>
      <c r="BY2597" s="2">
        <v>1200</v>
      </c>
      <c r="BZ2597" s="2" t="s">
        <v>27</v>
      </c>
      <c r="CA2597" s="2" t="s">
        <v>426</v>
      </c>
      <c r="CB2597" s="2"/>
      <c r="CC2597" s="2" t="s">
        <v>75</v>
      </c>
      <c r="CD2597" s="2">
        <v>3201</v>
      </c>
      <c r="CE2597" s="2" t="s">
        <v>89</v>
      </c>
      <c r="CF2597" s="5">
        <v>42999</v>
      </c>
      <c r="CG2597" s="2"/>
      <c r="CH2597" s="2"/>
      <c r="CI2597" s="2">
        <v>1</v>
      </c>
      <c r="CJ2597" s="2">
        <v>1</v>
      </c>
      <c r="CK2597" s="2">
        <v>21</v>
      </c>
      <c r="CL2597" s="2" t="s">
        <v>85</v>
      </c>
      <c r="CM2597" s="2"/>
    </row>
    <row r="2598" spans="1:91">
      <c r="A2598" s="2" t="s">
        <v>71</v>
      </c>
      <c r="B2598" s="2" t="s">
        <v>72</v>
      </c>
      <c r="C2598" s="2" t="s">
        <v>73</v>
      </c>
      <c r="D2598" s="2"/>
      <c r="E2598" s="2" t="str">
        <f>"FES1162576688"</f>
        <v>FES1162576688</v>
      </c>
      <c r="F2598" s="3">
        <v>42997</v>
      </c>
      <c r="G2598" s="2">
        <v>201803</v>
      </c>
      <c r="H2598" s="2" t="s">
        <v>78</v>
      </c>
      <c r="I2598" s="2" t="s">
        <v>79</v>
      </c>
      <c r="J2598" s="2" t="s">
        <v>80</v>
      </c>
      <c r="K2598" s="2" t="s">
        <v>77</v>
      </c>
      <c r="L2598" s="2" t="s">
        <v>326</v>
      </c>
      <c r="M2598" s="2" t="s">
        <v>326</v>
      </c>
      <c r="N2598" s="2" t="s">
        <v>327</v>
      </c>
      <c r="O2598" s="2" t="s">
        <v>81</v>
      </c>
      <c r="P2598" s="2" t="str">
        <f>"2170591539                    "</f>
        <v xml:space="preserve">2170591539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4.55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1</v>
      </c>
      <c r="BI2598" s="2">
        <v>1</v>
      </c>
      <c r="BJ2598" s="2">
        <v>0.2</v>
      </c>
      <c r="BK2598" s="2">
        <v>1</v>
      </c>
      <c r="BL2598" s="2">
        <v>41.99</v>
      </c>
      <c r="BM2598" s="2">
        <v>5.88</v>
      </c>
      <c r="BN2598" s="2">
        <v>47.87</v>
      </c>
      <c r="BO2598" s="2">
        <v>47.87</v>
      </c>
      <c r="BP2598" s="2"/>
      <c r="BQ2598" s="2" t="s">
        <v>111</v>
      </c>
      <c r="BR2598" s="2" t="s">
        <v>82</v>
      </c>
      <c r="BS2598" s="3">
        <v>42998</v>
      </c>
      <c r="BT2598" s="4">
        <v>0.5</v>
      </c>
      <c r="BU2598" s="2" t="s">
        <v>1583</v>
      </c>
      <c r="BV2598" s="2" t="s">
        <v>95</v>
      </c>
      <c r="BW2598" s="2"/>
      <c r="BX2598" s="2"/>
      <c r="BY2598" s="2">
        <v>1200</v>
      </c>
      <c r="BZ2598" s="2"/>
      <c r="CA2598" s="2"/>
      <c r="CB2598" s="2"/>
      <c r="CC2598" s="2" t="s">
        <v>326</v>
      </c>
      <c r="CD2598" s="2">
        <v>7646</v>
      </c>
      <c r="CE2598" s="2" t="s">
        <v>89</v>
      </c>
      <c r="CF2598" s="5">
        <v>42999</v>
      </c>
      <c r="CG2598" s="2"/>
      <c r="CH2598" s="2"/>
      <c r="CI2598" s="2">
        <v>1</v>
      </c>
      <c r="CJ2598" s="2">
        <v>1</v>
      </c>
      <c r="CK2598" s="2">
        <v>21</v>
      </c>
      <c r="CL2598" s="2" t="s">
        <v>85</v>
      </c>
      <c r="CM2598" s="2"/>
    </row>
    <row r="2599" spans="1:91">
      <c r="A2599" s="2" t="s">
        <v>71</v>
      </c>
      <c r="B2599" s="2" t="s">
        <v>72</v>
      </c>
      <c r="C2599" s="2" t="s">
        <v>73</v>
      </c>
      <c r="D2599" s="2"/>
      <c r="E2599" s="2" t="str">
        <f>"FES1162576582"</f>
        <v>FES1162576582</v>
      </c>
      <c r="F2599" s="3">
        <v>42997</v>
      </c>
      <c r="G2599" s="2">
        <v>201803</v>
      </c>
      <c r="H2599" s="2" t="s">
        <v>78</v>
      </c>
      <c r="I2599" s="2" t="s">
        <v>79</v>
      </c>
      <c r="J2599" s="2" t="s">
        <v>80</v>
      </c>
      <c r="K2599" s="2" t="s">
        <v>77</v>
      </c>
      <c r="L2599" s="2" t="s">
        <v>203</v>
      </c>
      <c r="M2599" s="2" t="s">
        <v>204</v>
      </c>
      <c r="N2599" s="2" t="s">
        <v>2898</v>
      </c>
      <c r="O2599" s="2" t="s">
        <v>81</v>
      </c>
      <c r="P2599" s="2" t="str">
        <f>"2170591462                    "</f>
        <v xml:space="preserve">2170591462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3.55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2.4</v>
      </c>
      <c r="BJ2599" s="2">
        <v>1.7</v>
      </c>
      <c r="BK2599" s="2">
        <v>3</v>
      </c>
      <c r="BL2599" s="2">
        <v>32.799999999999997</v>
      </c>
      <c r="BM2599" s="2">
        <v>4.59</v>
      </c>
      <c r="BN2599" s="2">
        <v>37.39</v>
      </c>
      <c r="BO2599" s="2">
        <v>37.39</v>
      </c>
      <c r="BP2599" s="2"/>
      <c r="BQ2599" s="2" t="s">
        <v>99</v>
      </c>
      <c r="BR2599" s="2" t="s">
        <v>82</v>
      </c>
      <c r="BS2599" s="3">
        <v>42998</v>
      </c>
      <c r="BT2599" s="4">
        <v>0.58472222222222225</v>
      </c>
      <c r="BU2599" s="2" t="s">
        <v>2899</v>
      </c>
      <c r="BV2599" s="2" t="s">
        <v>85</v>
      </c>
      <c r="BW2599" s="2" t="s">
        <v>113</v>
      </c>
      <c r="BX2599" s="2" t="s">
        <v>273</v>
      </c>
      <c r="BY2599" s="2">
        <v>8505.31</v>
      </c>
      <c r="BZ2599" s="2" t="s">
        <v>27</v>
      </c>
      <c r="CA2599" s="2" t="s">
        <v>232</v>
      </c>
      <c r="CB2599" s="2"/>
      <c r="CC2599" s="2" t="s">
        <v>204</v>
      </c>
      <c r="CD2599" s="2">
        <v>1406</v>
      </c>
      <c r="CE2599" s="2" t="s">
        <v>126</v>
      </c>
      <c r="CF2599" s="5">
        <v>42999</v>
      </c>
      <c r="CG2599" s="2"/>
      <c r="CH2599" s="2"/>
      <c r="CI2599" s="2">
        <v>1</v>
      </c>
      <c r="CJ2599" s="2">
        <v>1</v>
      </c>
      <c r="CK2599" s="2">
        <v>22</v>
      </c>
      <c r="CL2599" s="2" t="s">
        <v>85</v>
      </c>
      <c r="CM2599" s="2"/>
    </row>
    <row r="2600" spans="1:91">
      <c r="A2600" s="2" t="s">
        <v>71</v>
      </c>
      <c r="B2600" s="2" t="s">
        <v>72</v>
      </c>
      <c r="C2600" s="2" t="s">
        <v>73</v>
      </c>
      <c r="D2600" s="2"/>
      <c r="E2600" s="2" t="str">
        <f>"FES1162576624"</f>
        <v>FES1162576624</v>
      </c>
      <c r="F2600" s="3">
        <v>42997</v>
      </c>
      <c r="G2600" s="2">
        <v>201803</v>
      </c>
      <c r="H2600" s="2" t="s">
        <v>78</v>
      </c>
      <c r="I2600" s="2" t="s">
        <v>79</v>
      </c>
      <c r="J2600" s="2" t="s">
        <v>80</v>
      </c>
      <c r="K2600" s="2" t="s">
        <v>77</v>
      </c>
      <c r="L2600" s="2" t="s">
        <v>326</v>
      </c>
      <c r="M2600" s="2" t="s">
        <v>326</v>
      </c>
      <c r="N2600" s="2" t="s">
        <v>459</v>
      </c>
      <c r="O2600" s="2" t="s">
        <v>81</v>
      </c>
      <c r="P2600" s="2" t="str">
        <f>"2170584598                    "</f>
        <v xml:space="preserve">2170584598  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18.18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1</v>
      </c>
      <c r="BI2600" s="2">
        <v>6.4</v>
      </c>
      <c r="BJ2600" s="2">
        <v>7.9</v>
      </c>
      <c r="BK2600" s="2">
        <v>8</v>
      </c>
      <c r="BL2600" s="2">
        <v>167.94</v>
      </c>
      <c r="BM2600" s="2">
        <v>23.51</v>
      </c>
      <c r="BN2600" s="2">
        <v>191.45</v>
      </c>
      <c r="BO2600" s="2">
        <v>191.45</v>
      </c>
      <c r="BP2600" s="2"/>
      <c r="BQ2600" s="2" t="s">
        <v>111</v>
      </c>
      <c r="BR2600" s="2" t="s">
        <v>82</v>
      </c>
      <c r="BS2600" s="3">
        <v>42998</v>
      </c>
      <c r="BT2600" s="4">
        <v>0.61805555555555558</v>
      </c>
      <c r="BU2600" s="2" t="s">
        <v>2900</v>
      </c>
      <c r="BV2600" s="2" t="s">
        <v>85</v>
      </c>
      <c r="BW2600" s="2" t="s">
        <v>113</v>
      </c>
      <c r="BX2600" s="2" t="s">
        <v>992</v>
      </c>
      <c r="BY2600" s="2">
        <v>39584.25</v>
      </c>
      <c r="BZ2600" s="2"/>
      <c r="CA2600" s="2" t="s">
        <v>2901</v>
      </c>
      <c r="CB2600" s="2"/>
      <c r="CC2600" s="2" t="s">
        <v>326</v>
      </c>
      <c r="CD2600" s="2">
        <v>7646</v>
      </c>
      <c r="CE2600" s="2" t="s">
        <v>185</v>
      </c>
      <c r="CF2600" s="5">
        <v>42999</v>
      </c>
      <c r="CG2600" s="2"/>
      <c r="CH2600" s="2"/>
      <c r="CI2600" s="2">
        <v>1</v>
      </c>
      <c r="CJ2600" s="2">
        <v>1</v>
      </c>
      <c r="CK2600" s="2">
        <v>21</v>
      </c>
      <c r="CL2600" s="2" t="s">
        <v>85</v>
      </c>
      <c r="CM2600" s="2"/>
    </row>
    <row r="2601" spans="1:91">
      <c r="A2601" s="2" t="s">
        <v>71</v>
      </c>
      <c r="B2601" s="2" t="s">
        <v>72</v>
      </c>
      <c r="C2601" s="2" t="s">
        <v>73</v>
      </c>
      <c r="D2601" s="2"/>
      <c r="E2601" s="2" t="str">
        <f>"FES1162576509"</f>
        <v>FES1162576509</v>
      </c>
      <c r="F2601" s="3">
        <v>42997</v>
      </c>
      <c r="G2601" s="2">
        <v>201803</v>
      </c>
      <c r="H2601" s="2" t="s">
        <v>78</v>
      </c>
      <c r="I2601" s="2" t="s">
        <v>79</v>
      </c>
      <c r="J2601" s="2" t="s">
        <v>80</v>
      </c>
      <c r="K2601" s="2" t="s">
        <v>77</v>
      </c>
      <c r="L2601" s="2" t="s">
        <v>159</v>
      </c>
      <c r="M2601" s="2" t="s">
        <v>160</v>
      </c>
      <c r="N2601" s="2" t="s">
        <v>161</v>
      </c>
      <c r="O2601" s="2" t="s">
        <v>81</v>
      </c>
      <c r="P2601" s="2" t="str">
        <f>"2170591376                    "</f>
        <v xml:space="preserve">2170591376  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3.55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1</v>
      </c>
      <c r="BI2601" s="2">
        <v>3.2</v>
      </c>
      <c r="BJ2601" s="2">
        <v>1.6</v>
      </c>
      <c r="BK2601" s="2">
        <v>4</v>
      </c>
      <c r="BL2601" s="2">
        <v>32.799999999999997</v>
      </c>
      <c r="BM2601" s="2">
        <v>4.59</v>
      </c>
      <c r="BN2601" s="2">
        <v>37.39</v>
      </c>
      <c r="BO2601" s="2">
        <v>37.39</v>
      </c>
      <c r="BP2601" s="2"/>
      <c r="BQ2601" s="2" t="s">
        <v>99</v>
      </c>
      <c r="BR2601" s="2" t="s">
        <v>82</v>
      </c>
      <c r="BS2601" s="3">
        <v>42998</v>
      </c>
      <c r="BT2601" s="4">
        <v>0.43055555555555558</v>
      </c>
      <c r="BU2601" s="2" t="s">
        <v>2884</v>
      </c>
      <c r="BV2601" s="2" t="s">
        <v>95</v>
      </c>
      <c r="BW2601" s="2"/>
      <c r="BX2601" s="2"/>
      <c r="BY2601" s="2">
        <v>8187.1</v>
      </c>
      <c r="BZ2601" s="2" t="s">
        <v>27</v>
      </c>
      <c r="CA2601" s="2" t="s">
        <v>646</v>
      </c>
      <c r="CB2601" s="2"/>
      <c r="CC2601" s="2" t="s">
        <v>160</v>
      </c>
      <c r="CD2601" s="2">
        <v>2094</v>
      </c>
      <c r="CE2601" s="2" t="s">
        <v>126</v>
      </c>
      <c r="CF2601" s="5">
        <v>42999</v>
      </c>
      <c r="CG2601" s="2"/>
      <c r="CH2601" s="2"/>
      <c r="CI2601" s="2">
        <v>1</v>
      </c>
      <c r="CJ2601" s="2">
        <v>1</v>
      </c>
      <c r="CK2601" s="2">
        <v>22</v>
      </c>
      <c r="CL2601" s="2" t="s">
        <v>85</v>
      </c>
      <c r="CM2601" s="2"/>
    </row>
    <row r="2602" spans="1:91">
      <c r="A2602" s="2" t="s">
        <v>71</v>
      </c>
      <c r="B2602" s="2" t="s">
        <v>72</v>
      </c>
      <c r="C2602" s="2" t="s">
        <v>73</v>
      </c>
      <c r="D2602" s="2"/>
      <c r="E2602" s="2" t="str">
        <f>"FES1162576605"</f>
        <v>FES1162576605</v>
      </c>
      <c r="F2602" s="3">
        <v>42997</v>
      </c>
      <c r="G2602" s="2">
        <v>201803</v>
      </c>
      <c r="H2602" s="2" t="s">
        <v>78</v>
      </c>
      <c r="I2602" s="2" t="s">
        <v>79</v>
      </c>
      <c r="J2602" s="2" t="s">
        <v>80</v>
      </c>
      <c r="K2602" s="2" t="s">
        <v>77</v>
      </c>
      <c r="L2602" s="2" t="s">
        <v>171</v>
      </c>
      <c r="M2602" s="2" t="s">
        <v>172</v>
      </c>
      <c r="N2602" s="2" t="s">
        <v>2390</v>
      </c>
      <c r="O2602" s="2" t="s">
        <v>81</v>
      </c>
      <c r="P2602" s="2" t="str">
        <f>"2170591488                    "</f>
        <v xml:space="preserve">2170591488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3.55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1</v>
      </c>
      <c r="BJ2602" s="2">
        <v>0.2</v>
      </c>
      <c r="BK2602" s="2">
        <v>1</v>
      </c>
      <c r="BL2602" s="2">
        <v>32.799999999999997</v>
      </c>
      <c r="BM2602" s="2">
        <v>4.59</v>
      </c>
      <c r="BN2602" s="2">
        <v>37.39</v>
      </c>
      <c r="BO2602" s="2">
        <v>37.39</v>
      </c>
      <c r="BP2602" s="2"/>
      <c r="BQ2602" s="2" t="s">
        <v>99</v>
      </c>
      <c r="BR2602" s="2" t="s">
        <v>82</v>
      </c>
      <c r="BS2602" s="3">
        <v>42998</v>
      </c>
      <c r="BT2602" s="4">
        <v>0.35416666666666669</v>
      </c>
      <c r="BU2602" s="2" t="s">
        <v>2902</v>
      </c>
      <c r="BV2602" s="2" t="s">
        <v>95</v>
      </c>
      <c r="BW2602" s="2"/>
      <c r="BX2602" s="2"/>
      <c r="BY2602" s="2">
        <v>1200</v>
      </c>
      <c r="BZ2602" s="2"/>
      <c r="CA2602" s="2" t="s">
        <v>776</v>
      </c>
      <c r="CB2602" s="2"/>
      <c r="CC2602" s="2" t="s">
        <v>172</v>
      </c>
      <c r="CD2602" s="2">
        <v>1459</v>
      </c>
      <c r="CE2602" s="2" t="s">
        <v>89</v>
      </c>
      <c r="CF2602" s="5">
        <v>42999</v>
      </c>
      <c r="CG2602" s="2"/>
      <c r="CH2602" s="2"/>
      <c r="CI2602" s="2">
        <v>1</v>
      </c>
      <c r="CJ2602" s="2">
        <v>1</v>
      </c>
      <c r="CK2602" s="2">
        <v>22</v>
      </c>
      <c r="CL2602" s="2" t="s">
        <v>85</v>
      </c>
      <c r="CM2602" s="2"/>
    </row>
    <row r="2603" spans="1:91">
      <c r="A2603" s="2" t="s">
        <v>71</v>
      </c>
      <c r="B2603" s="2" t="s">
        <v>72</v>
      </c>
      <c r="C2603" s="2" t="s">
        <v>73</v>
      </c>
      <c r="D2603" s="2"/>
      <c r="E2603" s="2" t="str">
        <f>"FES1162576576"</f>
        <v>FES1162576576</v>
      </c>
      <c r="F2603" s="3">
        <v>42997</v>
      </c>
      <c r="G2603" s="2">
        <v>201803</v>
      </c>
      <c r="H2603" s="2" t="s">
        <v>78</v>
      </c>
      <c r="I2603" s="2" t="s">
        <v>79</v>
      </c>
      <c r="J2603" s="2" t="s">
        <v>80</v>
      </c>
      <c r="K2603" s="2" t="s">
        <v>77</v>
      </c>
      <c r="L2603" s="2" t="s">
        <v>171</v>
      </c>
      <c r="M2603" s="2" t="s">
        <v>172</v>
      </c>
      <c r="N2603" s="2" t="s">
        <v>2390</v>
      </c>
      <c r="O2603" s="2" t="s">
        <v>81</v>
      </c>
      <c r="P2603" s="2" t="str">
        <f>"2170591456                    "</f>
        <v xml:space="preserve">2170591456 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3.55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3.5</v>
      </c>
      <c r="BJ2603" s="2">
        <v>3.3</v>
      </c>
      <c r="BK2603" s="2">
        <v>4</v>
      </c>
      <c r="BL2603" s="2">
        <v>32.799999999999997</v>
      </c>
      <c r="BM2603" s="2">
        <v>4.59</v>
      </c>
      <c r="BN2603" s="2">
        <v>37.39</v>
      </c>
      <c r="BO2603" s="2">
        <v>37.39</v>
      </c>
      <c r="BP2603" s="2"/>
      <c r="BQ2603" s="2" t="s">
        <v>99</v>
      </c>
      <c r="BR2603" s="2" t="s">
        <v>82</v>
      </c>
      <c r="BS2603" s="3">
        <v>42998</v>
      </c>
      <c r="BT2603" s="4">
        <v>0.27083333333333331</v>
      </c>
      <c r="BU2603" s="2" t="s">
        <v>2902</v>
      </c>
      <c r="BV2603" s="2" t="s">
        <v>95</v>
      </c>
      <c r="BW2603" s="2"/>
      <c r="BX2603" s="2"/>
      <c r="BY2603" s="2">
        <v>16708.82</v>
      </c>
      <c r="BZ2603" s="2" t="s">
        <v>27</v>
      </c>
      <c r="CA2603" s="2" t="s">
        <v>776</v>
      </c>
      <c r="CB2603" s="2"/>
      <c r="CC2603" s="2" t="s">
        <v>172</v>
      </c>
      <c r="CD2603" s="2">
        <v>1459</v>
      </c>
      <c r="CE2603" s="2" t="s">
        <v>126</v>
      </c>
      <c r="CF2603" s="5">
        <v>42999</v>
      </c>
      <c r="CG2603" s="2"/>
      <c r="CH2603" s="2"/>
      <c r="CI2603" s="2">
        <v>1</v>
      </c>
      <c r="CJ2603" s="2">
        <v>1</v>
      </c>
      <c r="CK2603" s="2">
        <v>22</v>
      </c>
      <c r="CL2603" s="2" t="s">
        <v>85</v>
      </c>
      <c r="CM2603" s="2"/>
    </row>
    <row r="2604" spans="1:91">
      <c r="A2604" s="2" t="s">
        <v>71</v>
      </c>
      <c r="B2604" s="2" t="s">
        <v>72</v>
      </c>
      <c r="C2604" s="2" t="s">
        <v>73</v>
      </c>
      <c r="D2604" s="2"/>
      <c r="E2604" s="2" t="str">
        <f>"FES1162576579"</f>
        <v>FES1162576579</v>
      </c>
      <c r="F2604" s="3">
        <v>42997</v>
      </c>
      <c r="G2604" s="2">
        <v>201803</v>
      </c>
      <c r="H2604" s="2" t="s">
        <v>78</v>
      </c>
      <c r="I2604" s="2" t="s">
        <v>79</v>
      </c>
      <c r="J2604" s="2" t="s">
        <v>80</v>
      </c>
      <c r="K2604" s="2" t="s">
        <v>77</v>
      </c>
      <c r="L2604" s="2" t="s">
        <v>115</v>
      </c>
      <c r="M2604" s="2" t="s">
        <v>116</v>
      </c>
      <c r="N2604" s="2" t="s">
        <v>1469</v>
      </c>
      <c r="O2604" s="2" t="s">
        <v>81</v>
      </c>
      <c r="P2604" s="2" t="str">
        <f>"2170591459                    "</f>
        <v xml:space="preserve">2170591459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4.55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1</v>
      </c>
      <c r="BJ2604" s="2">
        <v>0.2</v>
      </c>
      <c r="BK2604" s="2">
        <v>1</v>
      </c>
      <c r="BL2604" s="2">
        <v>41.99</v>
      </c>
      <c r="BM2604" s="2">
        <v>5.88</v>
      </c>
      <c r="BN2604" s="2">
        <v>47.87</v>
      </c>
      <c r="BO2604" s="2">
        <v>47.87</v>
      </c>
      <c r="BP2604" s="2"/>
      <c r="BQ2604" s="2" t="s">
        <v>99</v>
      </c>
      <c r="BR2604" s="2" t="s">
        <v>82</v>
      </c>
      <c r="BS2604" s="3">
        <v>42998</v>
      </c>
      <c r="BT2604" s="4">
        <v>0.39097222222222222</v>
      </c>
      <c r="BU2604" s="2" t="s">
        <v>2787</v>
      </c>
      <c r="BV2604" s="2" t="s">
        <v>95</v>
      </c>
      <c r="BW2604" s="2"/>
      <c r="BX2604" s="2"/>
      <c r="BY2604" s="2">
        <v>1200</v>
      </c>
      <c r="BZ2604" s="2"/>
      <c r="CA2604" s="2" t="s">
        <v>304</v>
      </c>
      <c r="CB2604" s="2"/>
      <c r="CC2604" s="2" t="s">
        <v>116</v>
      </c>
      <c r="CD2604" s="2">
        <v>4300</v>
      </c>
      <c r="CE2604" s="2" t="s">
        <v>89</v>
      </c>
      <c r="CF2604" s="5">
        <v>42999</v>
      </c>
      <c r="CG2604" s="2"/>
      <c r="CH2604" s="2"/>
      <c r="CI2604" s="2">
        <v>1</v>
      </c>
      <c r="CJ2604" s="2">
        <v>1</v>
      </c>
      <c r="CK2604" s="2">
        <v>21</v>
      </c>
      <c r="CL2604" s="2" t="s">
        <v>85</v>
      </c>
      <c r="CM2604" s="2"/>
    </row>
    <row r="2605" spans="1:91">
      <c r="A2605" s="2" t="s">
        <v>71</v>
      </c>
      <c r="B2605" s="2" t="s">
        <v>72</v>
      </c>
      <c r="C2605" s="2" t="s">
        <v>73</v>
      </c>
      <c r="D2605" s="2"/>
      <c r="E2605" s="2" t="str">
        <f>"FES1162576503"</f>
        <v>FES1162576503</v>
      </c>
      <c r="F2605" s="3">
        <v>42997</v>
      </c>
      <c r="G2605" s="2">
        <v>201803</v>
      </c>
      <c r="H2605" s="2" t="s">
        <v>78</v>
      </c>
      <c r="I2605" s="2" t="s">
        <v>79</v>
      </c>
      <c r="J2605" s="2" t="s">
        <v>80</v>
      </c>
      <c r="K2605" s="2" t="s">
        <v>77</v>
      </c>
      <c r="L2605" s="2" t="s">
        <v>216</v>
      </c>
      <c r="M2605" s="2" t="s">
        <v>217</v>
      </c>
      <c r="N2605" s="2" t="s">
        <v>2903</v>
      </c>
      <c r="O2605" s="2" t="s">
        <v>81</v>
      </c>
      <c r="P2605" s="2" t="str">
        <f>"2170591368                    "</f>
        <v xml:space="preserve">2170591368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6.39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1</v>
      </c>
      <c r="BJ2605" s="2">
        <v>0.2</v>
      </c>
      <c r="BK2605" s="2">
        <v>1</v>
      </c>
      <c r="BL2605" s="2">
        <v>59.04</v>
      </c>
      <c r="BM2605" s="2">
        <v>8.27</v>
      </c>
      <c r="BN2605" s="2">
        <v>67.31</v>
      </c>
      <c r="BO2605" s="2">
        <v>67.31</v>
      </c>
      <c r="BP2605" s="2"/>
      <c r="BQ2605" s="2" t="s">
        <v>99</v>
      </c>
      <c r="BR2605" s="2" t="s">
        <v>82</v>
      </c>
      <c r="BS2605" s="3">
        <v>42998</v>
      </c>
      <c r="BT2605" s="4">
        <v>0.38194444444444442</v>
      </c>
      <c r="BU2605" s="2" t="s">
        <v>2904</v>
      </c>
      <c r="BV2605" s="2" t="s">
        <v>95</v>
      </c>
      <c r="BW2605" s="2"/>
      <c r="BX2605" s="2"/>
      <c r="BY2605" s="2">
        <v>1200</v>
      </c>
      <c r="BZ2605" s="2" t="s">
        <v>27</v>
      </c>
      <c r="CA2605" s="2" t="s">
        <v>865</v>
      </c>
      <c r="CB2605" s="2"/>
      <c r="CC2605" s="2" t="s">
        <v>217</v>
      </c>
      <c r="CD2605" s="2">
        <v>1739</v>
      </c>
      <c r="CE2605" s="2" t="s">
        <v>89</v>
      </c>
      <c r="CF2605" s="5">
        <v>42999</v>
      </c>
      <c r="CG2605" s="2"/>
      <c r="CH2605" s="2"/>
      <c r="CI2605" s="2">
        <v>1</v>
      </c>
      <c r="CJ2605" s="2">
        <v>1</v>
      </c>
      <c r="CK2605" s="2">
        <v>24</v>
      </c>
      <c r="CL2605" s="2" t="s">
        <v>85</v>
      </c>
      <c r="CM2605" s="2"/>
    </row>
    <row r="2606" spans="1:91">
      <c r="A2606" s="2" t="s">
        <v>71</v>
      </c>
      <c r="B2606" s="2" t="s">
        <v>72</v>
      </c>
      <c r="C2606" s="2" t="s">
        <v>73</v>
      </c>
      <c r="D2606" s="2"/>
      <c r="E2606" s="2" t="str">
        <f>"FES1162576584"</f>
        <v>FES1162576584</v>
      </c>
      <c r="F2606" s="3">
        <v>42997</v>
      </c>
      <c r="G2606" s="2">
        <v>201803</v>
      </c>
      <c r="H2606" s="2" t="s">
        <v>78</v>
      </c>
      <c r="I2606" s="2" t="s">
        <v>79</v>
      </c>
      <c r="J2606" s="2" t="s">
        <v>80</v>
      </c>
      <c r="K2606" s="2" t="s">
        <v>77</v>
      </c>
      <c r="L2606" s="2" t="s">
        <v>96</v>
      </c>
      <c r="M2606" s="2" t="s">
        <v>97</v>
      </c>
      <c r="N2606" s="2" t="s">
        <v>529</v>
      </c>
      <c r="O2606" s="2" t="s">
        <v>81</v>
      </c>
      <c r="P2606" s="2" t="str">
        <f>"2170591464                    "</f>
        <v xml:space="preserve">2170591464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4.55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1</v>
      </c>
      <c r="BJ2606" s="2">
        <v>0.2</v>
      </c>
      <c r="BK2606" s="2">
        <v>1</v>
      </c>
      <c r="BL2606" s="2">
        <v>41.99</v>
      </c>
      <c r="BM2606" s="2">
        <v>5.88</v>
      </c>
      <c r="BN2606" s="2">
        <v>47.87</v>
      </c>
      <c r="BO2606" s="2">
        <v>47.87</v>
      </c>
      <c r="BP2606" s="2"/>
      <c r="BQ2606" s="2" t="s">
        <v>130</v>
      </c>
      <c r="BR2606" s="2" t="s">
        <v>82</v>
      </c>
      <c r="BS2606" s="3">
        <v>42998</v>
      </c>
      <c r="BT2606" s="4">
        <v>0.38472222222222219</v>
      </c>
      <c r="BU2606" s="2" t="s">
        <v>530</v>
      </c>
      <c r="BV2606" s="2" t="s">
        <v>95</v>
      </c>
      <c r="BW2606" s="2"/>
      <c r="BX2606" s="2"/>
      <c r="BY2606" s="2">
        <v>1200</v>
      </c>
      <c r="BZ2606" s="2"/>
      <c r="CA2606" s="2" t="s">
        <v>531</v>
      </c>
      <c r="CB2606" s="2"/>
      <c r="CC2606" s="2" t="s">
        <v>97</v>
      </c>
      <c r="CD2606" s="2">
        <v>3610</v>
      </c>
      <c r="CE2606" s="2" t="s">
        <v>89</v>
      </c>
      <c r="CF2606" s="5">
        <v>42999</v>
      </c>
      <c r="CG2606" s="2"/>
      <c r="CH2606" s="2"/>
      <c r="CI2606" s="2">
        <v>1</v>
      </c>
      <c r="CJ2606" s="2">
        <v>1</v>
      </c>
      <c r="CK2606" s="2">
        <v>21</v>
      </c>
      <c r="CL2606" s="2" t="s">
        <v>85</v>
      </c>
      <c r="CM2606" s="2"/>
    </row>
    <row r="2607" spans="1:91">
      <c r="A2607" s="2" t="s">
        <v>71</v>
      </c>
      <c r="B2607" s="2" t="s">
        <v>72</v>
      </c>
      <c r="C2607" s="2" t="s">
        <v>73</v>
      </c>
      <c r="D2607" s="2"/>
      <c r="E2607" s="2" t="str">
        <f>"FES1162575620"</f>
        <v>FES1162575620</v>
      </c>
      <c r="F2607" s="3">
        <v>42997</v>
      </c>
      <c r="G2607" s="2">
        <v>201803</v>
      </c>
      <c r="H2607" s="2" t="s">
        <v>78</v>
      </c>
      <c r="I2607" s="2" t="s">
        <v>79</v>
      </c>
      <c r="J2607" s="2" t="s">
        <v>80</v>
      </c>
      <c r="K2607" s="2" t="s">
        <v>77</v>
      </c>
      <c r="L2607" s="2" t="s">
        <v>90</v>
      </c>
      <c r="M2607" s="2" t="s">
        <v>91</v>
      </c>
      <c r="N2607" s="2" t="s">
        <v>1557</v>
      </c>
      <c r="O2607" s="2" t="s">
        <v>81</v>
      </c>
      <c r="P2607" s="2" t="str">
        <f>"2170587470                    "</f>
        <v xml:space="preserve">2170587470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4.55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1</v>
      </c>
      <c r="BJ2607" s="2">
        <v>0.2</v>
      </c>
      <c r="BK2607" s="2">
        <v>1</v>
      </c>
      <c r="BL2607" s="2">
        <v>41.99</v>
      </c>
      <c r="BM2607" s="2">
        <v>5.88</v>
      </c>
      <c r="BN2607" s="2">
        <v>47.87</v>
      </c>
      <c r="BO2607" s="2">
        <v>47.87</v>
      </c>
      <c r="BP2607" s="2"/>
      <c r="BQ2607" s="2" t="s">
        <v>99</v>
      </c>
      <c r="BR2607" s="2" t="s">
        <v>82</v>
      </c>
      <c r="BS2607" s="3">
        <v>42998</v>
      </c>
      <c r="BT2607" s="4">
        <v>0.31805555555555554</v>
      </c>
      <c r="BU2607" s="2" t="s">
        <v>2905</v>
      </c>
      <c r="BV2607" s="2" t="s">
        <v>95</v>
      </c>
      <c r="BW2607" s="2"/>
      <c r="BX2607" s="2"/>
      <c r="BY2607" s="2">
        <v>1200</v>
      </c>
      <c r="BZ2607" s="2"/>
      <c r="CA2607" s="2" t="s">
        <v>1336</v>
      </c>
      <c r="CB2607" s="2"/>
      <c r="CC2607" s="2" t="s">
        <v>91</v>
      </c>
      <c r="CD2607" s="2">
        <v>4052</v>
      </c>
      <c r="CE2607" s="2" t="s">
        <v>89</v>
      </c>
      <c r="CF2607" s="5">
        <v>42999</v>
      </c>
      <c r="CG2607" s="2"/>
      <c r="CH2607" s="2"/>
      <c r="CI2607" s="2">
        <v>1</v>
      </c>
      <c r="CJ2607" s="2">
        <v>1</v>
      </c>
      <c r="CK2607" s="2">
        <v>21</v>
      </c>
      <c r="CL2607" s="2" t="s">
        <v>85</v>
      </c>
      <c r="CM2607" s="2"/>
    </row>
    <row r="2608" spans="1:91">
      <c r="A2608" s="2" t="s">
        <v>71</v>
      </c>
      <c r="B2608" s="2" t="s">
        <v>72</v>
      </c>
      <c r="C2608" s="2" t="s">
        <v>73</v>
      </c>
      <c r="D2608" s="2"/>
      <c r="E2608" s="2" t="str">
        <f>"FES1162576574"</f>
        <v>FES1162576574</v>
      </c>
      <c r="F2608" s="3">
        <v>42997</v>
      </c>
      <c r="G2608" s="2">
        <v>201803</v>
      </c>
      <c r="H2608" s="2" t="s">
        <v>78</v>
      </c>
      <c r="I2608" s="2" t="s">
        <v>79</v>
      </c>
      <c r="J2608" s="2" t="s">
        <v>80</v>
      </c>
      <c r="K2608" s="2" t="s">
        <v>77</v>
      </c>
      <c r="L2608" s="2" t="s">
        <v>159</v>
      </c>
      <c r="M2608" s="2" t="s">
        <v>160</v>
      </c>
      <c r="N2608" s="2" t="s">
        <v>161</v>
      </c>
      <c r="O2608" s="2" t="s">
        <v>81</v>
      </c>
      <c r="P2608" s="2" t="str">
        <f>"2170591454                    "</f>
        <v xml:space="preserve">2170591454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3.55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1</v>
      </c>
      <c r="BJ2608" s="2">
        <v>0.2</v>
      </c>
      <c r="BK2608" s="2">
        <v>1</v>
      </c>
      <c r="BL2608" s="2">
        <v>32.799999999999997</v>
      </c>
      <c r="BM2608" s="2">
        <v>4.59</v>
      </c>
      <c r="BN2608" s="2">
        <v>37.39</v>
      </c>
      <c r="BO2608" s="2">
        <v>37.39</v>
      </c>
      <c r="BP2608" s="2"/>
      <c r="BQ2608" s="2" t="s">
        <v>99</v>
      </c>
      <c r="BR2608" s="2" t="s">
        <v>82</v>
      </c>
      <c r="BS2608" s="3">
        <v>42998</v>
      </c>
      <c r="BT2608" s="4">
        <v>0.43055555555555558</v>
      </c>
      <c r="BU2608" s="2" t="s">
        <v>2884</v>
      </c>
      <c r="BV2608" s="2" t="s">
        <v>95</v>
      </c>
      <c r="BW2608" s="2"/>
      <c r="BX2608" s="2"/>
      <c r="BY2608" s="2">
        <v>1200</v>
      </c>
      <c r="BZ2608" s="2"/>
      <c r="CA2608" s="2" t="s">
        <v>646</v>
      </c>
      <c r="CB2608" s="2"/>
      <c r="CC2608" s="2" t="s">
        <v>160</v>
      </c>
      <c r="CD2608" s="2">
        <v>2094</v>
      </c>
      <c r="CE2608" s="2" t="s">
        <v>89</v>
      </c>
      <c r="CF2608" s="5">
        <v>42999</v>
      </c>
      <c r="CG2608" s="2"/>
      <c r="CH2608" s="2"/>
      <c r="CI2608" s="2">
        <v>1</v>
      </c>
      <c r="CJ2608" s="2">
        <v>1</v>
      </c>
      <c r="CK2608" s="2">
        <v>22</v>
      </c>
      <c r="CL2608" s="2" t="s">
        <v>85</v>
      </c>
      <c r="CM2608" s="2"/>
    </row>
    <row r="2609" spans="1:91">
      <c r="A2609" s="2" t="s">
        <v>71</v>
      </c>
      <c r="B2609" s="2" t="s">
        <v>72</v>
      </c>
      <c r="C2609" s="2" t="s">
        <v>73</v>
      </c>
      <c r="D2609" s="2"/>
      <c r="E2609" s="2" t="str">
        <f>"FES1162576452"</f>
        <v>FES1162576452</v>
      </c>
      <c r="F2609" s="3">
        <v>42997</v>
      </c>
      <c r="G2609" s="2">
        <v>201803</v>
      </c>
      <c r="H2609" s="2" t="s">
        <v>78</v>
      </c>
      <c r="I2609" s="2" t="s">
        <v>79</v>
      </c>
      <c r="J2609" s="2" t="s">
        <v>80</v>
      </c>
      <c r="K2609" s="2" t="s">
        <v>77</v>
      </c>
      <c r="L2609" s="2" t="s">
        <v>96</v>
      </c>
      <c r="M2609" s="2" t="s">
        <v>97</v>
      </c>
      <c r="N2609" s="2" t="s">
        <v>98</v>
      </c>
      <c r="O2609" s="2" t="s">
        <v>81</v>
      </c>
      <c r="P2609" s="2" t="str">
        <f>"2170591307                    "</f>
        <v xml:space="preserve">2170591307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4.55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1.9</v>
      </c>
      <c r="BJ2609" s="2">
        <v>1.1000000000000001</v>
      </c>
      <c r="BK2609" s="2">
        <v>2</v>
      </c>
      <c r="BL2609" s="2">
        <v>41.99</v>
      </c>
      <c r="BM2609" s="2">
        <v>5.88</v>
      </c>
      <c r="BN2609" s="2">
        <v>47.87</v>
      </c>
      <c r="BO2609" s="2">
        <v>47.87</v>
      </c>
      <c r="BP2609" s="2"/>
      <c r="BQ2609" s="2" t="s">
        <v>99</v>
      </c>
      <c r="BR2609" s="2" t="s">
        <v>82</v>
      </c>
      <c r="BS2609" s="3">
        <v>42998</v>
      </c>
      <c r="BT2609" s="4">
        <v>0.41805555555555557</v>
      </c>
      <c r="BU2609" s="2" t="s">
        <v>1976</v>
      </c>
      <c r="BV2609" s="2" t="s">
        <v>95</v>
      </c>
      <c r="BW2609" s="2"/>
      <c r="BX2609" s="2"/>
      <c r="BY2609" s="2">
        <v>5263.11</v>
      </c>
      <c r="BZ2609" s="2" t="s">
        <v>27</v>
      </c>
      <c r="CA2609" s="2" t="s">
        <v>531</v>
      </c>
      <c r="CB2609" s="2"/>
      <c r="CC2609" s="2" t="s">
        <v>97</v>
      </c>
      <c r="CD2609" s="2">
        <v>3610</v>
      </c>
      <c r="CE2609" s="2" t="s">
        <v>126</v>
      </c>
      <c r="CF2609" s="5">
        <v>42999</v>
      </c>
      <c r="CG2609" s="2"/>
      <c r="CH2609" s="2"/>
      <c r="CI2609" s="2">
        <v>1</v>
      </c>
      <c r="CJ2609" s="2">
        <v>1</v>
      </c>
      <c r="CK2609" s="2">
        <v>21</v>
      </c>
      <c r="CL2609" s="2" t="s">
        <v>85</v>
      </c>
      <c r="CM2609" s="2"/>
    </row>
    <row r="2610" spans="1:91">
      <c r="A2610" s="2" t="s">
        <v>71</v>
      </c>
      <c r="B2610" s="2" t="s">
        <v>72</v>
      </c>
      <c r="C2610" s="2" t="s">
        <v>73</v>
      </c>
      <c r="D2610" s="2"/>
      <c r="E2610" s="2" t="str">
        <f>"FES1162576484"</f>
        <v>FES1162576484</v>
      </c>
      <c r="F2610" s="3">
        <v>42997</v>
      </c>
      <c r="G2610" s="2">
        <v>201803</v>
      </c>
      <c r="H2610" s="2" t="s">
        <v>78</v>
      </c>
      <c r="I2610" s="2" t="s">
        <v>79</v>
      </c>
      <c r="J2610" s="2" t="s">
        <v>80</v>
      </c>
      <c r="K2610" s="2" t="s">
        <v>77</v>
      </c>
      <c r="L2610" s="2" t="s">
        <v>115</v>
      </c>
      <c r="M2610" s="2" t="s">
        <v>116</v>
      </c>
      <c r="N2610" s="2" t="s">
        <v>2906</v>
      </c>
      <c r="O2610" s="2" t="s">
        <v>81</v>
      </c>
      <c r="P2610" s="2" t="str">
        <f>"2170591349                    "</f>
        <v xml:space="preserve">2170591349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18.18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7.9</v>
      </c>
      <c r="BJ2610" s="2">
        <v>6.8</v>
      </c>
      <c r="BK2610" s="2">
        <v>8</v>
      </c>
      <c r="BL2610" s="2">
        <v>167.94</v>
      </c>
      <c r="BM2610" s="2">
        <v>23.51</v>
      </c>
      <c r="BN2610" s="2">
        <v>191.45</v>
      </c>
      <c r="BO2610" s="2">
        <v>191.45</v>
      </c>
      <c r="BP2610" s="2"/>
      <c r="BQ2610" s="2"/>
      <c r="BR2610" s="2" t="s">
        <v>82</v>
      </c>
      <c r="BS2610" s="3">
        <v>42998</v>
      </c>
      <c r="BT2610" s="4">
        <v>0.38819444444444445</v>
      </c>
      <c r="BU2610" s="2" t="s">
        <v>2907</v>
      </c>
      <c r="BV2610" s="2" t="s">
        <v>95</v>
      </c>
      <c r="BW2610" s="2"/>
      <c r="BX2610" s="2"/>
      <c r="BY2610" s="2">
        <v>33870.54</v>
      </c>
      <c r="BZ2610" s="2"/>
      <c r="CA2610" s="2" t="s">
        <v>304</v>
      </c>
      <c r="CB2610" s="2"/>
      <c r="CC2610" s="2" t="s">
        <v>116</v>
      </c>
      <c r="CD2610" s="2">
        <v>4156</v>
      </c>
      <c r="CE2610" s="2" t="s">
        <v>185</v>
      </c>
      <c r="CF2610" s="5">
        <v>42999</v>
      </c>
      <c r="CG2610" s="2"/>
      <c r="CH2610" s="2"/>
      <c r="CI2610" s="2">
        <v>1</v>
      </c>
      <c r="CJ2610" s="2">
        <v>1</v>
      </c>
      <c r="CK2610" s="2">
        <v>21</v>
      </c>
      <c r="CL2610" s="2" t="s">
        <v>85</v>
      </c>
      <c r="CM2610" s="2"/>
    </row>
    <row r="2611" spans="1:91">
      <c r="A2611" s="2" t="s">
        <v>71</v>
      </c>
      <c r="B2611" s="2" t="s">
        <v>72</v>
      </c>
      <c r="C2611" s="2" t="s">
        <v>73</v>
      </c>
      <c r="D2611" s="2"/>
      <c r="E2611" s="2" t="str">
        <f>"FES1162576454"</f>
        <v>FES1162576454</v>
      </c>
      <c r="F2611" s="3">
        <v>42997</v>
      </c>
      <c r="G2611" s="2">
        <v>201803</v>
      </c>
      <c r="H2611" s="2" t="s">
        <v>78</v>
      </c>
      <c r="I2611" s="2" t="s">
        <v>79</v>
      </c>
      <c r="J2611" s="2" t="s">
        <v>80</v>
      </c>
      <c r="K2611" s="2" t="s">
        <v>77</v>
      </c>
      <c r="L2611" s="2" t="s">
        <v>120</v>
      </c>
      <c r="M2611" s="2" t="s">
        <v>121</v>
      </c>
      <c r="N2611" s="2" t="s">
        <v>2908</v>
      </c>
      <c r="O2611" s="2" t="s">
        <v>81</v>
      </c>
      <c r="P2611" s="2" t="str">
        <f>"2170591310                    "</f>
        <v xml:space="preserve">2170591310 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11.36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5</v>
      </c>
      <c r="BJ2611" s="2">
        <v>2</v>
      </c>
      <c r="BK2611" s="2">
        <v>5</v>
      </c>
      <c r="BL2611" s="2">
        <v>104.96</v>
      </c>
      <c r="BM2611" s="2">
        <v>14.69</v>
      </c>
      <c r="BN2611" s="2">
        <v>119.65</v>
      </c>
      <c r="BO2611" s="2">
        <v>119.65</v>
      </c>
      <c r="BP2611" s="2"/>
      <c r="BQ2611" s="2" t="s">
        <v>99</v>
      </c>
      <c r="BR2611" s="2" t="s">
        <v>82</v>
      </c>
      <c r="BS2611" s="3">
        <v>42998</v>
      </c>
      <c r="BT2611" s="4">
        <v>0.3611111111111111</v>
      </c>
      <c r="BU2611" s="2" t="s">
        <v>2909</v>
      </c>
      <c r="BV2611" s="2" t="s">
        <v>95</v>
      </c>
      <c r="BW2611" s="2"/>
      <c r="BX2611" s="2"/>
      <c r="BY2611" s="2">
        <v>9900</v>
      </c>
      <c r="BZ2611" s="2" t="s">
        <v>27</v>
      </c>
      <c r="CA2611" s="2" t="s">
        <v>1903</v>
      </c>
      <c r="CB2611" s="2"/>
      <c r="CC2611" s="2" t="s">
        <v>121</v>
      </c>
      <c r="CD2611" s="2">
        <v>7460</v>
      </c>
      <c r="CE2611" s="2" t="s">
        <v>126</v>
      </c>
      <c r="CF2611" s="5">
        <v>42999</v>
      </c>
      <c r="CG2611" s="2"/>
      <c r="CH2611" s="2"/>
      <c r="CI2611" s="2">
        <v>1</v>
      </c>
      <c r="CJ2611" s="2">
        <v>1</v>
      </c>
      <c r="CK2611" s="2">
        <v>21</v>
      </c>
      <c r="CL2611" s="2" t="s">
        <v>85</v>
      </c>
      <c r="CM2611" s="2"/>
    </row>
    <row r="2612" spans="1:91">
      <c r="A2612" s="2" t="s">
        <v>71</v>
      </c>
      <c r="B2612" s="2" t="s">
        <v>72</v>
      </c>
      <c r="C2612" s="2" t="s">
        <v>73</v>
      </c>
      <c r="D2612" s="2"/>
      <c r="E2612" s="2" t="str">
        <f>"FES1162576534"</f>
        <v>FES1162576534</v>
      </c>
      <c r="F2612" s="3">
        <v>42997</v>
      </c>
      <c r="G2612" s="2">
        <v>201803</v>
      </c>
      <c r="H2612" s="2" t="s">
        <v>78</v>
      </c>
      <c r="I2612" s="2" t="s">
        <v>79</v>
      </c>
      <c r="J2612" s="2" t="s">
        <v>80</v>
      </c>
      <c r="K2612" s="2" t="s">
        <v>77</v>
      </c>
      <c r="L2612" s="2" t="s">
        <v>220</v>
      </c>
      <c r="M2612" s="2" t="s">
        <v>221</v>
      </c>
      <c r="N2612" s="2" t="s">
        <v>1297</v>
      </c>
      <c r="O2612" s="2" t="s">
        <v>81</v>
      </c>
      <c r="P2612" s="2" t="str">
        <f>"2170591401                    "</f>
        <v xml:space="preserve">2170591401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8.81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1</v>
      </c>
      <c r="BJ2612" s="2">
        <v>0.2</v>
      </c>
      <c r="BK2612" s="2">
        <v>1</v>
      </c>
      <c r="BL2612" s="2">
        <v>81.349999999999994</v>
      </c>
      <c r="BM2612" s="2">
        <v>11.39</v>
      </c>
      <c r="BN2612" s="2">
        <v>92.74</v>
      </c>
      <c r="BO2612" s="2">
        <v>92.74</v>
      </c>
      <c r="BP2612" s="2"/>
      <c r="BQ2612" s="2" t="s">
        <v>111</v>
      </c>
      <c r="BR2612" s="2" t="s">
        <v>82</v>
      </c>
      <c r="BS2612" s="3">
        <v>42998</v>
      </c>
      <c r="BT2612" s="4">
        <v>0.5</v>
      </c>
      <c r="BU2612" s="2" t="s">
        <v>2000</v>
      </c>
      <c r="BV2612" s="2" t="s">
        <v>95</v>
      </c>
      <c r="BW2612" s="2"/>
      <c r="BX2612" s="2"/>
      <c r="BY2612" s="2">
        <v>1200</v>
      </c>
      <c r="BZ2612" s="2"/>
      <c r="CA2612" s="2" t="s">
        <v>2001</v>
      </c>
      <c r="CB2612" s="2"/>
      <c r="CC2612" s="2" t="s">
        <v>221</v>
      </c>
      <c r="CD2612" s="2">
        <v>4170</v>
      </c>
      <c r="CE2612" s="2" t="s">
        <v>89</v>
      </c>
      <c r="CF2612" s="5">
        <v>42999</v>
      </c>
      <c r="CG2612" s="2"/>
      <c r="CH2612" s="2"/>
      <c r="CI2612" s="2">
        <v>1</v>
      </c>
      <c r="CJ2612" s="2">
        <v>1</v>
      </c>
      <c r="CK2612" s="2">
        <v>23</v>
      </c>
      <c r="CL2612" s="2" t="s">
        <v>85</v>
      </c>
      <c r="CM2612" s="2"/>
    </row>
    <row r="2613" spans="1:91">
      <c r="A2613" s="2" t="s">
        <v>71</v>
      </c>
      <c r="B2613" s="2" t="s">
        <v>72</v>
      </c>
      <c r="C2613" s="2" t="s">
        <v>73</v>
      </c>
      <c r="D2613" s="2"/>
      <c r="E2613" s="2" t="str">
        <f>"FES1162576455"</f>
        <v>FES1162576455</v>
      </c>
      <c r="F2613" s="3">
        <v>42997</v>
      </c>
      <c r="G2613" s="2">
        <v>201803</v>
      </c>
      <c r="H2613" s="2" t="s">
        <v>78</v>
      </c>
      <c r="I2613" s="2" t="s">
        <v>79</v>
      </c>
      <c r="J2613" s="2" t="s">
        <v>80</v>
      </c>
      <c r="K2613" s="2" t="s">
        <v>77</v>
      </c>
      <c r="L2613" s="2" t="s">
        <v>120</v>
      </c>
      <c r="M2613" s="2" t="s">
        <v>121</v>
      </c>
      <c r="N2613" s="2" t="s">
        <v>2908</v>
      </c>
      <c r="O2613" s="2" t="s">
        <v>81</v>
      </c>
      <c r="P2613" s="2" t="str">
        <f>"2170591311                    "</f>
        <v xml:space="preserve">2170591311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9.09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3.6</v>
      </c>
      <c r="BJ2613" s="2">
        <v>1.8</v>
      </c>
      <c r="BK2613" s="2">
        <v>4</v>
      </c>
      <c r="BL2613" s="2">
        <v>83.97</v>
      </c>
      <c r="BM2613" s="2">
        <v>11.76</v>
      </c>
      <c r="BN2613" s="2">
        <v>95.73</v>
      </c>
      <c r="BO2613" s="2">
        <v>95.73</v>
      </c>
      <c r="BP2613" s="2"/>
      <c r="BQ2613" s="2" t="s">
        <v>99</v>
      </c>
      <c r="BR2613" s="2" t="s">
        <v>82</v>
      </c>
      <c r="BS2613" s="3">
        <v>42998</v>
      </c>
      <c r="BT2613" s="4">
        <v>0.3611111111111111</v>
      </c>
      <c r="BU2613" s="2" t="s">
        <v>2909</v>
      </c>
      <c r="BV2613" s="2" t="s">
        <v>95</v>
      </c>
      <c r="BW2613" s="2"/>
      <c r="BX2613" s="2"/>
      <c r="BY2613" s="2">
        <v>8926.6299999999992</v>
      </c>
      <c r="BZ2613" s="2" t="s">
        <v>27</v>
      </c>
      <c r="CA2613" s="2" t="s">
        <v>1903</v>
      </c>
      <c r="CB2613" s="2"/>
      <c r="CC2613" s="2" t="s">
        <v>121</v>
      </c>
      <c r="CD2613" s="2">
        <v>7460</v>
      </c>
      <c r="CE2613" s="2" t="s">
        <v>126</v>
      </c>
      <c r="CF2613" s="5">
        <v>42999</v>
      </c>
      <c r="CG2613" s="2"/>
      <c r="CH2613" s="2"/>
      <c r="CI2613" s="2">
        <v>1</v>
      </c>
      <c r="CJ2613" s="2">
        <v>1</v>
      </c>
      <c r="CK2613" s="2">
        <v>21</v>
      </c>
      <c r="CL2613" s="2" t="s">
        <v>85</v>
      </c>
      <c r="CM2613" s="2"/>
    </row>
    <row r="2614" spans="1:91">
      <c r="A2614" s="2" t="s">
        <v>71</v>
      </c>
      <c r="B2614" s="2" t="s">
        <v>72</v>
      </c>
      <c r="C2614" s="2" t="s">
        <v>73</v>
      </c>
      <c r="D2614" s="2"/>
      <c r="E2614" s="2" t="str">
        <f>"FES1162576514"</f>
        <v>FES1162576514</v>
      </c>
      <c r="F2614" s="3">
        <v>42997</v>
      </c>
      <c r="G2614" s="2">
        <v>201803</v>
      </c>
      <c r="H2614" s="2" t="s">
        <v>78</v>
      </c>
      <c r="I2614" s="2" t="s">
        <v>79</v>
      </c>
      <c r="J2614" s="2" t="s">
        <v>80</v>
      </c>
      <c r="K2614" s="2" t="s">
        <v>77</v>
      </c>
      <c r="L2614" s="2" t="s">
        <v>96</v>
      </c>
      <c r="M2614" s="2" t="s">
        <v>97</v>
      </c>
      <c r="N2614" s="2" t="s">
        <v>647</v>
      </c>
      <c r="O2614" s="2" t="s">
        <v>81</v>
      </c>
      <c r="P2614" s="2" t="str">
        <f>"2170591240                    "</f>
        <v xml:space="preserve">2170591240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4.55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1</v>
      </c>
      <c r="BJ2614" s="2">
        <v>0.2</v>
      </c>
      <c r="BK2614" s="2">
        <v>1</v>
      </c>
      <c r="BL2614" s="2">
        <v>41.99</v>
      </c>
      <c r="BM2614" s="2">
        <v>5.88</v>
      </c>
      <c r="BN2614" s="2">
        <v>47.87</v>
      </c>
      <c r="BO2614" s="2">
        <v>47.87</v>
      </c>
      <c r="BP2614" s="2"/>
      <c r="BQ2614" s="2" t="s">
        <v>111</v>
      </c>
      <c r="BR2614" s="2" t="s">
        <v>82</v>
      </c>
      <c r="BS2614" s="3">
        <v>42998</v>
      </c>
      <c r="BT2614" s="4">
        <v>0.32777777777777778</v>
      </c>
      <c r="BU2614" s="2" t="s">
        <v>965</v>
      </c>
      <c r="BV2614" s="2" t="s">
        <v>95</v>
      </c>
      <c r="BW2614" s="2"/>
      <c r="BX2614" s="2"/>
      <c r="BY2614" s="2">
        <v>1200</v>
      </c>
      <c r="BZ2614" s="2"/>
      <c r="CA2614" s="2" t="s">
        <v>440</v>
      </c>
      <c r="CB2614" s="2"/>
      <c r="CC2614" s="2" t="s">
        <v>97</v>
      </c>
      <c r="CD2614" s="2">
        <v>3610</v>
      </c>
      <c r="CE2614" s="2" t="s">
        <v>89</v>
      </c>
      <c r="CF2614" s="5">
        <v>42999</v>
      </c>
      <c r="CG2614" s="2"/>
      <c r="CH2614" s="2"/>
      <c r="CI2614" s="2">
        <v>1</v>
      </c>
      <c r="CJ2614" s="2">
        <v>1</v>
      </c>
      <c r="CK2614" s="2">
        <v>21</v>
      </c>
      <c r="CL2614" s="2" t="s">
        <v>85</v>
      </c>
      <c r="CM2614" s="2"/>
    </row>
    <row r="2615" spans="1:91">
      <c r="A2615" s="2" t="s">
        <v>71</v>
      </c>
      <c r="B2615" s="2" t="s">
        <v>72</v>
      </c>
      <c r="C2615" s="2" t="s">
        <v>73</v>
      </c>
      <c r="D2615" s="2"/>
      <c r="E2615" s="2" t="str">
        <f>"FES1162576495"</f>
        <v>FES1162576495</v>
      </c>
      <c r="F2615" s="3">
        <v>42997</v>
      </c>
      <c r="G2615" s="2">
        <v>201803</v>
      </c>
      <c r="H2615" s="2" t="s">
        <v>78</v>
      </c>
      <c r="I2615" s="2" t="s">
        <v>79</v>
      </c>
      <c r="J2615" s="2" t="s">
        <v>80</v>
      </c>
      <c r="K2615" s="2" t="s">
        <v>77</v>
      </c>
      <c r="L2615" s="2" t="s">
        <v>120</v>
      </c>
      <c r="M2615" s="2" t="s">
        <v>121</v>
      </c>
      <c r="N2615" s="2" t="s">
        <v>2910</v>
      </c>
      <c r="O2615" s="2" t="s">
        <v>81</v>
      </c>
      <c r="P2615" s="2" t="str">
        <f>"2170591360                    "</f>
        <v xml:space="preserve">2170591360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15.91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7</v>
      </c>
      <c r="BJ2615" s="2">
        <v>4.0999999999999996</v>
      </c>
      <c r="BK2615" s="2">
        <v>7</v>
      </c>
      <c r="BL2615" s="2">
        <v>146.94999999999999</v>
      </c>
      <c r="BM2615" s="2">
        <v>20.57</v>
      </c>
      <c r="BN2615" s="2">
        <v>167.52</v>
      </c>
      <c r="BO2615" s="2">
        <v>167.52</v>
      </c>
      <c r="BP2615" s="2"/>
      <c r="BQ2615" s="2" t="s">
        <v>99</v>
      </c>
      <c r="BR2615" s="2" t="s">
        <v>82</v>
      </c>
      <c r="BS2615" s="3">
        <v>42998</v>
      </c>
      <c r="BT2615" s="4">
        <v>0.44444444444444442</v>
      </c>
      <c r="BU2615" s="2" t="s">
        <v>2911</v>
      </c>
      <c r="BV2615" s="2" t="s">
        <v>95</v>
      </c>
      <c r="BW2615" s="2"/>
      <c r="BX2615" s="2"/>
      <c r="BY2615" s="2">
        <v>20358</v>
      </c>
      <c r="BZ2615" s="2" t="s">
        <v>27</v>
      </c>
      <c r="CA2615" s="2" t="s">
        <v>2227</v>
      </c>
      <c r="CB2615" s="2"/>
      <c r="CC2615" s="2" t="s">
        <v>121</v>
      </c>
      <c r="CD2615" s="2">
        <v>7800</v>
      </c>
      <c r="CE2615" s="2" t="s">
        <v>126</v>
      </c>
      <c r="CF2615" s="5">
        <v>42999</v>
      </c>
      <c r="CG2615" s="2"/>
      <c r="CH2615" s="2"/>
      <c r="CI2615" s="2">
        <v>1</v>
      </c>
      <c r="CJ2615" s="2">
        <v>1</v>
      </c>
      <c r="CK2615" s="2">
        <v>21</v>
      </c>
      <c r="CL2615" s="2" t="s">
        <v>85</v>
      </c>
      <c r="CM2615" s="2"/>
    </row>
    <row r="2616" spans="1:91">
      <c r="A2616" s="2" t="s">
        <v>71</v>
      </c>
      <c r="B2616" s="2" t="s">
        <v>72</v>
      </c>
      <c r="C2616" s="2" t="s">
        <v>73</v>
      </c>
      <c r="D2616" s="2"/>
      <c r="E2616" s="2" t="str">
        <f>"FES1162576562"</f>
        <v>FES1162576562</v>
      </c>
      <c r="F2616" s="3">
        <v>42997</v>
      </c>
      <c r="G2616" s="2">
        <v>201803</v>
      </c>
      <c r="H2616" s="2" t="s">
        <v>78</v>
      </c>
      <c r="I2616" s="2" t="s">
        <v>79</v>
      </c>
      <c r="J2616" s="2" t="s">
        <v>80</v>
      </c>
      <c r="K2616" s="2" t="s">
        <v>77</v>
      </c>
      <c r="L2616" s="2" t="s">
        <v>90</v>
      </c>
      <c r="M2616" s="2" t="s">
        <v>91</v>
      </c>
      <c r="N2616" s="2" t="s">
        <v>506</v>
      </c>
      <c r="O2616" s="2" t="s">
        <v>81</v>
      </c>
      <c r="P2616" s="2" t="str">
        <f>"2170591436                    "</f>
        <v xml:space="preserve">2170591436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13.64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1.4</v>
      </c>
      <c r="BJ2616" s="2">
        <v>5.6</v>
      </c>
      <c r="BK2616" s="2">
        <v>6</v>
      </c>
      <c r="BL2616" s="2">
        <v>125.96</v>
      </c>
      <c r="BM2616" s="2">
        <v>17.63</v>
      </c>
      <c r="BN2616" s="2">
        <v>143.59</v>
      </c>
      <c r="BO2616" s="2">
        <v>143.59</v>
      </c>
      <c r="BP2616" s="2"/>
      <c r="BQ2616" s="2" t="s">
        <v>130</v>
      </c>
      <c r="BR2616" s="2" t="s">
        <v>82</v>
      </c>
      <c r="BS2616" s="3">
        <v>42998</v>
      </c>
      <c r="BT2616" s="4">
        <v>0.39305555555555555</v>
      </c>
      <c r="BU2616" s="2" t="s">
        <v>2912</v>
      </c>
      <c r="BV2616" s="2" t="s">
        <v>95</v>
      </c>
      <c r="BW2616" s="2"/>
      <c r="BX2616" s="2"/>
      <c r="BY2616" s="2">
        <v>27937.439999999999</v>
      </c>
      <c r="BZ2616" s="2"/>
      <c r="CA2616" s="2" t="s">
        <v>542</v>
      </c>
      <c r="CB2616" s="2"/>
      <c r="CC2616" s="2" t="s">
        <v>91</v>
      </c>
      <c r="CD2616" s="2">
        <v>4001</v>
      </c>
      <c r="CE2616" s="2" t="s">
        <v>89</v>
      </c>
      <c r="CF2616" s="5">
        <v>42999</v>
      </c>
      <c r="CG2616" s="2"/>
      <c r="CH2616" s="2"/>
      <c r="CI2616" s="2">
        <v>1</v>
      </c>
      <c r="CJ2616" s="2">
        <v>1</v>
      </c>
      <c r="CK2616" s="2">
        <v>21</v>
      </c>
      <c r="CL2616" s="2" t="s">
        <v>85</v>
      </c>
      <c r="CM2616" s="2"/>
    </row>
    <row r="2617" spans="1:91">
      <c r="A2617" s="2" t="s">
        <v>71</v>
      </c>
      <c r="B2617" s="2" t="s">
        <v>72</v>
      </c>
      <c r="C2617" s="2" t="s">
        <v>73</v>
      </c>
      <c r="D2617" s="2"/>
      <c r="E2617" s="2" t="str">
        <f>"FES1162576646"</f>
        <v>FES1162576646</v>
      </c>
      <c r="F2617" s="3">
        <v>42997</v>
      </c>
      <c r="G2617" s="2">
        <v>201803</v>
      </c>
      <c r="H2617" s="2" t="s">
        <v>78</v>
      </c>
      <c r="I2617" s="2" t="s">
        <v>79</v>
      </c>
      <c r="J2617" s="2" t="s">
        <v>80</v>
      </c>
      <c r="K2617" s="2" t="s">
        <v>77</v>
      </c>
      <c r="L2617" s="2" t="s">
        <v>326</v>
      </c>
      <c r="M2617" s="2" t="s">
        <v>326</v>
      </c>
      <c r="N2617" s="2" t="s">
        <v>459</v>
      </c>
      <c r="O2617" s="2" t="s">
        <v>81</v>
      </c>
      <c r="P2617" s="2" t="str">
        <f>"2170588127                    "</f>
        <v xml:space="preserve">2170588127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6.82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1.7</v>
      </c>
      <c r="BJ2617" s="2">
        <v>2.9</v>
      </c>
      <c r="BK2617" s="2">
        <v>3</v>
      </c>
      <c r="BL2617" s="2">
        <v>62.98</v>
      </c>
      <c r="BM2617" s="2">
        <v>8.82</v>
      </c>
      <c r="BN2617" s="2">
        <v>71.8</v>
      </c>
      <c r="BO2617" s="2">
        <v>71.8</v>
      </c>
      <c r="BP2617" s="2"/>
      <c r="BQ2617" s="2" t="s">
        <v>111</v>
      </c>
      <c r="BR2617" s="2" t="s">
        <v>82</v>
      </c>
      <c r="BS2617" s="3">
        <v>42998</v>
      </c>
      <c r="BT2617" s="4">
        <v>0.50763888888888886</v>
      </c>
      <c r="BU2617" s="2" t="s">
        <v>2913</v>
      </c>
      <c r="BV2617" s="2" t="s">
        <v>95</v>
      </c>
      <c r="BW2617" s="2"/>
      <c r="BX2617" s="2"/>
      <c r="BY2617" s="2">
        <v>14407.4</v>
      </c>
      <c r="BZ2617" s="2"/>
      <c r="CA2617" s="2" t="s">
        <v>1714</v>
      </c>
      <c r="CB2617" s="2"/>
      <c r="CC2617" s="2" t="s">
        <v>326</v>
      </c>
      <c r="CD2617" s="2">
        <v>7646</v>
      </c>
      <c r="CE2617" s="2" t="s">
        <v>185</v>
      </c>
      <c r="CF2617" s="5">
        <v>42999</v>
      </c>
      <c r="CG2617" s="2"/>
      <c r="CH2617" s="2"/>
      <c r="CI2617" s="2">
        <v>1</v>
      </c>
      <c r="CJ2617" s="2">
        <v>1</v>
      </c>
      <c r="CK2617" s="2">
        <v>21</v>
      </c>
      <c r="CL2617" s="2" t="s">
        <v>85</v>
      </c>
      <c r="CM2617" s="2"/>
    </row>
    <row r="2618" spans="1:91">
      <c r="A2618" s="2" t="s">
        <v>71</v>
      </c>
      <c r="B2618" s="2" t="s">
        <v>72</v>
      </c>
      <c r="C2618" s="2" t="s">
        <v>73</v>
      </c>
      <c r="D2618" s="2"/>
      <c r="E2618" s="2" t="str">
        <f>"FES1162576426"</f>
        <v>FES1162576426</v>
      </c>
      <c r="F2618" s="3">
        <v>42997</v>
      </c>
      <c r="G2618" s="2">
        <v>201803</v>
      </c>
      <c r="H2618" s="2" t="s">
        <v>78</v>
      </c>
      <c r="I2618" s="2" t="s">
        <v>79</v>
      </c>
      <c r="J2618" s="2" t="s">
        <v>80</v>
      </c>
      <c r="K2618" s="2" t="s">
        <v>77</v>
      </c>
      <c r="L2618" s="2" t="s">
        <v>120</v>
      </c>
      <c r="M2618" s="2" t="s">
        <v>121</v>
      </c>
      <c r="N2618" s="2" t="s">
        <v>183</v>
      </c>
      <c r="O2618" s="2" t="s">
        <v>81</v>
      </c>
      <c r="P2618" s="2" t="str">
        <f>"2170591287                    "</f>
        <v xml:space="preserve">2170591287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6.82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2.7</v>
      </c>
      <c r="BJ2618" s="2">
        <v>1.7</v>
      </c>
      <c r="BK2618" s="2">
        <v>3</v>
      </c>
      <c r="BL2618" s="2">
        <v>62.98</v>
      </c>
      <c r="BM2618" s="2">
        <v>8.82</v>
      </c>
      <c r="BN2618" s="2">
        <v>71.8</v>
      </c>
      <c r="BO2618" s="2">
        <v>71.8</v>
      </c>
      <c r="BP2618" s="2"/>
      <c r="BQ2618" s="2" t="s">
        <v>111</v>
      </c>
      <c r="BR2618" s="2" t="s">
        <v>82</v>
      </c>
      <c r="BS2618" s="3">
        <v>42998</v>
      </c>
      <c r="BT2618" s="4">
        <v>0.38611111111111113</v>
      </c>
      <c r="BU2618" s="2" t="s">
        <v>341</v>
      </c>
      <c r="BV2618" s="2" t="s">
        <v>95</v>
      </c>
      <c r="BW2618" s="2"/>
      <c r="BX2618" s="2"/>
      <c r="BY2618" s="2">
        <v>8594.59</v>
      </c>
      <c r="BZ2618" s="2" t="s">
        <v>27</v>
      </c>
      <c r="CA2618" s="2" t="s">
        <v>404</v>
      </c>
      <c r="CB2618" s="2"/>
      <c r="CC2618" s="2" t="s">
        <v>121</v>
      </c>
      <c r="CD2618" s="2">
        <v>7405</v>
      </c>
      <c r="CE2618" s="2" t="s">
        <v>126</v>
      </c>
      <c r="CF2618" s="5">
        <v>42999</v>
      </c>
      <c r="CG2618" s="2"/>
      <c r="CH2618" s="2"/>
      <c r="CI2618" s="2">
        <v>1</v>
      </c>
      <c r="CJ2618" s="2">
        <v>1</v>
      </c>
      <c r="CK2618" s="2">
        <v>21</v>
      </c>
      <c r="CL2618" s="2" t="s">
        <v>85</v>
      </c>
      <c r="CM2618" s="2"/>
    </row>
    <row r="2619" spans="1:91">
      <c r="A2619" s="2" t="s">
        <v>71</v>
      </c>
      <c r="B2619" s="2" t="s">
        <v>72</v>
      </c>
      <c r="C2619" s="2" t="s">
        <v>73</v>
      </c>
      <c r="D2619" s="2"/>
      <c r="E2619" s="2" t="str">
        <f>"FES1162576627"</f>
        <v>FES1162576627</v>
      </c>
      <c r="F2619" s="3">
        <v>42997</v>
      </c>
      <c r="G2619" s="2">
        <v>201803</v>
      </c>
      <c r="H2619" s="2" t="s">
        <v>78</v>
      </c>
      <c r="I2619" s="2" t="s">
        <v>79</v>
      </c>
      <c r="J2619" s="2" t="s">
        <v>80</v>
      </c>
      <c r="K2619" s="2" t="s">
        <v>77</v>
      </c>
      <c r="L2619" s="2" t="s">
        <v>120</v>
      </c>
      <c r="M2619" s="2" t="s">
        <v>121</v>
      </c>
      <c r="N2619" s="2" t="s">
        <v>2908</v>
      </c>
      <c r="O2619" s="2" t="s">
        <v>81</v>
      </c>
      <c r="P2619" s="2" t="str">
        <f>"2170586431                    "</f>
        <v xml:space="preserve">2170586431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4.55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1</v>
      </c>
      <c r="BI2619" s="2">
        <v>1.8</v>
      </c>
      <c r="BJ2619" s="2">
        <v>1.7</v>
      </c>
      <c r="BK2619" s="2">
        <v>2</v>
      </c>
      <c r="BL2619" s="2">
        <v>41.99</v>
      </c>
      <c r="BM2619" s="2">
        <v>5.88</v>
      </c>
      <c r="BN2619" s="2">
        <v>47.87</v>
      </c>
      <c r="BO2619" s="2">
        <v>47.87</v>
      </c>
      <c r="BP2619" s="2"/>
      <c r="BQ2619" s="2" t="s">
        <v>99</v>
      </c>
      <c r="BR2619" s="2" t="s">
        <v>82</v>
      </c>
      <c r="BS2619" s="3">
        <v>42998</v>
      </c>
      <c r="BT2619" s="4">
        <v>0.3611111111111111</v>
      </c>
      <c r="BU2619" s="2" t="s">
        <v>2909</v>
      </c>
      <c r="BV2619" s="2" t="s">
        <v>95</v>
      </c>
      <c r="BW2619" s="2"/>
      <c r="BX2619" s="2"/>
      <c r="BY2619" s="2">
        <v>8637.7000000000007</v>
      </c>
      <c r="BZ2619" s="2"/>
      <c r="CA2619" s="2" t="s">
        <v>1903</v>
      </c>
      <c r="CB2619" s="2"/>
      <c r="CC2619" s="2" t="s">
        <v>121</v>
      </c>
      <c r="CD2619" s="2">
        <v>7460</v>
      </c>
      <c r="CE2619" s="2" t="s">
        <v>126</v>
      </c>
      <c r="CF2619" s="5">
        <v>42999</v>
      </c>
      <c r="CG2619" s="2"/>
      <c r="CH2619" s="2"/>
      <c r="CI2619" s="2">
        <v>1</v>
      </c>
      <c r="CJ2619" s="2">
        <v>1</v>
      </c>
      <c r="CK2619" s="2">
        <v>21</v>
      </c>
      <c r="CL2619" s="2" t="s">
        <v>85</v>
      </c>
      <c r="CM2619" s="2"/>
    </row>
    <row r="2620" spans="1:91">
      <c r="A2620" s="2" t="s">
        <v>71</v>
      </c>
      <c r="B2620" s="2" t="s">
        <v>72</v>
      </c>
      <c r="C2620" s="2" t="s">
        <v>73</v>
      </c>
      <c r="D2620" s="2"/>
      <c r="E2620" s="2" t="str">
        <f>"FES1162576451"</f>
        <v>FES1162576451</v>
      </c>
      <c r="F2620" s="3">
        <v>42997</v>
      </c>
      <c r="G2620" s="2">
        <v>201803</v>
      </c>
      <c r="H2620" s="2" t="s">
        <v>78</v>
      </c>
      <c r="I2620" s="2" t="s">
        <v>79</v>
      </c>
      <c r="J2620" s="2" t="s">
        <v>80</v>
      </c>
      <c r="K2620" s="2" t="s">
        <v>77</v>
      </c>
      <c r="L2620" s="2" t="s">
        <v>120</v>
      </c>
      <c r="M2620" s="2" t="s">
        <v>121</v>
      </c>
      <c r="N2620" s="2" t="s">
        <v>214</v>
      </c>
      <c r="O2620" s="2" t="s">
        <v>81</v>
      </c>
      <c r="P2620" s="2" t="str">
        <f>"2170591305                    "</f>
        <v xml:space="preserve">2170591305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4.55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2</v>
      </c>
      <c r="BJ2620" s="2">
        <v>0.2</v>
      </c>
      <c r="BK2620" s="2">
        <v>2</v>
      </c>
      <c r="BL2620" s="2">
        <v>41.99</v>
      </c>
      <c r="BM2620" s="2">
        <v>5.88</v>
      </c>
      <c r="BN2620" s="2">
        <v>47.87</v>
      </c>
      <c r="BO2620" s="2">
        <v>47.87</v>
      </c>
      <c r="BP2620" s="2"/>
      <c r="BQ2620" s="2" t="s">
        <v>111</v>
      </c>
      <c r="BR2620" s="2" t="s">
        <v>82</v>
      </c>
      <c r="BS2620" s="3">
        <v>42998</v>
      </c>
      <c r="BT2620" s="4">
        <v>0.32430555555555557</v>
      </c>
      <c r="BU2620" s="2" t="s">
        <v>2491</v>
      </c>
      <c r="BV2620" s="2" t="s">
        <v>95</v>
      </c>
      <c r="BW2620" s="2"/>
      <c r="BX2620" s="2"/>
      <c r="BY2620" s="2">
        <v>1200</v>
      </c>
      <c r="BZ2620" s="2" t="s">
        <v>27</v>
      </c>
      <c r="CA2620" s="2"/>
      <c r="CB2620" s="2"/>
      <c r="CC2620" s="2" t="s">
        <v>121</v>
      </c>
      <c r="CD2620" s="2">
        <v>7530</v>
      </c>
      <c r="CE2620" s="2" t="s">
        <v>89</v>
      </c>
      <c r="CF2620" s="5">
        <v>42999</v>
      </c>
      <c r="CG2620" s="2"/>
      <c r="CH2620" s="2"/>
      <c r="CI2620" s="2">
        <v>1</v>
      </c>
      <c r="CJ2620" s="2">
        <v>1</v>
      </c>
      <c r="CK2620" s="2">
        <v>21</v>
      </c>
      <c r="CL2620" s="2" t="s">
        <v>85</v>
      </c>
      <c r="CM2620" s="2"/>
    </row>
    <row r="2621" spans="1:91">
      <c r="A2621" s="2" t="s">
        <v>71</v>
      </c>
      <c r="B2621" s="2" t="s">
        <v>72</v>
      </c>
      <c r="C2621" s="2" t="s">
        <v>73</v>
      </c>
      <c r="D2621" s="2"/>
      <c r="E2621" s="2" t="str">
        <f>"FES1162576631"</f>
        <v>FES1162576631</v>
      </c>
      <c r="F2621" s="3">
        <v>42997</v>
      </c>
      <c r="G2621" s="2">
        <v>201803</v>
      </c>
      <c r="H2621" s="2" t="s">
        <v>78</v>
      </c>
      <c r="I2621" s="2" t="s">
        <v>79</v>
      </c>
      <c r="J2621" s="2" t="s">
        <v>80</v>
      </c>
      <c r="K2621" s="2" t="s">
        <v>77</v>
      </c>
      <c r="L2621" s="2" t="s">
        <v>90</v>
      </c>
      <c r="M2621" s="2" t="s">
        <v>91</v>
      </c>
      <c r="N2621" s="2" t="s">
        <v>466</v>
      </c>
      <c r="O2621" s="2" t="s">
        <v>81</v>
      </c>
      <c r="P2621" s="2" t="str">
        <f>"2170587126                    "</f>
        <v xml:space="preserve">2170587126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26.13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11.5</v>
      </c>
      <c r="BJ2621" s="2">
        <v>7.8</v>
      </c>
      <c r="BK2621" s="2">
        <v>11.5</v>
      </c>
      <c r="BL2621" s="2">
        <v>241.41</v>
      </c>
      <c r="BM2621" s="2">
        <v>33.799999999999997</v>
      </c>
      <c r="BN2621" s="2">
        <v>275.20999999999998</v>
      </c>
      <c r="BO2621" s="2">
        <v>275.20999999999998</v>
      </c>
      <c r="BP2621" s="2"/>
      <c r="BQ2621" s="2" t="s">
        <v>99</v>
      </c>
      <c r="BR2621" s="2" t="s">
        <v>82</v>
      </c>
      <c r="BS2621" s="3">
        <v>42998</v>
      </c>
      <c r="BT2621" s="4">
        <v>0.38472222222222219</v>
      </c>
      <c r="BU2621" s="2" t="s">
        <v>1856</v>
      </c>
      <c r="BV2621" s="2" t="s">
        <v>95</v>
      </c>
      <c r="BW2621" s="2"/>
      <c r="BX2621" s="2"/>
      <c r="BY2621" s="2">
        <v>38817.800000000003</v>
      </c>
      <c r="BZ2621" s="2"/>
      <c r="CA2621" s="2" t="s">
        <v>520</v>
      </c>
      <c r="CB2621" s="2"/>
      <c r="CC2621" s="2" t="s">
        <v>91</v>
      </c>
      <c r="CD2621" s="2">
        <v>4001</v>
      </c>
      <c r="CE2621" s="2" t="s">
        <v>185</v>
      </c>
      <c r="CF2621" s="5">
        <v>42999</v>
      </c>
      <c r="CG2621" s="2"/>
      <c r="CH2621" s="2"/>
      <c r="CI2621" s="2">
        <v>1</v>
      </c>
      <c r="CJ2621" s="2">
        <v>1</v>
      </c>
      <c r="CK2621" s="2">
        <v>21</v>
      </c>
      <c r="CL2621" s="2" t="s">
        <v>85</v>
      </c>
      <c r="CM2621" s="2"/>
    </row>
    <row r="2622" spans="1:91">
      <c r="A2622" s="2" t="s">
        <v>71</v>
      </c>
      <c r="B2622" s="2" t="s">
        <v>72</v>
      </c>
      <c r="C2622" s="2" t="s">
        <v>73</v>
      </c>
      <c r="D2622" s="2"/>
      <c r="E2622" s="2" t="str">
        <f>"FES1162576468"</f>
        <v>FES1162576468</v>
      </c>
      <c r="F2622" s="3">
        <v>42997</v>
      </c>
      <c r="G2622" s="2">
        <v>201803</v>
      </c>
      <c r="H2622" s="2" t="s">
        <v>78</v>
      </c>
      <c r="I2622" s="2" t="s">
        <v>79</v>
      </c>
      <c r="J2622" s="2" t="s">
        <v>80</v>
      </c>
      <c r="K2622" s="2" t="s">
        <v>77</v>
      </c>
      <c r="L2622" s="2" t="s">
        <v>258</v>
      </c>
      <c r="M2622" s="2" t="s">
        <v>259</v>
      </c>
      <c r="N2622" s="2" t="s">
        <v>607</v>
      </c>
      <c r="O2622" s="2" t="s">
        <v>81</v>
      </c>
      <c r="P2622" s="2" t="str">
        <f>"2170591324                    "</f>
        <v xml:space="preserve">2170591324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4.55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1</v>
      </c>
      <c r="BJ2622" s="2">
        <v>0.2</v>
      </c>
      <c r="BK2622" s="2">
        <v>1</v>
      </c>
      <c r="BL2622" s="2">
        <v>41.99</v>
      </c>
      <c r="BM2622" s="2">
        <v>5.88</v>
      </c>
      <c r="BN2622" s="2">
        <v>47.87</v>
      </c>
      <c r="BO2622" s="2">
        <v>47.87</v>
      </c>
      <c r="BP2622" s="2"/>
      <c r="BQ2622" s="2" t="s">
        <v>99</v>
      </c>
      <c r="BR2622" s="2" t="s">
        <v>82</v>
      </c>
      <c r="BS2622" s="3">
        <v>42998</v>
      </c>
      <c r="BT2622" s="4">
        <v>0.36458333333333331</v>
      </c>
      <c r="BU2622" s="2" t="s">
        <v>2895</v>
      </c>
      <c r="BV2622" s="2" t="s">
        <v>95</v>
      </c>
      <c r="BW2622" s="2"/>
      <c r="BX2622" s="2"/>
      <c r="BY2622" s="2">
        <v>1200</v>
      </c>
      <c r="BZ2622" s="2" t="s">
        <v>27</v>
      </c>
      <c r="CA2622" s="2" t="s">
        <v>609</v>
      </c>
      <c r="CB2622" s="2"/>
      <c r="CC2622" s="2" t="s">
        <v>259</v>
      </c>
      <c r="CD2622" s="2">
        <v>5201</v>
      </c>
      <c r="CE2622" s="2" t="s">
        <v>89</v>
      </c>
      <c r="CF2622" s="5">
        <v>42999</v>
      </c>
      <c r="CG2622" s="2"/>
      <c r="CH2622" s="2"/>
      <c r="CI2622" s="2">
        <v>1</v>
      </c>
      <c r="CJ2622" s="2">
        <v>1</v>
      </c>
      <c r="CK2622" s="2">
        <v>21</v>
      </c>
      <c r="CL2622" s="2" t="s">
        <v>85</v>
      </c>
      <c r="CM2622" s="2"/>
    </row>
    <row r="2623" spans="1:91">
      <c r="A2623" s="2" t="s">
        <v>71</v>
      </c>
      <c r="B2623" s="2" t="s">
        <v>72</v>
      </c>
      <c r="C2623" s="2" t="s">
        <v>73</v>
      </c>
      <c r="D2623" s="2"/>
      <c r="E2623" s="2" t="str">
        <f>"FES1162576409"</f>
        <v>FES1162576409</v>
      </c>
      <c r="F2623" s="3">
        <v>42997</v>
      </c>
      <c r="G2623" s="2">
        <v>201803</v>
      </c>
      <c r="H2623" s="2" t="s">
        <v>78</v>
      </c>
      <c r="I2623" s="2" t="s">
        <v>79</v>
      </c>
      <c r="J2623" s="2" t="s">
        <v>80</v>
      </c>
      <c r="K2623" s="2" t="s">
        <v>77</v>
      </c>
      <c r="L2623" s="2" t="s">
        <v>127</v>
      </c>
      <c r="M2623" s="2" t="s">
        <v>128</v>
      </c>
      <c r="N2623" s="2" t="s">
        <v>157</v>
      </c>
      <c r="O2623" s="2" t="s">
        <v>81</v>
      </c>
      <c r="P2623" s="2" t="str">
        <f>"2170591204                    "</f>
        <v xml:space="preserve">2170591204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4.55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1</v>
      </c>
      <c r="BJ2623" s="2">
        <v>0.2</v>
      </c>
      <c r="BK2623" s="2">
        <v>1</v>
      </c>
      <c r="BL2623" s="2">
        <v>41.99</v>
      </c>
      <c r="BM2623" s="2">
        <v>5.88</v>
      </c>
      <c r="BN2623" s="2">
        <v>47.87</v>
      </c>
      <c r="BO2623" s="2">
        <v>47.87</v>
      </c>
      <c r="BP2623" s="2"/>
      <c r="BQ2623" s="2" t="s">
        <v>99</v>
      </c>
      <c r="BR2623" s="2" t="s">
        <v>82</v>
      </c>
      <c r="BS2623" s="3">
        <v>42998</v>
      </c>
      <c r="BT2623" s="4">
        <v>0.34722222222222227</v>
      </c>
      <c r="BU2623" s="2" t="s">
        <v>2914</v>
      </c>
      <c r="BV2623" s="2" t="s">
        <v>95</v>
      </c>
      <c r="BW2623" s="2"/>
      <c r="BX2623" s="2"/>
      <c r="BY2623" s="2">
        <v>1200</v>
      </c>
      <c r="BZ2623" s="2" t="s">
        <v>27</v>
      </c>
      <c r="CA2623" s="2" t="s">
        <v>132</v>
      </c>
      <c r="CB2623" s="2"/>
      <c r="CC2623" s="2" t="s">
        <v>128</v>
      </c>
      <c r="CD2623" s="2">
        <v>6001</v>
      </c>
      <c r="CE2623" s="2" t="s">
        <v>89</v>
      </c>
      <c r="CF2623" s="5">
        <v>42999</v>
      </c>
      <c r="CG2623" s="2"/>
      <c r="CH2623" s="2"/>
      <c r="CI2623" s="2">
        <v>1</v>
      </c>
      <c r="CJ2623" s="2">
        <v>1</v>
      </c>
      <c r="CK2623" s="2">
        <v>21</v>
      </c>
      <c r="CL2623" s="2" t="s">
        <v>85</v>
      </c>
      <c r="CM2623" s="2"/>
    </row>
    <row r="2624" spans="1:91">
      <c r="A2624" s="2" t="s">
        <v>71</v>
      </c>
      <c r="B2624" s="2" t="s">
        <v>72</v>
      </c>
      <c r="C2624" s="2" t="s">
        <v>73</v>
      </c>
      <c r="D2624" s="2"/>
      <c r="E2624" s="2" t="str">
        <f>"FES1162576575"</f>
        <v>FES1162576575</v>
      </c>
      <c r="F2624" s="3">
        <v>42997</v>
      </c>
      <c r="G2624" s="2">
        <v>201803</v>
      </c>
      <c r="H2624" s="2" t="s">
        <v>78</v>
      </c>
      <c r="I2624" s="2" t="s">
        <v>79</v>
      </c>
      <c r="J2624" s="2" t="s">
        <v>80</v>
      </c>
      <c r="K2624" s="2" t="s">
        <v>77</v>
      </c>
      <c r="L2624" s="2" t="s">
        <v>96</v>
      </c>
      <c r="M2624" s="2" t="s">
        <v>97</v>
      </c>
      <c r="N2624" s="2" t="s">
        <v>529</v>
      </c>
      <c r="O2624" s="2" t="s">
        <v>81</v>
      </c>
      <c r="P2624" s="2" t="str">
        <f>"2170591455                    "</f>
        <v xml:space="preserve">2170591455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7.95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3.2</v>
      </c>
      <c r="BJ2624" s="2">
        <v>1.6</v>
      </c>
      <c r="BK2624" s="2">
        <v>3.5</v>
      </c>
      <c r="BL2624" s="2">
        <v>73.47</v>
      </c>
      <c r="BM2624" s="2">
        <v>10.29</v>
      </c>
      <c r="BN2624" s="2">
        <v>83.76</v>
      </c>
      <c r="BO2624" s="2">
        <v>83.76</v>
      </c>
      <c r="BP2624" s="2"/>
      <c r="BQ2624" s="2" t="s">
        <v>130</v>
      </c>
      <c r="BR2624" s="2" t="s">
        <v>82</v>
      </c>
      <c r="BS2624" s="3">
        <v>42998</v>
      </c>
      <c r="BT2624" s="4">
        <v>0.38472222222222219</v>
      </c>
      <c r="BU2624" s="2" t="s">
        <v>530</v>
      </c>
      <c r="BV2624" s="2" t="s">
        <v>95</v>
      </c>
      <c r="BW2624" s="2"/>
      <c r="BX2624" s="2"/>
      <c r="BY2624" s="2">
        <v>7811.13</v>
      </c>
      <c r="BZ2624" s="2"/>
      <c r="CA2624" s="2" t="s">
        <v>531</v>
      </c>
      <c r="CB2624" s="2"/>
      <c r="CC2624" s="2" t="s">
        <v>97</v>
      </c>
      <c r="CD2624" s="2">
        <v>3610</v>
      </c>
      <c r="CE2624" s="2" t="s">
        <v>126</v>
      </c>
      <c r="CF2624" s="5">
        <v>42999</v>
      </c>
      <c r="CG2624" s="2"/>
      <c r="CH2624" s="2"/>
      <c r="CI2624" s="2">
        <v>1</v>
      </c>
      <c r="CJ2624" s="2">
        <v>1</v>
      </c>
      <c r="CK2624" s="2">
        <v>21</v>
      </c>
      <c r="CL2624" s="2" t="s">
        <v>85</v>
      </c>
      <c r="CM2624" s="2"/>
    </row>
    <row r="2625" spans="1:91">
      <c r="A2625" s="2" t="s">
        <v>71</v>
      </c>
      <c r="B2625" s="2" t="s">
        <v>72</v>
      </c>
      <c r="C2625" s="2" t="s">
        <v>73</v>
      </c>
      <c r="D2625" s="2"/>
      <c r="E2625" s="2" t="str">
        <f>"FES1162576399"</f>
        <v>FES1162576399</v>
      </c>
      <c r="F2625" s="3">
        <v>42997</v>
      </c>
      <c r="G2625" s="2">
        <v>201803</v>
      </c>
      <c r="H2625" s="2" t="s">
        <v>78</v>
      </c>
      <c r="I2625" s="2" t="s">
        <v>79</v>
      </c>
      <c r="J2625" s="2" t="s">
        <v>80</v>
      </c>
      <c r="K2625" s="2" t="s">
        <v>77</v>
      </c>
      <c r="L2625" s="2" t="s">
        <v>127</v>
      </c>
      <c r="M2625" s="2" t="s">
        <v>128</v>
      </c>
      <c r="N2625" s="2" t="s">
        <v>1105</v>
      </c>
      <c r="O2625" s="2" t="s">
        <v>81</v>
      </c>
      <c r="P2625" s="2" t="str">
        <f>"2170590555                    "</f>
        <v xml:space="preserve">2170590555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4.55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1</v>
      </c>
      <c r="BJ2625" s="2">
        <v>0.2</v>
      </c>
      <c r="BK2625" s="2">
        <v>1</v>
      </c>
      <c r="BL2625" s="2">
        <v>41.99</v>
      </c>
      <c r="BM2625" s="2">
        <v>5.88</v>
      </c>
      <c r="BN2625" s="2">
        <v>47.87</v>
      </c>
      <c r="BO2625" s="2">
        <v>47.87</v>
      </c>
      <c r="BP2625" s="2"/>
      <c r="BQ2625" s="2" t="s">
        <v>99</v>
      </c>
      <c r="BR2625" s="2" t="s">
        <v>82</v>
      </c>
      <c r="BS2625" s="3">
        <v>42998</v>
      </c>
      <c r="BT2625" s="4">
        <v>0.42499999999999999</v>
      </c>
      <c r="BU2625" s="2" t="s">
        <v>2915</v>
      </c>
      <c r="BV2625" s="2" t="s">
        <v>95</v>
      </c>
      <c r="BW2625" s="2"/>
      <c r="BX2625" s="2"/>
      <c r="BY2625" s="2">
        <v>1200</v>
      </c>
      <c r="BZ2625" s="2" t="s">
        <v>27</v>
      </c>
      <c r="CA2625" s="2" t="s">
        <v>368</v>
      </c>
      <c r="CB2625" s="2"/>
      <c r="CC2625" s="2" t="s">
        <v>128</v>
      </c>
      <c r="CD2625" s="2">
        <v>6014</v>
      </c>
      <c r="CE2625" s="2" t="s">
        <v>89</v>
      </c>
      <c r="CF2625" s="5">
        <v>42999</v>
      </c>
      <c r="CG2625" s="2"/>
      <c r="CH2625" s="2"/>
      <c r="CI2625" s="2">
        <v>1</v>
      </c>
      <c r="CJ2625" s="2">
        <v>1</v>
      </c>
      <c r="CK2625" s="2">
        <v>21</v>
      </c>
      <c r="CL2625" s="2" t="s">
        <v>85</v>
      </c>
      <c r="CM2625" s="2"/>
    </row>
    <row r="2626" spans="1:91">
      <c r="A2626" s="2" t="s">
        <v>71</v>
      </c>
      <c r="B2626" s="2" t="s">
        <v>72</v>
      </c>
      <c r="C2626" s="2" t="s">
        <v>73</v>
      </c>
      <c r="D2626" s="2"/>
      <c r="E2626" s="2" t="str">
        <f>"FES1162576630"</f>
        <v>FES1162576630</v>
      </c>
      <c r="F2626" s="3">
        <v>42997</v>
      </c>
      <c r="G2626" s="2">
        <v>201803</v>
      </c>
      <c r="H2626" s="2" t="s">
        <v>78</v>
      </c>
      <c r="I2626" s="2" t="s">
        <v>79</v>
      </c>
      <c r="J2626" s="2" t="s">
        <v>80</v>
      </c>
      <c r="K2626" s="2" t="s">
        <v>77</v>
      </c>
      <c r="L2626" s="2" t="s">
        <v>120</v>
      </c>
      <c r="M2626" s="2" t="s">
        <v>121</v>
      </c>
      <c r="N2626" s="2" t="s">
        <v>668</v>
      </c>
      <c r="O2626" s="2" t="s">
        <v>81</v>
      </c>
      <c r="P2626" s="2" t="str">
        <f>"2170586824                    "</f>
        <v xml:space="preserve">2170586824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6.82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0.7</v>
      </c>
      <c r="BJ2626" s="2">
        <v>2.9</v>
      </c>
      <c r="BK2626" s="2">
        <v>3</v>
      </c>
      <c r="BL2626" s="2">
        <v>62.98</v>
      </c>
      <c r="BM2626" s="2">
        <v>8.82</v>
      </c>
      <c r="BN2626" s="2">
        <v>71.8</v>
      </c>
      <c r="BO2626" s="2">
        <v>71.8</v>
      </c>
      <c r="BP2626" s="2"/>
      <c r="BQ2626" s="2" t="s">
        <v>99</v>
      </c>
      <c r="BR2626" s="2" t="s">
        <v>82</v>
      </c>
      <c r="BS2626" s="3">
        <v>42998</v>
      </c>
      <c r="BT2626" s="4">
        <v>0.33749999999999997</v>
      </c>
      <c r="BU2626" s="2" t="s">
        <v>2916</v>
      </c>
      <c r="BV2626" s="2" t="s">
        <v>95</v>
      </c>
      <c r="BW2626" s="2"/>
      <c r="BX2626" s="2"/>
      <c r="BY2626" s="2">
        <v>14417.96</v>
      </c>
      <c r="BZ2626" s="2"/>
      <c r="CA2626" s="2" t="s">
        <v>1903</v>
      </c>
      <c r="CB2626" s="2"/>
      <c r="CC2626" s="2" t="s">
        <v>121</v>
      </c>
      <c r="CD2626" s="2">
        <v>7460</v>
      </c>
      <c r="CE2626" s="2" t="s">
        <v>185</v>
      </c>
      <c r="CF2626" s="5">
        <v>42999</v>
      </c>
      <c r="CG2626" s="2"/>
      <c r="CH2626" s="2"/>
      <c r="CI2626" s="2">
        <v>1</v>
      </c>
      <c r="CJ2626" s="2">
        <v>1</v>
      </c>
      <c r="CK2626" s="2">
        <v>21</v>
      </c>
      <c r="CL2626" s="2" t="s">
        <v>85</v>
      </c>
      <c r="CM2626" s="2"/>
    </row>
    <row r="2627" spans="1:91">
      <c r="A2627" s="2" t="s">
        <v>71</v>
      </c>
      <c r="B2627" s="2" t="s">
        <v>72</v>
      </c>
      <c r="C2627" s="2" t="s">
        <v>73</v>
      </c>
      <c r="D2627" s="2"/>
      <c r="E2627" s="2" t="str">
        <f>"FES1162576634"</f>
        <v>FES1162576634</v>
      </c>
      <c r="F2627" s="3">
        <v>42997</v>
      </c>
      <c r="G2627" s="2">
        <v>201803</v>
      </c>
      <c r="H2627" s="2" t="s">
        <v>78</v>
      </c>
      <c r="I2627" s="2" t="s">
        <v>79</v>
      </c>
      <c r="J2627" s="2" t="s">
        <v>80</v>
      </c>
      <c r="K2627" s="2" t="s">
        <v>77</v>
      </c>
      <c r="L2627" s="2" t="s">
        <v>2856</v>
      </c>
      <c r="M2627" s="2" t="s">
        <v>2857</v>
      </c>
      <c r="N2627" s="2" t="s">
        <v>2917</v>
      </c>
      <c r="O2627" s="2" t="s">
        <v>81</v>
      </c>
      <c r="P2627" s="2" t="str">
        <f>"2170588167                    "</f>
        <v xml:space="preserve">2170588167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3.55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2</v>
      </c>
      <c r="BJ2627" s="2">
        <v>1.1000000000000001</v>
      </c>
      <c r="BK2627" s="2">
        <v>2</v>
      </c>
      <c r="BL2627" s="2">
        <v>32.799999999999997</v>
      </c>
      <c r="BM2627" s="2">
        <v>4.59</v>
      </c>
      <c r="BN2627" s="2">
        <v>37.39</v>
      </c>
      <c r="BO2627" s="2">
        <v>37.39</v>
      </c>
      <c r="BP2627" s="2"/>
      <c r="BQ2627" s="2"/>
      <c r="BR2627" s="2" t="s">
        <v>82</v>
      </c>
      <c r="BS2627" s="3">
        <v>42998</v>
      </c>
      <c r="BT2627" s="4">
        <v>0.63402777777777775</v>
      </c>
      <c r="BU2627" s="2" t="s">
        <v>294</v>
      </c>
      <c r="BV2627" s="2" t="s">
        <v>85</v>
      </c>
      <c r="BW2627" s="2" t="s">
        <v>113</v>
      </c>
      <c r="BX2627" s="2" t="s">
        <v>273</v>
      </c>
      <c r="BY2627" s="2">
        <v>5320</v>
      </c>
      <c r="BZ2627" s="2"/>
      <c r="CA2627" s="2" t="s">
        <v>2918</v>
      </c>
      <c r="CB2627" s="2"/>
      <c r="CC2627" s="2" t="s">
        <v>2857</v>
      </c>
      <c r="CD2627" s="2">
        <v>2148</v>
      </c>
      <c r="CE2627" s="2" t="s">
        <v>126</v>
      </c>
      <c r="CF2627" s="5">
        <v>42999</v>
      </c>
      <c r="CG2627" s="2"/>
      <c r="CH2627" s="2"/>
      <c r="CI2627" s="2">
        <v>1</v>
      </c>
      <c r="CJ2627" s="2">
        <v>1</v>
      </c>
      <c r="CK2627" s="2">
        <v>22</v>
      </c>
      <c r="CL2627" s="2" t="s">
        <v>85</v>
      </c>
      <c r="CM2627" s="2"/>
    </row>
    <row r="2628" spans="1:91">
      <c r="A2628" s="2" t="s">
        <v>71</v>
      </c>
      <c r="B2628" s="2" t="s">
        <v>72</v>
      </c>
      <c r="C2628" s="2" t="s">
        <v>73</v>
      </c>
      <c r="D2628" s="2"/>
      <c r="E2628" s="2" t="str">
        <f>"FES1162576418"</f>
        <v>FES1162576418</v>
      </c>
      <c r="F2628" s="3">
        <v>42997</v>
      </c>
      <c r="G2628" s="2">
        <v>201803</v>
      </c>
      <c r="H2628" s="2" t="s">
        <v>78</v>
      </c>
      <c r="I2628" s="2" t="s">
        <v>79</v>
      </c>
      <c r="J2628" s="2" t="s">
        <v>80</v>
      </c>
      <c r="K2628" s="2" t="s">
        <v>77</v>
      </c>
      <c r="L2628" s="2" t="s">
        <v>1937</v>
      </c>
      <c r="M2628" s="2" t="s">
        <v>1938</v>
      </c>
      <c r="N2628" s="2" t="s">
        <v>254</v>
      </c>
      <c r="O2628" s="2" t="s">
        <v>81</v>
      </c>
      <c r="P2628" s="2" t="str">
        <f>"2170591274                    "</f>
        <v xml:space="preserve">2170591274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4.55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</v>
      </c>
      <c r="BI2628" s="2">
        <v>1</v>
      </c>
      <c r="BJ2628" s="2">
        <v>0.2</v>
      </c>
      <c r="BK2628" s="2">
        <v>1</v>
      </c>
      <c r="BL2628" s="2">
        <v>41.99</v>
      </c>
      <c r="BM2628" s="2">
        <v>5.88</v>
      </c>
      <c r="BN2628" s="2">
        <v>47.87</v>
      </c>
      <c r="BO2628" s="2">
        <v>47.87</v>
      </c>
      <c r="BP2628" s="2"/>
      <c r="BQ2628" s="2" t="s">
        <v>130</v>
      </c>
      <c r="BR2628" s="2" t="s">
        <v>82</v>
      </c>
      <c r="BS2628" s="3">
        <v>42998</v>
      </c>
      <c r="BT2628" s="4">
        <v>0.39930555555555558</v>
      </c>
      <c r="BU2628" s="2" t="s">
        <v>1939</v>
      </c>
      <c r="BV2628" s="2" t="s">
        <v>95</v>
      </c>
      <c r="BW2628" s="2"/>
      <c r="BX2628" s="2"/>
      <c r="BY2628" s="2">
        <v>1200</v>
      </c>
      <c r="BZ2628" s="2" t="s">
        <v>27</v>
      </c>
      <c r="CA2628" s="2" t="s">
        <v>1940</v>
      </c>
      <c r="CB2628" s="2"/>
      <c r="CC2628" s="2" t="s">
        <v>1938</v>
      </c>
      <c r="CD2628" s="2">
        <v>9300</v>
      </c>
      <c r="CE2628" s="2" t="s">
        <v>89</v>
      </c>
      <c r="CF2628" s="5">
        <v>42999</v>
      </c>
      <c r="CG2628" s="2"/>
      <c r="CH2628" s="2"/>
      <c r="CI2628" s="2">
        <v>1</v>
      </c>
      <c r="CJ2628" s="2">
        <v>1</v>
      </c>
      <c r="CK2628" s="2">
        <v>21</v>
      </c>
      <c r="CL2628" s="2" t="s">
        <v>85</v>
      </c>
      <c r="CM2628" s="2"/>
    </row>
    <row r="2629" spans="1:91">
      <c r="A2629" s="2" t="s">
        <v>71</v>
      </c>
      <c r="B2629" s="2" t="s">
        <v>72</v>
      </c>
      <c r="C2629" s="2" t="s">
        <v>73</v>
      </c>
      <c r="D2629" s="2"/>
      <c r="E2629" s="2" t="str">
        <f>"FES1162576563"</f>
        <v>FES1162576563</v>
      </c>
      <c r="F2629" s="3">
        <v>42997</v>
      </c>
      <c r="G2629" s="2">
        <v>201803</v>
      </c>
      <c r="H2629" s="2" t="s">
        <v>78</v>
      </c>
      <c r="I2629" s="2" t="s">
        <v>79</v>
      </c>
      <c r="J2629" s="2" t="s">
        <v>80</v>
      </c>
      <c r="K2629" s="2" t="s">
        <v>77</v>
      </c>
      <c r="L2629" s="2" t="s">
        <v>312</v>
      </c>
      <c r="M2629" s="2" t="s">
        <v>313</v>
      </c>
      <c r="N2629" s="2" t="s">
        <v>1873</v>
      </c>
      <c r="O2629" s="2" t="s">
        <v>81</v>
      </c>
      <c r="P2629" s="2" t="str">
        <f>"2170591437                    "</f>
        <v xml:space="preserve">2170591437  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4.55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1</v>
      </c>
      <c r="BI2629" s="2">
        <v>1</v>
      </c>
      <c r="BJ2629" s="2">
        <v>0.2</v>
      </c>
      <c r="BK2629" s="2">
        <v>1</v>
      </c>
      <c r="BL2629" s="2">
        <v>41.99</v>
      </c>
      <c r="BM2629" s="2">
        <v>5.88</v>
      </c>
      <c r="BN2629" s="2">
        <v>47.87</v>
      </c>
      <c r="BO2629" s="2">
        <v>47.87</v>
      </c>
      <c r="BP2629" s="2"/>
      <c r="BQ2629" s="2" t="s">
        <v>99</v>
      </c>
      <c r="BR2629" s="2" t="s">
        <v>82</v>
      </c>
      <c r="BS2629" s="3">
        <v>42998</v>
      </c>
      <c r="BT2629" s="4">
        <v>0.35486111111111113</v>
      </c>
      <c r="BU2629" s="2" t="s">
        <v>2037</v>
      </c>
      <c r="BV2629" s="2" t="s">
        <v>95</v>
      </c>
      <c r="BW2629" s="2"/>
      <c r="BX2629" s="2"/>
      <c r="BY2629" s="2">
        <v>1200</v>
      </c>
      <c r="BZ2629" s="2"/>
      <c r="CA2629" s="2" t="s">
        <v>542</v>
      </c>
      <c r="CB2629" s="2"/>
      <c r="CC2629" s="2" t="s">
        <v>313</v>
      </c>
      <c r="CD2629" s="2">
        <v>4113</v>
      </c>
      <c r="CE2629" s="2" t="s">
        <v>89</v>
      </c>
      <c r="CF2629" s="5">
        <v>42999</v>
      </c>
      <c r="CG2629" s="2"/>
      <c r="CH2629" s="2"/>
      <c r="CI2629" s="2">
        <v>1</v>
      </c>
      <c r="CJ2629" s="2">
        <v>1</v>
      </c>
      <c r="CK2629" s="2">
        <v>21</v>
      </c>
      <c r="CL2629" s="2" t="s">
        <v>85</v>
      </c>
      <c r="CM2629" s="2"/>
    </row>
    <row r="2630" spans="1:91">
      <c r="A2630" s="2" t="s">
        <v>71</v>
      </c>
      <c r="B2630" s="2" t="s">
        <v>72</v>
      </c>
      <c r="C2630" s="2" t="s">
        <v>73</v>
      </c>
      <c r="D2630" s="2"/>
      <c r="E2630" s="2" t="str">
        <f>"FES1162576390"</f>
        <v>FES1162576390</v>
      </c>
      <c r="F2630" s="3">
        <v>42997</v>
      </c>
      <c r="G2630" s="2">
        <v>201803</v>
      </c>
      <c r="H2630" s="2" t="s">
        <v>78</v>
      </c>
      <c r="I2630" s="2" t="s">
        <v>79</v>
      </c>
      <c r="J2630" s="2" t="s">
        <v>80</v>
      </c>
      <c r="K2630" s="2" t="s">
        <v>77</v>
      </c>
      <c r="L2630" s="2" t="s">
        <v>258</v>
      </c>
      <c r="M2630" s="2" t="s">
        <v>259</v>
      </c>
      <c r="N2630" s="2" t="s">
        <v>1310</v>
      </c>
      <c r="O2630" s="2" t="s">
        <v>81</v>
      </c>
      <c r="P2630" s="2" t="str">
        <f>"2170589687                    "</f>
        <v xml:space="preserve">2170589687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4.55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1</v>
      </c>
      <c r="BJ2630" s="2">
        <v>0.2</v>
      </c>
      <c r="BK2630" s="2">
        <v>1</v>
      </c>
      <c r="BL2630" s="2">
        <v>41.99</v>
      </c>
      <c r="BM2630" s="2">
        <v>5.88</v>
      </c>
      <c r="BN2630" s="2">
        <v>47.87</v>
      </c>
      <c r="BO2630" s="2">
        <v>47.87</v>
      </c>
      <c r="BP2630" s="2"/>
      <c r="BQ2630" s="2" t="s">
        <v>99</v>
      </c>
      <c r="BR2630" s="2" t="s">
        <v>82</v>
      </c>
      <c r="BS2630" s="3">
        <v>42998</v>
      </c>
      <c r="BT2630" s="4">
        <v>0.70833333333333337</v>
      </c>
      <c r="BU2630" s="2" t="s">
        <v>1749</v>
      </c>
      <c r="BV2630" s="2" t="s">
        <v>85</v>
      </c>
      <c r="BW2630" s="2" t="s">
        <v>86</v>
      </c>
      <c r="BX2630" s="2" t="s">
        <v>571</v>
      </c>
      <c r="BY2630" s="2">
        <v>1200</v>
      </c>
      <c r="BZ2630" s="2" t="s">
        <v>27</v>
      </c>
      <c r="CA2630" s="2" t="s">
        <v>1750</v>
      </c>
      <c r="CB2630" s="2"/>
      <c r="CC2630" s="2" t="s">
        <v>259</v>
      </c>
      <c r="CD2630" s="2">
        <v>5247</v>
      </c>
      <c r="CE2630" s="2" t="s">
        <v>89</v>
      </c>
      <c r="CF2630" s="5">
        <v>43000</v>
      </c>
      <c r="CG2630" s="2"/>
      <c r="CH2630" s="2"/>
      <c r="CI2630" s="2">
        <v>1</v>
      </c>
      <c r="CJ2630" s="2">
        <v>1</v>
      </c>
      <c r="CK2630" s="2">
        <v>21</v>
      </c>
      <c r="CL2630" s="2" t="s">
        <v>85</v>
      </c>
      <c r="CM2630" s="2"/>
    </row>
    <row r="2631" spans="1:91">
      <c r="A2631" s="2" t="s">
        <v>71</v>
      </c>
      <c r="B2631" s="2" t="s">
        <v>72</v>
      </c>
      <c r="C2631" s="2" t="s">
        <v>73</v>
      </c>
      <c r="D2631" s="2"/>
      <c r="E2631" s="2" t="str">
        <f>"FES1162576548"</f>
        <v>FES1162576548</v>
      </c>
      <c r="F2631" s="3">
        <v>42997</v>
      </c>
      <c r="G2631" s="2">
        <v>201803</v>
      </c>
      <c r="H2631" s="2" t="s">
        <v>78</v>
      </c>
      <c r="I2631" s="2" t="s">
        <v>79</v>
      </c>
      <c r="J2631" s="2" t="s">
        <v>80</v>
      </c>
      <c r="K2631" s="2" t="s">
        <v>77</v>
      </c>
      <c r="L2631" s="2" t="s">
        <v>2919</v>
      </c>
      <c r="M2631" s="2" t="s">
        <v>2920</v>
      </c>
      <c r="N2631" s="2" t="s">
        <v>2921</v>
      </c>
      <c r="O2631" s="2" t="s">
        <v>81</v>
      </c>
      <c r="P2631" s="2" t="str">
        <f>"2170591419                    "</f>
        <v xml:space="preserve">2170591419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14.77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3.2</v>
      </c>
      <c r="BJ2631" s="2">
        <v>6.4</v>
      </c>
      <c r="BK2631" s="2">
        <v>6.5</v>
      </c>
      <c r="BL2631" s="2">
        <v>136.44999999999999</v>
      </c>
      <c r="BM2631" s="2">
        <v>19.100000000000001</v>
      </c>
      <c r="BN2631" s="2">
        <v>155.55000000000001</v>
      </c>
      <c r="BO2631" s="2">
        <v>155.55000000000001</v>
      </c>
      <c r="BP2631" s="2"/>
      <c r="BQ2631" s="2" t="s">
        <v>111</v>
      </c>
      <c r="BR2631" s="2" t="s">
        <v>82</v>
      </c>
      <c r="BS2631" s="3">
        <v>42999</v>
      </c>
      <c r="BT2631" s="4">
        <v>0.41666666666666669</v>
      </c>
      <c r="BU2631" s="2" t="s">
        <v>2922</v>
      </c>
      <c r="BV2631" s="2" t="s">
        <v>95</v>
      </c>
      <c r="BW2631" s="2"/>
      <c r="BX2631" s="2"/>
      <c r="BY2631" s="2">
        <v>31792.82</v>
      </c>
      <c r="BZ2631" s="2"/>
      <c r="CA2631" s="2"/>
      <c r="CB2631" s="2"/>
      <c r="CC2631" s="2" t="s">
        <v>2920</v>
      </c>
      <c r="CD2631" s="2">
        <v>6715</v>
      </c>
      <c r="CE2631" s="2" t="s">
        <v>185</v>
      </c>
      <c r="CF2631" s="5">
        <v>43000</v>
      </c>
      <c r="CG2631" s="2"/>
      <c r="CH2631" s="2"/>
      <c r="CI2631" s="2">
        <v>3</v>
      </c>
      <c r="CJ2631" s="2">
        <v>2</v>
      </c>
      <c r="CK2631" s="2">
        <v>21</v>
      </c>
      <c r="CL2631" s="2" t="s">
        <v>85</v>
      </c>
      <c r="CM2631" s="2"/>
    </row>
    <row r="2632" spans="1:91">
      <c r="A2632" s="2" t="s">
        <v>71</v>
      </c>
      <c r="B2632" s="2" t="s">
        <v>72</v>
      </c>
      <c r="C2632" s="2" t="s">
        <v>73</v>
      </c>
      <c r="D2632" s="2"/>
      <c r="E2632" s="2" t="str">
        <f>"FES1162576381"</f>
        <v>FES1162576381</v>
      </c>
      <c r="F2632" s="3">
        <v>42997</v>
      </c>
      <c r="G2632" s="2">
        <v>201803</v>
      </c>
      <c r="H2632" s="2" t="s">
        <v>78</v>
      </c>
      <c r="I2632" s="2" t="s">
        <v>79</v>
      </c>
      <c r="J2632" s="2" t="s">
        <v>80</v>
      </c>
      <c r="K2632" s="2" t="s">
        <v>77</v>
      </c>
      <c r="L2632" s="2" t="s">
        <v>127</v>
      </c>
      <c r="M2632" s="2" t="s">
        <v>128</v>
      </c>
      <c r="N2632" s="2" t="s">
        <v>640</v>
      </c>
      <c r="O2632" s="2" t="s">
        <v>81</v>
      </c>
      <c r="P2632" s="2" t="str">
        <f>"2170587537                    "</f>
        <v xml:space="preserve">2170587537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4.55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1</v>
      </c>
      <c r="BI2632" s="2">
        <v>1</v>
      </c>
      <c r="BJ2632" s="2">
        <v>0.2</v>
      </c>
      <c r="BK2632" s="2">
        <v>1</v>
      </c>
      <c r="BL2632" s="2">
        <v>41.99</v>
      </c>
      <c r="BM2632" s="2">
        <v>5.88</v>
      </c>
      <c r="BN2632" s="2">
        <v>47.87</v>
      </c>
      <c r="BO2632" s="2">
        <v>47.87</v>
      </c>
      <c r="BP2632" s="2"/>
      <c r="BQ2632" s="2" t="s">
        <v>99</v>
      </c>
      <c r="BR2632" s="2" t="s">
        <v>82</v>
      </c>
      <c r="BS2632" s="3">
        <v>42998</v>
      </c>
      <c r="BT2632" s="4">
        <v>0.35416666666666669</v>
      </c>
      <c r="BU2632" s="2" t="s">
        <v>1019</v>
      </c>
      <c r="BV2632" s="2" t="s">
        <v>95</v>
      </c>
      <c r="BW2632" s="2"/>
      <c r="BX2632" s="2"/>
      <c r="BY2632" s="2">
        <v>1200</v>
      </c>
      <c r="BZ2632" s="2" t="s">
        <v>27</v>
      </c>
      <c r="CA2632" s="2" t="s">
        <v>132</v>
      </c>
      <c r="CB2632" s="2"/>
      <c r="CC2632" s="2" t="s">
        <v>128</v>
      </c>
      <c r="CD2632" s="2">
        <v>6001</v>
      </c>
      <c r="CE2632" s="2" t="s">
        <v>89</v>
      </c>
      <c r="CF2632" s="5">
        <v>42999</v>
      </c>
      <c r="CG2632" s="2"/>
      <c r="CH2632" s="2"/>
      <c r="CI2632" s="2">
        <v>1</v>
      </c>
      <c r="CJ2632" s="2">
        <v>1</v>
      </c>
      <c r="CK2632" s="2">
        <v>21</v>
      </c>
      <c r="CL2632" s="2" t="s">
        <v>85</v>
      </c>
      <c r="CM2632" s="2"/>
    </row>
    <row r="2633" spans="1:91">
      <c r="A2633" s="2" t="s">
        <v>71</v>
      </c>
      <c r="B2633" s="2" t="s">
        <v>72</v>
      </c>
      <c r="C2633" s="2" t="s">
        <v>73</v>
      </c>
      <c r="D2633" s="2"/>
      <c r="E2633" s="2" t="str">
        <f>"FES1162576385"</f>
        <v>FES1162576385</v>
      </c>
      <c r="F2633" s="3">
        <v>42997</v>
      </c>
      <c r="G2633" s="2">
        <v>201803</v>
      </c>
      <c r="H2633" s="2" t="s">
        <v>78</v>
      </c>
      <c r="I2633" s="2" t="s">
        <v>79</v>
      </c>
      <c r="J2633" s="2" t="s">
        <v>80</v>
      </c>
      <c r="K2633" s="2" t="s">
        <v>77</v>
      </c>
      <c r="L2633" s="2" t="s">
        <v>258</v>
      </c>
      <c r="M2633" s="2" t="s">
        <v>259</v>
      </c>
      <c r="N2633" s="2" t="s">
        <v>600</v>
      </c>
      <c r="O2633" s="2" t="s">
        <v>81</v>
      </c>
      <c r="P2633" s="2" t="str">
        <f>"2170589288                    "</f>
        <v xml:space="preserve">2170589288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4.55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1</v>
      </c>
      <c r="BJ2633" s="2">
        <v>0.2</v>
      </c>
      <c r="BK2633" s="2">
        <v>1</v>
      </c>
      <c r="BL2633" s="2">
        <v>41.99</v>
      </c>
      <c r="BM2633" s="2">
        <v>5.88</v>
      </c>
      <c r="BN2633" s="2">
        <v>47.87</v>
      </c>
      <c r="BO2633" s="2">
        <v>47.87</v>
      </c>
      <c r="BP2633" s="2"/>
      <c r="BQ2633" s="2" t="s">
        <v>99</v>
      </c>
      <c r="BR2633" s="2" t="s">
        <v>82</v>
      </c>
      <c r="BS2633" s="3">
        <v>42998</v>
      </c>
      <c r="BT2633" s="4">
        <v>0.5</v>
      </c>
      <c r="BU2633" s="2" t="s">
        <v>2923</v>
      </c>
      <c r="BV2633" s="2" t="s">
        <v>95</v>
      </c>
      <c r="BW2633" s="2"/>
      <c r="BX2633" s="2"/>
      <c r="BY2633" s="2">
        <v>1200</v>
      </c>
      <c r="BZ2633" s="2" t="s">
        <v>27</v>
      </c>
      <c r="CA2633" s="2"/>
      <c r="CB2633" s="2"/>
      <c r="CC2633" s="2" t="s">
        <v>259</v>
      </c>
      <c r="CD2633" s="2">
        <v>5201</v>
      </c>
      <c r="CE2633" s="2" t="s">
        <v>89</v>
      </c>
      <c r="CF2633" s="5">
        <v>42999</v>
      </c>
      <c r="CG2633" s="2"/>
      <c r="CH2633" s="2"/>
      <c r="CI2633" s="2">
        <v>1</v>
      </c>
      <c r="CJ2633" s="2">
        <v>1</v>
      </c>
      <c r="CK2633" s="2">
        <v>21</v>
      </c>
      <c r="CL2633" s="2" t="s">
        <v>85</v>
      </c>
      <c r="CM2633" s="2"/>
    </row>
    <row r="2634" spans="1:91">
      <c r="A2634" s="2" t="s">
        <v>71</v>
      </c>
      <c r="B2634" s="2" t="s">
        <v>72</v>
      </c>
      <c r="C2634" s="2" t="s">
        <v>73</v>
      </c>
      <c r="D2634" s="2"/>
      <c r="E2634" s="2" t="str">
        <f>"FES1162576595"</f>
        <v>FES1162576595</v>
      </c>
      <c r="F2634" s="3">
        <v>42997</v>
      </c>
      <c r="G2634" s="2">
        <v>201803</v>
      </c>
      <c r="H2634" s="2" t="s">
        <v>78</v>
      </c>
      <c r="I2634" s="2" t="s">
        <v>79</v>
      </c>
      <c r="J2634" s="2" t="s">
        <v>80</v>
      </c>
      <c r="K2634" s="2" t="s">
        <v>77</v>
      </c>
      <c r="L2634" s="2" t="s">
        <v>193</v>
      </c>
      <c r="M2634" s="2" t="s">
        <v>194</v>
      </c>
      <c r="N2634" s="2" t="s">
        <v>195</v>
      </c>
      <c r="O2634" s="2" t="s">
        <v>81</v>
      </c>
      <c r="P2634" s="2" t="str">
        <f>"2170591478                    "</f>
        <v xml:space="preserve">2170591478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4.55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1</v>
      </c>
      <c r="BI2634" s="2">
        <v>1</v>
      </c>
      <c r="BJ2634" s="2">
        <v>0.2</v>
      </c>
      <c r="BK2634" s="2">
        <v>1</v>
      </c>
      <c r="BL2634" s="2">
        <v>41.99</v>
      </c>
      <c r="BM2634" s="2">
        <v>5.88</v>
      </c>
      <c r="BN2634" s="2">
        <v>47.87</v>
      </c>
      <c r="BO2634" s="2">
        <v>47.87</v>
      </c>
      <c r="BP2634" s="2"/>
      <c r="BQ2634" s="2" t="s">
        <v>196</v>
      </c>
      <c r="BR2634" s="2" t="s">
        <v>82</v>
      </c>
      <c r="BS2634" s="3">
        <v>42998</v>
      </c>
      <c r="BT2634" s="4">
        <v>0.46388888888888885</v>
      </c>
      <c r="BU2634" s="2" t="s">
        <v>344</v>
      </c>
      <c r="BV2634" s="2" t="s">
        <v>95</v>
      </c>
      <c r="BW2634" s="2"/>
      <c r="BX2634" s="2"/>
      <c r="BY2634" s="2">
        <v>1200</v>
      </c>
      <c r="BZ2634" s="2"/>
      <c r="CA2634" s="2" t="s">
        <v>198</v>
      </c>
      <c r="CB2634" s="2"/>
      <c r="CC2634" s="2" t="s">
        <v>194</v>
      </c>
      <c r="CD2634" s="2">
        <v>7130</v>
      </c>
      <c r="CE2634" s="2" t="s">
        <v>89</v>
      </c>
      <c r="CF2634" s="5">
        <v>42999</v>
      </c>
      <c r="CG2634" s="2"/>
      <c r="CH2634" s="2"/>
      <c r="CI2634" s="2">
        <v>1</v>
      </c>
      <c r="CJ2634" s="2">
        <v>1</v>
      </c>
      <c r="CK2634" s="2">
        <v>21</v>
      </c>
      <c r="CL2634" s="2" t="s">
        <v>85</v>
      </c>
      <c r="CM2634" s="2"/>
    </row>
    <row r="2635" spans="1:91">
      <c r="A2635" s="2" t="s">
        <v>71</v>
      </c>
      <c r="B2635" s="2" t="s">
        <v>72</v>
      </c>
      <c r="C2635" s="2" t="s">
        <v>73</v>
      </c>
      <c r="D2635" s="2"/>
      <c r="E2635" s="2" t="str">
        <f>"FES1162576384"</f>
        <v>FES1162576384</v>
      </c>
      <c r="F2635" s="3">
        <v>42997</v>
      </c>
      <c r="G2635" s="2">
        <v>201803</v>
      </c>
      <c r="H2635" s="2" t="s">
        <v>78</v>
      </c>
      <c r="I2635" s="2" t="s">
        <v>79</v>
      </c>
      <c r="J2635" s="2" t="s">
        <v>80</v>
      </c>
      <c r="K2635" s="2" t="s">
        <v>77</v>
      </c>
      <c r="L2635" s="2" t="s">
        <v>258</v>
      </c>
      <c r="M2635" s="2" t="s">
        <v>259</v>
      </c>
      <c r="N2635" s="2" t="s">
        <v>2523</v>
      </c>
      <c r="O2635" s="2" t="s">
        <v>81</v>
      </c>
      <c r="P2635" s="2" t="str">
        <f>"2170588950                    "</f>
        <v xml:space="preserve">2170588950  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4.55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1</v>
      </c>
      <c r="BJ2635" s="2">
        <v>0.2</v>
      </c>
      <c r="BK2635" s="2">
        <v>1</v>
      </c>
      <c r="BL2635" s="2">
        <v>41.99</v>
      </c>
      <c r="BM2635" s="2">
        <v>5.88</v>
      </c>
      <c r="BN2635" s="2">
        <v>47.87</v>
      </c>
      <c r="BO2635" s="2">
        <v>47.87</v>
      </c>
      <c r="BP2635" s="2"/>
      <c r="BQ2635" s="2" t="s">
        <v>99</v>
      </c>
      <c r="BR2635" s="2" t="s">
        <v>82</v>
      </c>
      <c r="BS2635" s="3">
        <v>42998</v>
      </c>
      <c r="BT2635" s="4">
        <v>0.73055555555555562</v>
      </c>
      <c r="BU2635" s="2" t="s">
        <v>2924</v>
      </c>
      <c r="BV2635" s="2" t="s">
        <v>85</v>
      </c>
      <c r="BW2635" s="2" t="s">
        <v>86</v>
      </c>
      <c r="BX2635" s="2" t="s">
        <v>571</v>
      </c>
      <c r="BY2635" s="2">
        <v>1200</v>
      </c>
      <c r="BZ2635" s="2" t="s">
        <v>27</v>
      </c>
      <c r="CA2635" s="2"/>
      <c r="CB2635" s="2"/>
      <c r="CC2635" s="2" t="s">
        <v>259</v>
      </c>
      <c r="CD2635" s="2">
        <v>5201</v>
      </c>
      <c r="CE2635" s="2" t="s">
        <v>89</v>
      </c>
      <c r="CF2635" s="5">
        <v>42999</v>
      </c>
      <c r="CG2635" s="2"/>
      <c r="CH2635" s="2"/>
      <c r="CI2635" s="2">
        <v>1</v>
      </c>
      <c r="CJ2635" s="2">
        <v>1</v>
      </c>
      <c r="CK2635" s="2">
        <v>21</v>
      </c>
      <c r="CL2635" s="2" t="s">
        <v>85</v>
      </c>
      <c r="CM2635" s="2"/>
    </row>
    <row r="2636" spans="1:91">
      <c r="A2636" s="2" t="s">
        <v>71</v>
      </c>
      <c r="B2636" s="2" t="s">
        <v>72</v>
      </c>
      <c r="C2636" s="2" t="s">
        <v>73</v>
      </c>
      <c r="D2636" s="2"/>
      <c r="E2636" s="2" t="str">
        <f>"FES1162576497"</f>
        <v>FES1162576497</v>
      </c>
      <c r="F2636" s="3">
        <v>42997</v>
      </c>
      <c r="G2636" s="2">
        <v>201803</v>
      </c>
      <c r="H2636" s="2" t="s">
        <v>78</v>
      </c>
      <c r="I2636" s="2" t="s">
        <v>79</v>
      </c>
      <c r="J2636" s="2" t="s">
        <v>80</v>
      </c>
      <c r="K2636" s="2" t="s">
        <v>77</v>
      </c>
      <c r="L2636" s="2" t="s">
        <v>2925</v>
      </c>
      <c r="M2636" s="2" t="s">
        <v>2926</v>
      </c>
      <c r="N2636" s="2" t="s">
        <v>2927</v>
      </c>
      <c r="O2636" s="2" t="s">
        <v>81</v>
      </c>
      <c r="P2636" s="2" t="str">
        <f>"2170591329                    "</f>
        <v xml:space="preserve">2170591329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4.55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1</v>
      </c>
      <c r="BI2636" s="2">
        <v>1</v>
      </c>
      <c r="BJ2636" s="2">
        <v>0.2</v>
      </c>
      <c r="BK2636" s="2">
        <v>1</v>
      </c>
      <c r="BL2636" s="2">
        <v>41.99</v>
      </c>
      <c r="BM2636" s="2">
        <v>5.88</v>
      </c>
      <c r="BN2636" s="2">
        <v>47.87</v>
      </c>
      <c r="BO2636" s="2">
        <v>47.87</v>
      </c>
      <c r="BP2636" s="2"/>
      <c r="BQ2636" s="2" t="s">
        <v>99</v>
      </c>
      <c r="BR2636" s="2" t="s">
        <v>82</v>
      </c>
      <c r="BS2636" s="3">
        <v>42998</v>
      </c>
      <c r="BT2636" s="4">
        <v>0.32222222222222224</v>
      </c>
      <c r="BU2636" s="2" t="s">
        <v>2928</v>
      </c>
      <c r="BV2636" s="2" t="s">
        <v>95</v>
      </c>
      <c r="BW2636" s="2"/>
      <c r="BX2636" s="2"/>
      <c r="BY2636" s="2">
        <v>1200</v>
      </c>
      <c r="BZ2636" s="2"/>
      <c r="CA2636" s="2" t="s">
        <v>1291</v>
      </c>
      <c r="CB2636" s="2"/>
      <c r="CC2636" s="2" t="s">
        <v>2926</v>
      </c>
      <c r="CD2636" s="2">
        <v>4120</v>
      </c>
      <c r="CE2636" s="2" t="s">
        <v>89</v>
      </c>
      <c r="CF2636" s="5">
        <v>42999</v>
      </c>
      <c r="CG2636" s="2"/>
      <c r="CH2636" s="2"/>
      <c r="CI2636" s="2">
        <v>1</v>
      </c>
      <c r="CJ2636" s="2">
        <v>1</v>
      </c>
      <c r="CK2636" s="2">
        <v>21</v>
      </c>
      <c r="CL2636" s="2" t="s">
        <v>85</v>
      </c>
      <c r="CM2636" s="2"/>
    </row>
    <row r="2637" spans="1:91">
      <c r="A2637" s="2" t="s">
        <v>71</v>
      </c>
      <c r="B2637" s="2" t="s">
        <v>72</v>
      </c>
      <c r="C2637" s="2" t="s">
        <v>73</v>
      </c>
      <c r="D2637" s="2"/>
      <c r="E2637" s="2" t="str">
        <f>"FES1162576406"</f>
        <v>FES1162576406</v>
      </c>
      <c r="F2637" s="3">
        <v>42997</v>
      </c>
      <c r="G2637" s="2">
        <v>201803</v>
      </c>
      <c r="H2637" s="2" t="s">
        <v>78</v>
      </c>
      <c r="I2637" s="2" t="s">
        <v>79</v>
      </c>
      <c r="J2637" s="2" t="s">
        <v>80</v>
      </c>
      <c r="K2637" s="2" t="s">
        <v>77</v>
      </c>
      <c r="L2637" s="2" t="s">
        <v>127</v>
      </c>
      <c r="M2637" s="2" t="s">
        <v>128</v>
      </c>
      <c r="N2637" s="2" t="s">
        <v>1716</v>
      </c>
      <c r="O2637" s="2" t="s">
        <v>81</v>
      </c>
      <c r="P2637" s="2" t="str">
        <f>"2170591057                    "</f>
        <v xml:space="preserve">2170591057 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4.55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1</v>
      </c>
      <c r="BJ2637" s="2">
        <v>0.2</v>
      </c>
      <c r="BK2637" s="2">
        <v>1</v>
      </c>
      <c r="BL2637" s="2">
        <v>41.99</v>
      </c>
      <c r="BM2637" s="2">
        <v>5.88</v>
      </c>
      <c r="BN2637" s="2">
        <v>47.87</v>
      </c>
      <c r="BO2637" s="2">
        <v>47.87</v>
      </c>
      <c r="BP2637" s="2"/>
      <c r="BQ2637" s="2" t="s">
        <v>111</v>
      </c>
      <c r="BR2637" s="2" t="s">
        <v>82</v>
      </c>
      <c r="BS2637" s="3">
        <v>42998</v>
      </c>
      <c r="BT2637" s="4">
        <v>0.42708333333333331</v>
      </c>
      <c r="BU2637" s="2" t="s">
        <v>2416</v>
      </c>
      <c r="BV2637" s="2" t="s">
        <v>95</v>
      </c>
      <c r="BW2637" s="2"/>
      <c r="BX2637" s="2"/>
      <c r="BY2637" s="2">
        <v>1200</v>
      </c>
      <c r="BZ2637" s="2" t="s">
        <v>27</v>
      </c>
      <c r="CA2637" s="2" t="s">
        <v>132</v>
      </c>
      <c r="CB2637" s="2"/>
      <c r="CC2637" s="2" t="s">
        <v>128</v>
      </c>
      <c r="CD2637" s="2">
        <v>6012</v>
      </c>
      <c r="CE2637" s="2" t="s">
        <v>89</v>
      </c>
      <c r="CF2637" s="5">
        <v>42999</v>
      </c>
      <c r="CG2637" s="2"/>
      <c r="CH2637" s="2"/>
      <c r="CI2637" s="2">
        <v>1</v>
      </c>
      <c r="CJ2637" s="2">
        <v>1</v>
      </c>
      <c r="CK2637" s="2">
        <v>21</v>
      </c>
      <c r="CL2637" s="2" t="s">
        <v>85</v>
      </c>
      <c r="CM2637" s="2"/>
    </row>
    <row r="2638" spans="1:91">
      <c r="A2638" s="2" t="s">
        <v>71</v>
      </c>
      <c r="B2638" s="2" t="s">
        <v>72</v>
      </c>
      <c r="C2638" s="2" t="s">
        <v>73</v>
      </c>
      <c r="D2638" s="2"/>
      <c r="E2638" s="2" t="str">
        <f>"FES1162576617"</f>
        <v>FES1162576617</v>
      </c>
      <c r="F2638" s="3">
        <v>42997</v>
      </c>
      <c r="G2638" s="2">
        <v>201803</v>
      </c>
      <c r="H2638" s="2" t="s">
        <v>78</v>
      </c>
      <c r="I2638" s="2" t="s">
        <v>79</v>
      </c>
      <c r="J2638" s="2" t="s">
        <v>80</v>
      </c>
      <c r="K2638" s="2" t="s">
        <v>77</v>
      </c>
      <c r="L2638" s="2" t="s">
        <v>120</v>
      </c>
      <c r="M2638" s="2" t="s">
        <v>121</v>
      </c>
      <c r="N2638" s="2" t="s">
        <v>918</v>
      </c>
      <c r="O2638" s="2" t="s">
        <v>81</v>
      </c>
      <c r="P2638" s="2" t="str">
        <f>"2170591499                    "</f>
        <v xml:space="preserve">2170591499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5.68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1</v>
      </c>
      <c r="BJ2638" s="2">
        <v>2.1</v>
      </c>
      <c r="BK2638" s="2">
        <v>2.5</v>
      </c>
      <c r="BL2638" s="2">
        <v>52.48</v>
      </c>
      <c r="BM2638" s="2">
        <v>7.35</v>
      </c>
      <c r="BN2638" s="2">
        <v>59.83</v>
      </c>
      <c r="BO2638" s="2">
        <v>59.83</v>
      </c>
      <c r="BP2638" s="2"/>
      <c r="BQ2638" s="2" t="s">
        <v>111</v>
      </c>
      <c r="BR2638" s="2" t="s">
        <v>82</v>
      </c>
      <c r="BS2638" s="3">
        <v>42998</v>
      </c>
      <c r="BT2638" s="4">
        <v>0.3215277777777778</v>
      </c>
      <c r="BU2638" s="2" t="s">
        <v>2879</v>
      </c>
      <c r="BV2638" s="2" t="s">
        <v>95</v>
      </c>
      <c r="BW2638" s="2"/>
      <c r="BX2638" s="2"/>
      <c r="BY2638" s="2">
        <v>10356.06</v>
      </c>
      <c r="BZ2638" s="2"/>
      <c r="CA2638" s="2"/>
      <c r="CB2638" s="2"/>
      <c r="CC2638" s="2" t="s">
        <v>121</v>
      </c>
      <c r="CD2638" s="2">
        <v>7530</v>
      </c>
      <c r="CE2638" s="2" t="s">
        <v>89</v>
      </c>
      <c r="CF2638" s="5">
        <v>42999</v>
      </c>
      <c r="CG2638" s="2"/>
      <c r="CH2638" s="2"/>
      <c r="CI2638" s="2">
        <v>1</v>
      </c>
      <c r="CJ2638" s="2">
        <v>1</v>
      </c>
      <c r="CK2638" s="2">
        <v>21</v>
      </c>
      <c r="CL2638" s="2" t="s">
        <v>85</v>
      </c>
      <c r="CM2638" s="2"/>
    </row>
    <row r="2639" spans="1:91">
      <c r="A2639" s="2" t="s">
        <v>71</v>
      </c>
      <c r="B2639" s="2" t="s">
        <v>72</v>
      </c>
      <c r="C2639" s="2" t="s">
        <v>73</v>
      </c>
      <c r="D2639" s="2"/>
      <c r="E2639" s="2" t="str">
        <f>"FES1162576414"</f>
        <v>FES1162576414</v>
      </c>
      <c r="F2639" s="3">
        <v>42997</v>
      </c>
      <c r="G2639" s="2">
        <v>201803</v>
      </c>
      <c r="H2639" s="2" t="s">
        <v>78</v>
      </c>
      <c r="I2639" s="2" t="s">
        <v>79</v>
      </c>
      <c r="J2639" s="2" t="s">
        <v>80</v>
      </c>
      <c r="K2639" s="2" t="s">
        <v>77</v>
      </c>
      <c r="L2639" s="2" t="s">
        <v>258</v>
      </c>
      <c r="M2639" s="2" t="s">
        <v>259</v>
      </c>
      <c r="N2639" s="2" t="s">
        <v>746</v>
      </c>
      <c r="O2639" s="2" t="s">
        <v>81</v>
      </c>
      <c r="P2639" s="2" t="str">
        <f>"2170591252                    "</f>
        <v xml:space="preserve">2170591252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4.55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1.7</v>
      </c>
      <c r="BJ2639" s="2">
        <v>1</v>
      </c>
      <c r="BK2639" s="2">
        <v>2</v>
      </c>
      <c r="BL2639" s="2">
        <v>41.99</v>
      </c>
      <c r="BM2639" s="2">
        <v>5.88</v>
      </c>
      <c r="BN2639" s="2">
        <v>47.87</v>
      </c>
      <c r="BO2639" s="2">
        <v>47.87</v>
      </c>
      <c r="BP2639" s="2"/>
      <c r="BQ2639" s="2" t="s">
        <v>111</v>
      </c>
      <c r="BR2639" s="2" t="s">
        <v>82</v>
      </c>
      <c r="BS2639" s="3">
        <v>42998</v>
      </c>
      <c r="BT2639" s="4">
        <v>0.4069444444444445</v>
      </c>
      <c r="BU2639" s="2" t="s">
        <v>261</v>
      </c>
      <c r="BV2639" s="2" t="s">
        <v>95</v>
      </c>
      <c r="BW2639" s="2"/>
      <c r="BX2639" s="2"/>
      <c r="BY2639" s="2">
        <v>5068.95</v>
      </c>
      <c r="BZ2639" s="2" t="s">
        <v>27</v>
      </c>
      <c r="CA2639" s="2"/>
      <c r="CB2639" s="2"/>
      <c r="CC2639" s="2" t="s">
        <v>259</v>
      </c>
      <c r="CD2639" s="2">
        <v>5201</v>
      </c>
      <c r="CE2639" s="2" t="s">
        <v>126</v>
      </c>
      <c r="CF2639" s="5">
        <v>42999</v>
      </c>
      <c r="CG2639" s="2"/>
      <c r="CH2639" s="2"/>
      <c r="CI2639" s="2">
        <v>1</v>
      </c>
      <c r="CJ2639" s="2">
        <v>1</v>
      </c>
      <c r="CK2639" s="2">
        <v>21</v>
      </c>
      <c r="CL2639" s="2" t="s">
        <v>85</v>
      </c>
      <c r="CM2639" s="2"/>
    </row>
    <row r="2640" spans="1:91">
      <c r="A2640" s="2" t="s">
        <v>71</v>
      </c>
      <c r="B2640" s="2" t="s">
        <v>72</v>
      </c>
      <c r="C2640" s="2" t="s">
        <v>73</v>
      </c>
      <c r="D2640" s="2"/>
      <c r="E2640" s="2" t="str">
        <f>"FES1162576571"</f>
        <v>FES1162576571</v>
      </c>
      <c r="F2640" s="3">
        <v>42997</v>
      </c>
      <c r="G2640" s="2">
        <v>201803</v>
      </c>
      <c r="H2640" s="2" t="s">
        <v>78</v>
      </c>
      <c r="I2640" s="2" t="s">
        <v>79</v>
      </c>
      <c r="J2640" s="2" t="s">
        <v>80</v>
      </c>
      <c r="K2640" s="2" t="s">
        <v>77</v>
      </c>
      <c r="L2640" s="2" t="s">
        <v>120</v>
      </c>
      <c r="M2640" s="2" t="s">
        <v>121</v>
      </c>
      <c r="N2640" s="2" t="s">
        <v>183</v>
      </c>
      <c r="O2640" s="2" t="s">
        <v>81</v>
      </c>
      <c r="P2640" s="2" t="str">
        <f>"2170591445                    "</f>
        <v xml:space="preserve">2170591445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4.55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1</v>
      </c>
      <c r="BJ2640" s="2">
        <v>0.2</v>
      </c>
      <c r="BK2640" s="2">
        <v>1</v>
      </c>
      <c r="BL2640" s="2">
        <v>41.99</v>
      </c>
      <c r="BM2640" s="2">
        <v>5.88</v>
      </c>
      <c r="BN2640" s="2">
        <v>47.87</v>
      </c>
      <c r="BO2640" s="2">
        <v>47.87</v>
      </c>
      <c r="BP2640" s="2"/>
      <c r="BQ2640" s="2" t="s">
        <v>111</v>
      </c>
      <c r="BR2640" s="2" t="s">
        <v>82</v>
      </c>
      <c r="BS2640" s="3">
        <v>42998</v>
      </c>
      <c r="BT2640" s="4">
        <v>0.38680555555555557</v>
      </c>
      <c r="BU2640" s="2" t="s">
        <v>341</v>
      </c>
      <c r="BV2640" s="2" t="s">
        <v>95</v>
      </c>
      <c r="BW2640" s="2"/>
      <c r="BX2640" s="2"/>
      <c r="BY2640" s="2">
        <v>1200</v>
      </c>
      <c r="BZ2640" s="2"/>
      <c r="CA2640" s="2" t="s">
        <v>404</v>
      </c>
      <c r="CB2640" s="2"/>
      <c r="CC2640" s="2" t="s">
        <v>121</v>
      </c>
      <c r="CD2640" s="2">
        <v>7405</v>
      </c>
      <c r="CE2640" s="2" t="s">
        <v>89</v>
      </c>
      <c r="CF2640" s="5">
        <v>42999</v>
      </c>
      <c r="CG2640" s="2"/>
      <c r="CH2640" s="2"/>
      <c r="CI2640" s="2">
        <v>1</v>
      </c>
      <c r="CJ2640" s="2">
        <v>1</v>
      </c>
      <c r="CK2640" s="2">
        <v>21</v>
      </c>
      <c r="CL2640" s="2" t="s">
        <v>85</v>
      </c>
      <c r="CM2640" s="2"/>
    </row>
    <row r="2641" spans="1:91">
      <c r="A2641" s="2" t="s">
        <v>71</v>
      </c>
      <c r="B2641" s="2" t="s">
        <v>72</v>
      </c>
      <c r="C2641" s="2" t="s">
        <v>73</v>
      </c>
      <c r="D2641" s="2"/>
      <c r="E2641" s="2" t="str">
        <f>"FES1162576386"</f>
        <v>FES1162576386</v>
      </c>
      <c r="F2641" s="3">
        <v>42997</v>
      </c>
      <c r="G2641" s="2">
        <v>201803</v>
      </c>
      <c r="H2641" s="2" t="s">
        <v>78</v>
      </c>
      <c r="I2641" s="2" t="s">
        <v>79</v>
      </c>
      <c r="J2641" s="2" t="s">
        <v>80</v>
      </c>
      <c r="K2641" s="2" t="s">
        <v>77</v>
      </c>
      <c r="L2641" s="2" t="s">
        <v>127</v>
      </c>
      <c r="M2641" s="2" t="s">
        <v>128</v>
      </c>
      <c r="N2641" s="2" t="s">
        <v>452</v>
      </c>
      <c r="O2641" s="2" t="s">
        <v>81</v>
      </c>
      <c r="P2641" s="2" t="str">
        <f>"2170576386                    "</f>
        <v xml:space="preserve">2170576386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18.18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7.8</v>
      </c>
      <c r="BJ2641" s="2">
        <v>1.7</v>
      </c>
      <c r="BK2641" s="2">
        <v>8</v>
      </c>
      <c r="BL2641" s="2">
        <v>167.94</v>
      </c>
      <c r="BM2641" s="2">
        <v>23.51</v>
      </c>
      <c r="BN2641" s="2">
        <v>191.45</v>
      </c>
      <c r="BO2641" s="2">
        <v>191.45</v>
      </c>
      <c r="BP2641" s="2"/>
      <c r="BQ2641" s="2" t="s">
        <v>111</v>
      </c>
      <c r="BR2641" s="2" t="s">
        <v>82</v>
      </c>
      <c r="BS2641" s="3">
        <v>42998</v>
      </c>
      <c r="BT2641" s="4">
        <v>0.40625</v>
      </c>
      <c r="BU2641" s="2" t="s">
        <v>1039</v>
      </c>
      <c r="BV2641" s="2" t="s">
        <v>95</v>
      </c>
      <c r="BW2641" s="2"/>
      <c r="BX2641" s="2"/>
      <c r="BY2641" s="2">
        <v>8578.69</v>
      </c>
      <c r="BZ2641" s="2" t="s">
        <v>27</v>
      </c>
      <c r="CA2641" s="2" t="s">
        <v>165</v>
      </c>
      <c r="CB2641" s="2"/>
      <c r="CC2641" s="2" t="s">
        <v>128</v>
      </c>
      <c r="CD2641" s="2">
        <v>6001</v>
      </c>
      <c r="CE2641" s="2" t="s">
        <v>126</v>
      </c>
      <c r="CF2641" s="5">
        <v>42999</v>
      </c>
      <c r="CG2641" s="2"/>
      <c r="CH2641" s="2"/>
      <c r="CI2641" s="2">
        <v>1</v>
      </c>
      <c r="CJ2641" s="2">
        <v>1</v>
      </c>
      <c r="CK2641" s="2">
        <v>21</v>
      </c>
      <c r="CL2641" s="2" t="s">
        <v>85</v>
      </c>
      <c r="CM2641" s="2"/>
    </row>
    <row r="2642" spans="1:91">
      <c r="A2642" s="2" t="s">
        <v>71</v>
      </c>
      <c r="B2642" s="2" t="s">
        <v>72</v>
      </c>
      <c r="C2642" s="2" t="s">
        <v>73</v>
      </c>
      <c r="D2642" s="2"/>
      <c r="E2642" s="2" t="str">
        <f>"FES1162576383"</f>
        <v>FES1162576383</v>
      </c>
      <c r="F2642" s="3">
        <v>42997</v>
      </c>
      <c r="G2642" s="2">
        <v>201803</v>
      </c>
      <c r="H2642" s="2" t="s">
        <v>78</v>
      </c>
      <c r="I2642" s="2" t="s">
        <v>79</v>
      </c>
      <c r="J2642" s="2" t="s">
        <v>80</v>
      </c>
      <c r="K2642" s="2" t="s">
        <v>77</v>
      </c>
      <c r="L2642" s="2" t="s">
        <v>127</v>
      </c>
      <c r="M2642" s="2" t="s">
        <v>128</v>
      </c>
      <c r="N2642" s="2" t="s">
        <v>452</v>
      </c>
      <c r="O2642" s="2" t="s">
        <v>81</v>
      </c>
      <c r="P2642" s="2" t="str">
        <f>"2170588808                    "</f>
        <v xml:space="preserve">2170588808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7.95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3.5</v>
      </c>
      <c r="BJ2642" s="2">
        <v>1</v>
      </c>
      <c r="BK2642" s="2">
        <v>3.5</v>
      </c>
      <c r="BL2642" s="2">
        <v>73.47</v>
      </c>
      <c r="BM2642" s="2">
        <v>10.29</v>
      </c>
      <c r="BN2642" s="2">
        <v>83.76</v>
      </c>
      <c r="BO2642" s="2">
        <v>83.76</v>
      </c>
      <c r="BP2642" s="2"/>
      <c r="BQ2642" s="2" t="s">
        <v>111</v>
      </c>
      <c r="BR2642" s="2" t="s">
        <v>82</v>
      </c>
      <c r="BS2642" s="3">
        <v>42998</v>
      </c>
      <c r="BT2642" s="4">
        <v>0.40625</v>
      </c>
      <c r="BU2642" s="2" t="s">
        <v>1039</v>
      </c>
      <c r="BV2642" s="2" t="s">
        <v>95</v>
      </c>
      <c r="BW2642" s="2"/>
      <c r="BX2642" s="2"/>
      <c r="BY2642" s="2">
        <v>4997.71</v>
      </c>
      <c r="BZ2642" s="2" t="s">
        <v>27</v>
      </c>
      <c r="CA2642" s="2" t="s">
        <v>165</v>
      </c>
      <c r="CB2642" s="2"/>
      <c r="CC2642" s="2" t="s">
        <v>128</v>
      </c>
      <c r="CD2642" s="2">
        <v>6001</v>
      </c>
      <c r="CE2642" s="2" t="s">
        <v>126</v>
      </c>
      <c r="CF2642" s="5">
        <v>42999</v>
      </c>
      <c r="CG2642" s="2"/>
      <c r="CH2642" s="2"/>
      <c r="CI2642" s="2">
        <v>1</v>
      </c>
      <c r="CJ2642" s="2">
        <v>1</v>
      </c>
      <c r="CK2642" s="2">
        <v>21</v>
      </c>
      <c r="CL2642" s="2" t="s">
        <v>85</v>
      </c>
      <c r="CM2642" s="2"/>
    </row>
    <row r="2643" spans="1:91">
      <c r="A2643" s="2" t="s">
        <v>71</v>
      </c>
      <c r="B2643" s="2" t="s">
        <v>72</v>
      </c>
      <c r="C2643" s="2" t="s">
        <v>73</v>
      </c>
      <c r="D2643" s="2"/>
      <c r="E2643" s="2" t="str">
        <f>"FES1162576598"</f>
        <v>FES1162576598</v>
      </c>
      <c r="F2643" s="3">
        <v>42997</v>
      </c>
      <c r="G2643" s="2">
        <v>201803</v>
      </c>
      <c r="H2643" s="2" t="s">
        <v>78</v>
      </c>
      <c r="I2643" s="2" t="s">
        <v>79</v>
      </c>
      <c r="J2643" s="2" t="s">
        <v>80</v>
      </c>
      <c r="K2643" s="2" t="s">
        <v>77</v>
      </c>
      <c r="L2643" s="2" t="s">
        <v>90</v>
      </c>
      <c r="M2643" s="2" t="s">
        <v>91</v>
      </c>
      <c r="N2643" s="2" t="s">
        <v>2704</v>
      </c>
      <c r="O2643" s="2" t="s">
        <v>81</v>
      </c>
      <c r="P2643" s="2" t="str">
        <f>"2170591483                    "</f>
        <v xml:space="preserve">2170591483 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4.55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1</v>
      </c>
      <c r="BJ2643" s="2">
        <v>0.2</v>
      </c>
      <c r="BK2643" s="2">
        <v>1</v>
      </c>
      <c r="BL2643" s="2">
        <v>41.99</v>
      </c>
      <c r="BM2643" s="2">
        <v>5.88</v>
      </c>
      <c r="BN2643" s="2">
        <v>47.87</v>
      </c>
      <c r="BO2643" s="2">
        <v>47.87</v>
      </c>
      <c r="BP2643" s="2"/>
      <c r="BQ2643" s="2" t="s">
        <v>99</v>
      </c>
      <c r="BR2643" s="2" t="s">
        <v>82</v>
      </c>
      <c r="BS2643" s="3">
        <v>42998</v>
      </c>
      <c r="BT2643" s="4">
        <v>0.43402777777777773</v>
      </c>
      <c r="BU2643" s="2" t="s">
        <v>2705</v>
      </c>
      <c r="BV2643" s="2" t="s">
        <v>95</v>
      </c>
      <c r="BW2643" s="2"/>
      <c r="BX2643" s="2"/>
      <c r="BY2643" s="2">
        <v>1200</v>
      </c>
      <c r="BZ2643" s="2"/>
      <c r="CA2643" s="2" t="s">
        <v>520</v>
      </c>
      <c r="CB2643" s="2"/>
      <c r="CC2643" s="2" t="s">
        <v>91</v>
      </c>
      <c r="CD2643" s="2">
        <v>4001</v>
      </c>
      <c r="CE2643" s="2" t="s">
        <v>89</v>
      </c>
      <c r="CF2643" s="5">
        <v>42999</v>
      </c>
      <c r="CG2643" s="2"/>
      <c r="CH2643" s="2"/>
      <c r="CI2643" s="2">
        <v>1</v>
      </c>
      <c r="CJ2643" s="2">
        <v>1</v>
      </c>
      <c r="CK2643" s="2">
        <v>21</v>
      </c>
      <c r="CL2643" s="2" t="s">
        <v>85</v>
      </c>
      <c r="CM2643" s="2"/>
    </row>
    <row r="2644" spans="1:91">
      <c r="A2644" s="2" t="s">
        <v>71</v>
      </c>
      <c r="B2644" s="2" t="s">
        <v>72</v>
      </c>
      <c r="C2644" s="2" t="s">
        <v>73</v>
      </c>
      <c r="D2644" s="2"/>
      <c r="E2644" s="2" t="str">
        <f>"FES1162576374"</f>
        <v>FES1162576374</v>
      </c>
      <c r="F2644" s="3">
        <v>42997</v>
      </c>
      <c r="G2644" s="2">
        <v>201803</v>
      </c>
      <c r="H2644" s="2" t="s">
        <v>78</v>
      </c>
      <c r="I2644" s="2" t="s">
        <v>79</v>
      </c>
      <c r="J2644" s="2" t="s">
        <v>80</v>
      </c>
      <c r="K2644" s="2" t="s">
        <v>77</v>
      </c>
      <c r="L2644" s="2" t="s">
        <v>127</v>
      </c>
      <c r="M2644" s="2" t="s">
        <v>128</v>
      </c>
      <c r="N2644" s="2" t="s">
        <v>640</v>
      </c>
      <c r="O2644" s="2" t="s">
        <v>81</v>
      </c>
      <c r="P2644" s="2" t="str">
        <f>"2170583368                    "</f>
        <v xml:space="preserve">2170583368 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7.95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</v>
      </c>
      <c r="BI2644" s="2">
        <v>2.1</v>
      </c>
      <c r="BJ2644" s="2">
        <v>3.2</v>
      </c>
      <c r="BK2644" s="2">
        <v>3.5</v>
      </c>
      <c r="BL2644" s="2">
        <v>73.47</v>
      </c>
      <c r="BM2644" s="2">
        <v>10.29</v>
      </c>
      <c r="BN2644" s="2">
        <v>83.76</v>
      </c>
      <c r="BO2644" s="2">
        <v>83.76</v>
      </c>
      <c r="BP2644" s="2"/>
      <c r="BQ2644" s="2" t="s">
        <v>99</v>
      </c>
      <c r="BR2644" s="2" t="s">
        <v>82</v>
      </c>
      <c r="BS2644" s="3">
        <v>42998</v>
      </c>
      <c r="BT2644" s="4">
        <v>0.35416666666666669</v>
      </c>
      <c r="BU2644" s="2" t="s">
        <v>1019</v>
      </c>
      <c r="BV2644" s="2" t="s">
        <v>95</v>
      </c>
      <c r="BW2644" s="2"/>
      <c r="BX2644" s="2"/>
      <c r="BY2644" s="2">
        <v>15915.92</v>
      </c>
      <c r="BZ2644" s="2" t="s">
        <v>27</v>
      </c>
      <c r="CA2644" s="2" t="s">
        <v>132</v>
      </c>
      <c r="CB2644" s="2"/>
      <c r="CC2644" s="2" t="s">
        <v>128</v>
      </c>
      <c r="CD2644" s="2">
        <v>6001</v>
      </c>
      <c r="CE2644" s="2" t="s">
        <v>126</v>
      </c>
      <c r="CF2644" s="5">
        <v>42999</v>
      </c>
      <c r="CG2644" s="2"/>
      <c r="CH2644" s="2"/>
      <c r="CI2644" s="2">
        <v>1</v>
      </c>
      <c r="CJ2644" s="2">
        <v>1</v>
      </c>
      <c r="CK2644" s="2">
        <v>21</v>
      </c>
      <c r="CL2644" s="2" t="s">
        <v>85</v>
      </c>
      <c r="CM2644" s="2"/>
    </row>
    <row r="2645" spans="1:91">
      <c r="A2645" s="2" t="s">
        <v>71</v>
      </c>
      <c r="B2645" s="2" t="s">
        <v>72</v>
      </c>
      <c r="C2645" s="2" t="s">
        <v>73</v>
      </c>
      <c r="D2645" s="2"/>
      <c r="E2645" s="2" t="str">
        <f>"FES1162576596"</f>
        <v>FES1162576596</v>
      </c>
      <c r="F2645" s="3">
        <v>42997</v>
      </c>
      <c r="G2645" s="2">
        <v>201803</v>
      </c>
      <c r="H2645" s="2" t="s">
        <v>78</v>
      </c>
      <c r="I2645" s="2" t="s">
        <v>79</v>
      </c>
      <c r="J2645" s="2" t="s">
        <v>80</v>
      </c>
      <c r="K2645" s="2" t="s">
        <v>77</v>
      </c>
      <c r="L2645" s="2" t="s">
        <v>326</v>
      </c>
      <c r="M2645" s="2" t="s">
        <v>326</v>
      </c>
      <c r="N2645" s="2" t="s">
        <v>327</v>
      </c>
      <c r="O2645" s="2" t="s">
        <v>81</v>
      </c>
      <c r="P2645" s="2" t="str">
        <f>"2170591479                    "</f>
        <v xml:space="preserve">2170591479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4.55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0.3</v>
      </c>
      <c r="BJ2645" s="2">
        <v>2</v>
      </c>
      <c r="BK2645" s="2">
        <v>2</v>
      </c>
      <c r="BL2645" s="2">
        <v>41.99</v>
      </c>
      <c r="BM2645" s="2">
        <v>5.88</v>
      </c>
      <c r="BN2645" s="2">
        <v>47.87</v>
      </c>
      <c r="BO2645" s="2">
        <v>47.87</v>
      </c>
      <c r="BP2645" s="2"/>
      <c r="BQ2645" s="2" t="s">
        <v>111</v>
      </c>
      <c r="BR2645" s="2" t="s">
        <v>82</v>
      </c>
      <c r="BS2645" s="3">
        <v>42998</v>
      </c>
      <c r="BT2645" s="4">
        <v>0.5</v>
      </c>
      <c r="BU2645" s="2" t="s">
        <v>2110</v>
      </c>
      <c r="BV2645" s="2" t="s">
        <v>95</v>
      </c>
      <c r="BW2645" s="2"/>
      <c r="BX2645" s="2"/>
      <c r="BY2645" s="2">
        <v>9751.2199999999993</v>
      </c>
      <c r="BZ2645" s="2"/>
      <c r="CA2645" s="2" t="s">
        <v>1714</v>
      </c>
      <c r="CB2645" s="2"/>
      <c r="CC2645" s="2" t="s">
        <v>326</v>
      </c>
      <c r="CD2645" s="2">
        <v>7646</v>
      </c>
      <c r="CE2645" s="2" t="s">
        <v>89</v>
      </c>
      <c r="CF2645" s="5">
        <v>42999</v>
      </c>
      <c r="CG2645" s="2"/>
      <c r="CH2645" s="2"/>
      <c r="CI2645" s="2">
        <v>1</v>
      </c>
      <c r="CJ2645" s="2">
        <v>1</v>
      </c>
      <c r="CK2645" s="2">
        <v>21</v>
      </c>
      <c r="CL2645" s="2" t="s">
        <v>85</v>
      </c>
      <c r="CM2645" s="2"/>
    </row>
    <row r="2646" spans="1:91">
      <c r="A2646" s="2" t="s">
        <v>71</v>
      </c>
      <c r="B2646" s="2" t="s">
        <v>72</v>
      </c>
      <c r="C2646" s="2" t="s">
        <v>73</v>
      </c>
      <c r="D2646" s="2"/>
      <c r="E2646" s="2" t="str">
        <f>"FES1162576407"</f>
        <v>FES1162576407</v>
      </c>
      <c r="F2646" s="3">
        <v>42997</v>
      </c>
      <c r="G2646" s="2">
        <v>201803</v>
      </c>
      <c r="H2646" s="2" t="s">
        <v>78</v>
      </c>
      <c r="I2646" s="2" t="s">
        <v>79</v>
      </c>
      <c r="J2646" s="2" t="s">
        <v>80</v>
      </c>
      <c r="K2646" s="2" t="s">
        <v>77</v>
      </c>
      <c r="L2646" s="2" t="s">
        <v>258</v>
      </c>
      <c r="M2646" s="2" t="s">
        <v>259</v>
      </c>
      <c r="N2646" s="2" t="s">
        <v>746</v>
      </c>
      <c r="O2646" s="2" t="s">
        <v>81</v>
      </c>
      <c r="P2646" s="2" t="str">
        <f>"2170591082                    "</f>
        <v xml:space="preserve">2170591082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40.909999999999997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1</v>
      </c>
      <c r="BI2646" s="2">
        <v>7.2</v>
      </c>
      <c r="BJ2646" s="2">
        <v>17.899999999999999</v>
      </c>
      <c r="BK2646" s="2">
        <v>18</v>
      </c>
      <c r="BL2646" s="2">
        <v>377.87</v>
      </c>
      <c r="BM2646" s="2">
        <v>52.9</v>
      </c>
      <c r="BN2646" s="2">
        <v>430.77</v>
      </c>
      <c r="BO2646" s="2">
        <v>430.77</v>
      </c>
      <c r="BP2646" s="2"/>
      <c r="BQ2646" s="2" t="s">
        <v>111</v>
      </c>
      <c r="BR2646" s="2" t="s">
        <v>82</v>
      </c>
      <c r="BS2646" s="3">
        <v>42998</v>
      </c>
      <c r="BT2646" s="4">
        <v>0.41111111111111115</v>
      </c>
      <c r="BU2646" s="2" t="s">
        <v>1719</v>
      </c>
      <c r="BV2646" s="2" t="s">
        <v>95</v>
      </c>
      <c r="BW2646" s="2"/>
      <c r="BX2646" s="2"/>
      <c r="BY2646" s="2">
        <v>89476.6</v>
      </c>
      <c r="BZ2646" s="2" t="s">
        <v>27</v>
      </c>
      <c r="CA2646" s="2" t="s">
        <v>609</v>
      </c>
      <c r="CB2646" s="2"/>
      <c r="CC2646" s="2" t="s">
        <v>259</v>
      </c>
      <c r="CD2646" s="2">
        <v>5200</v>
      </c>
      <c r="CE2646" s="2" t="s">
        <v>126</v>
      </c>
      <c r="CF2646" s="5">
        <v>42999</v>
      </c>
      <c r="CG2646" s="2"/>
      <c r="CH2646" s="2"/>
      <c r="CI2646" s="2">
        <v>1</v>
      </c>
      <c r="CJ2646" s="2">
        <v>1</v>
      </c>
      <c r="CK2646" s="2">
        <v>21</v>
      </c>
      <c r="CL2646" s="2" t="s">
        <v>85</v>
      </c>
      <c r="CM2646" s="2"/>
    </row>
    <row r="2647" spans="1:91">
      <c r="A2647" s="2" t="s">
        <v>71</v>
      </c>
      <c r="B2647" s="2" t="s">
        <v>72</v>
      </c>
      <c r="C2647" s="2" t="s">
        <v>73</v>
      </c>
      <c r="D2647" s="2"/>
      <c r="E2647" s="2" t="str">
        <f>"FES1162576553"</f>
        <v>FES1162576553</v>
      </c>
      <c r="F2647" s="3">
        <v>42997</v>
      </c>
      <c r="G2647" s="2">
        <v>201803</v>
      </c>
      <c r="H2647" s="2" t="s">
        <v>78</v>
      </c>
      <c r="I2647" s="2" t="s">
        <v>79</v>
      </c>
      <c r="J2647" s="2" t="s">
        <v>80</v>
      </c>
      <c r="K2647" s="2" t="s">
        <v>77</v>
      </c>
      <c r="L2647" s="2" t="s">
        <v>120</v>
      </c>
      <c r="M2647" s="2" t="s">
        <v>121</v>
      </c>
      <c r="N2647" s="2" t="s">
        <v>369</v>
      </c>
      <c r="O2647" s="2" t="s">
        <v>81</v>
      </c>
      <c r="P2647" s="2" t="str">
        <f>"2170591424                    "</f>
        <v xml:space="preserve">2170591424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4.55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1</v>
      </c>
      <c r="BI2647" s="2">
        <v>0.5</v>
      </c>
      <c r="BJ2647" s="2">
        <v>1.8</v>
      </c>
      <c r="BK2647" s="2">
        <v>2</v>
      </c>
      <c r="BL2647" s="2">
        <v>41.99</v>
      </c>
      <c r="BM2647" s="2">
        <v>5.88</v>
      </c>
      <c r="BN2647" s="2">
        <v>47.87</v>
      </c>
      <c r="BO2647" s="2">
        <v>47.87</v>
      </c>
      <c r="BP2647" s="2"/>
      <c r="BQ2647" s="2" t="s">
        <v>111</v>
      </c>
      <c r="BR2647" s="2" t="s">
        <v>82</v>
      </c>
      <c r="BS2647" s="3">
        <v>42998</v>
      </c>
      <c r="BT2647" s="4">
        <v>0.45694444444444443</v>
      </c>
      <c r="BU2647" s="2" t="s">
        <v>2929</v>
      </c>
      <c r="BV2647" s="2" t="s">
        <v>95</v>
      </c>
      <c r="BW2647" s="2"/>
      <c r="BX2647" s="2"/>
      <c r="BY2647" s="2">
        <v>8865.8700000000008</v>
      </c>
      <c r="BZ2647" s="2"/>
      <c r="CA2647" s="2" t="s">
        <v>683</v>
      </c>
      <c r="CB2647" s="2"/>
      <c r="CC2647" s="2" t="s">
        <v>121</v>
      </c>
      <c r="CD2647" s="2">
        <v>7441</v>
      </c>
      <c r="CE2647" s="2" t="s">
        <v>89</v>
      </c>
      <c r="CF2647" s="5">
        <v>42999</v>
      </c>
      <c r="CG2647" s="2"/>
      <c r="CH2647" s="2"/>
      <c r="CI2647" s="2">
        <v>1</v>
      </c>
      <c r="CJ2647" s="2">
        <v>1</v>
      </c>
      <c r="CK2647" s="2">
        <v>21</v>
      </c>
      <c r="CL2647" s="2" t="s">
        <v>85</v>
      </c>
      <c r="CM2647" s="2"/>
    </row>
    <row r="2648" spans="1:91">
      <c r="A2648" s="2" t="s">
        <v>71</v>
      </c>
      <c r="B2648" s="2" t="s">
        <v>72</v>
      </c>
      <c r="C2648" s="2" t="s">
        <v>73</v>
      </c>
      <c r="D2648" s="2"/>
      <c r="E2648" s="2" t="str">
        <f>"FES1162576479"</f>
        <v>FES1162576479</v>
      </c>
      <c r="F2648" s="3">
        <v>42997</v>
      </c>
      <c r="G2648" s="2">
        <v>201803</v>
      </c>
      <c r="H2648" s="2" t="s">
        <v>78</v>
      </c>
      <c r="I2648" s="2" t="s">
        <v>79</v>
      </c>
      <c r="J2648" s="2" t="s">
        <v>80</v>
      </c>
      <c r="K2648" s="2" t="s">
        <v>77</v>
      </c>
      <c r="L2648" s="2" t="s">
        <v>127</v>
      </c>
      <c r="M2648" s="2" t="s">
        <v>128</v>
      </c>
      <c r="N2648" s="2" t="s">
        <v>561</v>
      </c>
      <c r="O2648" s="2" t="s">
        <v>81</v>
      </c>
      <c r="P2648" s="2" t="str">
        <f>"2170591337                    "</f>
        <v xml:space="preserve">2170591337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6.82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1</v>
      </c>
      <c r="BI2648" s="2">
        <v>2.6</v>
      </c>
      <c r="BJ2648" s="2">
        <v>1.9</v>
      </c>
      <c r="BK2648" s="2">
        <v>3</v>
      </c>
      <c r="BL2648" s="2">
        <v>62.98</v>
      </c>
      <c r="BM2648" s="2">
        <v>8.82</v>
      </c>
      <c r="BN2648" s="2">
        <v>71.8</v>
      </c>
      <c r="BO2648" s="2">
        <v>71.8</v>
      </c>
      <c r="BP2648" s="2"/>
      <c r="BQ2648" s="2" t="s">
        <v>111</v>
      </c>
      <c r="BR2648" s="2" t="s">
        <v>82</v>
      </c>
      <c r="BS2648" s="3">
        <v>42998</v>
      </c>
      <c r="BT2648" s="4">
        <v>0.35416666666666669</v>
      </c>
      <c r="BU2648" s="2" t="s">
        <v>1036</v>
      </c>
      <c r="BV2648" s="2" t="s">
        <v>95</v>
      </c>
      <c r="BW2648" s="2"/>
      <c r="BX2648" s="2"/>
      <c r="BY2648" s="2">
        <v>9700.2099999999991</v>
      </c>
      <c r="BZ2648" s="2" t="s">
        <v>27</v>
      </c>
      <c r="CA2648" s="2"/>
      <c r="CB2648" s="2"/>
      <c r="CC2648" s="2" t="s">
        <v>128</v>
      </c>
      <c r="CD2648" s="2">
        <v>6001</v>
      </c>
      <c r="CE2648" s="2" t="s">
        <v>708</v>
      </c>
      <c r="CF2648" s="5">
        <v>42999</v>
      </c>
      <c r="CG2648" s="2"/>
      <c r="CH2648" s="2"/>
      <c r="CI2648" s="2">
        <v>1</v>
      </c>
      <c r="CJ2648" s="2">
        <v>1</v>
      </c>
      <c r="CK2648" s="2">
        <v>21</v>
      </c>
      <c r="CL2648" s="2" t="s">
        <v>85</v>
      </c>
      <c r="CM2648" s="2"/>
    </row>
    <row r="2649" spans="1:91">
      <c r="A2649" s="2" t="s">
        <v>71</v>
      </c>
      <c r="B2649" s="2" t="s">
        <v>72</v>
      </c>
      <c r="C2649" s="2" t="s">
        <v>73</v>
      </c>
      <c r="D2649" s="2"/>
      <c r="E2649" s="2" t="str">
        <f>"FES1162576632"</f>
        <v>FES1162576632</v>
      </c>
      <c r="F2649" s="3">
        <v>42997</v>
      </c>
      <c r="G2649" s="2">
        <v>201803</v>
      </c>
      <c r="H2649" s="2" t="s">
        <v>78</v>
      </c>
      <c r="I2649" s="2" t="s">
        <v>79</v>
      </c>
      <c r="J2649" s="2" t="s">
        <v>80</v>
      </c>
      <c r="K2649" s="2" t="s">
        <v>77</v>
      </c>
      <c r="L2649" s="2" t="s">
        <v>317</v>
      </c>
      <c r="M2649" s="2" t="s">
        <v>318</v>
      </c>
      <c r="N2649" s="2" t="s">
        <v>2930</v>
      </c>
      <c r="O2649" s="2" t="s">
        <v>81</v>
      </c>
      <c r="P2649" s="2" t="str">
        <f>"2170587332                    "</f>
        <v xml:space="preserve">2170587332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27.27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11.6</v>
      </c>
      <c r="BJ2649" s="2">
        <v>9.5</v>
      </c>
      <c r="BK2649" s="2">
        <v>12</v>
      </c>
      <c r="BL2649" s="2">
        <v>251.91</v>
      </c>
      <c r="BM2649" s="2">
        <v>35.270000000000003</v>
      </c>
      <c r="BN2649" s="2">
        <v>287.18</v>
      </c>
      <c r="BO2649" s="2">
        <v>287.18</v>
      </c>
      <c r="BP2649" s="2"/>
      <c r="BQ2649" s="2" t="s">
        <v>1965</v>
      </c>
      <c r="BR2649" s="2" t="s">
        <v>82</v>
      </c>
      <c r="BS2649" s="3">
        <v>42998</v>
      </c>
      <c r="BT2649" s="4">
        <v>0.31458333333333333</v>
      </c>
      <c r="BU2649" s="2" t="s">
        <v>2931</v>
      </c>
      <c r="BV2649" s="2" t="s">
        <v>95</v>
      </c>
      <c r="BW2649" s="2"/>
      <c r="BX2649" s="2"/>
      <c r="BY2649" s="2">
        <v>47299.14</v>
      </c>
      <c r="BZ2649" s="2"/>
      <c r="CA2649" s="2" t="s">
        <v>322</v>
      </c>
      <c r="CB2649" s="2"/>
      <c r="CC2649" s="2" t="s">
        <v>318</v>
      </c>
      <c r="CD2649" s="2">
        <v>6229</v>
      </c>
      <c r="CE2649" s="2" t="s">
        <v>185</v>
      </c>
      <c r="CF2649" s="5">
        <v>42999</v>
      </c>
      <c r="CG2649" s="2"/>
      <c r="CH2649" s="2"/>
      <c r="CI2649" s="2">
        <v>1</v>
      </c>
      <c r="CJ2649" s="2">
        <v>1</v>
      </c>
      <c r="CK2649" s="2">
        <v>21</v>
      </c>
      <c r="CL2649" s="2" t="s">
        <v>85</v>
      </c>
      <c r="CM2649" s="2"/>
    </row>
    <row r="2650" spans="1:91">
      <c r="A2650" s="2" t="s">
        <v>71</v>
      </c>
      <c r="B2650" s="2" t="s">
        <v>72</v>
      </c>
      <c r="C2650" s="2" t="s">
        <v>73</v>
      </c>
      <c r="D2650" s="2"/>
      <c r="E2650" s="2" t="str">
        <f>"FES1162576475"</f>
        <v>FES1162576475</v>
      </c>
      <c r="F2650" s="3">
        <v>42997</v>
      </c>
      <c r="G2650" s="2">
        <v>201803</v>
      </c>
      <c r="H2650" s="2" t="s">
        <v>78</v>
      </c>
      <c r="I2650" s="2" t="s">
        <v>79</v>
      </c>
      <c r="J2650" s="2" t="s">
        <v>80</v>
      </c>
      <c r="K2650" s="2" t="s">
        <v>77</v>
      </c>
      <c r="L2650" s="2" t="s">
        <v>127</v>
      </c>
      <c r="M2650" s="2" t="s">
        <v>128</v>
      </c>
      <c r="N2650" s="2" t="s">
        <v>1023</v>
      </c>
      <c r="O2650" s="2" t="s">
        <v>81</v>
      </c>
      <c r="P2650" s="2" t="str">
        <f>"2170591332                    "</f>
        <v xml:space="preserve">2170591332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4.55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1</v>
      </c>
      <c r="BI2650" s="2">
        <v>1</v>
      </c>
      <c r="BJ2650" s="2">
        <v>0.2</v>
      </c>
      <c r="BK2650" s="2">
        <v>1</v>
      </c>
      <c r="BL2650" s="2">
        <v>41.99</v>
      </c>
      <c r="BM2650" s="2">
        <v>5.88</v>
      </c>
      <c r="BN2650" s="2">
        <v>47.87</v>
      </c>
      <c r="BO2650" s="2">
        <v>47.87</v>
      </c>
      <c r="BP2650" s="2"/>
      <c r="BQ2650" s="2" t="s">
        <v>1024</v>
      </c>
      <c r="BR2650" s="2" t="s">
        <v>82</v>
      </c>
      <c r="BS2650" s="3">
        <v>42998</v>
      </c>
      <c r="BT2650" s="4">
        <v>0.34027777777777773</v>
      </c>
      <c r="BU2650" s="2" t="s">
        <v>2932</v>
      </c>
      <c r="BV2650" s="2" t="s">
        <v>95</v>
      </c>
      <c r="BW2650" s="2"/>
      <c r="BX2650" s="2"/>
      <c r="BY2650" s="2">
        <v>1200</v>
      </c>
      <c r="BZ2650" s="2" t="s">
        <v>27</v>
      </c>
      <c r="CA2650" s="2" t="s">
        <v>132</v>
      </c>
      <c r="CB2650" s="2"/>
      <c r="CC2650" s="2" t="s">
        <v>128</v>
      </c>
      <c r="CD2650" s="2">
        <v>6001</v>
      </c>
      <c r="CE2650" s="2" t="s">
        <v>89</v>
      </c>
      <c r="CF2650" s="5">
        <v>42999</v>
      </c>
      <c r="CG2650" s="2"/>
      <c r="CH2650" s="2"/>
      <c r="CI2650" s="2">
        <v>1</v>
      </c>
      <c r="CJ2650" s="2">
        <v>1</v>
      </c>
      <c r="CK2650" s="2">
        <v>21</v>
      </c>
      <c r="CL2650" s="2" t="s">
        <v>85</v>
      </c>
      <c r="CM2650" s="2"/>
    </row>
    <row r="2651" spans="1:91">
      <c r="A2651" s="2" t="s">
        <v>71</v>
      </c>
      <c r="B2651" s="2" t="s">
        <v>72</v>
      </c>
      <c r="C2651" s="2" t="s">
        <v>73</v>
      </c>
      <c r="D2651" s="2"/>
      <c r="E2651" s="2" t="str">
        <f>"FES1162576645"</f>
        <v>FES1162576645</v>
      </c>
      <c r="F2651" s="3">
        <v>42997</v>
      </c>
      <c r="G2651" s="2">
        <v>201803</v>
      </c>
      <c r="H2651" s="2" t="s">
        <v>78</v>
      </c>
      <c r="I2651" s="2" t="s">
        <v>79</v>
      </c>
      <c r="J2651" s="2" t="s">
        <v>80</v>
      </c>
      <c r="K2651" s="2" t="s">
        <v>77</v>
      </c>
      <c r="L2651" s="2" t="s">
        <v>127</v>
      </c>
      <c r="M2651" s="2" t="s">
        <v>128</v>
      </c>
      <c r="N2651" s="2" t="s">
        <v>640</v>
      </c>
      <c r="O2651" s="2" t="s">
        <v>81</v>
      </c>
      <c r="P2651" s="2" t="str">
        <f>"2170582417                    "</f>
        <v xml:space="preserve">2170582417   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9.09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1.8</v>
      </c>
      <c r="BJ2651" s="2">
        <v>3.9</v>
      </c>
      <c r="BK2651" s="2">
        <v>4</v>
      </c>
      <c r="BL2651" s="2">
        <v>83.97</v>
      </c>
      <c r="BM2651" s="2">
        <v>11.76</v>
      </c>
      <c r="BN2651" s="2">
        <v>95.73</v>
      </c>
      <c r="BO2651" s="2">
        <v>95.73</v>
      </c>
      <c r="BP2651" s="2"/>
      <c r="BQ2651" s="2" t="s">
        <v>99</v>
      </c>
      <c r="BR2651" s="2" t="s">
        <v>82</v>
      </c>
      <c r="BS2651" s="3">
        <v>42998</v>
      </c>
      <c r="BT2651" s="4">
        <v>0.35416666666666669</v>
      </c>
      <c r="BU2651" s="2" t="s">
        <v>1019</v>
      </c>
      <c r="BV2651" s="2" t="s">
        <v>95</v>
      </c>
      <c r="BW2651" s="2"/>
      <c r="BX2651" s="2"/>
      <c r="BY2651" s="2">
        <v>19316.25</v>
      </c>
      <c r="BZ2651" s="2"/>
      <c r="CA2651" s="2" t="s">
        <v>132</v>
      </c>
      <c r="CB2651" s="2"/>
      <c r="CC2651" s="2" t="s">
        <v>128</v>
      </c>
      <c r="CD2651" s="2">
        <v>6001</v>
      </c>
      <c r="CE2651" s="2" t="s">
        <v>126</v>
      </c>
      <c r="CF2651" s="5">
        <v>42999</v>
      </c>
      <c r="CG2651" s="2"/>
      <c r="CH2651" s="2"/>
      <c r="CI2651" s="2">
        <v>1</v>
      </c>
      <c r="CJ2651" s="2">
        <v>1</v>
      </c>
      <c r="CK2651" s="2">
        <v>21</v>
      </c>
      <c r="CL2651" s="2" t="s">
        <v>85</v>
      </c>
      <c r="CM2651" s="2"/>
    </row>
    <row r="2652" spans="1:91">
      <c r="A2652" s="2" t="s">
        <v>71</v>
      </c>
      <c r="B2652" s="2" t="s">
        <v>72</v>
      </c>
      <c r="C2652" s="2" t="s">
        <v>73</v>
      </c>
      <c r="D2652" s="2"/>
      <c r="E2652" s="2" t="str">
        <f>"FES1162576492"</f>
        <v>FES1162576492</v>
      </c>
      <c r="F2652" s="3">
        <v>42997</v>
      </c>
      <c r="G2652" s="2">
        <v>201803</v>
      </c>
      <c r="H2652" s="2" t="s">
        <v>78</v>
      </c>
      <c r="I2652" s="2" t="s">
        <v>79</v>
      </c>
      <c r="J2652" s="2" t="s">
        <v>80</v>
      </c>
      <c r="K2652" s="2" t="s">
        <v>77</v>
      </c>
      <c r="L2652" s="2" t="s">
        <v>127</v>
      </c>
      <c r="M2652" s="2" t="s">
        <v>128</v>
      </c>
      <c r="N2652" s="2" t="s">
        <v>969</v>
      </c>
      <c r="O2652" s="2" t="s">
        <v>81</v>
      </c>
      <c r="P2652" s="2" t="str">
        <f>"2170583843                    "</f>
        <v xml:space="preserve">2170583843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4.55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1</v>
      </c>
      <c r="BJ2652" s="2">
        <v>0.2</v>
      </c>
      <c r="BK2652" s="2">
        <v>1</v>
      </c>
      <c r="BL2652" s="2">
        <v>41.99</v>
      </c>
      <c r="BM2652" s="2">
        <v>5.88</v>
      </c>
      <c r="BN2652" s="2">
        <v>47.87</v>
      </c>
      <c r="BO2652" s="2">
        <v>47.87</v>
      </c>
      <c r="BP2652" s="2"/>
      <c r="BQ2652" s="2" t="s">
        <v>99</v>
      </c>
      <c r="BR2652" s="2" t="s">
        <v>82</v>
      </c>
      <c r="BS2652" s="3">
        <v>42998</v>
      </c>
      <c r="BT2652" s="4">
        <v>0.34513888888888888</v>
      </c>
      <c r="BU2652" s="2" t="s">
        <v>970</v>
      </c>
      <c r="BV2652" s="2" t="s">
        <v>95</v>
      </c>
      <c r="BW2652" s="2"/>
      <c r="BX2652" s="2"/>
      <c r="BY2652" s="2">
        <v>1200</v>
      </c>
      <c r="BZ2652" s="2" t="s">
        <v>27</v>
      </c>
      <c r="CA2652" s="2" t="s">
        <v>165</v>
      </c>
      <c r="CB2652" s="2"/>
      <c r="CC2652" s="2" t="s">
        <v>128</v>
      </c>
      <c r="CD2652" s="2">
        <v>6210</v>
      </c>
      <c r="CE2652" s="2" t="s">
        <v>89</v>
      </c>
      <c r="CF2652" s="5">
        <v>42999</v>
      </c>
      <c r="CG2652" s="2"/>
      <c r="CH2652" s="2"/>
      <c r="CI2652" s="2">
        <v>1</v>
      </c>
      <c r="CJ2652" s="2">
        <v>1</v>
      </c>
      <c r="CK2652" s="2">
        <v>21</v>
      </c>
      <c r="CL2652" s="2" t="s">
        <v>85</v>
      </c>
      <c r="CM2652" s="2"/>
    </row>
    <row r="2653" spans="1:91">
      <c r="A2653" s="2" t="s">
        <v>71</v>
      </c>
      <c r="B2653" s="2" t="s">
        <v>72</v>
      </c>
      <c r="C2653" s="2" t="s">
        <v>73</v>
      </c>
      <c r="D2653" s="2"/>
      <c r="E2653" s="2" t="str">
        <f>"FES1162576629"</f>
        <v>FES1162576629</v>
      </c>
      <c r="F2653" s="3">
        <v>42997</v>
      </c>
      <c r="G2653" s="2">
        <v>201803</v>
      </c>
      <c r="H2653" s="2" t="s">
        <v>78</v>
      </c>
      <c r="I2653" s="2" t="s">
        <v>79</v>
      </c>
      <c r="J2653" s="2" t="s">
        <v>80</v>
      </c>
      <c r="K2653" s="2" t="s">
        <v>77</v>
      </c>
      <c r="L2653" s="2" t="s">
        <v>127</v>
      </c>
      <c r="M2653" s="2" t="s">
        <v>128</v>
      </c>
      <c r="N2653" s="2" t="s">
        <v>625</v>
      </c>
      <c r="O2653" s="2" t="s">
        <v>81</v>
      </c>
      <c r="P2653" s="2" t="str">
        <f>"2170586598                    "</f>
        <v xml:space="preserve">2170586598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18.18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7.1</v>
      </c>
      <c r="BJ2653" s="2">
        <v>7.6</v>
      </c>
      <c r="BK2653" s="2">
        <v>8</v>
      </c>
      <c r="BL2653" s="2">
        <v>167.94</v>
      </c>
      <c r="BM2653" s="2">
        <v>23.51</v>
      </c>
      <c r="BN2653" s="2">
        <v>191.45</v>
      </c>
      <c r="BO2653" s="2">
        <v>191.45</v>
      </c>
      <c r="BP2653" s="2"/>
      <c r="BQ2653" s="2" t="s">
        <v>111</v>
      </c>
      <c r="BR2653" s="2" t="s">
        <v>82</v>
      </c>
      <c r="BS2653" s="3">
        <v>42998</v>
      </c>
      <c r="BT2653" s="4">
        <v>0.29166666666666669</v>
      </c>
      <c r="BU2653" s="2" t="s">
        <v>2933</v>
      </c>
      <c r="BV2653" s="2" t="s">
        <v>95</v>
      </c>
      <c r="BW2653" s="2"/>
      <c r="BX2653" s="2"/>
      <c r="BY2653" s="2">
        <v>38076.07</v>
      </c>
      <c r="BZ2653" s="2"/>
      <c r="CA2653" s="2" t="s">
        <v>132</v>
      </c>
      <c r="CB2653" s="2"/>
      <c r="CC2653" s="2" t="s">
        <v>128</v>
      </c>
      <c r="CD2653" s="2">
        <v>6012</v>
      </c>
      <c r="CE2653" s="2" t="s">
        <v>126</v>
      </c>
      <c r="CF2653" s="5">
        <v>42999</v>
      </c>
      <c r="CG2653" s="2"/>
      <c r="CH2653" s="2"/>
      <c r="CI2653" s="2">
        <v>1</v>
      </c>
      <c r="CJ2653" s="2">
        <v>1</v>
      </c>
      <c r="CK2653" s="2">
        <v>21</v>
      </c>
      <c r="CL2653" s="2" t="s">
        <v>85</v>
      </c>
      <c r="CM2653" s="2"/>
    </row>
    <row r="2654" spans="1:91">
      <c r="A2654" s="2" t="s">
        <v>71</v>
      </c>
      <c r="B2654" s="2" t="s">
        <v>72</v>
      </c>
      <c r="C2654" s="2" t="s">
        <v>73</v>
      </c>
      <c r="D2654" s="2"/>
      <c r="E2654" s="2" t="str">
        <f>"FES1162576511"</f>
        <v>FES1162576511</v>
      </c>
      <c r="F2654" s="3">
        <v>42997</v>
      </c>
      <c r="G2654" s="2">
        <v>201803</v>
      </c>
      <c r="H2654" s="2" t="s">
        <v>78</v>
      </c>
      <c r="I2654" s="2" t="s">
        <v>79</v>
      </c>
      <c r="J2654" s="2" t="s">
        <v>80</v>
      </c>
      <c r="K2654" s="2" t="s">
        <v>77</v>
      </c>
      <c r="L2654" s="2" t="s">
        <v>127</v>
      </c>
      <c r="M2654" s="2" t="s">
        <v>128</v>
      </c>
      <c r="N2654" s="2" t="s">
        <v>1646</v>
      </c>
      <c r="O2654" s="2" t="s">
        <v>81</v>
      </c>
      <c r="P2654" s="2" t="str">
        <f>"2170591375                    "</f>
        <v xml:space="preserve">2170591375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4.55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1</v>
      </c>
      <c r="BJ2654" s="2">
        <v>0.2</v>
      </c>
      <c r="BK2654" s="2">
        <v>1</v>
      </c>
      <c r="BL2654" s="2">
        <v>41.99</v>
      </c>
      <c r="BM2654" s="2">
        <v>5.88</v>
      </c>
      <c r="BN2654" s="2">
        <v>47.87</v>
      </c>
      <c r="BO2654" s="2">
        <v>47.87</v>
      </c>
      <c r="BP2654" s="2"/>
      <c r="BQ2654" s="2" t="s">
        <v>111</v>
      </c>
      <c r="BR2654" s="2" t="s">
        <v>82</v>
      </c>
      <c r="BS2654" s="3">
        <v>42998</v>
      </c>
      <c r="BT2654" s="4">
        <v>0.43333333333333335</v>
      </c>
      <c r="BU2654" s="2" t="s">
        <v>632</v>
      </c>
      <c r="BV2654" s="2" t="s">
        <v>95</v>
      </c>
      <c r="BW2654" s="2"/>
      <c r="BX2654" s="2"/>
      <c r="BY2654" s="2">
        <v>1200</v>
      </c>
      <c r="BZ2654" s="2" t="s">
        <v>27</v>
      </c>
      <c r="CA2654" s="2" t="s">
        <v>1647</v>
      </c>
      <c r="CB2654" s="2"/>
      <c r="CC2654" s="2" t="s">
        <v>128</v>
      </c>
      <c r="CD2654" s="2">
        <v>6045</v>
      </c>
      <c r="CE2654" s="2" t="s">
        <v>89</v>
      </c>
      <c r="CF2654" s="5">
        <v>42999</v>
      </c>
      <c r="CG2654" s="2"/>
      <c r="CH2654" s="2"/>
      <c r="CI2654" s="2">
        <v>1</v>
      </c>
      <c r="CJ2654" s="2">
        <v>1</v>
      </c>
      <c r="CK2654" s="2">
        <v>21</v>
      </c>
      <c r="CL2654" s="2" t="s">
        <v>85</v>
      </c>
      <c r="CM2654" s="2"/>
    </row>
    <row r="2655" spans="1:91">
      <c r="A2655" s="2" t="s">
        <v>71</v>
      </c>
      <c r="B2655" s="2" t="s">
        <v>72</v>
      </c>
      <c r="C2655" s="2" t="s">
        <v>73</v>
      </c>
      <c r="D2655" s="2"/>
      <c r="E2655" s="2" t="str">
        <f>"FES1162576643"</f>
        <v>FES1162576643</v>
      </c>
      <c r="F2655" s="3">
        <v>42997</v>
      </c>
      <c r="G2655" s="2">
        <v>201803</v>
      </c>
      <c r="H2655" s="2" t="s">
        <v>78</v>
      </c>
      <c r="I2655" s="2" t="s">
        <v>79</v>
      </c>
      <c r="J2655" s="2" t="s">
        <v>80</v>
      </c>
      <c r="K2655" s="2" t="s">
        <v>77</v>
      </c>
      <c r="L2655" s="2" t="s">
        <v>127</v>
      </c>
      <c r="M2655" s="2" t="s">
        <v>128</v>
      </c>
      <c r="N2655" s="2" t="s">
        <v>640</v>
      </c>
      <c r="O2655" s="2" t="s">
        <v>81</v>
      </c>
      <c r="P2655" s="2" t="str">
        <f>"2170590023                    "</f>
        <v xml:space="preserve">2170590023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20.45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4.3</v>
      </c>
      <c r="BJ2655" s="2">
        <v>9</v>
      </c>
      <c r="BK2655" s="2">
        <v>9</v>
      </c>
      <c r="BL2655" s="2">
        <v>188.93</v>
      </c>
      <c r="BM2655" s="2">
        <v>26.45</v>
      </c>
      <c r="BN2655" s="2">
        <v>215.38</v>
      </c>
      <c r="BO2655" s="2">
        <v>215.38</v>
      </c>
      <c r="BP2655" s="2"/>
      <c r="BQ2655" s="2" t="s">
        <v>99</v>
      </c>
      <c r="BR2655" s="2" t="s">
        <v>82</v>
      </c>
      <c r="BS2655" s="3">
        <v>42998</v>
      </c>
      <c r="BT2655" s="4">
        <v>0.35416666666666669</v>
      </c>
      <c r="BU2655" s="2" t="s">
        <v>1019</v>
      </c>
      <c r="BV2655" s="2" t="s">
        <v>95</v>
      </c>
      <c r="BW2655" s="2"/>
      <c r="BX2655" s="2"/>
      <c r="BY2655" s="2">
        <v>45101.64</v>
      </c>
      <c r="BZ2655" s="2"/>
      <c r="CA2655" s="2" t="s">
        <v>132</v>
      </c>
      <c r="CB2655" s="2"/>
      <c r="CC2655" s="2" t="s">
        <v>128</v>
      </c>
      <c r="CD2655" s="2">
        <v>6001</v>
      </c>
      <c r="CE2655" s="2" t="s">
        <v>126</v>
      </c>
      <c r="CF2655" s="5">
        <v>42999</v>
      </c>
      <c r="CG2655" s="2"/>
      <c r="CH2655" s="2"/>
      <c r="CI2655" s="2">
        <v>1</v>
      </c>
      <c r="CJ2655" s="2">
        <v>1</v>
      </c>
      <c r="CK2655" s="2">
        <v>21</v>
      </c>
      <c r="CL2655" s="2" t="s">
        <v>85</v>
      </c>
      <c r="CM2655" s="2"/>
    </row>
    <row r="2656" spans="1:91">
      <c r="A2656" s="2" t="s">
        <v>71</v>
      </c>
      <c r="B2656" s="2" t="s">
        <v>72</v>
      </c>
      <c r="C2656" s="2" t="s">
        <v>73</v>
      </c>
      <c r="D2656" s="2"/>
      <c r="E2656" s="2" t="str">
        <f>"FES1162576398"</f>
        <v>FES1162576398</v>
      </c>
      <c r="F2656" s="3">
        <v>42997</v>
      </c>
      <c r="G2656" s="2">
        <v>201803</v>
      </c>
      <c r="H2656" s="2" t="s">
        <v>78</v>
      </c>
      <c r="I2656" s="2" t="s">
        <v>79</v>
      </c>
      <c r="J2656" s="2" t="s">
        <v>80</v>
      </c>
      <c r="K2656" s="2" t="s">
        <v>77</v>
      </c>
      <c r="L2656" s="2" t="s">
        <v>115</v>
      </c>
      <c r="M2656" s="2" t="s">
        <v>116</v>
      </c>
      <c r="N2656" s="2" t="s">
        <v>1542</v>
      </c>
      <c r="O2656" s="2" t="s">
        <v>81</v>
      </c>
      <c r="P2656" s="2" t="str">
        <f>"2170590553                    "</f>
        <v xml:space="preserve">2170590553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4.55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1</v>
      </c>
      <c r="BJ2656" s="2">
        <v>0.2</v>
      </c>
      <c r="BK2656" s="2">
        <v>1</v>
      </c>
      <c r="BL2656" s="2">
        <v>41.99</v>
      </c>
      <c r="BM2656" s="2">
        <v>5.88</v>
      </c>
      <c r="BN2656" s="2">
        <v>47.87</v>
      </c>
      <c r="BO2656" s="2">
        <v>47.87</v>
      </c>
      <c r="BP2656" s="2"/>
      <c r="BQ2656" s="2" t="s">
        <v>99</v>
      </c>
      <c r="BR2656" s="2" t="s">
        <v>82</v>
      </c>
      <c r="BS2656" s="3">
        <v>42998</v>
      </c>
      <c r="BT2656" s="4">
        <v>0.3979166666666667</v>
      </c>
      <c r="BU2656" s="2" t="s">
        <v>2370</v>
      </c>
      <c r="BV2656" s="2" t="s">
        <v>95</v>
      </c>
      <c r="BW2656" s="2"/>
      <c r="BX2656" s="2"/>
      <c r="BY2656" s="2">
        <v>1200</v>
      </c>
      <c r="BZ2656" s="2" t="s">
        <v>27</v>
      </c>
      <c r="CA2656" s="2" t="s">
        <v>304</v>
      </c>
      <c r="CB2656" s="2"/>
      <c r="CC2656" s="2" t="s">
        <v>116</v>
      </c>
      <c r="CD2656" s="2">
        <v>4302</v>
      </c>
      <c r="CE2656" s="2" t="s">
        <v>89</v>
      </c>
      <c r="CF2656" s="5">
        <v>42999</v>
      </c>
      <c r="CG2656" s="2"/>
      <c r="CH2656" s="2"/>
      <c r="CI2656" s="2">
        <v>1</v>
      </c>
      <c r="CJ2656" s="2">
        <v>1</v>
      </c>
      <c r="CK2656" s="2">
        <v>21</v>
      </c>
      <c r="CL2656" s="2" t="s">
        <v>85</v>
      </c>
      <c r="CM2656" s="2"/>
    </row>
    <row r="2657" spans="1:91">
      <c r="A2657" s="2" t="s">
        <v>71</v>
      </c>
      <c r="B2657" s="2" t="s">
        <v>72</v>
      </c>
      <c r="C2657" s="2" t="s">
        <v>73</v>
      </c>
      <c r="D2657" s="2"/>
      <c r="E2657" s="2" t="str">
        <f>"FES1162576673"</f>
        <v>FES1162576673</v>
      </c>
      <c r="F2657" s="3">
        <v>42997</v>
      </c>
      <c r="G2657" s="2">
        <v>201803</v>
      </c>
      <c r="H2657" s="2" t="s">
        <v>78</v>
      </c>
      <c r="I2657" s="2" t="s">
        <v>79</v>
      </c>
      <c r="J2657" s="2" t="s">
        <v>80</v>
      </c>
      <c r="K2657" s="2" t="s">
        <v>77</v>
      </c>
      <c r="L2657" s="2" t="s">
        <v>258</v>
      </c>
      <c r="M2657" s="2" t="s">
        <v>259</v>
      </c>
      <c r="N2657" s="2" t="s">
        <v>2934</v>
      </c>
      <c r="O2657" s="2" t="s">
        <v>81</v>
      </c>
      <c r="P2657" s="2" t="str">
        <f>"2170591528                    "</f>
        <v xml:space="preserve">2170591528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4.55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1</v>
      </c>
      <c r="BJ2657" s="2">
        <v>0.2</v>
      </c>
      <c r="BK2657" s="2">
        <v>1</v>
      </c>
      <c r="BL2657" s="2">
        <v>41.99</v>
      </c>
      <c r="BM2657" s="2">
        <v>5.88</v>
      </c>
      <c r="BN2657" s="2">
        <v>47.87</v>
      </c>
      <c r="BO2657" s="2">
        <v>47.87</v>
      </c>
      <c r="BP2657" s="2"/>
      <c r="BQ2657" s="2" t="s">
        <v>2935</v>
      </c>
      <c r="BR2657" s="2" t="s">
        <v>82</v>
      </c>
      <c r="BS2657" s="3">
        <v>42998</v>
      </c>
      <c r="BT2657" s="4">
        <v>0.49374999999999997</v>
      </c>
      <c r="BU2657" s="2" t="s">
        <v>2936</v>
      </c>
      <c r="BV2657" s="2" t="s">
        <v>85</v>
      </c>
      <c r="BW2657" s="2" t="s">
        <v>86</v>
      </c>
      <c r="BX2657" s="2" t="s">
        <v>571</v>
      </c>
      <c r="BY2657" s="2">
        <v>1200</v>
      </c>
      <c r="BZ2657" s="2"/>
      <c r="CA2657" s="2" t="s">
        <v>2937</v>
      </c>
      <c r="CB2657" s="2"/>
      <c r="CC2657" s="2" t="s">
        <v>259</v>
      </c>
      <c r="CD2657" s="2">
        <v>5201</v>
      </c>
      <c r="CE2657" s="2" t="s">
        <v>89</v>
      </c>
      <c r="CF2657" s="5">
        <v>43000</v>
      </c>
      <c r="CG2657" s="2"/>
      <c r="CH2657" s="2"/>
      <c r="CI2657" s="2">
        <v>1</v>
      </c>
      <c r="CJ2657" s="2">
        <v>1</v>
      </c>
      <c r="CK2657" s="2">
        <v>21</v>
      </c>
      <c r="CL2657" s="2" t="s">
        <v>85</v>
      </c>
      <c r="CM2657" s="2"/>
    </row>
    <row r="2658" spans="1:91">
      <c r="A2658" s="2" t="s">
        <v>71</v>
      </c>
      <c r="B2658" s="2" t="s">
        <v>72</v>
      </c>
      <c r="C2658" s="2" t="s">
        <v>73</v>
      </c>
      <c r="D2658" s="2"/>
      <c r="E2658" s="2" t="str">
        <f>"FES1162576377"</f>
        <v>FES1162576377</v>
      </c>
      <c r="F2658" s="3">
        <v>42997</v>
      </c>
      <c r="G2658" s="2">
        <v>201803</v>
      </c>
      <c r="H2658" s="2" t="s">
        <v>78</v>
      </c>
      <c r="I2658" s="2" t="s">
        <v>79</v>
      </c>
      <c r="J2658" s="2" t="s">
        <v>80</v>
      </c>
      <c r="K2658" s="2" t="s">
        <v>77</v>
      </c>
      <c r="L2658" s="2" t="s">
        <v>312</v>
      </c>
      <c r="M2658" s="2" t="s">
        <v>313</v>
      </c>
      <c r="N2658" s="2" t="s">
        <v>363</v>
      </c>
      <c r="O2658" s="2" t="s">
        <v>81</v>
      </c>
      <c r="P2658" s="2" t="str">
        <f>"2170585786                    "</f>
        <v xml:space="preserve">2170585786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4.55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1</v>
      </c>
      <c r="BJ2658" s="2">
        <v>0.2</v>
      </c>
      <c r="BK2658" s="2">
        <v>1</v>
      </c>
      <c r="BL2658" s="2">
        <v>41.99</v>
      </c>
      <c r="BM2658" s="2">
        <v>5.88</v>
      </c>
      <c r="BN2658" s="2">
        <v>47.87</v>
      </c>
      <c r="BO2658" s="2">
        <v>47.87</v>
      </c>
      <c r="BP2658" s="2"/>
      <c r="BQ2658" s="2" t="s">
        <v>111</v>
      </c>
      <c r="BR2658" s="2" t="s">
        <v>82</v>
      </c>
      <c r="BS2658" s="3">
        <v>42998</v>
      </c>
      <c r="BT2658" s="4">
        <v>0.34375</v>
      </c>
      <c r="BU2658" s="2" t="s">
        <v>2499</v>
      </c>
      <c r="BV2658" s="2" t="s">
        <v>95</v>
      </c>
      <c r="BW2658" s="2"/>
      <c r="BX2658" s="2"/>
      <c r="BY2658" s="2">
        <v>1200</v>
      </c>
      <c r="BZ2658" s="2" t="s">
        <v>27</v>
      </c>
      <c r="CA2658" s="2" t="s">
        <v>542</v>
      </c>
      <c r="CB2658" s="2"/>
      <c r="CC2658" s="2" t="s">
        <v>313</v>
      </c>
      <c r="CD2658" s="2">
        <v>4133</v>
      </c>
      <c r="CE2658" s="2" t="s">
        <v>89</v>
      </c>
      <c r="CF2658" s="5">
        <v>42999</v>
      </c>
      <c r="CG2658" s="2"/>
      <c r="CH2658" s="2"/>
      <c r="CI2658" s="2">
        <v>1</v>
      </c>
      <c r="CJ2658" s="2">
        <v>1</v>
      </c>
      <c r="CK2658" s="2">
        <v>21</v>
      </c>
      <c r="CL2658" s="2" t="s">
        <v>85</v>
      </c>
      <c r="CM2658" s="2"/>
    </row>
    <row r="2659" spans="1:91">
      <c r="A2659" s="2" t="s">
        <v>71</v>
      </c>
      <c r="B2659" s="2" t="s">
        <v>72</v>
      </c>
      <c r="C2659" s="2" t="s">
        <v>73</v>
      </c>
      <c r="D2659" s="2"/>
      <c r="E2659" s="2" t="str">
        <f>"FES1162576533"</f>
        <v>FES1162576533</v>
      </c>
      <c r="F2659" s="3">
        <v>42997</v>
      </c>
      <c r="G2659" s="2">
        <v>201803</v>
      </c>
      <c r="H2659" s="2" t="s">
        <v>78</v>
      </c>
      <c r="I2659" s="2" t="s">
        <v>79</v>
      </c>
      <c r="J2659" s="2" t="s">
        <v>80</v>
      </c>
      <c r="K2659" s="2" t="s">
        <v>77</v>
      </c>
      <c r="L2659" s="2" t="s">
        <v>96</v>
      </c>
      <c r="M2659" s="2" t="s">
        <v>97</v>
      </c>
      <c r="N2659" s="2" t="s">
        <v>2938</v>
      </c>
      <c r="O2659" s="2" t="s">
        <v>81</v>
      </c>
      <c r="P2659" s="2" t="str">
        <f>"2170591400                    "</f>
        <v xml:space="preserve">2170591400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7.95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3.3</v>
      </c>
      <c r="BJ2659" s="2">
        <v>1.1000000000000001</v>
      </c>
      <c r="BK2659" s="2">
        <v>3.5</v>
      </c>
      <c r="BL2659" s="2">
        <v>73.47</v>
      </c>
      <c r="BM2659" s="2">
        <v>10.29</v>
      </c>
      <c r="BN2659" s="2">
        <v>83.76</v>
      </c>
      <c r="BO2659" s="2">
        <v>83.76</v>
      </c>
      <c r="BP2659" s="2"/>
      <c r="BQ2659" s="2" t="s">
        <v>99</v>
      </c>
      <c r="BR2659" s="2" t="s">
        <v>82</v>
      </c>
      <c r="BS2659" s="3">
        <v>42998</v>
      </c>
      <c r="BT2659" s="4">
        <v>0.36458333333333331</v>
      </c>
      <c r="BU2659" s="2" t="s">
        <v>2939</v>
      </c>
      <c r="BV2659" s="2" t="s">
        <v>95</v>
      </c>
      <c r="BW2659" s="2"/>
      <c r="BX2659" s="2"/>
      <c r="BY2659" s="2">
        <v>5254.22</v>
      </c>
      <c r="BZ2659" s="2"/>
      <c r="CA2659" s="2" t="s">
        <v>440</v>
      </c>
      <c r="CB2659" s="2"/>
      <c r="CC2659" s="2" t="s">
        <v>97</v>
      </c>
      <c r="CD2659" s="2">
        <v>3600</v>
      </c>
      <c r="CE2659" s="2" t="s">
        <v>126</v>
      </c>
      <c r="CF2659" s="5">
        <v>42999</v>
      </c>
      <c r="CG2659" s="2"/>
      <c r="CH2659" s="2"/>
      <c r="CI2659" s="2">
        <v>1</v>
      </c>
      <c r="CJ2659" s="2">
        <v>1</v>
      </c>
      <c r="CK2659" s="2">
        <v>21</v>
      </c>
      <c r="CL2659" s="2" t="s">
        <v>85</v>
      </c>
      <c r="CM2659" s="2"/>
    </row>
    <row r="2660" spans="1:91">
      <c r="A2660" s="2" t="s">
        <v>71</v>
      </c>
      <c r="B2660" s="2" t="s">
        <v>72</v>
      </c>
      <c r="C2660" s="2" t="s">
        <v>73</v>
      </c>
      <c r="D2660" s="2"/>
      <c r="E2660" s="2" t="str">
        <f>"FES1162576410"</f>
        <v>FES1162576410</v>
      </c>
      <c r="F2660" s="3">
        <v>42997</v>
      </c>
      <c r="G2660" s="2">
        <v>201803</v>
      </c>
      <c r="H2660" s="2" t="s">
        <v>78</v>
      </c>
      <c r="I2660" s="2" t="s">
        <v>79</v>
      </c>
      <c r="J2660" s="2" t="s">
        <v>80</v>
      </c>
      <c r="K2660" s="2" t="s">
        <v>77</v>
      </c>
      <c r="L2660" s="2" t="s">
        <v>74</v>
      </c>
      <c r="M2660" s="2" t="s">
        <v>75</v>
      </c>
      <c r="N2660" s="2" t="s">
        <v>2639</v>
      </c>
      <c r="O2660" s="2" t="s">
        <v>81</v>
      </c>
      <c r="P2660" s="2" t="str">
        <f>"2170591209                    "</f>
        <v xml:space="preserve">2170591209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4.55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</v>
      </c>
      <c r="BJ2660" s="2">
        <v>0.2</v>
      </c>
      <c r="BK2660" s="2">
        <v>1</v>
      </c>
      <c r="BL2660" s="2">
        <v>41.99</v>
      </c>
      <c r="BM2660" s="2">
        <v>5.88</v>
      </c>
      <c r="BN2660" s="2">
        <v>47.87</v>
      </c>
      <c r="BO2660" s="2">
        <v>47.87</v>
      </c>
      <c r="BP2660" s="2"/>
      <c r="BQ2660" s="2" t="s">
        <v>111</v>
      </c>
      <c r="BR2660" s="2" t="s">
        <v>82</v>
      </c>
      <c r="BS2660" s="3">
        <v>42998</v>
      </c>
      <c r="BT2660" s="4">
        <v>0.41666666666666669</v>
      </c>
      <c r="BU2660" s="2" t="s">
        <v>2940</v>
      </c>
      <c r="BV2660" s="2" t="s">
        <v>95</v>
      </c>
      <c r="BW2660" s="2"/>
      <c r="BX2660" s="2"/>
      <c r="BY2660" s="2">
        <v>1200</v>
      </c>
      <c r="BZ2660" s="2" t="s">
        <v>27</v>
      </c>
      <c r="CA2660" s="2" t="s">
        <v>711</v>
      </c>
      <c r="CB2660" s="2"/>
      <c r="CC2660" s="2" t="s">
        <v>75</v>
      </c>
      <c r="CD2660" s="2">
        <v>3201</v>
      </c>
      <c r="CE2660" s="2" t="s">
        <v>89</v>
      </c>
      <c r="CF2660" s="5">
        <v>42999</v>
      </c>
      <c r="CG2660" s="2"/>
      <c r="CH2660" s="2"/>
      <c r="CI2660" s="2">
        <v>1</v>
      </c>
      <c r="CJ2660" s="2">
        <v>1</v>
      </c>
      <c r="CK2660" s="2">
        <v>21</v>
      </c>
      <c r="CL2660" s="2" t="s">
        <v>85</v>
      </c>
      <c r="CM2660" s="2"/>
    </row>
    <row r="2661" spans="1:91">
      <c r="A2661" s="2" t="s">
        <v>71</v>
      </c>
      <c r="B2661" s="2" t="s">
        <v>72</v>
      </c>
      <c r="C2661" s="2" t="s">
        <v>73</v>
      </c>
      <c r="D2661" s="2"/>
      <c r="E2661" s="2" t="str">
        <f>"FES1162576628"</f>
        <v>FES1162576628</v>
      </c>
      <c r="F2661" s="3">
        <v>42997</v>
      </c>
      <c r="G2661" s="2">
        <v>201803</v>
      </c>
      <c r="H2661" s="2" t="s">
        <v>78</v>
      </c>
      <c r="I2661" s="2" t="s">
        <v>79</v>
      </c>
      <c r="J2661" s="2" t="s">
        <v>80</v>
      </c>
      <c r="K2661" s="2" t="s">
        <v>77</v>
      </c>
      <c r="L2661" s="2" t="s">
        <v>317</v>
      </c>
      <c r="M2661" s="2" t="s">
        <v>318</v>
      </c>
      <c r="N2661" s="2" t="s">
        <v>922</v>
      </c>
      <c r="O2661" s="2" t="s">
        <v>81</v>
      </c>
      <c r="P2661" s="2" t="str">
        <f>"2170586440                    "</f>
        <v xml:space="preserve">2170586440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23.86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6</v>
      </c>
      <c r="BJ2661" s="2">
        <v>10.1</v>
      </c>
      <c r="BK2661" s="2">
        <v>10.5</v>
      </c>
      <c r="BL2661" s="2">
        <v>220.42</v>
      </c>
      <c r="BM2661" s="2">
        <v>30.86</v>
      </c>
      <c r="BN2661" s="2">
        <v>251.28</v>
      </c>
      <c r="BO2661" s="2">
        <v>251.28</v>
      </c>
      <c r="BP2661" s="2"/>
      <c r="BQ2661" s="2" t="s">
        <v>111</v>
      </c>
      <c r="BR2661" s="2" t="s">
        <v>82</v>
      </c>
      <c r="BS2661" s="3">
        <v>42998</v>
      </c>
      <c r="BT2661" s="4">
        <v>0.36805555555555558</v>
      </c>
      <c r="BU2661" s="2" t="s">
        <v>2941</v>
      </c>
      <c r="BV2661" s="2" t="s">
        <v>95</v>
      </c>
      <c r="BW2661" s="2"/>
      <c r="BX2661" s="2"/>
      <c r="BY2661" s="2">
        <v>50460.93</v>
      </c>
      <c r="BZ2661" s="2"/>
      <c r="CA2661" s="2" t="s">
        <v>322</v>
      </c>
      <c r="CB2661" s="2"/>
      <c r="CC2661" s="2" t="s">
        <v>318</v>
      </c>
      <c r="CD2661" s="2">
        <v>6230</v>
      </c>
      <c r="CE2661" s="2" t="s">
        <v>185</v>
      </c>
      <c r="CF2661" s="5">
        <v>42999</v>
      </c>
      <c r="CG2661" s="2"/>
      <c r="CH2661" s="2"/>
      <c r="CI2661" s="2">
        <v>1</v>
      </c>
      <c r="CJ2661" s="2">
        <v>1</v>
      </c>
      <c r="CK2661" s="2">
        <v>21</v>
      </c>
      <c r="CL2661" s="2" t="s">
        <v>85</v>
      </c>
      <c r="CM2661" s="2"/>
    </row>
    <row r="2662" spans="1:91">
      <c r="A2662" s="2" t="s">
        <v>71</v>
      </c>
      <c r="B2662" s="2" t="s">
        <v>72</v>
      </c>
      <c r="C2662" s="2" t="s">
        <v>73</v>
      </c>
      <c r="D2662" s="2"/>
      <c r="E2662" s="2" t="str">
        <f>"FES1162575922"</f>
        <v>FES1162575922</v>
      </c>
      <c r="F2662" s="3">
        <v>42997</v>
      </c>
      <c r="G2662" s="2">
        <v>201803</v>
      </c>
      <c r="H2662" s="2" t="s">
        <v>78</v>
      </c>
      <c r="I2662" s="2" t="s">
        <v>79</v>
      </c>
      <c r="J2662" s="2" t="s">
        <v>80</v>
      </c>
      <c r="K2662" s="2" t="s">
        <v>77</v>
      </c>
      <c r="L2662" s="2" t="s">
        <v>159</v>
      </c>
      <c r="M2662" s="2" t="s">
        <v>160</v>
      </c>
      <c r="N2662" s="2" t="s">
        <v>2942</v>
      </c>
      <c r="O2662" s="2" t="s">
        <v>81</v>
      </c>
      <c r="P2662" s="2" t="str">
        <f>"2170588779                    "</f>
        <v xml:space="preserve">2170588779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3.55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1</v>
      </c>
      <c r="BI2662" s="2">
        <v>4</v>
      </c>
      <c r="BJ2662" s="2">
        <v>0.2</v>
      </c>
      <c r="BK2662" s="2">
        <v>4</v>
      </c>
      <c r="BL2662" s="2">
        <v>32.799999999999997</v>
      </c>
      <c r="BM2662" s="2">
        <v>4.59</v>
      </c>
      <c r="BN2662" s="2">
        <v>37.39</v>
      </c>
      <c r="BO2662" s="2">
        <v>37.39</v>
      </c>
      <c r="BP2662" s="2"/>
      <c r="BQ2662" s="2" t="s">
        <v>111</v>
      </c>
      <c r="BR2662" s="2" t="s">
        <v>82</v>
      </c>
      <c r="BS2662" s="3">
        <v>42998</v>
      </c>
      <c r="BT2662" s="4">
        <v>0.43541666666666662</v>
      </c>
      <c r="BU2662" s="2" t="s">
        <v>211</v>
      </c>
      <c r="BV2662" s="2" t="s">
        <v>95</v>
      </c>
      <c r="BW2662" s="2"/>
      <c r="BX2662" s="2"/>
      <c r="BY2662" s="2">
        <v>1200</v>
      </c>
      <c r="BZ2662" s="2" t="s">
        <v>27</v>
      </c>
      <c r="CA2662" s="2" t="s">
        <v>331</v>
      </c>
      <c r="CB2662" s="2"/>
      <c r="CC2662" s="2" t="s">
        <v>160</v>
      </c>
      <c r="CD2662" s="2">
        <v>2090</v>
      </c>
      <c r="CE2662" s="2" t="s">
        <v>89</v>
      </c>
      <c r="CF2662" s="5">
        <v>42999</v>
      </c>
      <c r="CG2662" s="2"/>
      <c r="CH2662" s="2"/>
      <c r="CI2662" s="2">
        <v>1</v>
      </c>
      <c r="CJ2662" s="2">
        <v>1</v>
      </c>
      <c r="CK2662" s="2">
        <v>22</v>
      </c>
      <c r="CL2662" s="2" t="s">
        <v>85</v>
      </c>
      <c r="CM2662" s="2"/>
    </row>
    <row r="2663" spans="1:91">
      <c r="A2663" s="2" t="s">
        <v>71</v>
      </c>
      <c r="B2663" s="2" t="s">
        <v>72</v>
      </c>
      <c r="C2663" s="2" t="s">
        <v>73</v>
      </c>
      <c r="D2663" s="2"/>
      <c r="E2663" s="2" t="str">
        <f>"FES1162576620"</f>
        <v>FES1162576620</v>
      </c>
      <c r="F2663" s="3">
        <v>42997</v>
      </c>
      <c r="G2663" s="2">
        <v>201803</v>
      </c>
      <c r="H2663" s="2" t="s">
        <v>78</v>
      </c>
      <c r="I2663" s="2" t="s">
        <v>79</v>
      </c>
      <c r="J2663" s="2" t="s">
        <v>80</v>
      </c>
      <c r="K2663" s="2" t="s">
        <v>77</v>
      </c>
      <c r="L2663" s="2" t="s">
        <v>317</v>
      </c>
      <c r="M2663" s="2" t="s">
        <v>318</v>
      </c>
      <c r="N2663" s="2" t="s">
        <v>922</v>
      </c>
      <c r="O2663" s="2" t="s">
        <v>81</v>
      </c>
      <c r="P2663" s="2" t="str">
        <f>"2170579264                    "</f>
        <v xml:space="preserve">2170579264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6.82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1</v>
      </c>
      <c r="BI2663" s="2">
        <v>2.8</v>
      </c>
      <c r="BJ2663" s="2">
        <v>2.9</v>
      </c>
      <c r="BK2663" s="2">
        <v>3</v>
      </c>
      <c r="BL2663" s="2">
        <v>62.98</v>
      </c>
      <c r="BM2663" s="2">
        <v>8.82</v>
      </c>
      <c r="BN2663" s="2">
        <v>71.8</v>
      </c>
      <c r="BO2663" s="2">
        <v>71.8</v>
      </c>
      <c r="BP2663" s="2"/>
      <c r="BQ2663" s="2" t="s">
        <v>111</v>
      </c>
      <c r="BR2663" s="2" t="s">
        <v>82</v>
      </c>
      <c r="BS2663" s="3">
        <v>42998</v>
      </c>
      <c r="BT2663" s="4">
        <v>0.36805555555555558</v>
      </c>
      <c r="BU2663" s="2" t="s">
        <v>2941</v>
      </c>
      <c r="BV2663" s="2" t="s">
        <v>95</v>
      </c>
      <c r="BW2663" s="2"/>
      <c r="BX2663" s="2"/>
      <c r="BY2663" s="2">
        <v>14265.27</v>
      </c>
      <c r="BZ2663" s="2"/>
      <c r="CA2663" s="2" t="s">
        <v>322</v>
      </c>
      <c r="CB2663" s="2"/>
      <c r="CC2663" s="2" t="s">
        <v>318</v>
      </c>
      <c r="CD2663" s="2">
        <v>6230</v>
      </c>
      <c r="CE2663" s="2" t="s">
        <v>126</v>
      </c>
      <c r="CF2663" s="5">
        <v>42999</v>
      </c>
      <c r="CG2663" s="2"/>
      <c r="CH2663" s="2"/>
      <c r="CI2663" s="2">
        <v>1</v>
      </c>
      <c r="CJ2663" s="2">
        <v>1</v>
      </c>
      <c r="CK2663" s="2">
        <v>21</v>
      </c>
      <c r="CL2663" s="2" t="s">
        <v>85</v>
      </c>
      <c r="CM2663" s="2"/>
    </row>
    <row r="2664" spans="1:91">
      <c r="A2664" s="2" t="s">
        <v>71</v>
      </c>
      <c r="B2664" s="2" t="s">
        <v>72</v>
      </c>
      <c r="C2664" s="2" t="s">
        <v>73</v>
      </c>
      <c r="D2664" s="2"/>
      <c r="E2664" s="2" t="str">
        <f>"FES1162576430"</f>
        <v>FES1162576430</v>
      </c>
      <c r="F2664" s="3">
        <v>42997</v>
      </c>
      <c r="G2664" s="2">
        <v>201803</v>
      </c>
      <c r="H2664" s="2" t="s">
        <v>78</v>
      </c>
      <c r="I2664" s="2" t="s">
        <v>79</v>
      </c>
      <c r="J2664" s="2" t="s">
        <v>80</v>
      </c>
      <c r="K2664" s="2" t="s">
        <v>77</v>
      </c>
      <c r="L2664" s="2" t="s">
        <v>225</v>
      </c>
      <c r="M2664" s="2" t="s">
        <v>226</v>
      </c>
      <c r="N2664" s="2" t="s">
        <v>2943</v>
      </c>
      <c r="O2664" s="2" t="s">
        <v>1391</v>
      </c>
      <c r="P2664" s="2" t="str">
        <f>"2170591292                    "</f>
        <v xml:space="preserve">2170591292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351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47.16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1</v>
      </c>
      <c r="BJ2664" s="2">
        <v>0.2</v>
      </c>
      <c r="BK2664" s="2">
        <v>1</v>
      </c>
      <c r="BL2664" s="2">
        <v>435.6</v>
      </c>
      <c r="BM2664" s="2">
        <v>60.98</v>
      </c>
      <c r="BN2664" s="2">
        <v>496.58</v>
      </c>
      <c r="BO2664" s="2">
        <v>496.58</v>
      </c>
      <c r="BP2664" s="2" t="s">
        <v>1392</v>
      </c>
      <c r="BQ2664" s="2" t="s">
        <v>2944</v>
      </c>
      <c r="BR2664" s="2" t="s">
        <v>82</v>
      </c>
      <c r="BS2664" s="3">
        <v>42997</v>
      </c>
      <c r="BT2664" s="4">
        <v>0.57291666666666663</v>
      </c>
      <c r="BU2664" s="2" t="s">
        <v>2945</v>
      </c>
      <c r="BV2664" s="2" t="s">
        <v>95</v>
      </c>
      <c r="BW2664" s="2"/>
      <c r="BX2664" s="2"/>
      <c r="BY2664" s="2">
        <v>1200</v>
      </c>
      <c r="BZ2664" s="2" t="s">
        <v>1395</v>
      </c>
      <c r="CA2664" s="2" t="s">
        <v>2946</v>
      </c>
      <c r="CB2664" s="2"/>
      <c r="CC2664" s="2" t="s">
        <v>226</v>
      </c>
      <c r="CD2664" s="2">
        <v>200</v>
      </c>
      <c r="CE2664" s="2" t="s">
        <v>89</v>
      </c>
      <c r="CF2664" s="5">
        <v>43000</v>
      </c>
      <c r="CG2664" s="2"/>
      <c r="CH2664" s="2"/>
      <c r="CI2664" s="2">
        <v>0</v>
      </c>
      <c r="CJ2664" s="2">
        <v>0</v>
      </c>
      <c r="CK2664" s="2">
        <v>21</v>
      </c>
      <c r="CL2664" s="2" t="s">
        <v>85</v>
      </c>
      <c r="CM2664" s="2"/>
    </row>
    <row r="2665" spans="1:91">
      <c r="A2665" s="2" t="s">
        <v>71</v>
      </c>
      <c r="B2665" s="2" t="s">
        <v>72</v>
      </c>
      <c r="C2665" s="2" t="s">
        <v>73</v>
      </c>
      <c r="D2665" s="2"/>
      <c r="E2665" s="2" t="str">
        <f>"FES1162576621"</f>
        <v>FES1162576621</v>
      </c>
      <c r="F2665" s="3">
        <v>42997</v>
      </c>
      <c r="G2665" s="2">
        <v>201803</v>
      </c>
      <c r="H2665" s="2" t="s">
        <v>78</v>
      </c>
      <c r="I2665" s="2" t="s">
        <v>79</v>
      </c>
      <c r="J2665" s="2" t="s">
        <v>80</v>
      </c>
      <c r="K2665" s="2" t="s">
        <v>77</v>
      </c>
      <c r="L2665" s="2" t="s">
        <v>127</v>
      </c>
      <c r="M2665" s="2" t="s">
        <v>128</v>
      </c>
      <c r="N2665" s="2" t="s">
        <v>452</v>
      </c>
      <c r="O2665" s="2" t="s">
        <v>81</v>
      </c>
      <c r="P2665" s="2" t="str">
        <f>"2170581629                    "</f>
        <v xml:space="preserve">2170581629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6.82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1</v>
      </c>
      <c r="BI2665" s="2">
        <v>2.2000000000000002</v>
      </c>
      <c r="BJ2665" s="2">
        <v>2.9</v>
      </c>
      <c r="BK2665" s="2">
        <v>3</v>
      </c>
      <c r="BL2665" s="2">
        <v>62.98</v>
      </c>
      <c r="BM2665" s="2">
        <v>8.82</v>
      </c>
      <c r="BN2665" s="2">
        <v>71.8</v>
      </c>
      <c r="BO2665" s="2">
        <v>71.8</v>
      </c>
      <c r="BP2665" s="2"/>
      <c r="BQ2665" s="2" t="s">
        <v>111</v>
      </c>
      <c r="BR2665" s="2" t="s">
        <v>82</v>
      </c>
      <c r="BS2665" s="3">
        <v>42998</v>
      </c>
      <c r="BT2665" s="4">
        <v>0.40625</v>
      </c>
      <c r="BU2665" s="2" t="s">
        <v>1039</v>
      </c>
      <c r="BV2665" s="2" t="s">
        <v>95</v>
      </c>
      <c r="BW2665" s="2"/>
      <c r="BX2665" s="2"/>
      <c r="BY2665" s="2">
        <v>14360.62</v>
      </c>
      <c r="BZ2665" s="2"/>
      <c r="CA2665" s="2" t="s">
        <v>165</v>
      </c>
      <c r="CB2665" s="2"/>
      <c r="CC2665" s="2" t="s">
        <v>128</v>
      </c>
      <c r="CD2665" s="2">
        <v>6001</v>
      </c>
      <c r="CE2665" s="2" t="s">
        <v>126</v>
      </c>
      <c r="CF2665" s="5">
        <v>42999</v>
      </c>
      <c r="CG2665" s="2"/>
      <c r="CH2665" s="2"/>
      <c r="CI2665" s="2">
        <v>1</v>
      </c>
      <c r="CJ2665" s="2">
        <v>1</v>
      </c>
      <c r="CK2665" s="2">
        <v>21</v>
      </c>
      <c r="CL2665" s="2" t="s">
        <v>85</v>
      </c>
      <c r="CM2665" s="2"/>
    </row>
    <row r="2666" spans="1:91">
      <c r="A2666" s="2" t="s">
        <v>71</v>
      </c>
      <c r="B2666" s="2" t="s">
        <v>72</v>
      </c>
      <c r="C2666" s="2" t="s">
        <v>73</v>
      </c>
      <c r="D2666" s="2"/>
      <c r="E2666" s="2" t="str">
        <f>"FES1162576494"</f>
        <v>FES1162576494</v>
      </c>
      <c r="F2666" s="3">
        <v>42997</v>
      </c>
      <c r="G2666" s="2">
        <v>201803</v>
      </c>
      <c r="H2666" s="2" t="s">
        <v>78</v>
      </c>
      <c r="I2666" s="2" t="s">
        <v>79</v>
      </c>
      <c r="J2666" s="2" t="s">
        <v>80</v>
      </c>
      <c r="K2666" s="2" t="s">
        <v>77</v>
      </c>
      <c r="L2666" s="2" t="s">
        <v>171</v>
      </c>
      <c r="M2666" s="2" t="s">
        <v>172</v>
      </c>
      <c r="N2666" s="2" t="s">
        <v>2157</v>
      </c>
      <c r="O2666" s="2" t="s">
        <v>81</v>
      </c>
      <c r="P2666" s="2" t="str">
        <f>"2170564455                    "</f>
        <v xml:space="preserve">2170564455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3.55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1</v>
      </c>
      <c r="BJ2666" s="2">
        <v>0.2</v>
      </c>
      <c r="BK2666" s="2">
        <v>1</v>
      </c>
      <c r="BL2666" s="2">
        <v>32.799999999999997</v>
      </c>
      <c r="BM2666" s="2">
        <v>4.59</v>
      </c>
      <c r="BN2666" s="2">
        <v>37.39</v>
      </c>
      <c r="BO2666" s="2">
        <v>37.39</v>
      </c>
      <c r="BP2666" s="2"/>
      <c r="BQ2666" s="2" t="s">
        <v>99</v>
      </c>
      <c r="BR2666" s="2" t="s">
        <v>82</v>
      </c>
      <c r="BS2666" s="3">
        <v>42998</v>
      </c>
      <c r="BT2666" s="4">
        <v>0.36388888888888887</v>
      </c>
      <c r="BU2666" s="2" t="s">
        <v>2158</v>
      </c>
      <c r="BV2666" s="2" t="s">
        <v>95</v>
      </c>
      <c r="BW2666" s="2"/>
      <c r="BX2666" s="2"/>
      <c r="BY2666" s="2">
        <v>1200</v>
      </c>
      <c r="BZ2666" s="2" t="s">
        <v>27</v>
      </c>
      <c r="CA2666" s="2" t="s">
        <v>776</v>
      </c>
      <c r="CB2666" s="2"/>
      <c r="CC2666" s="2" t="s">
        <v>172</v>
      </c>
      <c r="CD2666" s="2">
        <v>1459</v>
      </c>
      <c r="CE2666" s="2" t="s">
        <v>89</v>
      </c>
      <c r="CF2666" s="5">
        <v>42999</v>
      </c>
      <c r="CG2666" s="2"/>
      <c r="CH2666" s="2"/>
      <c r="CI2666" s="2">
        <v>1</v>
      </c>
      <c r="CJ2666" s="2">
        <v>1</v>
      </c>
      <c r="CK2666" s="2">
        <v>22</v>
      </c>
      <c r="CL2666" s="2" t="s">
        <v>85</v>
      </c>
      <c r="CM2666" s="2"/>
    </row>
    <row r="2667" spans="1:91">
      <c r="A2667" s="2" t="s">
        <v>71</v>
      </c>
      <c r="B2667" s="2" t="s">
        <v>72</v>
      </c>
      <c r="C2667" s="2" t="s">
        <v>73</v>
      </c>
      <c r="D2667" s="2"/>
      <c r="E2667" s="2" t="str">
        <f>"FES1162576476"</f>
        <v>FES1162576476</v>
      </c>
      <c r="F2667" s="3">
        <v>42997</v>
      </c>
      <c r="G2667" s="2">
        <v>201803</v>
      </c>
      <c r="H2667" s="2" t="s">
        <v>78</v>
      </c>
      <c r="I2667" s="2" t="s">
        <v>79</v>
      </c>
      <c r="J2667" s="2" t="s">
        <v>80</v>
      </c>
      <c r="K2667" s="2" t="s">
        <v>77</v>
      </c>
      <c r="L2667" s="2" t="s">
        <v>188</v>
      </c>
      <c r="M2667" s="2" t="s">
        <v>189</v>
      </c>
      <c r="N2667" s="2" t="s">
        <v>2534</v>
      </c>
      <c r="O2667" s="2" t="s">
        <v>81</v>
      </c>
      <c r="P2667" s="2" t="str">
        <f>"2170591333                    "</f>
        <v xml:space="preserve">2170591333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6.39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1</v>
      </c>
      <c r="BJ2667" s="2">
        <v>0.2</v>
      </c>
      <c r="BK2667" s="2">
        <v>1</v>
      </c>
      <c r="BL2667" s="2">
        <v>59.04</v>
      </c>
      <c r="BM2667" s="2">
        <v>8.27</v>
      </c>
      <c r="BN2667" s="2">
        <v>67.31</v>
      </c>
      <c r="BO2667" s="2">
        <v>67.31</v>
      </c>
      <c r="BP2667" s="2"/>
      <c r="BQ2667" s="2" t="s">
        <v>99</v>
      </c>
      <c r="BR2667" s="2" t="s">
        <v>82</v>
      </c>
      <c r="BS2667" s="3">
        <v>42998</v>
      </c>
      <c r="BT2667" s="4">
        <v>0.48888888888888887</v>
      </c>
      <c r="BU2667" s="2" t="s">
        <v>2947</v>
      </c>
      <c r="BV2667" s="2" t="s">
        <v>95</v>
      </c>
      <c r="BW2667" s="2"/>
      <c r="BX2667" s="2"/>
      <c r="BY2667" s="2">
        <v>1200</v>
      </c>
      <c r="BZ2667" s="2" t="s">
        <v>27</v>
      </c>
      <c r="CA2667" s="2" t="s">
        <v>339</v>
      </c>
      <c r="CB2667" s="2"/>
      <c r="CC2667" s="2" t="s">
        <v>189</v>
      </c>
      <c r="CD2667" s="2">
        <v>250</v>
      </c>
      <c r="CE2667" s="2" t="s">
        <v>89</v>
      </c>
      <c r="CF2667" s="5">
        <v>43000</v>
      </c>
      <c r="CG2667" s="2"/>
      <c r="CH2667" s="2"/>
      <c r="CI2667" s="2">
        <v>1</v>
      </c>
      <c r="CJ2667" s="2">
        <v>1</v>
      </c>
      <c r="CK2667" s="2">
        <v>24</v>
      </c>
      <c r="CL2667" s="2" t="s">
        <v>85</v>
      </c>
      <c r="CM2667" s="2"/>
    </row>
    <row r="2668" spans="1:91">
      <c r="A2668" s="2" t="s">
        <v>71</v>
      </c>
      <c r="B2668" s="2" t="s">
        <v>72</v>
      </c>
      <c r="C2668" s="2" t="s">
        <v>73</v>
      </c>
      <c r="D2668" s="2"/>
      <c r="E2668" s="2" t="str">
        <f>"FES1162576637"</f>
        <v>FES1162576637</v>
      </c>
      <c r="F2668" s="3">
        <v>42997</v>
      </c>
      <c r="G2668" s="2">
        <v>201803</v>
      </c>
      <c r="H2668" s="2" t="s">
        <v>78</v>
      </c>
      <c r="I2668" s="2" t="s">
        <v>79</v>
      </c>
      <c r="J2668" s="2" t="s">
        <v>80</v>
      </c>
      <c r="K2668" s="2" t="s">
        <v>77</v>
      </c>
      <c r="L2668" s="2" t="s">
        <v>127</v>
      </c>
      <c r="M2668" s="2" t="s">
        <v>128</v>
      </c>
      <c r="N2668" s="2" t="s">
        <v>2948</v>
      </c>
      <c r="O2668" s="2" t="s">
        <v>81</v>
      </c>
      <c r="P2668" s="2" t="str">
        <f>"2170589488                    "</f>
        <v xml:space="preserve">2170589488  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31.82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1</v>
      </c>
      <c r="BI2668" s="2">
        <v>14</v>
      </c>
      <c r="BJ2668" s="2">
        <v>9.8000000000000007</v>
      </c>
      <c r="BK2668" s="2">
        <v>14</v>
      </c>
      <c r="BL2668" s="2">
        <v>293.89999999999998</v>
      </c>
      <c r="BM2668" s="2">
        <v>41.15</v>
      </c>
      <c r="BN2668" s="2">
        <v>335.05</v>
      </c>
      <c r="BO2668" s="2">
        <v>335.05</v>
      </c>
      <c r="BP2668" s="2"/>
      <c r="BQ2668" s="2"/>
      <c r="BR2668" s="2" t="s">
        <v>82</v>
      </c>
      <c r="BS2668" s="3">
        <v>42998</v>
      </c>
      <c r="BT2668" s="4">
        <v>0.42708333333333331</v>
      </c>
      <c r="BU2668" s="2" t="s">
        <v>2949</v>
      </c>
      <c r="BV2668" s="2" t="s">
        <v>95</v>
      </c>
      <c r="BW2668" s="2"/>
      <c r="BX2668" s="2"/>
      <c r="BY2668" s="2">
        <v>48773</v>
      </c>
      <c r="BZ2668" s="2"/>
      <c r="CA2668" s="2" t="s">
        <v>132</v>
      </c>
      <c r="CB2668" s="2"/>
      <c r="CC2668" s="2" t="s">
        <v>128</v>
      </c>
      <c r="CD2668" s="2">
        <v>6001</v>
      </c>
      <c r="CE2668" s="2" t="s">
        <v>185</v>
      </c>
      <c r="CF2668" s="5">
        <v>42999</v>
      </c>
      <c r="CG2668" s="2"/>
      <c r="CH2668" s="2"/>
      <c r="CI2668" s="2">
        <v>1</v>
      </c>
      <c r="CJ2668" s="2">
        <v>1</v>
      </c>
      <c r="CK2668" s="2">
        <v>21</v>
      </c>
      <c r="CL2668" s="2" t="s">
        <v>85</v>
      </c>
      <c r="CM2668" s="2"/>
    </row>
    <row r="2669" spans="1:91">
      <c r="A2669" s="2" t="s">
        <v>71</v>
      </c>
      <c r="B2669" s="2" t="s">
        <v>72</v>
      </c>
      <c r="C2669" s="2" t="s">
        <v>73</v>
      </c>
      <c r="D2669" s="2"/>
      <c r="E2669" s="2" t="str">
        <f>"FES1162576391"</f>
        <v>FES1162576391</v>
      </c>
      <c r="F2669" s="3">
        <v>42997</v>
      </c>
      <c r="G2669" s="2">
        <v>201803</v>
      </c>
      <c r="H2669" s="2" t="s">
        <v>78</v>
      </c>
      <c r="I2669" s="2" t="s">
        <v>79</v>
      </c>
      <c r="J2669" s="2" t="s">
        <v>80</v>
      </c>
      <c r="K2669" s="2" t="s">
        <v>77</v>
      </c>
      <c r="L2669" s="2" t="s">
        <v>225</v>
      </c>
      <c r="M2669" s="2" t="s">
        <v>226</v>
      </c>
      <c r="N2669" s="2" t="s">
        <v>2458</v>
      </c>
      <c r="O2669" s="2" t="s">
        <v>81</v>
      </c>
      <c r="P2669" s="2" t="str">
        <f>"2170589754                    "</f>
        <v xml:space="preserve">2170589754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4.55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1</v>
      </c>
      <c r="BJ2669" s="2">
        <v>0.2</v>
      </c>
      <c r="BK2669" s="2">
        <v>1</v>
      </c>
      <c r="BL2669" s="2">
        <v>41.99</v>
      </c>
      <c r="BM2669" s="2">
        <v>5.88</v>
      </c>
      <c r="BN2669" s="2">
        <v>47.87</v>
      </c>
      <c r="BO2669" s="2">
        <v>47.87</v>
      </c>
      <c r="BP2669" s="2"/>
      <c r="BQ2669" s="2" t="s">
        <v>130</v>
      </c>
      <c r="BR2669" s="2" t="s">
        <v>82</v>
      </c>
      <c r="BS2669" s="1" t="s">
        <v>582</v>
      </c>
      <c r="BT2669" s="2"/>
      <c r="BU2669" s="2"/>
      <c r="BV2669" s="2"/>
      <c r="BW2669" s="2"/>
      <c r="BX2669" s="2"/>
      <c r="BY2669" s="2">
        <v>1200</v>
      </c>
      <c r="BZ2669" s="2" t="s">
        <v>27</v>
      </c>
      <c r="CA2669" s="2"/>
      <c r="CB2669" s="2"/>
      <c r="CC2669" s="2" t="s">
        <v>226</v>
      </c>
      <c r="CD2669" s="2">
        <v>154</v>
      </c>
      <c r="CE2669" s="2" t="s">
        <v>89</v>
      </c>
      <c r="CF2669" s="2"/>
      <c r="CG2669" s="2"/>
      <c r="CH2669" s="2"/>
      <c r="CI2669" s="2">
        <v>1</v>
      </c>
      <c r="CJ2669" s="2" t="s">
        <v>582</v>
      </c>
      <c r="CK2669" s="2">
        <v>21</v>
      </c>
      <c r="CL2669" s="2" t="s">
        <v>85</v>
      </c>
      <c r="CM2669" s="2"/>
    </row>
    <row r="2670" spans="1:91">
      <c r="A2670" s="2" t="s">
        <v>71</v>
      </c>
      <c r="B2670" s="2" t="s">
        <v>72</v>
      </c>
      <c r="C2670" s="2" t="s">
        <v>73</v>
      </c>
      <c r="D2670" s="2"/>
      <c r="E2670" s="2" t="str">
        <f>"FES1162576507"</f>
        <v>FES1162576507</v>
      </c>
      <c r="F2670" s="3">
        <v>42997</v>
      </c>
      <c r="G2670" s="2">
        <v>201803</v>
      </c>
      <c r="H2670" s="2" t="s">
        <v>78</v>
      </c>
      <c r="I2670" s="2" t="s">
        <v>79</v>
      </c>
      <c r="J2670" s="2" t="s">
        <v>80</v>
      </c>
      <c r="K2670" s="2" t="s">
        <v>77</v>
      </c>
      <c r="L2670" s="2" t="s">
        <v>115</v>
      </c>
      <c r="M2670" s="2" t="s">
        <v>116</v>
      </c>
      <c r="N2670" s="2" t="s">
        <v>302</v>
      </c>
      <c r="O2670" s="2" t="s">
        <v>81</v>
      </c>
      <c r="P2670" s="2" t="str">
        <f>"2170591373                    "</f>
        <v xml:space="preserve">2170591373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13.64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5.6</v>
      </c>
      <c r="BJ2670" s="2">
        <v>1.7</v>
      </c>
      <c r="BK2670" s="2">
        <v>6</v>
      </c>
      <c r="BL2670" s="2">
        <v>125.96</v>
      </c>
      <c r="BM2670" s="2">
        <v>17.63</v>
      </c>
      <c r="BN2670" s="2">
        <v>143.59</v>
      </c>
      <c r="BO2670" s="2">
        <v>143.59</v>
      </c>
      <c r="BP2670" s="2"/>
      <c r="BQ2670" s="2" t="s">
        <v>111</v>
      </c>
      <c r="BR2670" s="2" t="s">
        <v>82</v>
      </c>
      <c r="BS2670" s="3">
        <v>42998</v>
      </c>
      <c r="BT2670" s="4">
        <v>0.38680555555555557</v>
      </c>
      <c r="BU2670" s="2" t="s">
        <v>303</v>
      </c>
      <c r="BV2670" s="2" t="s">
        <v>95</v>
      </c>
      <c r="BW2670" s="2"/>
      <c r="BX2670" s="2"/>
      <c r="BY2670" s="2">
        <v>8632.5400000000009</v>
      </c>
      <c r="BZ2670" s="2"/>
      <c r="CA2670" s="2" t="s">
        <v>304</v>
      </c>
      <c r="CB2670" s="2"/>
      <c r="CC2670" s="2" t="s">
        <v>116</v>
      </c>
      <c r="CD2670" s="2">
        <v>4302</v>
      </c>
      <c r="CE2670" s="2" t="s">
        <v>126</v>
      </c>
      <c r="CF2670" s="5">
        <v>42999</v>
      </c>
      <c r="CG2670" s="2"/>
      <c r="CH2670" s="2"/>
      <c r="CI2670" s="2">
        <v>1</v>
      </c>
      <c r="CJ2670" s="2">
        <v>1</v>
      </c>
      <c r="CK2670" s="2">
        <v>21</v>
      </c>
      <c r="CL2670" s="2" t="s">
        <v>85</v>
      </c>
      <c r="CM2670" s="2"/>
    </row>
    <row r="2671" spans="1:91">
      <c r="A2671" s="2" t="s">
        <v>71</v>
      </c>
      <c r="B2671" s="2" t="s">
        <v>72</v>
      </c>
      <c r="C2671" s="2" t="s">
        <v>73</v>
      </c>
      <c r="D2671" s="2"/>
      <c r="E2671" s="2" t="str">
        <f>"FES1162576467"</f>
        <v>FES1162576467</v>
      </c>
      <c r="F2671" s="3">
        <v>42997</v>
      </c>
      <c r="G2671" s="2">
        <v>201803</v>
      </c>
      <c r="H2671" s="2" t="s">
        <v>78</v>
      </c>
      <c r="I2671" s="2" t="s">
        <v>79</v>
      </c>
      <c r="J2671" s="2" t="s">
        <v>80</v>
      </c>
      <c r="K2671" s="2" t="s">
        <v>77</v>
      </c>
      <c r="L2671" s="2" t="s">
        <v>563</v>
      </c>
      <c r="M2671" s="2" t="s">
        <v>564</v>
      </c>
      <c r="N2671" s="2" t="s">
        <v>1553</v>
      </c>
      <c r="O2671" s="2" t="s">
        <v>81</v>
      </c>
      <c r="P2671" s="2" t="str">
        <f>"2170591323                    "</f>
        <v xml:space="preserve">2170591323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4.55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1</v>
      </c>
      <c r="BJ2671" s="2">
        <v>0.2</v>
      </c>
      <c r="BK2671" s="2">
        <v>1</v>
      </c>
      <c r="BL2671" s="2">
        <v>41.99</v>
      </c>
      <c r="BM2671" s="2">
        <v>5.88</v>
      </c>
      <c r="BN2671" s="2">
        <v>47.87</v>
      </c>
      <c r="BO2671" s="2">
        <v>47.87</v>
      </c>
      <c r="BP2671" s="2"/>
      <c r="BQ2671" s="2" t="s">
        <v>1554</v>
      </c>
      <c r="BR2671" s="2" t="s">
        <v>82</v>
      </c>
      <c r="BS2671" s="3">
        <v>42998</v>
      </c>
      <c r="BT2671" s="4">
        <v>0.53888888888888886</v>
      </c>
      <c r="BU2671" s="2" t="s">
        <v>294</v>
      </c>
      <c r="BV2671" s="2" t="s">
        <v>85</v>
      </c>
      <c r="BW2671" s="2" t="s">
        <v>1486</v>
      </c>
      <c r="BX2671" s="2" t="s">
        <v>1922</v>
      </c>
      <c r="BY2671" s="2">
        <v>1200</v>
      </c>
      <c r="BZ2671" s="2" t="s">
        <v>27</v>
      </c>
      <c r="CA2671" s="2"/>
      <c r="CB2671" s="2"/>
      <c r="CC2671" s="2" t="s">
        <v>564</v>
      </c>
      <c r="CD2671" s="2">
        <v>1911</v>
      </c>
      <c r="CE2671" s="2" t="s">
        <v>89</v>
      </c>
      <c r="CF2671" s="5">
        <v>42999</v>
      </c>
      <c r="CG2671" s="2"/>
      <c r="CH2671" s="2"/>
      <c r="CI2671" s="2">
        <v>1</v>
      </c>
      <c r="CJ2671" s="2">
        <v>1</v>
      </c>
      <c r="CK2671" s="2">
        <v>21</v>
      </c>
      <c r="CL2671" s="2" t="s">
        <v>85</v>
      </c>
      <c r="CM2671" s="2"/>
    </row>
    <row r="2672" spans="1:91">
      <c r="A2672" s="2" t="s">
        <v>71</v>
      </c>
      <c r="B2672" s="2" t="s">
        <v>72</v>
      </c>
      <c r="C2672" s="2" t="s">
        <v>73</v>
      </c>
      <c r="D2672" s="2"/>
      <c r="E2672" s="2" t="str">
        <f>"FES1162576516"</f>
        <v>FES1162576516</v>
      </c>
      <c r="F2672" s="3">
        <v>42997</v>
      </c>
      <c r="G2672" s="2">
        <v>201803</v>
      </c>
      <c r="H2672" s="2" t="s">
        <v>78</v>
      </c>
      <c r="I2672" s="2" t="s">
        <v>79</v>
      </c>
      <c r="J2672" s="2" t="s">
        <v>80</v>
      </c>
      <c r="K2672" s="2" t="s">
        <v>77</v>
      </c>
      <c r="L2672" s="2" t="s">
        <v>90</v>
      </c>
      <c r="M2672" s="2" t="s">
        <v>91</v>
      </c>
      <c r="N2672" s="2" t="s">
        <v>2950</v>
      </c>
      <c r="O2672" s="2" t="s">
        <v>81</v>
      </c>
      <c r="P2672" s="2" t="str">
        <f>"2170591371                    "</f>
        <v xml:space="preserve">2170591371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11.36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1</v>
      </c>
      <c r="BI2672" s="2">
        <v>3</v>
      </c>
      <c r="BJ2672" s="2">
        <v>4.5999999999999996</v>
      </c>
      <c r="BK2672" s="2">
        <v>5</v>
      </c>
      <c r="BL2672" s="2">
        <v>104.96</v>
      </c>
      <c r="BM2672" s="2">
        <v>14.69</v>
      </c>
      <c r="BN2672" s="2">
        <v>119.65</v>
      </c>
      <c r="BO2672" s="2">
        <v>119.65</v>
      </c>
      <c r="BP2672" s="2"/>
      <c r="BQ2672" s="2" t="s">
        <v>376</v>
      </c>
      <c r="BR2672" s="2" t="s">
        <v>82</v>
      </c>
      <c r="BS2672" s="3">
        <v>42998</v>
      </c>
      <c r="BT2672" s="4">
        <v>0.35416666666666669</v>
      </c>
      <c r="BU2672" s="2" t="s">
        <v>2951</v>
      </c>
      <c r="BV2672" s="2" t="s">
        <v>95</v>
      </c>
      <c r="BW2672" s="2"/>
      <c r="BX2672" s="2"/>
      <c r="BY2672" s="2">
        <v>22770</v>
      </c>
      <c r="BZ2672" s="2"/>
      <c r="CA2672" s="2" t="s">
        <v>2952</v>
      </c>
      <c r="CB2672" s="2"/>
      <c r="CC2672" s="2" t="s">
        <v>91</v>
      </c>
      <c r="CD2672" s="2">
        <v>4001</v>
      </c>
      <c r="CE2672" s="2" t="s">
        <v>999</v>
      </c>
      <c r="CF2672" s="5">
        <v>42999</v>
      </c>
      <c r="CG2672" s="2"/>
      <c r="CH2672" s="2"/>
      <c r="CI2672" s="2">
        <v>1</v>
      </c>
      <c r="CJ2672" s="2">
        <v>1</v>
      </c>
      <c r="CK2672" s="2">
        <v>21</v>
      </c>
      <c r="CL2672" s="2" t="s">
        <v>85</v>
      </c>
      <c r="CM2672" s="2"/>
    </row>
    <row r="2673" spans="1:91">
      <c r="A2673" s="2" t="s">
        <v>71</v>
      </c>
      <c r="B2673" s="2" t="s">
        <v>72</v>
      </c>
      <c r="C2673" s="2" t="s">
        <v>73</v>
      </c>
      <c r="D2673" s="2"/>
      <c r="E2673" s="2" t="str">
        <f>"FES1162576368"</f>
        <v>FES1162576368</v>
      </c>
      <c r="F2673" s="3">
        <v>42997</v>
      </c>
      <c r="G2673" s="2">
        <v>201803</v>
      </c>
      <c r="H2673" s="2" t="s">
        <v>78</v>
      </c>
      <c r="I2673" s="2" t="s">
        <v>79</v>
      </c>
      <c r="J2673" s="2" t="s">
        <v>80</v>
      </c>
      <c r="K2673" s="2" t="s">
        <v>77</v>
      </c>
      <c r="L2673" s="2" t="s">
        <v>225</v>
      </c>
      <c r="M2673" s="2" t="s">
        <v>226</v>
      </c>
      <c r="N2673" s="2" t="s">
        <v>2325</v>
      </c>
      <c r="O2673" s="2" t="s">
        <v>81</v>
      </c>
      <c r="P2673" s="2" t="str">
        <f>"2170587582                    "</f>
        <v xml:space="preserve">2170587582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4.55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1</v>
      </c>
      <c r="BJ2673" s="2">
        <v>0.2</v>
      </c>
      <c r="BK2673" s="2">
        <v>1</v>
      </c>
      <c r="BL2673" s="2">
        <v>41.99</v>
      </c>
      <c r="BM2673" s="2">
        <v>5.88</v>
      </c>
      <c r="BN2673" s="2">
        <v>47.87</v>
      </c>
      <c r="BO2673" s="2">
        <v>47.87</v>
      </c>
      <c r="BP2673" s="2"/>
      <c r="BQ2673" s="2" t="s">
        <v>111</v>
      </c>
      <c r="BR2673" s="2" t="s">
        <v>82</v>
      </c>
      <c r="BS2673" s="3">
        <v>42998</v>
      </c>
      <c r="BT2673" s="4">
        <v>0.41319444444444442</v>
      </c>
      <c r="BU2673" s="2" t="s">
        <v>2953</v>
      </c>
      <c r="BV2673" s="2" t="s">
        <v>95</v>
      </c>
      <c r="BW2673" s="2"/>
      <c r="BX2673" s="2"/>
      <c r="BY2673" s="2">
        <v>1200</v>
      </c>
      <c r="BZ2673" s="2" t="s">
        <v>27</v>
      </c>
      <c r="CA2673" s="2" t="s">
        <v>1057</v>
      </c>
      <c r="CB2673" s="2"/>
      <c r="CC2673" s="2" t="s">
        <v>226</v>
      </c>
      <c r="CD2673" s="2">
        <v>200</v>
      </c>
      <c r="CE2673" s="2" t="s">
        <v>89</v>
      </c>
      <c r="CF2673" s="5">
        <v>42999</v>
      </c>
      <c r="CG2673" s="2"/>
      <c r="CH2673" s="2"/>
      <c r="CI2673" s="2">
        <v>1</v>
      </c>
      <c r="CJ2673" s="2">
        <v>1</v>
      </c>
      <c r="CK2673" s="2">
        <v>21</v>
      </c>
      <c r="CL2673" s="2" t="s">
        <v>85</v>
      </c>
      <c r="CM2673" s="2"/>
    </row>
    <row r="2674" spans="1:91">
      <c r="A2674" s="2" t="s">
        <v>71</v>
      </c>
      <c r="B2674" s="2" t="s">
        <v>72</v>
      </c>
      <c r="C2674" s="2" t="s">
        <v>73</v>
      </c>
      <c r="D2674" s="2"/>
      <c r="E2674" s="2" t="str">
        <f>"FES1162576649"</f>
        <v>FES1162576649</v>
      </c>
      <c r="F2674" s="3">
        <v>42997</v>
      </c>
      <c r="G2674" s="2">
        <v>201803</v>
      </c>
      <c r="H2674" s="2" t="s">
        <v>78</v>
      </c>
      <c r="I2674" s="2" t="s">
        <v>79</v>
      </c>
      <c r="J2674" s="2" t="s">
        <v>80</v>
      </c>
      <c r="K2674" s="2" t="s">
        <v>77</v>
      </c>
      <c r="L2674" s="2" t="s">
        <v>127</v>
      </c>
      <c r="M2674" s="2" t="s">
        <v>128</v>
      </c>
      <c r="N2674" s="2" t="s">
        <v>561</v>
      </c>
      <c r="O2674" s="2" t="s">
        <v>81</v>
      </c>
      <c r="P2674" s="2" t="str">
        <f>"217059150505                  "</f>
        <v xml:space="preserve">217059150505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4.55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1</v>
      </c>
      <c r="BJ2674" s="2">
        <v>0.2</v>
      </c>
      <c r="BK2674" s="2">
        <v>1</v>
      </c>
      <c r="BL2674" s="2">
        <v>41.99</v>
      </c>
      <c r="BM2674" s="2">
        <v>5.88</v>
      </c>
      <c r="BN2674" s="2">
        <v>47.87</v>
      </c>
      <c r="BO2674" s="2">
        <v>47.87</v>
      </c>
      <c r="BP2674" s="2"/>
      <c r="BQ2674" s="2" t="s">
        <v>111</v>
      </c>
      <c r="BR2674" s="2" t="s">
        <v>82</v>
      </c>
      <c r="BS2674" s="3">
        <v>42998</v>
      </c>
      <c r="BT2674" s="4">
        <v>0.35416666666666669</v>
      </c>
      <c r="BU2674" s="2" t="s">
        <v>1036</v>
      </c>
      <c r="BV2674" s="2" t="s">
        <v>95</v>
      </c>
      <c r="BW2674" s="2"/>
      <c r="BX2674" s="2"/>
      <c r="BY2674" s="2">
        <v>1200</v>
      </c>
      <c r="BZ2674" s="2"/>
      <c r="CA2674" s="2"/>
      <c r="CB2674" s="2"/>
      <c r="CC2674" s="2" t="s">
        <v>128</v>
      </c>
      <c r="CD2674" s="2">
        <v>6001</v>
      </c>
      <c r="CE2674" s="2" t="s">
        <v>89</v>
      </c>
      <c r="CF2674" s="5">
        <v>42999</v>
      </c>
      <c r="CG2674" s="2"/>
      <c r="CH2674" s="2"/>
      <c r="CI2674" s="2">
        <v>1</v>
      </c>
      <c r="CJ2674" s="2">
        <v>1</v>
      </c>
      <c r="CK2674" s="2">
        <v>21</v>
      </c>
      <c r="CL2674" s="2" t="s">
        <v>85</v>
      </c>
      <c r="CM2674" s="2"/>
    </row>
    <row r="2675" spans="1:91">
      <c r="A2675" s="2" t="s">
        <v>71</v>
      </c>
      <c r="B2675" s="2" t="s">
        <v>72</v>
      </c>
      <c r="C2675" s="2" t="s">
        <v>73</v>
      </c>
      <c r="D2675" s="2"/>
      <c r="E2675" s="2" t="str">
        <f>"FES1162576480"</f>
        <v>FES1162576480</v>
      </c>
      <c r="F2675" s="3">
        <v>42997</v>
      </c>
      <c r="G2675" s="2">
        <v>201803</v>
      </c>
      <c r="H2675" s="2" t="s">
        <v>78</v>
      </c>
      <c r="I2675" s="2" t="s">
        <v>79</v>
      </c>
      <c r="J2675" s="2" t="s">
        <v>80</v>
      </c>
      <c r="K2675" s="2" t="s">
        <v>77</v>
      </c>
      <c r="L2675" s="2" t="s">
        <v>1123</v>
      </c>
      <c r="M2675" s="2" t="s">
        <v>1124</v>
      </c>
      <c r="N2675" s="2" t="s">
        <v>1125</v>
      </c>
      <c r="O2675" s="2" t="s">
        <v>81</v>
      </c>
      <c r="P2675" s="2" t="str">
        <f>"2170591341                    "</f>
        <v xml:space="preserve">2170591341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6.39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1</v>
      </c>
      <c r="BJ2675" s="2">
        <v>0.2</v>
      </c>
      <c r="BK2675" s="2">
        <v>1</v>
      </c>
      <c r="BL2675" s="2">
        <v>59.04</v>
      </c>
      <c r="BM2675" s="2">
        <v>8.27</v>
      </c>
      <c r="BN2675" s="2">
        <v>67.31</v>
      </c>
      <c r="BO2675" s="2">
        <v>67.31</v>
      </c>
      <c r="BP2675" s="2"/>
      <c r="BQ2675" s="2" t="s">
        <v>111</v>
      </c>
      <c r="BR2675" s="2" t="s">
        <v>82</v>
      </c>
      <c r="BS2675" s="3">
        <v>42998</v>
      </c>
      <c r="BT2675" s="4">
        <v>0.41666666666666669</v>
      </c>
      <c r="BU2675" s="2" t="s">
        <v>1838</v>
      </c>
      <c r="BV2675" s="2" t="s">
        <v>95</v>
      </c>
      <c r="BW2675" s="2"/>
      <c r="BX2675" s="2"/>
      <c r="BY2675" s="2">
        <v>1200</v>
      </c>
      <c r="BZ2675" s="2" t="s">
        <v>27</v>
      </c>
      <c r="CA2675" s="2"/>
      <c r="CB2675" s="2"/>
      <c r="CC2675" s="2" t="s">
        <v>1124</v>
      </c>
      <c r="CD2675" s="2">
        <v>2210</v>
      </c>
      <c r="CE2675" s="2" t="s">
        <v>89</v>
      </c>
      <c r="CF2675" s="5">
        <v>42999</v>
      </c>
      <c r="CG2675" s="2"/>
      <c r="CH2675" s="2"/>
      <c r="CI2675" s="2">
        <v>1</v>
      </c>
      <c r="CJ2675" s="2">
        <v>1</v>
      </c>
      <c r="CK2675" s="2">
        <v>24</v>
      </c>
      <c r="CL2675" s="2" t="s">
        <v>85</v>
      </c>
      <c r="CM2675" s="2"/>
    </row>
    <row r="2676" spans="1:91">
      <c r="A2676" s="2" t="s">
        <v>71</v>
      </c>
      <c r="B2676" s="2" t="s">
        <v>72</v>
      </c>
      <c r="C2676" s="2" t="s">
        <v>73</v>
      </c>
      <c r="D2676" s="2"/>
      <c r="E2676" s="2" t="str">
        <f>"FES1162576560"</f>
        <v>FES1162576560</v>
      </c>
      <c r="F2676" s="3">
        <v>42997</v>
      </c>
      <c r="G2676" s="2">
        <v>201803</v>
      </c>
      <c r="H2676" s="2" t="s">
        <v>78</v>
      </c>
      <c r="I2676" s="2" t="s">
        <v>79</v>
      </c>
      <c r="J2676" s="2" t="s">
        <v>80</v>
      </c>
      <c r="K2676" s="2" t="s">
        <v>77</v>
      </c>
      <c r="L2676" s="2" t="s">
        <v>1433</v>
      </c>
      <c r="M2676" s="2" t="s">
        <v>1434</v>
      </c>
      <c r="N2676" s="2" t="s">
        <v>1435</v>
      </c>
      <c r="O2676" s="2" t="s">
        <v>81</v>
      </c>
      <c r="P2676" s="2" t="str">
        <f>"2170591432                    "</f>
        <v xml:space="preserve">2170591432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8.81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1.3</v>
      </c>
      <c r="BJ2676" s="2">
        <v>1.6</v>
      </c>
      <c r="BK2676" s="2">
        <v>2</v>
      </c>
      <c r="BL2676" s="2">
        <v>81.349999999999994</v>
      </c>
      <c r="BM2676" s="2">
        <v>11.39</v>
      </c>
      <c r="BN2676" s="2">
        <v>92.74</v>
      </c>
      <c r="BO2676" s="2">
        <v>92.74</v>
      </c>
      <c r="BP2676" s="2"/>
      <c r="BQ2676" s="2" t="s">
        <v>99</v>
      </c>
      <c r="BR2676" s="2" t="s">
        <v>82</v>
      </c>
      <c r="BS2676" s="3">
        <v>42998</v>
      </c>
      <c r="BT2676" s="4">
        <v>0.52083333333333337</v>
      </c>
      <c r="BU2676" s="2" t="s">
        <v>1065</v>
      </c>
      <c r="BV2676" s="2" t="s">
        <v>95</v>
      </c>
      <c r="BW2676" s="2"/>
      <c r="BX2676" s="2"/>
      <c r="BY2676" s="2">
        <v>8083.15</v>
      </c>
      <c r="BZ2676" s="2"/>
      <c r="CA2676" s="2"/>
      <c r="CB2676" s="2"/>
      <c r="CC2676" s="2" t="s">
        <v>1434</v>
      </c>
      <c r="CD2676" s="2">
        <v>3370</v>
      </c>
      <c r="CE2676" s="2" t="s">
        <v>126</v>
      </c>
      <c r="CF2676" s="5">
        <v>43000</v>
      </c>
      <c r="CG2676" s="2"/>
      <c r="CH2676" s="2"/>
      <c r="CI2676" s="2">
        <v>3</v>
      </c>
      <c r="CJ2676" s="2">
        <v>1</v>
      </c>
      <c r="CK2676" s="2">
        <v>23</v>
      </c>
      <c r="CL2676" s="2" t="s">
        <v>85</v>
      </c>
      <c r="CM2676" s="2"/>
    </row>
    <row r="2677" spans="1:91">
      <c r="A2677" s="2" t="s">
        <v>71</v>
      </c>
      <c r="B2677" s="2" t="s">
        <v>72</v>
      </c>
      <c r="C2677" s="2" t="s">
        <v>73</v>
      </c>
      <c r="D2677" s="2"/>
      <c r="E2677" s="2" t="str">
        <f>"FES1162576473"</f>
        <v>FES1162576473</v>
      </c>
      <c r="F2677" s="3">
        <v>42997</v>
      </c>
      <c r="G2677" s="2">
        <v>201803</v>
      </c>
      <c r="H2677" s="2" t="s">
        <v>78</v>
      </c>
      <c r="I2677" s="2" t="s">
        <v>79</v>
      </c>
      <c r="J2677" s="2" t="s">
        <v>80</v>
      </c>
      <c r="K2677" s="2" t="s">
        <v>77</v>
      </c>
      <c r="L2677" s="2" t="s">
        <v>188</v>
      </c>
      <c r="M2677" s="2" t="s">
        <v>189</v>
      </c>
      <c r="N2677" s="2" t="s">
        <v>2534</v>
      </c>
      <c r="O2677" s="2" t="s">
        <v>81</v>
      </c>
      <c r="P2677" s="2" t="str">
        <f>"2170591327                    "</f>
        <v xml:space="preserve">2170591327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6.39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1</v>
      </c>
      <c r="BI2677" s="2">
        <v>1</v>
      </c>
      <c r="BJ2677" s="2">
        <v>0.2</v>
      </c>
      <c r="BK2677" s="2">
        <v>1</v>
      </c>
      <c r="BL2677" s="2">
        <v>59.04</v>
      </c>
      <c r="BM2677" s="2">
        <v>8.27</v>
      </c>
      <c r="BN2677" s="2">
        <v>67.31</v>
      </c>
      <c r="BO2677" s="2">
        <v>67.31</v>
      </c>
      <c r="BP2677" s="2"/>
      <c r="BQ2677" s="2" t="s">
        <v>99</v>
      </c>
      <c r="BR2677" s="2" t="s">
        <v>82</v>
      </c>
      <c r="BS2677" s="3">
        <v>42998</v>
      </c>
      <c r="BT2677" s="4">
        <v>0.48819444444444443</v>
      </c>
      <c r="BU2677" s="2" t="s">
        <v>2947</v>
      </c>
      <c r="BV2677" s="2" t="s">
        <v>95</v>
      </c>
      <c r="BW2677" s="2"/>
      <c r="BX2677" s="2"/>
      <c r="BY2677" s="2">
        <v>1200</v>
      </c>
      <c r="BZ2677" s="2" t="s">
        <v>27</v>
      </c>
      <c r="CA2677" s="2" t="s">
        <v>339</v>
      </c>
      <c r="CB2677" s="2"/>
      <c r="CC2677" s="2" t="s">
        <v>189</v>
      </c>
      <c r="CD2677" s="2">
        <v>250</v>
      </c>
      <c r="CE2677" s="2" t="s">
        <v>89</v>
      </c>
      <c r="CF2677" s="5">
        <v>43000</v>
      </c>
      <c r="CG2677" s="2"/>
      <c r="CH2677" s="2"/>
      <c r="CI2677" s="2">
        <v>1</v>
      </c>
      <c r="CJ2677" s="2">
        <v>1</v>
      </c>
      <c r="CK2677" s="2">
        <v>24</v>
      </c>
      <c r="CL2677" s="2" t="s">
        <v>85</v>
      </c>
      <c r="CM2677" s="2"/>
    </row>
    <row r="2678" spans="1:91">
      <c r="A2678" s="2" t="s">
        <v>71</v>
      </c>
      <c r="B2678" s="2" t="s">
        <v>72</v>
      </c>
      <c r="C2678" s="2" t="s">
        <v>73</v>
      </c>
      <c r="D2678" s="2"/>
      <c r="E2678" s="2" t="str">
        <f>"FES1162576510"</f>
        <v>FES1162576510</v>
      </c>
      <c r="F2678" s="3">
        <v>42997</v>
      </c>
      <c r="G2678" s="2">
        <v>201803</v>
      </c>
      <c r="H2678" s="2" t="s">
        <v>78</v>
      </c>
      <c r="I2678" s="2" t="s">
        <v>79</v>
      </c>
      <c r="J2678" s="2" t="s">
        <v>80</v>
      </c>
      <c r="K2678" s="2" t="s">
        <v>77</v>
      </c>
      <c r="L2678" s="2" t="s">
        <v>96</v>
      </c>
      <c r="M2678" s="2" t="s">
        <v>97</v>
      </c>
      <c r="N2678" s="2" t="s">
        <v>529</v>
      </c>
      <c r="O2678" s="2" t="s">
        <v>81</v>
      </c>
      <c r="P2678" s="2" t="str">
        <f>"2170591377                    "</f>
        <v xml:space="preserve">2170591377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13.64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</v>
      </c>
      <c r="BI2678" s="2">
        <v>5.8</v>
      </c>
      <c r="BJ2678" s="2">
        <v>3.3</v>
      </c>
      <c r="BK2678" s="2">
        <v>6</v>
      </c>
      <c r="BL2678" s="2">
        <v>125.96</v>
      </c>
      <c r="BM2678" s="2">
        <v>17.63</v>
      </c>
      <c r="BN2678" s="2">
        <v>143.59</v>
      </c>
      <c r="BO2678" s="2">
        <v>143.59</v>
      </c>
      <c r="BP2678" s="2"/>
      <c r="BQ2678" s="2" t="s">
        <v>130</v>
      </c>
      <c r="BR2678" s="2" t="s">
        <v>82</v>
      </c>
      <c r="BS2678" s="3">
        <v>42998</v>
      </c>
      <c r="BT2678" s="4">
        <v>0.3840277777777778</v>
      </c>
      <c r="BU2678" s="2" t="s">
        <v>530</v>
      </c>
      <c r="BV2678" s="2" t="s">
        <v>95</v>
      </c>
      <c r="BW2678" s="2"/>
      <c r="BX2678" s="2"/>
      <c r="BY2678" s="2">
        <v>16416</v>
      </c>
      <c r="BZ2678" s="2"/>
      <c r="CA2678" s="2" t="s">
        <v>531</v>
      </c>
      <c r="CB2678" s="2"/>
      <c r="CC2678" s="2" t="s">
        <v>97</v>
      </c>
      <c r="CD2678" s="2">
        <v>3610</v>
      </c>
      <c r="CE2678" s="2" t="s">
        <v>126</v>
      </c>
      <c r="CF2678" s="5">
        <v>42999</v>
      </c>
      <c r="CG2678" s="2"/>
      <c r="CH2678" s="2"/>
      <c r="CI2678" s="2">
        <v>1</v>
      </c>
      <c r="CJ2678" s="2">
        <v>1</v>
      </c>
      <c r="CK2678" s="2">
        <v>21</v>
      </c>
      <c r="CL2678" s="2" t="s">
        <v>85</v>
      </c>
      <c r="CM2678" s="2"/>
    </row>
    <row r="2679" spans="1:91">
      <c r="A2679" s="2" t="s">
        <v>71</v>
      </c>
      <c r="B2679" s="2" t="s">
        <v>72</v>
      </c>
      <c r="C2679" s="2" t="s">
        <v>73</v>
      </c>
      <c r="D2679" s="2"/>
      <c r="E2679" s="2" t="str">
        <f>"FES1162576458"</f>
        <v>FES1162576458</v>
      </c>
      <c r="F2679" s="3">
        <v>42997</v>
      </c>
      <c r="G2679" s="2">
        <v>201803</v>
      </c>
      <c r="H2679" s="2" t="s">
        <v>78</v>
      </c>
      <c r="I2679" s="2" t="s">
        <v>79</v>
      </c>
      <c r="J2679" s="2" t="s">
        <v>80</v>
      </c>
      <c r="K2679" s="2" t="s">
        <v>77</v>
      </c>
      <c r="L2679" s="2" t="s">
        <v>225</v>
      </c>
      <c r="M2679" s="2" t="s">
        <v>226</v>
      </c>
      <c r="N2679" s="2" t="s">
        <v>1102</v>
      </c>
      <c r="O2679" s="2" t="s">
        <v>81</v>
      </c>
      <c r="P2679" s="2" t="str">
        <f>"2170591315                    "</f>
        <v xml:space="preserve">2170591315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4.55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1</v>
      </c>
      <c r="BJ2679" s="2">
        <v>0.2</v>
      </c>
      <c r="BK2679" s="2">
        <v>1</v>
      </c>
      <c r="BL2679" s="2">
        <v>41.99</v>
      </c>
      <c r="BM2679" s="2">
        <v>5.88</v>
      </c>
      <c r="BN2679" s="2">
        <v>47.87</v>
      </c>
      <c r="BO2679" s="2">
        <v>47.87</v>
      </c>
      <c r="BP2679" s="2"/>
      <c r="BQ2679" s="2" t="s">
        <v>111</v>
      </c>
      <c r="BR2679" s="2" t="s">
        <v>82</v>
      </c>
      <c r="BS2679" s="3">
        <v>42998</v>
      </c>
      <c r="BT2679" s="4">
        <v>0.40277777777777773</v>
      </c>
      <c r="BU2679" s="2" t="s">
        <v>2954</v>
      </c>
      <c r="BV2679" s="2" t="s">
        <v>95</v>
      </c>
      <c r="BW2679" s="2"/>
      <c r="BX2679" s="2"/>
      <c r="BY2679" s="2">
        <v>1200</v>
      </c>
      <c r="BZ2679" s="2" t="s">
        <v>27</v>
      </c>
      <c r="CA2679" s="2" t="s">
        <v>1057</v>
      </c>
      <c r="CB2679" s="2"/>
      <c r="CC2679" s="2" t="s">
        <v>226</v>
      </c>
      <c r="CD2679" s="2">
        <v>200</v>
      </c>
      <c r="CE2679" s="2" t="s">
        <v>89</v>
      </c>
      <c r="CF2679" s="5">
        <v>42999</v>
      </c>
      <c r="CG2679" s="2"/>
      <c r="CH2679" s="2"/>
      <c r="CI2679" s="2">
        <v>1</v>
      </c>
      <c r="CJ2679" s="2">
        <v>1</v>
      </c>
      <c r="CK2679" s="2">
        <v>21</v>
      </c>
      <c r="CL2679" s="2" t="s">
        <v>85</v>
      </c>
      <c r="CM2679" s="2"/>
    </row>
    <row r="2680" spans="1:91">
      <c r="A2680" s="2" t="s">
        <v>71</v>
      </c>
      <c r="B2680" s="2" t="s">
        <v>72</v>
      </c>
      <c r="C2680" s="2" t="s">
        <v>73</v>
      </c>
      <c r="D2680" s="2"/>
      <c r="E2680" s="2" t="str">
        <f>"FES1162576590"</f>
        <v>FES1162576590</v>
      </c>
      <c r="F2680" s="3">
        <v>42997</v>
      </c>
      <c r="G2680" s="2">
        <v>201803</v>
      </c>
      <c r="H2680" s="2" t="s">
        <v>78</v>
      </c>
      <c r="I2680" s="2" t="s">
        <v>79</v>
      </c>
      <c r="J2680" s="2" t="s">
        <v>80</v>
      </c>
      <c r="K2680" s="2" t="s">
        <v>77</v>
      </c>
      <c r="L2680" s="2" t="s">
        <v>278</v>
      </c>
      <c r="M2680" s="2" t="s">
        <v>279</v>
      </c>
      <c r="N2680" s="2" t="s">
        <v>2475</v>
      </c>
      <c r="O2680" s="2" t="s">
        <v>81</v>
      </c>
      <c r="P2680" s="2" t="str">
        <f>"2170591453                    "</f>
        <v xml:space="preserve">2170591453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4.55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1</v>
      </c>
      <c r="BJ2680" s="2">
        <v>0.2</v>
      </c>
      <c r="BK2680" s="2">
        <v>1</v>
      </c>
      <c r="BL2680" s="2">
        <v>41.99</v>
      </c>
      <c r="BM2680" s="2">
        <v>5.88</v>
      </c>
      <c r="BN2680" s="2">
        <v>47.87</v>
      </c>
      <c r="BO2680" s="2">
        <v>47.87</v>
      </c>
      <c r="BP2680" s="2"/>
      <c r="BQ2680" s="2" t="s">
        <v>2556</v>
      </c>
      <c r="BR2680" s="2" t="s">
        <v>82</v>
      </c>
      <c r="BS2680" s="3">
        <v>42998</v>
      </c>
      <c r="BT2680" s="4">
        <v>0.42152777777777778</v>
      </c>
      <c r="BU2680" s="2" t="s">
        <v>200</v>
      </c>
      <c r="BV2680" s="2" t="s">
        <v>95</v>
      </c>
      <c r="BW2680" s="2"/>
      <c r="BX2680" s="2"/>
      <c r="BY2680" s="2">
        <v>1200</v>
      </c>
      <c r="BZ2680" s="2"/>
      <c r="CA2680" s="2"/>
      <c r="CB2680" s="2"/>
      <c r="CC2680" s="2" t="s">
        <v>279</v>
      </c>
      <c r="CD2680" s="2">
        <v>157</v>
      </c>
      <c r="CE2680" s="2" t="s">
        <v>89</v>
      </c>
      <c r="CF2680" s="5">
        <v>42999</v>
      </c>
      <c r="CG2680" s="2"/>
      <c r="CH2680" s="2"/>
      <c r="CI2680" s="2">
        <v>1</v>
      </c>
      <c r="CJ2680" s="2">
        <v>1</v>
      </c>
      <c r="CK2680" s="2">
        <v>21</v>
      </c>
      <c r="CL2680" s="2" t="s">
        <v>85</v>
      </c>
      <c r="CM2680" s="2"/>
    </row>
    <row r="2681" spans="1:91">
      <c r="A2681" s="2" t="s">
        <v>71</v>
      </c>
      <c r="B2681" s="2" t="s">
        <v>72</v>
      </c>
      <c r="C2681" s="2" t="s">
        <v>73</v>
      </c>
      <c r="D2681" s="2"/>
      <c r="E2681" s="2" t="str">
        <f>"FES1162575756"</f>
        <v>FES1162575756</v>
      </c>
      <c r="F2681" s="3">
        <v>42997</v>
      </c>
      <c r="G2681" s="2">
        <v>201803</v>
      </c>
      <c r="H2681" s="2" t="s">
        <v>78</v>
      </c>
      <c r="I2681" s="2" t="s">
        <v>79</v>
      </c>
      <c r="J2681" s="2" t="s">
        <v>80</v>
      </c>
      <c r="K2681" s="2" t="s">
        <v>77</v>
      </c>
      <c r="L2681" s="2" t="s">
        <v>1123</v>
      </c>
      <c r="M2681" s="2" t="s">
        <v>1124</v>
      </c>
      <c r="N2681" s="2" t="s">
        <v>1125</v>
      </c>
      <c r="O2681" s="2" t="s">
        <v>81</v>
      </c>
      <c r="P2681" s="2" t="str">
        <f>"2170588899                    "</f>
        <v xml:space="preserve">2170588899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6.39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1</v>
      </c>
      <c r="BJ2681" s="2">
        <v>0.2</v>
      </c>
      <c r="BK2681" s="2">
        <v>1</v>
      </c>
      <c r="BL2681" s="2">
        <v>59.04</v>
      </c>
      <c r="BM2681" s="2">
        <v>8.27</v>
      </c>
      <c r="BN2681" s="2">
        <v>67.31</v>
      </c>
      <c r="BO2681" s="2">
        <v>67.31</v>
      </c>
      <c r="BP2681" s="2"/>
      <c r="BQ2681" s="2" t="s">
        <v>111</v>
      </c>
      <c r="BR2681" s="2" t="s">
        <v>82</v>
      </c>
      <c r="BS2681" s="3">
        <v>42998</v>
      </c>
      <c r="BT2681" s="4">
        <v>0.41666666666666669</v>
      </c>
      <c r="BU2681" s="2" t="s">
        <v>1838</v>
      </c>
      <c r="BV2681" s="2" t="s">
        <v>95</v>
      </c>
      <c r="BW2681" s="2"/>
      <c r="BX2681" s="2"/>
      <c r="BY2681" s="2">
        <v>1200</v>
      </c>
      <c r="BZ2681" s="2" t="s">
        <v>27</v>
      </c>
      <c r="CA2681" s="2"/>
      <c r="CB2681" s="2"/>
      <c r="CC2681" s="2" t="s">
        <v>1124</v>
      </c>
      <c r="CD2681" s="2">
        <v>2210</v>
      </c>
      <c r="CE2681" s="2" t="s">
        <v>89</v>
      </c>
      <c r="CF2681" s="5">
        <v>42999</v>
      </c>
      <c r="CG2681" s="2"/>
      <c r="CH2681" s="2"/>
      <c r="CI2681" s="2">
        <v>1</v>
      </c>
      <c r="CJ2681" s="2">
        <v>1</v>
      </c>
      <c r="CK2681" s="2">
        <v>24</v>
      </c>
      <c r="CL2681" s="2" t="s">
        <v>85</v>
      </c>
      <c r="CM2681" s="2"/>
    </row>
    <row r="2682" spans="1:91">
      <c r="A2682" s="2" t="s">
        <v>71</v>
      </c>
      <c r="B2682" s="2" t="s">
        <v>72</v>
      </c>
      <c r="C2682" s="2" t="s">
        <v>73</v>
      </c>
      <c r="D2682" s="2"/>
      <c r="E2682" s="2" t="str">
        <f>"009935791664"</f>
        <v>009935791664</v>
      </c>
      <c r="F2682" s="3">
        <v>42997</v>
      </c>
      <c r="G2682" s="2">
        <v>201803</v>
      </c>
      <c r="H2682" s="2" t="s">
        <v>78</v>
      </c>
      <c r="I2682" s="2" t="s">
        <v>79</v>
      </c>
      <c r="J2682" s="2" t="s">
        <v>80</v>
      </c>
      <c r="K2682" s="2" t="s">
        <v>77</v>
      </c>
      <c r="L2682" s="2" t="s">
        <v>90</v>
      </c>
      <c r="M2682" s="2" t="s">
        <v>91</v>
      </c>
      <c r="N2682" s="2" t="s">
        <v>2955</v>
      </c>
      <c r="O2682" s="2" t="s">
        <v>81</v>
      </c>
      <c r="P2682" s="2" t="str">
        <f>"Ramesh                        "</f>
        <v xml:space="preserve">Ramesh    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32.950000000000003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10</v>
      </c>
      <c r="BJ2682" s="2">
        <v>14.2</v>
      </c>
      <c r="BK2682" s="2">
        <v>14.5</v>
      </c>
      <c r="BL2682" s="2">
        <v>304.39</v>
      </c>
      <c r="BM2682" s="2">
        <v>42.61</v>
      </c>
      <c r="BN2682" s="2">
        <v>347</v>
      </c>
      <c r="BO2682" s="2">
        <v>347</v>
      </c>
      <c r="BP2682" s="2"/>
      <c r="BQ2682" s="2" t="s">
        <v>2956</v>
      </c>
      <c r="BR2682" s="2" t="s">
        <v>82</v>
      </c>
      <c r="BS2682" s="3">
        <v>42998</v>
      </c>
      <c r="BT2682" s="4">
        <v>0.35347222222222219</v>
      </c>
      <c r="BU2682" s="2" t="s">
        <v>200</v>
      </c>
      <c r="BV2682" s="2" t="s">
        <v>95</v>
      </c>
      <c r="BW2682" s="2"/>
      <c r="BX2682" s="2"/>
      <c r="BY2682" s="2">
        <v>70784</v>
      </c>
      <c r="BZ2682" s="2"/>
      <c r="CA2682" s="2"/>
      <c r="CB2682" s="2"/>
      <c r="CC2682" s="2" t="s">
        <v>91</v>
      </c>
      <c r="CD2682" s="2">
        <v>4001</v>
      </c>
      <c r="CE2682" s="2" t="s">
        <v>185</v>
      </c>
      <c r="CF2682" s="5">
        <v>43000</v>
      </c>
      <c r="CG2682" s="2"/>
      <c r="CH2682" s="2"/>
      <c r="CI2682" s="2">
        <v>1</v>
      </c>
      <c r="CJ2682" s="2">
        <v>1</v>
      </c>
      <c r="CK2682" s="2">
        <v>21</v>
      </c>
      <c r="CL2682" s="2" t="s">
        <v>85</v>
      </c>
      <c r="CM2682" s="2"/>
    </row>
    <row r="2683" spans="1:91">
      <c r="A2683" s="2" t="s">
        <v>71</v>
      </c>
      <c r="B2683" s="2" t="s">
        <v>72</v>
      </c>
      <c r="C2683" s="2" t="s">
        <v>73</v>
      </c>
      <c r="D2683" s="2"/>
      <c r="E2683" s="2" t="str">
        <f>"FES1162576504"</f>
        <v>FES1162576504</v>
      </c>
      <c r="F2683" s="3">
        <v>42997</v>
      </c>
      <c r="G2683" s="2">
        <v>201803</v>
      </c>
      <c r="H2683" s="2" t="s">
        <v>78</v>
      </c>
      <c r="I2683" s="2" t="s">
        <v>79</v>
      </c>
      <c r="J2683" s="2" t="s">
        <v>80</v>
      </c>
      <c r="K2683" s="2" t="s">
        <v>77</v>
      </c>
      <c r="L2683" s="2" t="s">
        <v>2957</v>
      </c>
      <c r="M2683" s="2" t="s">
        <v>2958</v>
      </c>
      <c r="N2683" s="2" t="s">
        <v>2959</v>
      </c>
      <c r="O2683" s="2" t="s">
        <v>81</v>
      </c>
      <c r="P2683" s="2" t="str">
        <f>"217059136                     "</f>
        <v xml:space="preserve">217059136 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8.81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0.7</v>
      </c>
      <c r="BJ2683" s="2">
        <v>1.2</v>
      </c>
      <c r="BK2683" s="2">
        <v>1.5</v>
      </c>
      <c r="BL2683" s="2">
        <v>81.349999999999994</v>
      </c>
      <c r="BM2683" s="2">
        <v>11.39</v>
      </c>
      <c r="BN2683" s="2">
        <v>92.74</v>
      </c>
      <c r="BO2683" s="2">
        <v>92.74</v>
      </c>
      <c r="BP2683" s="2"/>
      <c r="BQ2683" s="2"/>
      <c r="BR2683" s="2" t="s">
        <v>82</v>
      </c>
      <c r="BS2683" s="3">
        <v>42998</v>
      </c>
      <c r="BT2683" s="4">
        <v>0.55555555555555558</v>
      </c>
      <c r="BU2683" s="2" t="s">
        <v>2960</v>
      </c>
      <c r="BV2683" s="2" t="s">
        <v>95</v>
      </c>
      <c r="BW2683" s="2"/>
      <c r="BX2683" s="2"/>
      <c r="BY2683" s="2">
        <v>5847.75</v>
      </c>
      <c r="BZ2683" s="2" t="s">
        <v>27</v>
      </c>
      <c r="CA2683" s="2" t="s">
        <v>2961</v>
      </c>
      <c r="CB2683" s="2"/>
      <c r="CC2683" s="2" t="s">
        <v>2958</v>
      </c>
      <c r="CD2683" s="2">
        <v>9750</v>
      </c>
      <c r="CE2683" s="2" t="s">
        <v>185</v>
      </c>
      <c r="CF2683" s="5">
        <v>43000</v>
      </c>
      <c r="CG2683" s="2"/>
      <c r="CH2683" s="2"/>
      <c r="CI2683" s="2">
        <v>3</v>
      </c>
      <c r="CJ2683" s="2">
        <v>1</v>
      </c>
      <c r="CK2683" s="2">
        <v>23</v>
      </c>
      <c r="CL2683" s="2" t="s">
        <v>85</v>
      </c>
      <c r="CM2683" s="2"/>
    </row>
    <row r="2684" spans="1:91">
      <c r="A2684" s="2" t="s">
        <v>71</v>
      </c>
      <c r="B2684" s="2" t="s">
        <v>72</v>
      </c>
      <c r="C2684" s="2" t="s">
        <v>73</v>
      </c>
      <c r="D2684" s="2"/>
      <c r="E2684" s="2" t="str">
        <f>"FES1162576508"</f>
        <v>FES1162576508</v>
      </c>
      <c r="F2684" s="3">
        <v>42997</v>
      </c>
      <c r="G2684" s="2">
        <v>201803</v>
      </c>
      <c r="H2684" s="2" t="s">
        <v>78</v>
      </c>
      <c r="I2684" s="2" t="s">
        <v>79</v>
      </c>
      <c r="J2684" s="2" t="s">
        <v>80</v>
      </c>
      <c r="K2684" s="2" t="s">
        <v>77</v>
      </c>
      <c r="L2684" s="2" t="s">
        <v>96</v>
      </c>
      <c r="M2684" s="2" t="s">
        <v>97</v>
      </c>
      <c r="N2684" s="2" t="s">
        <v>2962</v>
      </c>
      <c r="O2684" s="2" t="s">
        <v>81</v>
      </c>
      <c r="P2684" s="2" t="str">
        <f>"2170591374                    "</f>
        <v xml:space="preserve">2170591374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4.55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1</v>
      </c>
      <c r="BJ2684" s="2">
        <v>0.2</v>
      </c>
      <c r="BK2684" s="2">
        <v>1</v>
      </c>
      <c r="BL2684" s="2">
        <v>41.99</v>
      </c>
      <c r="BM2684" s="2">
        <v>5.88</v>
      </c>
      <c r="BN2684" s="2">
        <v>47.87</v>
      </c>
      <c r="BO2684" s="2">
        <v>47.87</v>
      </c>
      <c r="BP2684" s="2"/>
      <c r="BQ2684" s="2" t="s">
        <v>99</v>
      </c>
      <c r="BR2684" s="2" t="s">
        <v>82</v>
      </c>
      <c r="BS2684" s="3">
        <v>42998</v>
      </c>
      <c r="BT2684" s="4">
        <v>0.34861111111111115</v>
      </c>
      <c r="BU2684" s="2" t="s">
        <v>2963</v>
      </c>
      <c r="BV2684" s="2" t="s">
        <v>95</v>
      </c>
      <c r="BW2684" s="2"/>
      <c r="BX2684" s="2"/>
      <c r="BY2684" s="2">
        <v>1200</v>
      </c>
      <c r="BZ2684" s="2"/>
      <c r="CA2684" s="2" t="s">
        <v>440</v>
      </c>
      <c r="CB2684" s="2"/>
      <c r="CC2684" s="2" t="s">
        <v>97</v>
      </c>
      <c r="CD2684" s="2">
        <v>3610</v>
      </c>
      <c r="CE2684" s="2" t="s">
        <v>89</v>
      </c>
      <c r="CF2684" s="5">
        <v>42999</v>
      </c>
      <c r="CG2684" s="2"/>
      <c r="CH2684" s="2"/>
      <c r="CI2684" s="2">
        <v>1</v>
      </c>
      <c r="CJ2684" s="2">
        <v>1</v>
      </c>
      <c r="CK2684" s="2">
        <v>21</v>
      </c>
      <c r="CL2684" s="2" t="s">
        <v>85</v>
      </c>
      <c r="CM2684" s="2"/>
    </row>
    <row r="2685" spans="1:91">
      <c r="A2685" s="2" t="s">
        <v>71</v>
      </c>
      <c r="B2685" s="2" t="s">
        <v>72</v>
      </c>
      <c r="C2685" s="2" t="s">
        <v>73</v>
      </c>
      <c r="D2685" s="2"/>
      <c r="E2685" s="2" t="str">
        <f>"FES1162576499"</f>
        <v>FES1162576499</v>
      </c>
      <c r="F2685" s="3">
        <v>42997</v>
      </c>
      <c r="G2685" s="2">
        <v>201803</v>
      </c>
      <c r="H2685" s="2" t="s">
        <v>78</v>
      </c>
      <c r="I2685" s="2" t="s">
        <v>79</v>
      </c>
      <c r="J2685" s="2" t="s">
        <v>80</v>
      </c>
      <c r="K2685" s="2" t="s">
        <v>77</v>
      </c>
      <c r="L2685" s="2" t="s">
        <v>127</v>
      </c>
      <c r="M2685" s="2" t="s">
        <v>128</v>
      </c>
      <c r="N2685" s="2" t="s">
        <v>561</v>
      </c>
      <c r="O2685" s="2" t="s">
        <v>81</v>
      </c>
      <c r="P2685" s="2" t="str">
        <f>"2170591366                    "</f>
        <v xml:space="preserve">2170591366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11.36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3.1</v>
      </c>
      <c r="BJ2685" s="2">
        <v>4.7</v>
      </c>
      <c r="BK2685" s="2">
        <v>5</v>
      </c>
      <c r="BL2685" s="2">
        <v>104.96</v>
      </c>
      <c r="BM2685" s="2">
        <v>14.69</v>
      </c>
      <c r="BN2685" s="2">
        <v>119.65</v>
      </c>
      <c r="BO2685" s="2">
        <v>119.65</v>
      </c>
      <c r="BP2685" s="2"/>
      <c r="BQ2685" s="2" t="s">
        <v>111</v>
      </c>
      <c r="BR2685" s="2" t="s">
        <v>82</v>
      </c>
      <c r="BS2685" s="3">
        <v>42998</v>
      </c>
      <c r="BT2685" s="4">
        <v>0.35416666666666669</v>
      </c>
      <c r="BU2685" s="2" t="s">
        <v>2964</v>
      </c>
      <c r="BV2685" s="2" t="s">
        <v>95</v>
      </c>
      <c r="BW2685" s="2"/>
      <c r="BX2685" s="2"/>
      <c r="BY2685" s="2">
        <v>23705.62</v>
      </c>
      <c r="BZ2685" s="2" t="s">
        <v>27</v>
      </c>
      <c r="CA2685" s="2"/>
      <c r="CB2685" s="2"/>
      <c r="CC2685" s="2" t="s">
        <v>128</v>
      </c>
      <c r="CD2685" s="2">
        <v>6001</v>
      </c>
      <c r="CE2685" s="2" t="s">
        <v>185</v>
      </c>
      <c r="CF2685" s="5">
        <v>42999</v>
      </c>
      <c r="CG2685" s="2"/>
      <c r="CH2685" s="2"/>
      <c r="CI2685" s="2">
        <v>1</v>
      </c>
      <c r="CJ2685" s="2">
        <v>1</v>
      </c>
      <c r="CK2685" s="2">
        <v>21</v>
      </c>
      <c r="CL2685" s="2" t="s">
        <v>85</v>
      </c>
      <c r="CM2685" s="2"/>
    </row>
    <row r="2686" spans="1:91">
      <c r="A2686" s="2" t="s">
        <v>71</v>
      </c>
      <c r="B2686" s="2" t="s">
        <v>72</v>
      </c>
      <c r="C2686" s="2" t="s">
        <v>73</v>
      </c>
      <c r="D2686" s="2"/>
      <c r="E2686" s="2" t="str">
        <f>"FES1162576592"</f>
        <v>FES1162576592</v>
      </c>
      <c r="F2686" s="3">
        <v>42997</v>
      </c>
      <c r="G2686" s="2">
        <v>201803</v>
      </c>
      <c r="H2686" s="2" t="s">
        <v>78</v>
      </c>
      <c r="I2686" s="2" t="s">
        <v>79</v>
      </c>
      <c r="J2686" s="2" t="s">
        <v>80</v>
      </c>
      <c r="K2686" s="2" t="s">
        <v>77</v>
      </c>
      <c r="L2686" s="2" t="s">
        <v>120</v>
      </c>
      <c r="M2686" s="2" t="s">
        <v>121</v>
      </c>
      <c r="N2686" s="2" t="s">
        <v>366</v>
      </c>
      <c r="O2686" s="2" t="s">
        <v>81</v>
      </c>
      <c r="P2686" s="2" t="str">
        <f>"2170591471                    "</f>
        <v xml:space="preserve">2170591471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18.18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7.7</v>
      </c>
      <c r="BJ2686" s="2">
        <v>3.3</v>
      </c>
      <c r="BK2686" s="2">
        <v>8</v>
      </c>
      <c r="BL2686" s="2">
        <v>167.94</v>
      </c>
      <c r="BM2686" s="2">
        <v>23.51</v>
      </c>
      <c r="BN2686" s="2">
        <v>191.45</v>
      </c>
      <c r="BO2686" s="2">
        <v>191.45</v>
      </c>
      <c r="BP2686" s="2"/>
      <c r="BQ2686" s="2" t="s">
        <v>99</v>
      </c>
      <c r="BR2686" s="2" t="s">
        <v>82</v>
      </c>
      <c r="BS2686" s="3">
        <v>42998</v>
      </c>
      <c r="BT2686" s="4">
        <v>0.36736111111111108</v>
      </c>
      <c r="BU2686" s="2" t="s">
        <v>393</v>
      </c>
      <c r="BV2686" s="2" t="s">
        <v>95</v>
      </c>
      <c r="BW2686" s="2"/>
      <c r="BX2686" s="2"/>
      <c r="BY2686" s="2">
        <v>16372.22</v>
      </c>
      <c r="BZ2686" s="2"/>
      <c r="CA2686" s="2" t="s">
        <v>404</v>
      </c>
      <c r="CB2686" s="2"/>
      <c r="CC2686" s="2" t="s">
        <v>121</v>
      </c>
      <c r="CD2686" s="2">
        <v>7405</v>
      </c>
      <c r="CE2686" s="2" t="s">
        <v>126</v>
      </c>
      <c r="CF2686" s="5">
        <v>42999</v>
      </c>
      <c r="CG2686" s="2"/>
      <c r="CH2686" s="2"/>
      <c r="CI2686" s="2">
        <v>1</v>
      </c>
      <c r="CJ2686" s="2">
        <v>1</v>
      </c>
      <c r="CK2686" s="2">
        <v>21</v>
      </c>
      <c r="CL2686" s="2" t="s">
        <v>85</v>
      </c>
      <c r="CM2686" s="2"/>
    </row>
    <row r="2687" spans="1:91">
      <c r="A2687" s="2" t="s">
        <v>71</v>
      </c>
      <c r="B2687" s="2" t="s">
        <v>72</v>
      </c>
      <c r="C2687" s="2" t="s">
        <v>73</v>
      </c>
      <c r="D2687" s="2"/>
      <c r="E2687" s="2" t="str">
        <f>"FES1162576403"</f>
        <v>FES1162576403</v>
      </c>
      <c r="F2687" s="3">
        <v>42997</v>
      </c>
      <c r="G2687" s="2">
        <v>201803</v>
      </c>
      <c r="H2687" s="2" t="s">
        <v>78</v>
      </c>
      <c r="I2687" s="2" t="s">
        <v>79</v>
      </c>
      <c r="J2687" s="2" t="s">
        <v>80</v>
      </c>
      <c r="K2687" s="2" t="s">
        <v>77</v>
      </c>
      <c r="L2687" s="2" t="s">
        <v>203</v>
      </c>
      <c r="M2687" s="2" t="s">
        <v>204</v>
      </c>
      <c r="N2687" s="2" t="s">
        <v>903</v>
      </c>
      <c r="O2687" s="2" t="s">
        <v>81</v>
      </c>
      <c r="P2687" s="2" t="str">
        <f>"2170590907                    "</f>
        <v xml:space="preserve">2170590907 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3.55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2</v>
      </c>
      <c r="BJ2687" s="2">
        <v>3.4</v>
      </c>
      <c r="BK2687" s="2">
        <v>4</v>
      </c>
      <c r="BL2687" s="2">
        <v>32.799999999999997</v>
      </c>
      <c r="BM2687" s="2">
        <v>4.59</v>
      </c>
      <c r="BN2687" s="2">
        <v>37.39</v>
      </c>
      <c r="BO2687" s="2">
        <v>37.39</v>
      </c>
      <c r="BP2687" s="2"/>
      <c r="BQ2687" s="2" t="s">
        <v>130</v>
      </c>
      <c r="BR2687" s="2" t="s">
        <v>82</v>
      </c>
      <c r="BS2687" s="3">
        <v>42998</v>
      </c>
      <c r="BT2687" s="4">
        <v>0.4597222222222222</v>
      </c>
      <c r="BU2687" s="2" t="s">
        <v>294</v>
      </c>
      <c r="BV2687" s="2" t="s">
        <v>85</v>
      </c>
      <c r="BW2687" s="2" t="s">
        <v>113</v>
      </c>
      <c r="BX2687" s="2" t="s">
        <v>273</v>
      </c>
      <c r="BY2687" s="2">
        <v>16848</v>
      </c>
      <c r="BZ2687" s="2" t="s">
        <v>27</v>
      </c>
      <c r="CA2687" s="2" t="s">
        <v>1705</v>
      </c>
      <c r="CB2687" s="2"/>
      <c r="CC2687" s="2" t="s">
        <v>204</v>
      </c>
      <c r="CD2687" s="2">
        <v>1401</v>
      </c>
      <c r="CE2687" s="2" t="s">
        <v>185</v>
      </c>
      <c r="CF2687" s="5">
        <v>42999</v>
      </c>
      <c r="CG2687" s="2"/>
      <c r="CH2687" s="2"/>
      <c r="CI2687" s="2">
        <v>1</v>
      </c>
      <c r="CJ2687" s="2">
        <v>1</v>
      </c>
      <c r="CK2687" s="2">
        <v>22</v>
      </c>
      <c r="CL2687" s="2" t="s">
        <v>85</v>
      </c>
      <c r="CM2687" s="2"/>
    </row>
    <row r="2688" spans="1:91">
      <c r="A2688" s="2" t="s">
        <v>71</v>
      </c>
      <c r="B2688" s="2" t="s">
        <v>72</v>
      </c>
      <c r="C2688" s="2" t="s">
        <v>73</v>
      </c>
      <c r="D2688" s="2"/>
      <c r="E2688" s="2" t="str">
        <f>"FES1162576302"</f>
        <v>FES1162576302</v>
      </c>
      <c r="F2688" s="3">
        <v>42997</v>
      </c>
      <c r="G2688" s="2">
        <v>201803</v>
      </c>
      <c r="H2688" s="2" t="s">
        <v>78</v>
      </c>
      <c r="I2688" s="2" t="s">
        <v>79</v>
      </c>
      <c r="J2688" s="2" t="s">
        <v>80</v>
      </c>
      <c r="K2688" s="2" t="s">
        <v>77</v>
      </c>
      <c r="L2688" s="2" t="s">
        <v>203</v>
      </c>
      <c r="M2688" s="2" t="s">
        <v>204</v>
      </c>
      <c r="N2688" s="2" t="s">
        <v>2965</v>
      </c>
      <c r="O2688" s="2" t="s">
        <v>81</v>
      </c>
      <c r="P2688" s="2" t="str">
        <f>"2170591038                    "</f>
        <v xml:space="preserve">2170591038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3.55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1</v>
      </c>
      <c r="BI2688" s="2">
        <v>1</v>
      </c>
      <c r="BJ2688" s="2">
        <v>0.2</v>
      </c>
      <c r="BK2688" s="2">
        <v>1</v>
      </c>
      <c r="BL2688" s="2">
        <v>32.799999999999997</v>
      </c>
      <c r="BM2688" s="2">
        <v>4.59</v>
      </c>
      <c r="BN2688" s="2">
        <v>37.39</v>
      </c>
      <c r="BO2688" s="2">
        <v>37.39</v>
      </c>
      <c r="BP2688" s="2"/>
      <c r="BQ2688" s="2" t="s">
        <v>111</v>
      </c>
      <c r="BR2688" s="2" t="s">
        <v>82</v>
      </c>
      <c r="BS2688" s="3">
        <v>42998</v>
      </c>
      <c r="BT2688" s="4">
        <v>0.4375</v>
      </c>
      <c r="BU2688" s="2" t="s">
        <v>2789</v>
      </c>
      <c r="BV2688" s="2" t="s">
        <v>95</v>
      </c>
      <c r="BW2688" s="2"/>
      <c r="BX2688" s="2"/>
      <c r="BY2688" s="2">
        <v>1200</v>
      </c>
      <c r="BZ2688" s="2" t="s">
        <v>27</v>
      </c>
      <c r="CA2688" s="2" t="s">
        <v>795</v>
      </c>
      <c r="CB2688" s="2"/>
      <c r="CC2688" s="2" t="s">
        <v>204</v>
      </c>
      <c r="CD2688" s="2">
        <v>1428</v>
      </c>
      <c r="CE2688" s="2" t="s">
        <v>89</v>
      </c>
      <c r="CF2688" s="5">
        <v>42999</v>
      </c>
      <c r="CG2688" s="2"/>
      <c r="CH2688" s="2"/>
      <c r="CI2688" s="2">
        <v>1</v>
      </c>
      <c r="CJ2688" s="2">
        <v>1</v>
      </c>
      <c r="CK2688" s="2">
        <v>22</v>
      </c>
      <c r="CL2688" s="2" t="s">
        <v>85</v>
      </c>
      <c r="CM2688" s="2"/>
    </row>
    <row r="2689" spans="1:91">
      <c r="A2689" s="2" t="s">
        <v>71</v>
      </c>
      <c r="B2689" s="2" t="s">
        <v>72</v>
      </c>
      <c r="C2689" s="2" t="s">
        <v>73</v>
      </c>
      <c r="D2689" s="2"/>
      <c r="E2689" s="2" t="str">
        <f>"FES1162575129"</f>
        <v>FES1162575129</v>
      </c>
      <c r="F2689" s="3">
        <v>42997</v>
      </c>
      <c r="G2689" s="2">
        <v>201803</v>
      </c>
      <c r="H2689" s="2" t="s">
        <v>78</v>
      </c>
      <c r="I2689" s="2" t="s">
        <v>79</v>
      </c>
      <c r="J2689" s="2" t="s">
        <v>80</v>
      </c>
      <c r="K2689" s="2" t="s">
        <v>77</v>
      </c>
      <c r="L2689" s="2" t="s">
        <v>74</v>
      </c>
      <c r="M2689" s="2" t="s">
        <v>75</v>
      </c>
      <c r="N2689" s="2" t="s">
        <v>207</v>
      </c>
      <c r="O2689" s="2" t="s">
        <v>81</v>
      </c>
      <c r="P2689" s="2" t="str">
        <f>"2170589283                    "</f>
        <v xml:space="preserve">2170589283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4.55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0.8</v>
      </c>
      <c r="BJ2689" s="2">
        <v>1.4</v>
      </c>
      <c r="BK2689" s="2">
        <v>1.5</v>
      </c>
      <c r="BL2689" s="2">
        <v>41.99</v>
      </c>
      <c r="BM2689" s="2">
        <v>5.88</v>
      </c>
      <c r="BN2689" s="2">
        <v>47.87</v>
      </c>
      <c r="BO2689" s="2">
        <v>47.87</v>
      </c>
      <c r="BP2689" s="2"/>
      <c r="BQ2689" s="2" t="s">
        <v>111</v>
      </c>
      <c r="BR2689" s="2" t="s">
        <v>82</v>
      </c>
      <c r="BS2689" s="3">
        <v>42998</v>
      </c>
      <c r="BT2689" s="4">
        <v>0.39583333333333331</v>
      </c>
      <c r="BU2689" s="2" t="s">
        <v>2592</v>
      </c>
      <c r="BV2689" s="2" t="s">
        <v>95</v>
      </c>
      <c r="BW2689" s="2"/>
      <c r="BX2689" s="2"/>
      <c r="BY2689" s="2">
        <v>7023.92</v>
      </c>
      <c r="BZ2689" s="2"/>
      <c r="CA2689" s="2" t="s">
        <v>2593</v>
      </c>
      <c r="CB2689" s="2"/>
      <c r="CC2689" s="2" t="s">
        <v>75</v>
      </c>
      <c r="CD2689" s="2">
        <v>3212</v>
      </c>
      <c r="CE2689" s="2" t="s">
        <v>89</v>
      </c>
      <c r="CF2689" s="5">
        <v>42999</v>
      </c>
      <c r="CG2689" s="2"/>
      <c r="CH2689" s="2"/>
      <c r="CI2689" s="2">
        <v>1</v>
      </c>
      <c r="CJ2689" s="2">
        <v>1</v>
      </c>
      <c r="CK2689" s="2">
        <v>21</v>
      </c>
      <c r="CL2689" s="2" t="s">
        <v>85</v>
      </c>
      <c r="CM2689" s="2"/>
    </row>
    <row r="2690" spans="1:91">
      <c r="A2690" s="2" t="s">
        <v>71</v>
      </c>
      <c r="B2690" s="2" t="s">
        <v>72</v>
      </c>
      <c r="C2690" s="2" t="s">
        <v>73</v>
      </c>
      <c r="D2690" s="2"/>
      <c r="E2690" s="2" t="str">
        <f>"FES1162576528"</f>
        <v>FES1162576528</v>
      </c>
      <c r="F2690" s="3">
        <v>42997</v>
      </c>
      <c r="G2690" s="2">
        <v>201803</v>
      </c>
      <c r="H2690" s="2" t="s">
        <v>78</v>
      </c>
      <c r="I2690" s="2" t="s">
        <v>79</v>
      </c>
      <c r="J2690" s="2" t="s">
        <v>80</v>
      </c>
      <c r="K2690" s="2" t="s">
        <v>77</v>
      </c>
      <c r="L2690" s="2" t="s">
        <v>258</v>
      </c>
      <c r="M2690" s="2" t="s">
        <v>259</v>
      </c>
      <c r="N2690" s="2" t="s">
        <v>2734</v>
      </c>
      <c r="O2690" s="2" t="s">
        <v>81</v>
      </c>
      <c r="P2690" s="2" t="str">
        <f>"2170590113                    "</f>
        <v xml:space="preserve">2170590113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4.55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1</v>
      </c>
      <c r="BJ2690" s="2">
        <v>0.2</v>
      </c>
      <c r="BK2690" s="2">
        <v>1</v>
      </c>
      <c r="BL2690" s="2">
        <v>41.99</v>
      </c>
      <c r="BM2690" s="2">
        <v>5.88</v>
      </c>
      <c r="BN2690" s="2">
        <v>47.87</v>
      </c>
      <c r="BO2690" s="2">
        <v>47.87</v>
      </c>
      <c r="BP2690" s="2"/>
      <c r="BQ2690" s="2" t="s">
        <v>111</v>
      </c>
      <c r="BR2690" s="2" t="s">
        <v>82</v>
      </c>
      <c r="BS2690" s="3">
        <v>42998</v>
      </c>
      <c r="BT2690" s="4">
        <v>0.41666666666666669</v>
      </c>
      <c r="BU2690" s="2" t="s">
        <v>2735</v>
      </c>
      <c r="BV2690" s="2" t="s">
        <v>95</v>
      </c>
      <c r="BW2690" s="2"/>
      <c r="BX2690" s="2"/>
      <c r="BY2690" s="2">
        <v>1200</v>
      </c>
      <c r="BZ2690" s="2" t="s">
        <v>27</v>
      </c>
      <c r="CA2690" s="2"/>
      <c r="CB2690" s="2"/>
      <c r="CC2690" s="2" t="s">
        <v>259</v>
      </c>
      <c r="CD2690" s="2">
        <v>5201</v>
      </c>
      <c r="CE2690" s="2" t="s">
        <v>89</v>
      </c>
      <c r="CF2690" s="5">
        <v>42999</v>
      </c>
      <c r="CG2690" s="2"/>
      <c r="CH2690" s="2"/>
      <c r="CI2690" s="2">
        <v>1</v>
      </c>
      <c r="CJ2690" s="2">
        <v>1</v>
      </c>
      <c r="CK2690" s="2">
        <v>21</v>
      </c>
      <c r="CL2690" s="2" t="s">
        <v>85</v>
      </c>
      <c r="CM2690" s="2"/>
    </row>
    <row r="2691" spans="1:91">
      <c r="A2691" s="2" t="s">
        <v>71</v>
      </c>
      <c r="B2691" s="2" t="s">
        <v>72</v>
      </c>
      <c r="C2691" s="2" t="s">
        <v>73</v>
      </c>
      <c r="D2691" s="2"/>
      <c r="E2691" s="2" t="str">
        <f>"FES1162576532"</f>
        <v>FES1162576532</v>
      </c>
      <c r="F2691" s="3">
        <v>42997</v>
      </c>
      <c r="G2691" s="2">
        <v>201803</v>
      </c>
      <c r="H2691" s="2" t="s">
        <v>78</v>
      </c>
      <c r="I2691" s="2" t="s">
        <v>79</v>
      </c>
      <c r="J2691" s="2" t="s">
        <v>80</v>
      </c>
      <c r="K2691" s="2" t="s">
        <v>77</v>
      </c>
      <c r="L2691" s="2" t="s">
        <v>133</v>
      </c>
      <c r="M2691" s="2" t="s">
        <v>134</v>
      </c>
      <c r="N2691" s="2" t="s">
        <v>135</v>
      </c>
      <c r="O2691" s="2" t="s">
        <v>81</v>
      </c>
      <c r="P2691" s="2" t="str">
        <f>"2170591394                    "</f>
        <v xml:space="preserve">2170591394 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4.55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1</v>
      </c>
      <c r="BJ2691" s="2">
        <v>0.2</v>
      </c>
      <c r="BK2691" s="2">
        <v>1</v>
      </c>
      <c r="BL2691" s="2">
        <v>41.99</v>
      </c>
      <c r="BM2691" s="2">
        <v>5.88</v>
      </c>
      <c r="BN2691" s="2">
        <v>47.87</v>
      </c>
      <c r="BO2691" s="2">
        <v>47.87</v>
      </c>
      <c r="BP2691" s="2"/>
      <c r="BQ2691" s="2" t="s">
        <v>99</v>
      </c>
      <c r="BR2691" s="2" t="s">
        <v>82</v>
      </c>
      <c r="BS2691" s="3">
        <v>42998</v>
      </c>
      <c r="BT2691" s="4">
        <v>0.35138888888888892</v>
      </c>
      <c r="BU2691" s="2" t="s">
        <v>2966</v>
      </c>
      <c r="BV2691" s="2" t="s">
        <v>95</v>
      </c>
      <c r="BW2691" s="2"/>
      <c r="BX2691" s="2"/>
      <c r="BY2691" s="2">
        <v>1200</v>
      </c>
      <c r="BZ2691" s="2"/>
      <c r="CA2691" s="2" t="s">
        <v>1336</v>
      </c>
      <c r="CB2691" s="2"/>
      <c r="CC2691" s="2" t="s">
        <v>134</v>
      </c>
      <c r="CD2691" s="2">
        <v>4026</v>
      </c>
      <c r="CE2691" s="2" t="s">
        <v>89</v>
      </c>
      <c r="CF2691" s="5">
        <v>42999</v>
      </c>
      <c r="CG2691" s="2"/>
      <c r="CH2691" s="2"/>
      <c r="CI2691" s="2">
        <v>1</v>
      </c>
      <c r="CJ2691" s="2">
        <v>1</v>
      </c>
      <c r="CK2691" s="2">
        <v>21</v>
      </c>
      <c r="CL2691" s="2" t="s">
        <v>85</v>
      </c>
      <c r="CM2691" s="2"/>
    </row>
    <row r="2692" spans="1:91">
      <c r="A2692" s="2" t="s">
        <v>71</v>
      </c>
      <c r="B2692" s="2" t="s">
        <v>72</v>
      </c>
      <c r="C2692" s="2" t="s">
        <v>73</v>
      </c>
      <c r="D2692" s="2"/>
      <c r="E2692" s="2" t="str">
        <f>"FES1162576547"</f>
        <v>FES1162576547</v>
      </c>
      <c r="F2692" s="3">
        <v>42997</v>
      </c>
      <c r="G2692" s="2">
        <v>201803</v>
      </c>
      <c r="H2692" s="2" t="s">
        <v>78</v>
      </c>
      <c r="I2692" s="2" t="s">
        <v>79</v>
      </c>
      <c r="J2692" s="2" t="s">
        <v>80</v>
      </c>
      <c r="K2692" s="2" t="s">
        <v>77</v>
      </c>
      <c r="L2692" s="2" t="s">
        <v>127</v>
      </c>
      <c r="M2692" s="2" t="s">
        <v>128</v>
      </c>
      <c r="N2692" s="2" t="s">
        <v>891</v>
      </c>
      <c r="O2692" s="2" t="s">
        <v>81</v>
      </c>
      <c r="P2692" s="2" t="str">
        <f>"2170591417                    "</f>
        <v xml:space="preserve">2170591417 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4.55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1</v>
      </c>
      <c r="BI2692" s="2">
        <v>1</v>
      </c>
      <c r="BJ2692" s="2">
        <v>0.2</v>
      </c>
      <c r="BK2692" s="2">
        <v>1</v>
      </c>
      <c r="BL2692" s="2">
        <v>41.99</v>
      </c>
      <c r="BM2692" s="2">
        <v>5.88</v>
      </c>
      <c r="BN2692" s="2">
        <v>47.87</v>
      </c>
      <c r="BO2692" s="2">
        <v>47.87</v>
      </c>
      <c r="BP2692" s="2"/>
      <c r="BQ2692" s="2" t="s">
        <v>111</v>
      </c>
      <c r="BR2692" s="2" t="s">
        <v>82</v>
      </c>
      <c r="BS2692" s="3">
        <v>42998</v>
      </c>
      <c r="BT2692" s="4">
        <v>0.40277777777777773</v>
      </c>
      <c r="BU2692" s="2" t="s">
        <v>1180</v>
      </c>
      <c r="BV2692" s="2" t="s">
        <v>95</v>
      </c>
      <c r="BW2692" s="2"/>
      <c r="BX2692" s="2"/>
      <c r="BY2692" s="2">
        <v>1200</v>
      </c>
      <c r="BZ2692" s="2" t="s">
        <v>27</v>
      </c>
      <c r="CA2692" s="2" t="s">
        <v>132</v>
      </c>
      <c r="CB2692" s="2"/>
      <c r="CC2692" s="2" t="s">
        <v>128</v>
      </c>
      <c r="CD2692" s="2">
        <v>6001</v>
      </c>
      <c r="CE2692" s="2" t="s">
        <v>89</v>
      </c>
      <c r="CF2692" s="5">
        <v>42999</v>
      </c>
      <c r="CG2692" s="2"/>
      <c r="CH2692" s="2"/>
      <c r="CI2692" s="2">
        <v>1</v>
      </c>
      <c r="CJ2692" s="2">
        <v>1</v>
      </c>
      <c r="CK2692" s="2">
        <v>21</v>
      </c>
      <c r="CL2692" s="2" t="s">
        <v>85</v>
      </c>
      <c r="CM2692" s="2"/>
    </row>
    <row r="2693" spans="1:91">
      <c r="A2693" s="2" t="s">
        <v>71</v>
      </c>
      <c r="B2693" s="2" t="s">
        <v>72</v>
      </c>
      <c r="C2693" s="2" t="s">
        <v>73</v>
      </c>
      <c r="D2693" s="2"/>
      <c r="E2693" s="2" t="str">
        <f>"FES1162576580"</f>
        <v>FES1162576580</v>
      </c>
      <c r="F2693" s="3">
        <v>42997</v>
      </c>
      <c r="G2693" s="2">
        <v>201803</v>
      </c>
      <c r="H2693" s="2" t="s">
        <v>78</v>
      </c>
      <c r="I2693" s="2" t="s">
        <v>79</v>
      </c>
      <c r="J2693" s="2" t="s">
        <v>80</v>
      </c>
      <c r="K2693" s="2" t="s">
        <v>77</v>
      </c>
      <c r="L2693" s="2" t="s">
        <v>159</v>
      </c>
      <c r="M2693" s="2" t="s">
        <v>160</v>
      </c>
      <c r="N2693" s="2" t="s">
        <v>2967</v>
      </c>
      <c r="O2693" s="2" t="s">
        <v>81</v>
      </c>
      <c r="P2693" s="2" t="str">
        <f>"2170591460                    "</f>
        <v xml:space="preserve">2170591460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3.55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1</v>
      </c>
      <c r="BJ2693" s="2">
        <v>0.2</v>
      </c>
      <c r="BK2693" s="2">
        <v>1</v>
      </c>
      <c r="BL2693" s="2">
        <v>32.799999999999997</v>
      </c>
      <c r="BM2693" s="2">
        <v>4.59</v>
      </c>
      <c r="BN2693" s="2">
        <v>37.39</v>
      </c>
      <c r="BO2693" s="2">
        <v>37.39</v>
      </c>
      <c r="BP2693" s="2"/>
      <c r="BQ2693" s="2" t="s">
        <v>99</v>
      </c>
      <c r="BR2693" s="2" t="s">
        <v>82</v>
      </c>
      <c r="BS2693" s="3">
        <v>42998</v>
      </c>
      <c r="BT2693" s="4">
        <v>0.3298611111111111</v>
      </c>
      <c r="BU2693" s="2" t="s">
        <v>2968</v>
      </c>
      <c r="BV2693" s="2" t="s">
        <v>95</v>
      </c>
      <c r="BW2693" s="2"/>
      <c r="BX2693" s="2"/>
      <c r="BY2693" s="2">
        <v>1200</v>
      </c>
      <c r="BZ2693" s="2"/>
      <c r="CA2693" s="2" t="s">
        <v>2969</v>
      </c>
      <c r="CB2693" s="2"/>
      <c r="CC2693" s="2" t="s">
        <v>160</v>
      </c>
      <c r="CD2693" s="2">
        <v>2094</v>
      </c>
      <c r="CE2693" s="2" t="s">
        <v>89</v>
      </c>
      <c r="CF2693" s="5">
        <v>42999</v>
      </c>
      <c r="CG2693" s="2"/>
      <c r="CH2693" s="2"/>
      <c r="CI2693" s="2">
        <v>1</v>
      </c>
      <c r="CJ2693" s="2">
        <v>1</v>
      </c>
      <c r="CK2693" s="2">
        <v>22</v>
      </c>
      <c r="CL2693" s="2" t="s">
        <v>85</v>
      </c>
      <c r="CM2693" s="2"/>
    </row>
    <row r="2694" spans="1:91">
      <c r="A2694" s="2" t="s">
        <v>71</v>
      </c>
      <c r="B2694" s="2" t="s">
        <v>72</v>
      </c>
      <c r="C2694" s="2" t="s">
        <v>73</v>
      </c>
      <c r="D2694" s="2"/>
      <c r="E2694" s="2" t="str">
        <f>"FES1162576544"</f>
        <v>FES1162576544</v>
      </c>
      <c r="F2694" s="3">
        <v>42997</v>
      </c>
      <c r="G2694" s="2">
        <v>201803</v>
      </c>
      <c r="H2694" s="2" t="s">
        <v>78</v>
      </c>
      <c r="I2694" s="2" t="s">
        <v>79</v>
      </c>
      <c r="J2694" s="2" t="s">
        <v>80</v>
      </c>
      <c r="K2694" s="2" t="s">
        <v>77</v>
      </c>
      <c r="L2694" s="2" t="s">
        <v>659</v>
      </c>
      <c r="M2694" s="2" t="s">
        <v>660</v>
      </c>
      <c r="N2694" s="2" t="s">
        <v>661</v>
      </c>
      <c r="O2694" s="2" t="s">
        <v>81</v>
      </c>
      <c r="P2694" s="2" t="str">
        <f>"2170591411                    "</f>
        <v xml:space="preserve">2170591411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4.55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1</v>
      </c>
      <c r="BI2694" s="2">
        <v>1</v>
      </c>
      <c r="BJ2694" s="2">
        <v>0.2</v>
      </c>
      <c r="BK2694" s="2">
        <v>1</v>
      </c>
      <c r="BL2694" s="2">
        <v>41.99</v>
      </c>
      <c r="BM2694" s="2">
        <v>5.88</v>
      </c>
      <c r="BN2694" s="2">
        <v>47.87</v>
      </c>
      <c r="BO2694" s="2">
        <v>47.87</v>
      </c>
      <c r="BP2694" s="2"/>
      <c r="BQ2694" s="2" t="s">
        <v>99</v>
      </c>
      <c r="BR2694" s="2" t="s">
        <v>82</v>
      </c>
      <c r="BS2694" s="3">
        <v>42998</v>
      </c>
      <c r="BT2694" s="4">
        <v>0.37847222222222227</v>
      </c>
      <c r="BU2694" s="2" t="s">
        <v>662</v>
      </c>
      <c r="BV2694" s="2" t="s">
        <v>95</v>
      </c>
      <c r="BW2694" s="2"/>
      <c r="BX2694" s="2"/>
      <c r="BY2694" s="2">
        <v>1200</v>
      </c>
      <c r="BZ2694" s="2" t="s">
        <v>27</v>
      </c>
      <c r="CA2694" s="2" t="s">
        <v>165</v>
      </c>
      <c r="CB2694" s="2"/>
      <c r="CC2694" s="2" t="s">
        <v>660</v>
      </c>
      <c r="CD2694" s="2">
        <v>6220</v>
      </c>
      <c r="CE2694" s="2" t="s">
        <v>89</v>
      </c>
      <c r="CF2694" s="5">
        <v>42999</v>
      </c>
      <c r="CG2694" s="2"/>
      <c r="CH2694" s="2"/>
      <c r="CI2694" s="2">
        <v>1</v>
      </c>
      <c r="CJ2694" s="2">
        <v>1</v>
      </c>
      <c r="CK2694" s="2">
        <v>21</v>
      </c>
      <c r="CL2694" s="2" t="s">
        <v>85</v>
      </c>
      <c r="CM2694" s="2"/>
    </row>
    <row r="2695" spans="1:91">
      <c r="A2695" s="2" t="s">
        <v>71</v>
      </c>
      <c r="B2695" s="2" t="s">
        <v>72</v>
      </c>
      <c r="C2695" s="2" t="s">
        <v>73</v>
      </c>
      <c r="D2695" s="2"/>
      <c r="E2695" s="2" t="str">
        <f>"FES1162576583"</f>
        <v>FES1162576583</v>
      </c>
      <c r="F2695" s="3">
        <v>42997</v>
      </c>
      <c r="G2695" s="2">
        <v>201803</v>
      </c>
      <c r="H2695" s="2" t="s">
        <v>78</v>
      </c>
      <c r="I2695" s="2" t="s">
        <v>79</v>
      </c>
      <c r="J2695" s="2" t="s">
        <v>80</v>
      </c>
      <c r="K2695" s="2" t="s">
        <v>77</v>
      </c>
      <c r="L2695" s="2" t="s">
        <v>90</v>
      </c>
      <c r="M2695" s="2" t="s">
        <v>91</v>
      </c>
      <c r="N2695" s="2" t="s">
        <v>517</v>
      </c>
      <c r="O2695" s="2" t="s">
        <v>81</v>
      </c>
      <c r="P2695" s="2" t="str">
        <f>"2170591463                    "</f>
        <v xml:space="preserve">2170591463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4.55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</v>
      </c>
      <c r="BI2695" s="2">
        <v>1</v>
      </c>
      <c r="BJ2695" s="2">
        <v>0.2</v>
      </c>
      <c r="BK2695" s="2">
        <v>1</v>
      </c>
      <c r="BL2695" s="2">
        <v>41.99</v>
      </c>
      <c r="BM2695" s="2">
        <v>5.88</v>
      </c>
      <c r="BN2695" s="2">
        <v>47.87</v>
      </c>
      <c r="BO2695" s="2">
        <v>47.87</v>
      </c>
      <c r="BP2695" s="2"/>
      <c r="BQ2695" s="2" t="s">
        <v>111</v>
      </c>
      <c r="BR2695" s="2" t="s">
        <v>82</v>
      </c>
      <c r="BS2695" s="3">
        <v>42998</v>
      </c>
      <c r="BT2695" s="4">
        <v>0.43055555555555558</v>
      </c>
      <c r="BU2695" s="2" t="s">
        <v>2886</v>
      </c>
      <c r="BV2695" s="2" t="s">
        <v>95</v>
      </c>
      <c r="BW2695" s="2"/>
      <c r="BX2695" s="2"/>
      <c r="BY2695" s="2">
        <v>1200</v>
      </c>
      <c r="BZ2695" s="2"/>
      <c r="CA2695" s="2" t="s">
        <v>520</v>
      </c>
      <c r="CB2695" s="2"/>
      <c r="CC2695" s="2" t="s">
        <v>91</v>
      </c>
      <c r="CD2695" s="2">
        <v>4001</v>
      </c>
      <c r="CE2695" s="2" t="s">
        <v>89</v>
      </c>
      <c r="CF2695" s="5">
        <v>42999</v>
      </c>
      <c r="CG2695" s="2"/>
      <c r="CH2695" s="2"/>
      <c r="CI2695" s="2">
        <v>1</v>
      </c>
      <c r="CJ2695" s="2">
        <v>1</v>
      </c>
      <c r="CK2695" s="2">
        <v>21</v>
      </c>
      <c r="CL2695" s="2" t="s">
        <v>85</v>
      </c>
      <c r="CM2695" s="2"/>
    </row>
    <row r="2696" spans="1:91">
      <c r="A2696" s="2" t="s">
        <v>71</v>
      </c>
      <c r="B2696" s="2" t="s">
        <v>72</v>
      </c>
      <c r="C2696" s="2" t="s">
        <v>73</v>
      </c>
      <c r="D2696" s="2"/>
      <c r="E2696" s="2" t="str">
        <f>"FES1162576545"</f>
        <v>FES1162576545</v>
      </c>
      <c r="F2696" s="3">
        <v>42997</v>
      </c>
      <c r="G2696" s="2">
        <v>201803</v>
      </c>
      <c r="H2696" s="2" t="s">
        <v>78</v>
      </c>
      <c r="I2696" s="2" t="s">
        <v>79</v>
      </c>
      <c r="J2696" s="2" t="s">
        <v>80</v>
      </c>
      <c r="K2696" s="2" t="s">
        <v>77</v>
      </c>
      <c r="L2696" s="2" t="s">
        <v>258</v>
      </c>
      <c r="M2696" s="2" t="s">
        <v>259</v>
      </c>
      <c r="N2696" s="2" t="s">
        <v>600</v>
      </c>
      <c r="O2696" s="2" t="s">
        <v>81</v>
      </c>
      <c r="P2696" s="2" t="str">
        <f>"2170591412                    "</f>
        <v xml:space="preserve">2170591412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4.55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1</v>
      </c>
      <c r="BJ2696" s="2">
        <v>0.2</v>
      </c>
      <c r="BK2696" s="2">
        <v>1</v>
      </c>
      <c r="BL2696" s="2">
        <v>41.99</v>
      </c>
      <c r="BM2696" s="2">
        <v>5.88</v>
      </c>
      <c r="BN2696" s="2">
        <v>47.87</v>
      </c>
      <c r="BO2696" s="2">
        <v>47.87</v>
      </c>
      <c r="BP2696" s="2"/>
      <c r="BQ2696" s="2" t="s">
        <v>99</v>
      </c>
      <c r="BR2696" s="2" t="s">
        <v>82</v>
      </c>
      <c r="BS2696" s="3">
        <v>42998</v>
      </c>
      <c r="BT2696" s="4">
        <v>0.35138888888888892</v>
      </c>
      <c r="BU2696" s="2" t="s">
        <v>2758</v>
      </c>
      <c r="BV2696" s="2" t="s">
        <v>95</v>
      </c>
      <c r="BW2696" s="2"/>
      <c r="BX2696" s="2"/>
      <c r="BY2696" s="2">
        <v>1200</v>
      </c>
      <c r="BZ2696" s="2" t="s">
        <v>27</v>
      </c>
      <c r="CA2696" s="2"/>
      <c r="CB2696" s="2"/>
      <c r="CC2696" s="2" t="s">
        <v>259</v>
      </c>
      <c r="CD2696" s="2">
        <v>5201</v>
      </c>
      <c r="CE2696" s="2" t="s">
        <v>89</v>
      </c>
      <c r="CF2696" s="5">
        <v>42999</v>
      </c>
      <c r="CG2696" s="2"/>
      <c r="CH2696" s="2"/>
      <c r="CI2696" s="2">
        <v>1</v>
      </c>
      <c r="CJ2696" s="2">
        <v>1</v>
      </c>
      <c r="CK2696" s="2">
        <v>21</v>
      </c>
      <c r="CL2696" s="2" t="s">
        <v>85</v>
      </c>
      <c r="CM2696" s="2"/>
    </row>
    <row r="2697" spans="1:91">
      <c r="A2697" s="2" t="s">
        <v>71</v>
      </c>
      <c r="B2697" s="2" t="s">
        <v>72</v>
      </c>
      <c r="C2697" s="2" t="s">
        <v>73</v>
      </c>
      <c r="D2697" s="2"/>
      <c r="E2697" s="2" t="str">
        <f>"FES1162576518"</f>
        <v>FES1162576518</v>
      </c>
      <c r="F2697" s="3">
        <v>42997</v>
      </c>
      <c r="G2697" s="2">
        <v>201803</v>
      </c>
      <c r="H2697" s="2" t="s">
        <v>78</v>
      </c>
      <c r="I2697" s="2" t="s">
        <v>79</v>
      </c>
      <c r="J2697" s="2" t="s">
        <v>80</v>
      </c>
      <c r="K2697" s="2" t="s">
        <v>77</v>
      </c>
      <c r="L2697" s="2" t="s">
        <v>203</v>
      </c>
      <c r="M2697" s="2" t="s">
        <v>204</v>
      </c>
      <c r="N2697" s="2" t="s">
        <v>2970</v>
      </c>
      <c r="O2697" s="2" t="s">
        <v>81</v>
      </c>
      <c r="P2697" s="2" t="str">
        <f>"2170591383                    "</f>
        <v xml:space="preserve">2170591383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3.55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1.1000000000000001</v>
      </c>
      <c r="BJ2697" s="2">
        <v>1.7</v>
      </c>
      <c r="BK2697" s="2">
        <v>2</v>
      </c>
      <c r="BL2697" s="2">
        <v>32.799999999999997</v>
      </c>
      <c r="BM2697" s="2">
        <v>4.59</v>
      </c>
      <c r="BN2697" s="2">
        <v>37.39</v>
      </c>
      <c r="BO2697" s="2">
        <v>37.39</v>
      </c>
      <c r="BP2697" s="2"/>
      <c r="BQ2697" s="2" t="s">
        <v>99</v>
      </c>
      <c r="BR2697" s="2" t="s">
        <v>82</v>
      </c>
      <c r="BS2697" s="3">
        <v>42998</v>
      </c>
      <c r="BT2697" s="4">
        <v>0.59861111111111109</v>
      </c>
      <c r="BU2697" s="2" t="s">
        <v>2755</v>
      </c>
      <c r="BV2697" s="2" t="s">
        <v>85</v>
      </c>
      <c r="BW2697" s="2" t="s">
        <v>113</v>
      </c>
      <c r="BX2697" s="2" t="s">
        <v>273</v>
      </c>
      <c r="BY2697" s="2">
        <v>8357.48</v>
      </c>
      <c r="BZ2697" s="2"/>
      <c r="CA2697" s="2" t="s">
        <v>232</v>
      </c>
      <c r="CB2697" s="2"/>
      <c r="CC2697" s="2" t="s">
        <v>204</v>
      </c>
      <c r="CD2697" s="2">
        <v>1406</v>
      </c>
      <c r="CE2697" s="2" t="s">
        <v>89</v>
      </c>
      <c r="CF2697" s="5">
        <v>42999</v>
      </c>
      <c r="CG2697" s="2"/>
      <c r="CH2697" s="2"/>
      <c r="CI2697" s="2">
        <v>1</v>
      </c>
      <c r="CJ2697" s="2">
        <v>1</v>
      </c>
      <c r="CK2697" s="2">
        <v>22</v>
      </c>
      <c r="CL2697" s="2" t="s">
        <v>85</v>
      </c>
      <c r="CM2697" s="2"/>
    </row>
    <row r="2698" spans="1:91">
      <c r="A2698" s="2" t="s">
        <v>71</v>
      </c>
      <c r="B2698" s="2" t="s">
        <v>72</v>
      </c>
      <c r="C2698" s="2" t="s">
        <v>73</v>
      </c>
      <c r="D2698" s="2"/>
      <c r="E2698" s="2" t="str">
        <f>"FES1162576440"</f>
        <v>FES1162576440</v>
      </c>
      <c r="F2698" s="3">
        <v>42997</v>
      </c>
      <c r="G2698" s="2">
        <v>201803</v>
      </c>
      <c r="H2698" s="2" t="s">
        <v>78</v>
      </c>
      <c r="I2698" s="2" t="s">
        <v>79</v>
      </c>
      <c r="J2698" s="2" t="s">
        <v>80</v>
      </c>
      <c r="K2698" s="2" t="s">
        <v>77</v>
      </c>
      <c r="L2698" s="2" t="s">
        <v>188</v>
      </c>
      <c r="M2698" s="2" t="s">
        <v>189</v>
      </c>
      <c r="N2698" s="2" t="s">
        <v>768</v>
      </c>
      <c r="O2698" s="2" t="s">
        <v>81</v>
      </c>
      <c r="P2698" s="2" t="str">
        <f>"2170590940                    "</f>
        <v xml:space="preserve">2170590940 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6.39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1</v>
      </c>
      <c r="BI2698" s="2">
        <v>1</v>
      </c>
      <c r="BJ2698" s="2">
        <v>0.2</v>
      </c>
      <c r="BK2698" s="2">
        <v>1</v>
      </c>
      <c r="BL2698" s="2">
        <v>59.04</v>
      </c>
      <c r="BM2698" s="2">
        <v>8.27</v>
      </c>
      <c r="BN2698" s="2">
        <v>67.31</v>
      </c>
      <c r="BO2698" s="2">
        <v>67.31</v>
      </c>
      <c r="BP2698" s="2"/>
      <c r="BQ2698" s="2" t="s">
        <v>769</v>
      </c>
      <c r="BR2698" s="2" t="s">
        <v>82</v>
      </c>
      <c r="BS2698" s="3">
        <v>42998</v>
      </c>
      <c r="BT2698" s="4">
        <v>0.49027777777777781</v>
      </c>
      <c r="BU2698" s="2" t="s">
        <v>2971</v>
      </c>
      <c r="BV2698" s="2" t="s">
        <v>95</v>
      </c>
      <c r="BW2698" s="2"/>
      <c r="BX2698" s="2"/>
      <c r="BY2698" s="2">
        <v>1200</v>
      </c>
      <c r="BZ2698" s="2" t="s">
        <v>27</v>
      </c>
      <c r="CA2698" s="2" t="s">
        <v>339</v>
      </c>
      <c r="CB2698" s="2"/>
      <c r="CC2698" s="2" t="s">
        <v>189</v>
      </c>
      <c r="CD2698" s="2">
        <v>250</v>
      </c>
      <c r="CE2698" s="2" t="s">
        <v>89</v>
      </c>
      <c r="CF2698" s="5">
        <v>43000</v>
      </c>
      <c r="CG2698" s="2"/>
      <c r="CH2698" s="2"/>
      <c r="CI2698" s="2">
        <v>1</v>
      </c>
      <c r="CJ2698" s="2">
        <v>1</v>
      </c>
      <c r="CK2698" s="2">
        <v>24</v>
      </c>
      <c r="CL2698" s="2" t="s">
        <v>85</v>
      </c>
      <c r="CM2698" s="2"/>
    </row>
    <row r="2699" spans="1:91">
      <c r="A2699" s="2" t="s">
        <v>71</v>
      </c>
      <c r="B2699" s="2" t="s">
        <v>72</v>
      </c>
      <c r="C2699" s="2" t="s">
        <v>73</v>
      </c>
      <c r="D2699" s="2"/>
      <c r="E2699" s="2" t="str">
        <f>"FES1162576535"</f>
        <v>FES1162576535</v>
      </c>
      <c r="F2699" s="3">
        <v>42997</v>
      </c>
      <c r="G2699" s="2">
        <v>201803</v>
      </c>
      <c r="H2699" s="2" t="s">
        <v>78</v>
      </c>
      <c r="I2699" s="2" t="s">
        <v>79</v>
      </c>
      <c r="J2699" s="2" t="s">
        <v>80</v>
      </c>
      <c r="K2699" s="2" t="s">
        <v>77</v>
      </c>
      <c r="L2699" s="2" t="s">
        <v>175</v>
      </c>
      <c r="M2699" s="2" t="s">
        <v>176</v>
      </c>
      <c r="N2699" s="2" t="s">
        <v>177</v>
      </c>
      <c r="O2699" s="2" t="s">
        <v>81</v>
      </c>
      <c r="P2699" s="2" t="str">
        <f>"2170591402                    "</f>
        <v xml:space="preserve">2170591402 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14.77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6.2</v>
      </c>
      <c r="BJ2699" s="2">
        <v>3.3</v>
      </c>
      <c r="BK2699" s="2">
        <v>6.5</v>
      </c>
      <c r="BL2699" s="2">
        <v>136.44999999999999</v>
      </c>
      <c r="BM2699" s="2">
        <v>19.100000000000001</v>
      </c>
      <c r="BN2699" s="2">
        <v>155.55000000000001</v>
      </c>
      <c r="BO2699" s="2">
        <v>155.55000000000001</v>
      </c>
      <c r="BP2699" s="2"/>
      <c r="BQ2699" s="2" t="s">
        <v>178</v>
      </c>
      <c r="BR2699" s="2" t="s">
        <v>82</v>
      </c>
      <c r="BS2699" s="3">
        <v>42998</v>
      </c>
      <c r="BT2699" s="4">
        <v>0.41666666666666669</v>
      </c>
      <c r="BU2699" s="2" t="s">
        <v>855</v>
      </c>
      <c r="BV2699" s="2" t="s">
        <v>95</v>
      </c>
      <c r="BW2699" s="2"/>
      <c r="BX2699" s="2"/>
      <c r="BY2699" s="2">
        <v>16546.53</v>
      </c>
      <c r="BZ2699" s="2"/>
      <c r="CA2699" s="2"/>
      <c r="CB2699" s="2"/>
      <c r="CC2699" s="2" t="s">
        <v>176</v>
      </c>
      <c r="CD2699" s="2">
        <v>6850</v>
      </c>
      <c r="CE2699" s="2" t="s">
        <v>126</v>
      </c>
      <c r="CF2699" s="5">
        <v>42999</v>
      </c>
      <c r="CG2699" s="2"/>
      <c r="CH2699" s="2"/>
      <c r="CI2699" s="2">
        <v>3</v>
      </c>
      <c r="CJ2699" s="2">
        <v>1</v>
      </c>
      <c r="CK2699" s="2">
        <v>21</v>
      </c>
      <c r="CL2699" s="2" t="s">
        <v>85</v>
      </c>
      <c r="CM2699" s="2"/>
    </row>
    <row r="2700" spans="1:91">
      <c r="A2700" s="2" t="s">
        <v>71</v>
      </c>
      <c r="B2700" s="2" t="s">
        <v>72</v>
      </c>
      <c r="C2700" s="2" t="s">
        <v>73</v>
      </c>
      <c r="D2700" s="2"/>
      <c r="E2700" s="2" t="str">
        <f>"FES1162576396"</f>
        <v>FES1162576396</v>
      </c>
      <c r="F2700" s="3">
        <v>42997</v>
      </c>
      <c r="G2700" s="2">
        <v>201803</v>
      </c>
      <c r="H2700" s="2" t="s">
        <v>78</v>
      </c>
      <c r="I2700" s="2" t="s">
        <v>79</v>
      </c>
      <c r="J2700" s="2" t="s">
        <v>80</v>
      </c>
      <c r="K2700" s="2" t="s">
        <v>77</v>
      </c>
      <c r="L2700" s="2" t="s">
        <v>225</v>
      </c>
      <c r="M2700" s="2" t="s">
        <v>226</v>
      </c>
      <c r="N2700" s="2" t="s">
        <v>363</v>
      </c>
      <c r="O2700" s="2" t="s">
        <v>81</v>
      </c>
      <c r="P2700" s="2" t="str">
        <f>"2170590351                    "</f>
        <v xml:space="preserve">2170590351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4.55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1</v>
      </c>
      <c r="BJ2700" s="2">
        <v>0.2</v>
      </c>
      <c r="BK2700" s="2">
        <v>1</v>
      </c>
      <c r="BL2700" s="2">
        <v>41.99</v>
      </c>
      <c r="BM2700" s="2">
        <v>5.88</v>
      </c>
      <c r="BN2700" s="2">
        <v>47.87</v>
      </c>
      <c r="BO2700" s="2">
        <v>47.87</v>
      </c>
      <c r="BP2700" s="2"/>
      <c r="BQ2700" s="2" t="s">
        <v>111</v>
      </c>
      <c r="BR2700" s="2" t="s">
        <v>82</v>
      </c>
      <c r="BS2700" s="3">
        <v>42998</v>
      </c>
      <c r="BT2700" s="4">
        <v>0.41666666666666669</v>
      </c>
      <c r="BU2700" s="2" t="s">
        <v>1058</v>
      </c>
      <c r="BV2700" s="2" t="s">
        <v>95</v>
      </c>
      <c r="BW2700" s="2"/>
      <c r="BX2700" s="2"/>
      <c r="BY2700" s="2">
        <v>1200</v>
      </c>
      <c r="BZ2700" s="2" t="s">
        <v>27</v>
      </c>
      <c r="CA2700" s="2" t="s">
        <v>1057</v>
      </c>
      <c r="CB2700" s="2"/>
      <c r="CC2700" s="2" t="s">
        <v>226</v>
      </c>
      <c r="CD2700" s="2">
        <v>200</v>
      </c>
      <c r="CE2700" s="2" t="s">
        <v>89</v>
      </c>
      <c r="CF2700" s="5">
        <v>42999</v>
      </c>
      <c r="CG2700" s="2"/>
      <c r="CH2700" s="2"/>
      <c r="CI2700" s="2">
        <v>1</v>
      </c>
      <c r="CJ2700" s="2">
        <v>1</v>
      </c>
      <c r="CK2700" s="2">
        <v>21</v>
      </c>
      <c r="CL2700" s="2" t="s">
        <v>85</v>
      </c>
      <c r="CM2700" s="2"/>
    </row>
    <row r="2701" spans="1:91">
      <c r="A2701" s="2" t="s">
        <v>71</v>
      </c>
      <c r="B2701" s="2" t="s">
        <v>72</v>
      </c>
      <c r="C2701" s="2" t="s">
        <v>73</v>
      </c>
      <c r="D2701" s="2"/>
      <c r="E2701" s="2" t="str">
        <f>"FES1162576523"</f>
        <v>FES1162576523</v>
      </c>
      <c r="F2701" s="3">
        <v>42997</v>
      </c>
      <c r="G2701" s="2">
        <v>201803</v>
      </c>
      <c r="H2701" s="2" t="s">
        <v>78</v>
      </c>
      <c r="I2701" s="2" t="s">
        <v>79</v>
      </c>
      <c r="J2701" s="2" t="s">
        <v>80</v>
      </c>
      <c r="K2701" s="2" t="s">
        <v>77</v>
      </c>
      <c r="L2701" s="2" t="s">
        <v>120</v>
      </c>
      <c r="M2701" s="2" t="s">
        <v>121</v>
      </c>
      <c r="N2701" s="2" t="s">
        <v>366</v>
      </c>
      <c r="O2701" s="2" t="s">
        <v>81</v>
      </c>
      <c r="P2701" s="2" t="str">
        <f>"2170591395                    "</f>
        <v xml:space="preserve">2170591395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4.55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1</v>
      </c>
      <c r="BI2701" s="2">
        <v>1.5</v>
      </c>
      <c r="BJ2701" s="2">
        <v>1.4</v>
      </c>
      <c r="BK2701" s="2">
        <v>1.5</v>
      </c>
      <c r="BL2701" s="2">
        <v>41.99</v>
      </c>
      <c r="BM2701" s="2">
        <v>5.88</v>
      </c>
      <c r="BN2701" s="2">
        <v>47.87</v>
      </c>
      <c r="BO2701" s="2">
        <v>47.87</v>
      </c>
      <c r="BP2701" s="2"/>
      <c r="BQ2701" s="2" t="s">
        <v>99</v>
      </c>
      <c r="BR2701" s="2" t="s">
        <v>82</v>
      </c>
      <c r="BS2701" s="3">
        <v>42998</v>
      </c>
      <c r="BT2701" s="4">
        <v>0.36736111111111108</v>
      </c>
      <c r="BU2701" s="2" t="s">
        <v>255</v>
      </c>
      <c r="BV2701" s="2" t="s">
        <v>95</v>
      </c>
      <c r="BW2701" s="2"/>
      <c r="BX2701" s="2"/>
      <c r="BY2701" s="2">
        <v>7141.26</v>
      </c>
      <c r="BZ2701" s="2"/>
      <c r="CA2701" s="2" t="s">
        <v>404</v>
      </c>
      <c r="CB2701" s="2"/>
      <c r="CC2701" s="2" t="s">
        <v>121</v>
      </c>
      <c r="CD2701" s="2">
        <v>7405</v>
      </c>
      <c r="CE2701" s="2" t="s">
        <v>126</v>
      </c>
      <c r="CF2701" s="5">
        <v>42999</v>
      </c>
      <c r="CG2701" s="2"/>
      <c r="CH2701" s="2"/>
      <c r="CI2701" s="2">
        <v>1</v>
      </c>
      <c r="CJ2701" s="2">
        <v>1</v>
      </c>
      <c r="CK2701" s="2">
        <v>21</v>
      </c>
      <c r="CL2701" s="2" t="s">
        <v>85</v>
      </c>
      <c r="CM2701" s="2"/>
    </row>
    <row r="2702" spans="1:91">
      <c r="A2702" s="2" t="s">
        <v>71</v>
      </c>
      <c r="B2702" s="2" t="s">
        <v>72</v>
      </c>
      <c r="C2702" s="2" t="s">
        <v>73</v>
      </c>
      <c r="D2702" s="2"/>
      <c r="E2702" s="2" t="str">
        <f>"FES1162576394"</f>
        <v>FES1162576394</v>
      </c>
      <c r="F2702" s="3">
        <v>42997</v>
      </c>
      <c r="G2702" s="2">
        <v>201803</v>
      </c>
      <c r="H2702" s="2" t="s">
        <v>78</v>
      </c>
      <c r="I2702" s="2" t="s">
        <v>79</v>
      </c>
      <c r="J2702" s="2" t="s">
        <v>80</v>
      </c>
      <c r="K2702" s="2" t="s">
        <v>77</v>
      </c>
      <c r="L2702" s="2" t="s">
        <v>225</v>
      </c>
      <c r="M2702" s="2" t="s">
        <v>226</v>
      </c>
      <c r="N2702" s="2" t="s">
        <v>363</v>
      </c>
      <c r="O2702" s="2" t="s">
        <v>81</v>
      </c>
      <c r="P2702" s="2" t="str">
        <f>"2170590297                    "</f>
        <v xml:space="preserve">2170590297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4.55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1</v>
      </c>
      <c r="BI2702" s="2">
        <v>1</v>
      </c>
      <c r="BJ2702" s="2">
        <v>0.2</v>
      </c>
      <c r="BK2702" s="2">
        <v>1</v>
      </c>
      <c r="BL2702" s="2">
        <v>41.99</v>
      </c>
      <c r="BM2702" s="2">
        <v>5.88</v>
      </c>
      <c r="BN2702" s="2">
        <v>47.87</v>
      </c>
      <c r="BO2702" s="2">
        <v>47.87</v>
      </c>
      <c r="BP2702" s="2"/>
      <c r="BQ2702" s="2" t="s">
        <v>111</v>
      </c>
      <c r="BR2702" s="2" t="s">
        <v>82</v>
      </c>
      <c r="BS2702" s="3">
        <v>42998</v>
      </c>
      <c r="BT2702" s="4">
        <v>0.41666666666666669</v>
      </c>
      <c r="BU2702" s="2" t="s">
        <v>1058</v>
      </c>
      <c r="BV2702" s="2" t="s">
        <v>95</v>
      </c>
      <c r="BW2702" s="2"/>
      <c r="BX2702" s="2"/>
      <c r="BY2702" s="2">
        <v>1200</v>
      </c>
      <c r="BZ2702" s="2" t="s">
        <v>27</v>
      </c>
      <c r="CA2702" s="2" t="s">
        <v>1057</v>
      </c>
      <c r="CB2702" s="2"/>
      <c r="CC2702" s="2" t="s">
        <v>226</v>
      </c>
      <c r="CD2702" s="2">
        <v>200</v>
      </c>
      <c r="CE2702" s="2" t="s">
        <v>89</v>
      </c>
      <c r="CF2702" s="5">
        <v>42999</v>
      </c>
      <c r="CG2702" s="2"/>
      <c r="CH2702" s="2"/>
      <c r="CI2702" s="2">
        <v>1</v>
      </c>
      <c r="CJ2702" s="2">
        <v>1</v>
      </c>
      <c r="CK2702" s="2">
        <v>21</v>
      </c>
      <c r="CL2702" s="2" t="s">
        <v>85</v>
      </c>
      <c r="CM2702" s="2"/>
    </row>
    <row r="2703" spans="1:91">
      <c r="A2703" s="2" t="s">
        <v>71</v>
      </c>
      <c r="B2703" s="2" t="s">
        <v>72</v>
      </c>
      <c r="C2703" s="2" t="s">
        <v>73</v>
      </c>
      <c r="D2703" s="2"/>
      <c r="E2703" s="2" t="str">
        <f>"FES1162576616"</f>
        <v>FES1162576616</v>
      </c>
      <c r="F2703" s="3">
        <v>42997</v>
      </c>
      <c r="G2703" s="2">
        <v>201803</v>
      </c>
      <c r="H2703" s="2" t="s">
        <v>78</v>
      </c>
      <c r="I2703" s="2" t="s">
        <v>79</v>
      </c>
      <c r="J2703" s="2" t="s">
        <v>80</v>
      </c>
      <c r="K2703" s="2" t="s">
        <v>77</v>
      </c>
      <c r="L2703" s="2" t="s">
        <v>120</v>
      </c>
      <c r="M2703" s="2" t="s">
        <v>121</v>
      </c>
      <c r="N2703" s="2" t="s">
        <v>137</v>
      </c>
      <c r="O2703" s="2" t="s">
        <v>81</v>
      </c>
      <c r="P2703" s="2" t="str">
        <f>"2170591489 3                  "</f>
        <v xml:space="preserve">2170591489 3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4.55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0.3</v>
      </c>
      <c r="BJ2703" s="2">
        <v>1</v>
      </c>
      <c r="BK2703" s="2">
        <v>1</v>
      </c>
      <c r="BL2703" s="2">
        <v>41.99</v>
      </c>
      <c r="BM2703" s="2">
        <v>5.88</v>
      </c>
      <c r="BN2703" s="2">
        <v>47.87</v>
      </c>
      <c r="BO2703" s="2">
        <v>47.87</v>
      </c>
      <c r="BP2703" s="2"/>
      <c r="BQ2703" s="2" t="s">
        <v>2972</v>
      </c>
      <c r="BR2703" s="2" t="s">
        <v>82</v>
      </c>
      <c r="BS2703" s="3">
        <v>42998</v>
      </c>
      <c r="BT2703" s="4">
        <v>0.32083333333333336</v>
      </c>
      <c r="BU2703" s="2" t="s">
        <v>2973</v>
      </c>
      <c r="BV2703" s="2" t="s">
        <v>95</v>
      </c>
      <c r="BW2703" s="2"/>
      <c r="BX2703" s="2"/>
      <c r="BY2703" s="2">
        <v>5012.7</v>
      </c>
      <c r="BZ2703" s="2"/>
      <c r="CA2703" s="2" t="s">
        <v>1903</v>
      </c>
      <c r="CB2703" s="2"/>
      <c r="CC2703" s="2" t="s">
        <v>121</v>
      </c>
      <c r="CD2703" s="2">
        <v>7460</v>
      </c>
      <c r="CE2703" s="2" t="s">
        <v>126</v>
      </c>
      <c r="CF2703" s="5">
        <v>42999</v>
      </c>
      <c r="CG2703" s="2"/>
      <c r="CH2703" s="2"/>
      <c r="CI2703" s="2">
        <v>1</v>
      </c>
      <c r="CJ2703" s="2">
        <v>1</v>
      </c>
      <c r="CK2703" s="2">
        <v>21</v>
      </c>
      <c r="CL2703" s="2" t="s">
        <v>85</v>
      </c>
      <c r="CM2703" s="2"/>
    </row>
    <row r="2704" spans="1:91">
      <c r="A2704" s="2" t="s">
        <v>71</v>
      </c>
      <c r="B2704" s="2" t="s">
        <v>72</v>
      </c>
      <c r="C2704" s="2" t="s">
        <v>73</v>
      </c>
      <c r="D2704" s="2"/>
      <c r="E2704" s="2" t="str">
        <f>"FES1162576453"</f>
        <v>FES1162576453</v>
      </c>
      <c r="F2704" s="3">
        <v>42997</v>
      </c>
      <c r="G2704" s="2">
        <v>201803</v>
      </c>
      <c r="H2704" s="2" t="s">
        <v>78</v>
      </c>
      <c r="I2704" s="2" t="s">
        <v>79</v>
      </c>
      <c r="J2704" s="2" t="s">
        <v>80</v>
      </c>
      <c r="K2704" s="2" t="s">
        <v>77</v>
      </c>
      <c r="L2704" s="2" t="s">
        <v>225</v>
      </c>
      <c r="M2704" s="2" t="s">
        <v>226</v>
      </c>
      <c r="N2704" s="2" t="s">
        <v>2974</v>
      </c>
      <c r="O2704" s="2" t="s">
        <v>81</v>
      </c>
      <c r="P2704" s="2" t="str">
        <f>"2170591308                    "</f>
        <v xml:space="preserve">2170591308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4.55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1</v>
      </c>
      <c r="BJ2704" s="2">
        <v>0.2</v>
      </c>
      <c r="BK2704" s="2">
        <v>1</v>
      </c>
      <c r="BL2704" s="2">
        <v>41.99</v>
      </c>
      <c r="BM2704" s="2">
        <v>5.88</v>
      </c>
      <c r="BN2704" s="2">
        <v>47.87</v>
      </c>
      <c r="BO2704" s="2">
        <v>47.87</v>
      </c>
      <c r="BP2704" s="2"/>
      <c r="BQ2704" s="2" t="s">
        <v>2975</v>
      </c>
      <c r="BR2704" s="2" t="s">
        <v>82</v>
      </c>
      <c r="BS2704" s="3">
        <v>42998</v>
      </c>
      <c r="BT2704" s="4">
        <v>0.62430555555555556</v>
      </c>
      <c r="BU2704" s="2" t="s">
        <v>2976</v>
      </c>
      <c r="BV2704" s="2" t="s">
        <v>85</v>
      </c>
      <c r="BW2704" s="2"/>
      <c r="BX2704" s="2"/>
      <c r="BY2704" s="2">
        <v>1200</v>
      </c>
      <c r="BZ2704" s="2" t="s">
        <v>27</v>
      </c>
      <c r="CA2704" s="2" t="s">
        <v>1057</v>
      </c>
      <c r="CB2704" s="2"/>
      <c r="CC2704" s="2" t="s">
        <v>226</v>
      </c>
      <c r="CD2704" s="2">
        <v>200</v>
      </c>
      <c r="CE2704" s="2" t="s">
        <v>89</v>
      </c>
      <c r="CF2704" s="5">
        <v>42999</v>
      </c>
      <c r="CG2704" s="2"/>
      <c r="CH2704" s="2"/>
      <c r="CI2704" s="2">
        <v>1</v>
      </c>
      <c r="CJ2704" s="2">
        <v>1</v>
      </c>
      <c r="CK2704" s="2">
        <v>21</v>
      </c>
      <c r="CL2704" s="2" t="s">
        <v>85</v>
      </c>
      <c r="CM2704" s="2"/>
    </row>
    <row r="2705" spans="1:91">
      <c r="A2705" s="2" t="s">
        <v>71</v>
      </c>
      <c r="B2705" s="2" t="s">
        <v>72</v>
      </c>
      <c r="C2705" s="2" t="s">
        <v>73</v>
      </c>
      <c r="D2705" s="2"/>
      <c r="E2705" s="2" t="str">
        <f>"FES1162576662"</f>
        <v>FES1162576662</v>
      </c>
      <c r="F2705" s="3">
        <v>42997</v>
      </c>
      <c r="G2705" s="2">
        <v>201803</v>
      </c>
      <c r="H2705" s="2" t="s">
        <v>78</v>
      </c>
      <c r="I2705" s="2" t="s">
        <v>79</v>
      </c>
      <c r="J2705" s="2" t="s">
        <v>80</v>
      </c>
      <c r="K2705" s="2" t="s">
        <v>77</v>
      </c>
      <c r="L2705" s="2" t="s">
        <v>127</v>
      </c>
      <c r="M2705" s="2" t="s">
        <v>128</v>
      </c>
      <c r="N2705" s="2" t="s">
        <v>640</v>
      </c>
      <c r="O2705" s="2" t="s">
        <v>81</v>
      </c>
      <c r="P2705" s="2" t="str">
        <f>"2170584645                    "</f>
        <v xml:space="preserve">2170584645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20.45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3.4</v>
      </c>
      <c r="BJ2705" s="2">
        <v>8.8000000000000007</v>
      </c>
      <c r="BK2705" s="2">
        <v>9</v>
      </c>
      <c r="BL2705" s="2">
        <v>188.93</v>
      </c>
      <c r="BM2705" s="2">
        <v>26.45</v>
      </c>
      <c r="BN2705" s="2">
        <v>215.38</v>
      </c>
      <c r="BO2705" s="2">
        <v>215.38</v>
      </c>
      <c r="BP2705" s="2"/>
      <c r="BQ2705" s="2" t="s">
        <v>99</v>
      </c>
      <c r="BR2705" s="2" t="s">
        <v>82</v>
      </c>
      <c r="BS2705" s="3">
        <v>42998</v>
      </c>
      <c r="BT2705" s="4">
        <v>0.35416666666666669</v>
      </c>
      <c r="BU2705" s="2" t="s">
        <v>1019</v>
      </c>
      <c r="BV2705" s="2" t="s">
        <v>95</v>
      </c>
      <c r="BW2705" s="2"/>
      <c r="BX2705" s="2"/>
      <c r="BY2705" s="2">
        <v>43759.26</v>
      </c>
      <c r="BZ2705" s="2"/>
      <c r="CA2705" s="2" t="s">
        <v>132</v>
      </c>
      <c r="CB2705" s="2"/>
      <c r="CC2705" s="2" t="s">
        <v>128</v>
      </c>
      <c r="CD2705" s="2">
        <v>6001</v>
      </c>
      <c r="CE2705" s="2" t="s">
        <v>126</v>
      </c>
      <c r="CF2705" s="5">
        <v>42999</v>
      </c>
      <c r="CG2705" s="2"/>
      <c r="CH2705" s="2"/>
      <c r="CI2705" s="2">
        <v>1</v>
      </c>
      <c r="CJ2705" s="2">
        <v>1</v>
      </c>
      <c r="CK2705" s="2">
        <v>21</v>
      </c>
      <c r="CL2705" s="2" t="s">
        <v>85</v>
      </c>
      <c r="CM2705" s="2"/>
    </row>
    <row r="2706" spans="1:91">
      <c r="A2706" s="2" t="s">
        <v>71</v>
      </c>
      <c r="B2706" s="2" t="s">
        <v>72</v>
      </c>
      <c r="C2706" s="2" t="s">
        <v>73</v>
      </c>
      <c r="D2706" s="2"/>
      <c r="E2706" s="2" t="str">
        <f>"FES1162576530"</f>
        <v>FES1162576530</v>
      </c>
      <c r="F2706" s="3">
        <v>42997</v>
      </c>
      <c r="G2706" s="2">
        <v>201803</v>
      </c>
      <c r="H2706" s="2" t="s">
        <v>78</v>
      </c>
      <c r="I2706" s="2" t="s">
        <v>79</v>
      </c>
      <c r="J2706" s="2" t="s">
        <v>80</v>
      </c>
      <c r="K2706" s="2" t="s">
        <v>77</v>
      </c>
      <c r="L2706" s="2" t="s">
        <v>159</v>
      </c>
      <c r="M2706" s="2" t="s">
        <v>160</v>
      </c>
      <c r="N2706" s="2" t="s">
        <v>161</v>
      </c>
      <c r="O2706" s="2" t="s">
        <v>81</v>
      </c>
      <c r="P2706" s="2" t="str">
        <f>"2170591246                    "</f>
        <v xml:space="preserve">2170591246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3.55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7.1</v>
      </c>
      <c r="BJ2706" s="2">
        <v>2.5</v>
      </c>
      <c r="BK2706" s="2">
        <v>8</v>
      </c>
      <c r="BL2706" s="2">
        <v>32.799999999999997</v>
      </c>
      <c r="BM2706" s="2">
        <v>4.59</v>
      </c>
      <c r="BN2706" s="2">
        <v>37.39</v>
      </c>
      <c r="BO2706" s="2">
        <v>37.39</v>
      </c>
      <c r="BP2706" s="2"/>
      <c r="BQ2706" s="2" t="s">
        <v>99</v>
      </c>
      <c r="BR2706" s="2" t="s">
        <v>82</v>
      </c>
      <c r="BS2706" s="3">
        <v>42998</v>
      </c>
      <c r="BT2706" s="4">
        <v>0.43055555555555558</v>
      </c>
      <c r="BU2706" s="2" t="s">
        <v>2884</v>
      </c>
      <c r="BV2706" s="2" t="s">
        <v>95</v>
      </c>
      <c r="BW2706" s="2"/>
      <c r="BX2706" s="2"/>
      <c r="BY2706" s="2">
        <v>12538.26</v>
      </c>
      <c r="BZ2706" s="2" t="s">
        <v>27</v>
      </c>
      <c r="CA2706" s="2" t="s">
        <v>646</v>
      </c>
      <c r="CB2706" s="2"/>
      <c r="CC2706" s="2" t="s">
        <v>160</v>
      </c>
      <c r="CD2706" s="2">
        <v>2094</v>
      </c>
      <c r="CE2706" s="2" t="s">
        <v>185</v>
      </c>
      <c r="CF2706" s="5">
        <v>42999</v>
      </c>
      <c r="CG2706" s="2"/>
      <c r="CH2706" s="2"/>
      <c r="CI2706" s="2">
        <v>1</v>
      </c>
      <c r="CJ2706" s="2">
        <v>1</v>
      </c>
      <c r="CK2706" s="2">
        <v>22</v>
      </c>
      <c r="CL2706" s="2" t="s">
        <v>85</v>
      </c>
      <c r="CM2706" s="2"/>
    </row>
    <row r="2707" spans="1:91">
      <c r="A2707" s="2" t="s">
        <v>71</v>
      </c>
      <c r="B2707" s="2" t="s">
        <v>72</v>
      </c>
      <c r="C2707" s="2" t="s">
        <v>73</v>
      </c>
      <c r="D2707" s="2"/>
      <c r="E2707" s="2" t="str">
        <f>"FES1162576387"</f>
        <v>FES1162576387</v>
      </c>
      <c r="F2707" s="3">
        <v>42997</v>
      </c>
      <c r="G2707" s="2">
        <v>201803</v>
      </c>
      <c r="H2707" s="2" t="s">
        <v>78</v>
      </c>
      <c r="I2707" s="2" t="s">
        <v>79</v>
      </c>
      <c r="J2707" s="2" t="s">
        <v>80</v>
      </c>
      <c r="K2707" s="2" t="s">
        <v>77</v>
      </c>
      <c r="L2707" s="2" t="s">
        <v>278</v>
      </c>
      <c r="M2707" s="2" t="s">
        <v>279</v>
      </c>
      <c r="N2707" s="2" t="s">
        <v>2977</v>
      </c>
      <c r="O2707" s="2" t="s">
        <v>81</v>
      </c>
      <c r="P2707" s="2" t="str">
        <f>"2170589557                    "</f>
        <v xml:space="preserve">2170589557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4.55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0.8</v>
      </c>
      <c r="BJ2707" s="2">
        <v>1.6</v>
      </c>
      <c r="BK2707" s="2">
        <v>2</v>
      </c>
      <c r="BL2707" s="2">
        <v>41.99</v>
      </c>
      <c r="BM2707" s="2">
        <v>5.88</v>
      </c>
      <c r="BN2707" s="2">
        <v>47.87</v>
      </c>
      <c r="BO2707" s="2">
        <v>47.87</v>
      </c>
      <c r="BP2707" s="2"/>
      <c r="BQ2707" s="2" t="s">
        <v>99</v>
      </c>
      <c r="BR2707" s="2" t="s">
        <v>82</v>
      </c>
      <c r="BS2707" s="3">
        <v>42998</v>
      </c>
      <c r="BT2707" s="4">
        <v>0.38541666666666669</v>
      </c>
      <c r="BU2707" s="2" t="s">
        <v>2978</v>
      </c>
      <c r="BV2707" s="2" t="s">
        <v>95</v>
      </c>
      <c r="BW2707" s="2"/>
      <c r="BX2707" s="2"/>
      <c r="BY2707" s="2">
        <v>7997.05</v>
      </c>
      <c r="BZ2707" s="2" t="s">
        <v>27</v>
      </c>
      <c r="CA2707" s="2" t="s">
        <v>2979</v>
      </c>
      <c r="CB2707" s="2"/>
      <c r="CC2707" s="2" t="s">
        <v>279</v>
      </c>
      <c r="CD2707" s="2">
        <v>157</v>
      </c>
      <c r="CE2707" s="2" t="s">
        <v>126</v>
      </c>
      <c r="CF2707" s="5">
        <v>42999</v>
      </c>
      <c r="CG2707" s="2"/>
      <c r="CH2707" s="2"/>
      <c r="CI2707" s="2">
        <v>1</v>
      </c>
      <c r="CJ2707" s="2">
        <v>1</v>
      </c>
      <c r="CK2707" s="2">
        <v>21</v>
      </c>
      <c r="CL2707" s="2" t="s">
        <v>85</v>
      </c>
      <c r="CM2707" s="2"/>
    </row>
    <row r="2708" spans="1:91">
      <c r="A2708" s="2" t="s">
        <v>71</v>
      </c>
      <c r="B2708" s="2" t="s">
        <v>72</v>
      </c>
      <c r="C2708" s="2" t="s">
        <v>73</v>
      </c>
      <c r="D2708" s="2"/>
      <c r="E2708" s="2" t="str">
        <f>"FES1162576490"</f>
        <v>FES1162576490</v>
      </c>
      <c r="F2708" s="3">
        <v>42997</v>
      </c>
      <c r="G2708" s="2">
        <v>201803</v>
      </c>
      <c r="H2708" s="2" t="s">
        <v>78</v>
      </c>
      <c r="I2708" s="2" t="s">
        <v>79</v>
      </c>
      <c r="J2708" s="2" t="s">
        <v>80</v>
      </c>
      <c r="K2708" s="2" t="s">
        <v>77</v>
      </c>
      <c r="L2708" s="2" t="s">
        <v>159</v>
      </c>
      <c r="M2708" s="2" t="s">
        <v>160</v>
      </c>
      <c r="N2708" s="2" t="s">
        <v>254</v>
      </c>
      <c r="O2708" s="2" t="s">
        <v>81</v>
      </c>
      <c r="P2708" s="2" t="str">
        <f>"2170591357                    "</f>
        <v xml:space="preserve">2170591357           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3.55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5</v>
      </c>
      <c r="BJ2708" s="2">
        <v>2.4</v>
      </c>
      <c r="BK2708" s="2">
        <v>5</v>
      </c>
      <c r="BL2708" s="2">
        <v>32.799999999999997</v>
      </c>
      <c r="BM2708" s="2">
        <v>4.59</v>
      </c>
      <c r="BN2708" s="2">
        <v>37.39</v>
      </c>
      <c r="BO2708" s="2">
        <v>37.39</v>
      </c>
      <c r="BP2708" s="2"/>
      <c r="BQ2708" s="2" t="s">
        <v>1276</v>
      </c>
      <c r="BR2708" s="2" t="s">
        <v>82</v>
      </c>
      <c r="BS2708" s="3">
        <v>42998</v>
      </c>
      <c r="BT2708" s="4">
        <v>0.41666666666666669</v>
      </c>
      <c r="BU2708" s="2" t="s">
        <v>2980</v>
      </c>
      <c r="BV2708" s="2" t="s">
        <v>95</v>
      </c>
      <c r="BW2708" s="2"/>
      <c r="BX2708" s="2"/>
      <c r="BY2708" s="2">
        <v>11756.34</v>
      </c>
      <c r="BZ2708" s="2" t="s">
        <v>27</v>
      </c>
      <c r="CA2708" s="2" t="s">
        <v>646</v>
      </c>
      <c r="CB2708" s="2"/>
      <c r="CC2708" s="2" t="s">
        <v>160</v>
      </c>
      <c r="CD2708" s="2">
        <v>2011</v>
      </c>
      <c r="CE2708" s="2" t="s">
        <v>185</v>
      </c>
      <c r="CF2708" s="5">
        <v>42999</v>
      </c>
      <c r="CG2708" s="2"/>
      <c r="CH2708" s="2"/>
      <c r="CI2708" s="2">
        <v>1</v>
      </c>
      <c r="CJ2708" s="2">
        <v>1</v>
      </c>
      <c r="CK2708" s="2">
        <v>22</v>
      </c>
      <c r="CL2708" s="2" t="s">
        <v>85</v>
      </c>
      <c r="CM2708" s="2"/>
    </row>
    <row r="2709" spans="1:91">
      <c r="A2709" s="2" t="s">
        <v>71</v>
      </c>
      <c r="B2709" s="2" t="s">
        <v>72</v>
      </c>
      <c r="C2709" s="2" t="s">
        <v>73</v>
      </c>
      <c r="D2709" s="2"/>
      <c r="E2709" s="2" t="str">
        <f>"FES1162574786"</f>
        <v>FES1162574786</v>
      </c>
      <c r="F2709" s="3">
        <v>42997</v>
      </c>
      <c r="G2709" s="2">
        <v>201803</v>
      </c>
      <c r="H2709" s="2" t="s">
        <v>78</v>
      </c>
      <c r="I2709" s="2" t="s">
        <v>79</v>
      </c>
      <c r="J2709" s="2" t="s">
        <v>80</v>
      </c>
      <c r="K2709" s="2" t="s">
        <v>77</v>
      </c>
      <c r="L2709" s="2" t="s">
        <v>203</v>
      </c>
      <c r="M2709" s="2" t="s">
        <v>204</v>
      </c>
      <c r="N2709" s="2" t="s">
        <v>1459</v>
      </c>
      <c r="O2709" s="2" t="s">
        <v>81</v>
      </c>
      <c r="P2709" s="2" t="str">
        <f>"2170583096                    "</f>
        <v xml:space="preserve">2170583096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3.55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1</v>
      </c>
      <c r="BI2709" s="2">
        <v>1.3</v>
      </c>
      <c r="BJ2709" s="2">
        <v>2.9</v>
      </c>
      <c r="BK2709" s="2">
        <v>3</v>
      </c>
      <c r="BL2709" s="2">
        <v>32.799999999999997</v>
      </c>
      <c r="BM2709" s="2">
        <v>4.59</v>
      </c>
      <c r="BN2709" s="2">
        <v>37.39</v>
      </c>
      <c r="BO2709" s="2">
        <v>37.39</v>
      </c>
      <c r="BP2709" s="2"/>
      <c r="BQ2709" s="2" t="s">
        <v>1460</v>
      </c>
      <c r="BR2709" s="2" t="s">
        <v>82</v>
      </c>
      <c r="BS2709" s="3">
        <v>42998</v>
      </c>
      <c r="BT2709" s="4">
        <v>0.4375</v>
      </c>
      <c r="BU2709" s="2" t="s">
        <v>2981</v>
      </c>
      <c r="BV2709" s="2" t="s">
        <v>95</v>
      </c>
      <c r="BW2709" s="2"/>
      <c r="BX2709" s="2"/>
      <c r="BY2709" s="2">
        <v>14577.75</v>
      </c>
      <c r="BZ2709" s="2" t="s">
        <v>27</v>
      </c>
      <c r="CA2709" s="2" t="s">
        <v>795</v>
      </c>
      <c r="CB2709" s="2"/>
      <c r="CC2709" s="2" t="s">
        <v>204</v>
      </c>
      <c r="CD2709" s="2">
        <v>1422</v>
      </c>
      <c r="CE2709" s="2" t="s">
        <v>185</v>
      </c>
      <c r="CF2709" s="5">
        <v>42999</v>
      </c>
      <c r="CG2709" s="2"/>
      <c r="CH2709" s="2"/>
      <c r="CI2709" s="2">
        <v>1</v>
      </c>
      <c r="CJ2709" s="2">
        <v>1</v>
      </c>
      <c r="CK2709" s="2">
        <v>22</v>
      </c>
      <c r="CL2709" s="2" t="s">
        <v>85</v>
      </c>
      <c r="CM2709" s="2"/>
    </row>
    <row r="2710" spans="1:91">
      <c r="A2710" s="2" t="s">
        <v>71</v>
      </c>
      <c r="B2710" s="2" t="s">
        <v>72</v>
      </c>
      <c r="C2710" s="2" t="s">
        <v>73</v>
      </c>
      <c r="D2710" s="2"/>
      <c r="E2710" s="2" t="str">
        <f>"FES1162576435"</f>
        <v>FES1162576435</v>
      </c>
      <c r="F2710" s="3">
        <v>42997</v>
      </c>
      <c r="G2710" s="2">
        <v>201803</v>
      </c>
      <c r="H2710" s="2" t="s">
        <v>78</v>
      </c>
      <c r="I2710" s="2" t="s">
        <v>79</v>
      </c>
      <c r="J2710" s="2" t="s">
        <v>80</v>
      </c>
      <c r="K2710" s="2" t="s">
        <v>77</v>
      </c>
      <c r="L2710" s="2" t="s">
        <v>399</v>
      </c>
      <c r="M2710" s="2" t="s">
        <v>400</v>
      </c>
      <c r="N2710" s="2" t="s">
        <v>1988</v>
      </c>
      <c r="O2710" s="2" t="s">
        <v>81</v>
      </c>
      <c r="P2710" s="2" t="str">
        <f>"2170589981                    "</f>
        <v xml:space="preserve">2170589981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3.55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1</v>
      </c>
      <c r="BI2710" s="2">
        <v>2.2999999999999998</v>
      </c>
      <c r="BJ2710" s="2">
        <v>4.9000000000000004</v>
      </c>
      <c r="BK2710" s="2">
        <v>5</v>
      </c>
      <c r="BL2710" s="2">
        <v>32.799999999999997</v>
      </c>
      <c r="BM2710" s="2">
        <v>4.59</v>
      </c>
      <c r="BN2710" s="2">
        <v>37.39</v>
      </c>
      <c r="BO2710" s="2">
        <v>37.39</v>
      </c>
      <c r="BP2710" s="2"/>
      <c r="BQ2710" s="2" t="s">
        <v>143</v>
      </c>
      <c r="BR2710" s="2" t="s">
        <v>82</v>
      </c>
      <c r="BS2710" s="3">
        <v>42998</v>
      </c>
      <c r="BT2710" s="4">
        <v>0.38680555555555557</v>
      </c>
      <c r="BU2710" s="2" t="s">
        <v>2982</v>
      </c>
      <c r="BV2710" s="2" t="s">
        <v>95</v>
      </c>
      <c r="BW2710" s="2"/>
      <c r="BX2710" s="2"/>
      <c r="BY2710" s="2">
        <v>24572.07</v>
      </c>
      <c r="BZ2710" s="2" t="s">
        <v>27</v>
      </c>
      <c r="CA2710" s="2" t="s">
        <v>696</v>
      </c>
      <c r="CB2710" s="2"/>
      <c r="CC2710" s="2" t="s">
        <v>400</v>
      </c>
      <c r="CD2710" s="2">
        <v>1501</v>
      </c>
      <c r="CE2710" s="2" t="s">
        <v>185</v>
      </c>
      <c r="CF2710" s="5">
        <v>42999</v>
      </c>
      <c r="CG2710" s="2"/>
      <c r="CH2710" s="2"/>
      <c r="CI2710" s="2">
        <v>1</v>
      </c>
      <c r="CJ2710" s="2">
        <v>1</v>
      </c>
      <c r="CK2710" s="2">
        <v>22</v>
      </c>
      <c r="CL2710" s="2" t="s">
        <v>85</v>
      </c>
      <c r="CM2710" s="2"/>
    </row>
    <row r="2711" spans="1:91">
      <c r="A2711" s="2" t="s">
        <v>71</v>
      </c>
      <c r="B2711" s="2" t="s">
        <v>72</v>
      </c>
      <c r="C2711" s="2" t="s">
        <v>73</v>
      </c>
      <c r="D2711" s="2"/>
      <c r="E2711" s="2" t="str">
        <f>"FES1162576389"</f>
        <v>FES1162576389</v>
      </c>
      <c r="F2711" s="3">
        <v>42997</v>
      </c>
      <c r="G2711" s="2">
        <v>201803</v>
      </c>
      <c r="H2711" s="2" t="s">
        <v>78</v>
      </c>
      <c r="I2711" s="2" t="s">
        <v>79</v>
      </c>
      <c r="J2711" s="2" t="s">
        <v>80</v>
      </c>
      <c r="K2711" s="2" t="s">
        <v>77</v>
      </c>
      <c r="L2711" s="2" t="s">
        <v>670</v>
      </c>
      <c r="M2711" s="2" t="s">
        <v>671</v>
      </c>
      <c r="N2711" s="2" t="s">
        <v>163</v>
      </c>
      <c r="O2711" s="2" t="s">
        <v>81</v>
      </c>
      <c r="P2711" s="2" t="str">
        <f>"2170589674                    "</f>
        <v xml:space="preserve">2170589674  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4.55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1</v>
      </c>
      <c r="BJ2711" s="2">
        <v>0.2</v>
      </c>
      <c r="BK2711" s="2">
        <v>1</v>
      </c>
      <c r="BL2711" s="2">
        <v>41.99</v>
      </c>
      <c r="BM2711" s="2">
        <v>5.88</v>
      </c>
      <c r="BN2711" s="2">
        <v>47.87</v>
      </c>
      <c r="BO2711" s="2">
        <v>47.87</v>
      </c>
      <c r="BP2711" s="2"/>
      <c r="BQ2711" s="2" t="s">
        <v>1032</v>
      </c>
      <c r="BR2711" s="2" t="s">
        <v>82</v>
      </c>
      <c r="BS2711" s="3">
        <v>42998</v>
      </c>
      <c r="BT2711" s="4">
        <v>0.37986111111111115</v>
      </c>
      <c r="BU2711" s="2" t="s">
        <v>1238</v>
      </c>
      <c r="BV2711" s="2" t="s">
        <v>95</v>
      </c>
      <c r="BW2711" s="2"/>
      <c r="BX2711" s="2"/>
      <c r="BY2711" s="2">
        <v>1200</v>
      </c>
      <c r="BZ2711" s="2" t="s">
        <v>27</v>
      </c>
      <c r="CA2711" s="2" t="s">
        <v>2983</v>
      </c>
      <c r="CB2711" s="2"/>
      <c r="CC2711" s="2" t="s">
        <v>671</v>
      </c>
      <c r="CD2711" s="2">
        <v>7599</v>
      </c>
      <c r="CE2711" s="2" t="s">
        <v>89</v>
      </c>
      <c r="CF2711" s="5">
        <v>42999</v>
      </c>
      <c r="CG2711" s="2"/>
      <c r="CH2711" s="2"/>
      <c r="CI2711" s="2">
        <v>1</v>
      </c>
      <c r="CJ2711" s="2">
        <v>1</v>
      </c>
      <c r="CK2711" s="2">
        <v>21</v>
      </c>
      <c r="CL2711" s="2" t="s">
        <v>85</v>
      </c>
      <c r="CM2711" s="2"/>
    </row>
    <row r="2712" spans="1:91">
      <c r="A2712" s="2" t="s">
        <v>71</v>
      </c>
      <c r="B2712" s="2" t="s">
        <v>72</v>
      </c>
      <c r="C2712" s="2" t="s">
        <v>73</v>
      </c>
      <c r="D2712" s="2"/>
      <c r="E2712" s="2" t="str">
        <f>"FES1162575282"</f>
        <v>FES1162575282</v>
      </c>
      <c r="F2712" s="3">
        <v>42997</v>
      </c>
      <c r="G2712" s="2">
        <v>201803</v>
      </c>
      <c r="H2712" s="2" t="s">
        <v>78</v>
      </c>
      <c r="I2712" s="2" t="s">
        <v>79</v>
      </c>
      <c r="J2712" s="2" t="s">
        <v>80</v>
      </c>
      <c r="K2712" s="2" t="s">
        <v>77</v>
      </c>
      <c r="L2712" s="2" t="s">
        <v>1130</v>
      </c>
      <c r="M2712" s="2" t="s">
        <v>1131</v>
      </c>
      <c r="N2712" s="2" t="s">
        <v>1509</v>
      </c>
      <c r="O2712" s="2" t="s">
        <v>81</v>
      </c>
      <c r="P2712" s="2" t="str">
        <f>"2170587157                    "</f>
        <v xml:space="preserve">2170587157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3.55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1</v>
      </c>
      <c r="BJ2712" s="2">
        <v>0.2</v>
      </c>
      <c r="BK2712" s="2">
        <v>1</v>
      </c>
      <c r="BL2712" s="2">
        <v>32.799999999999997</v>
      </c>
      <c r="BM2712" s="2">
        <v>4.59</v>
      </c>
      <c r="BN2712" s="2">
        <v>37.39</v>
      </c>
      <c r="BO2712" s="2">
        <v>37.39</v>
      </c>
      <c r="BP2712" s="2"/>
      <c r="BQ2712" s="2" t="s">
        <v>130</v>
      </c>
      <c r="BR2712" s="2" t="s">
        <v>82</v>
      </c>
      <c r="BS2712" s="3">
        <v>42998</v>
      </c>
      <c r="BT2712" s="4">
        <v>0.42708333333333331</v>
      </c>
      <c r="BU2712" s="2" t="s">
        <v>2984</v>
      </c>
      <c r="BV2712" s="2" t="s">
        <v>95</v>
      </c>
      <c r="BW2712" s="2"/>
      <c r="BX2712" s="2"/>
      <c r="BY2712" s="2">
        <v>1200</v>
      </c>
      <c r="BZ2712" s="2" t="s">
        <v>27</v>
      </c>
      <c r="CA2712" s="2" t="s">
        <v>658</v>
      </c>
      <c r="CB2712" s="2"/>
      <c r="CC2712" s="2" t="s">
        <v>1131</v>
      </c>
      <c r="CD2712" s="2">
        <v>1724</v>
      </c>
      <c r="CE2712" s="2" t="s">
        <v>89</v>
      </c>
      <c r="CF2712" s="5">
        <v>42999</v>
      </c>
      <c r="CG2712" s="2"/>
      <c r="CH2712" s="2"/>
      <c r="CI2712" s="2">
        <v>1</v>
      </c>
      <c r="CJ2712" s="2">
        <v>1</v>
      </c>
      <c r="CK2712" s="2">
        <v>22</v>
      </c>
      <c r="CL2712" s="2" t="s">
        <v>85</v>
      </c>
      <c r="CM2712" s="2"/>
    </row>
    <row r="2713" spans="1:91">
      <c r="A2713" s="2" t="s">
        <v>71</v>
      </c>
      <c r="B2713" s="2" t="s">
        <v>72</v>
      </c>
      <c r="C2713" s="2" t="s">
        <v>73</v>
      </c>
      <c r="D2713" s="2"/>
      <c r="E2713" s="2" t="str">
        <f>"FES1162576419"</f>
        <v>FES1162576419</v>
      </c>
      <c r="F2713" s="3">
        <v>42997</v>
      </c>
      <c r="G2713" s="2">
        <v>201803</v>
      </c>
      <c r="H2713" s="2" t="s">
        <v>78</v>
      </c>
      <c r="I2713" s="2" t="s">
        <v>79</v>
      </c>
      <c r="J2713" s="2" t="s">
        <v>80</v>
      </c>
      <c r="K2713" s="2" t="s">
        <v>77</v>
      </c>
      <c r="L2713" s="2" t="s">
        <v>115</v>
      </c>
      <c r="M2713" s="2" t="s">
        <v>116</v>
      </c>
      <c r="N2713" s="2" t="s">
        <v>117</v>
      </c>
      <c r="O2713" s="2" t="s">
        <v>81</v>
      </c>
      <c r="P2713" s="2" t="str">
        <f>"2170591277                    "</f>
        <v xml:space="preserve">2170591277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4.55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</v>
      </c>
      <c r="BI2713" s="2">
        <v>1</v>
      </c>
      <c r="BJ2713" s="2">
        <v>0.2</v>
      </c>
      <c r="BK2713" s="2">
        <v>1</v>
      </c>
      <c r="BL2713" s="2">
        <v>41.99</v>
      </c>
      <c r="BM2713" s="2">
        <v>5.88</v>
      </c>
      <c r="BN2713" s="2">
        <v>47.87</v>
      </c>
      <c r="BO2713" s="2">
        <v>47.87</v>
      </c>
      <c r="BP2713" s="2"/>
      <c r="BQ2713" s="2" t="s">
        <v>118</v>
      </c>
      <c r="BR2713" s="2" t="s">
        <v>82</v>
      </c>
      <c r="BS2713" s="3">
        <v>42998</v>
      </c>
      <c r="BT2713" s="4">
        <v>0.37152777777777773</v>
      </c>
      <c r="BU2713" s="2" t="s">
        <v>2224</v>
      </c>
      <c r="BV2713" s="2" t="s">
        <v>95</v>
      </c>
      <c r="BW2713" s="2"/>
      <c r="BX2713" s="2"/>
      <c r="BY2713" s="2">
        <v>1200</v>
      </c>
      <c r="BZ2713" s="2" t="s">
        <v>27</v>
      </c>
      <c r="CA2713" s="2" t="s">
        <v>316</v>
      </c>
      <c r="CB2713" s="2"/>
      <c r="CC2713" s="2" t="s">
        <v>116</v>
      </c>
      <c r="CD2713" s="2">
        <v>4300</v>
      </c>
      <c r="CE2713" s="2" t="s">
        <v>89</v>
      </c>
      <c r="CF2713" s="5">
        <v>42999</v>
      </c>
      <c r="CG2713" s="2"/>
      <c r="CH2713" s="2"/>
      <c r="CI2713" s="2">
        <v>1</v>
      </c>
      <c r="CJ2713" s="2">
        <v>1</v>
      </c>
      <c r="CK2713" s="2">
        <v>21</v>
      </c>
      <c r="CL2713" s="2" t="s">
        <v>85</v>
      </c>
      <c r="CM2713" s="2"/>
    </row>
    <row r="2714" spans="1:91">
      <c r="A2714" s="2" t="s">
        <v>71</v>
      </c>
      <c r="B2714" s="2" t="s">
        <v>72</v>
      </c>
      <c r="C2714" s="2" t="s">
        <v>73</v>
      </c>
      <c r="D2714" s="2"/>
      <c r="E2714" s="2" t="str">
        <f>"FES1162576402"</f>
        <v>FES1162576402</v>
      </c>
      <c r="F2714" s="3">
        <v>42997</v>
      </c>
      <c r="G2714" s="2">
        <v>201803</v>
      </c>
      <c r="H2714" s="2" t="s">
        <v>78</v>
      </c>
      <c r="I2714" s="2" t="s">
        <v>79</v>
      </c>
      <c r="J2714" s="2" t="s">
        <v>80</v>
      </c>
      <c r="K2714" s="2" t="s">
        <v>77</v>
      </c>
      <c r="L2714" s="2" t="s">
        <v>545</v>
      </c>
      <c r="M2714" s="2" t="s">
        <v>546</v>
      </c>
      <c r="N2714" s="2" t="s">
        <v>547</v>
      </c>
      <c r="O2714" s="2" t="s">
        <v>81</v>
      </c>
      <c r="P2714" s="2" t="str">
        <f>"2170590880                    "</f>
        <v xml:space="preserve">2170590880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8.81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1</v>
      </c>
      <c r="BI2714" s="2">
        <v>1</v>
      </c>
      <c r="BJ2714" s="2">
        <v>0.2</v>
      </c>
      <c r="BK2714" s="2">
        <v>1</v>
      </c>
      <c r="BL2714" s="2">
        <v>81.349999999999994</v>
      </c>
      <c r="BM2714" s="2">
        <v>11.39</v>
      </c>
      <c r="BN2714" s="2">
        <v>92.74</v>
      </c>
      <c r="BO2714" s="2">
        <v>92.74</v>
      </c>
      <c r="BP2714" s="2"/>
      <c r="BQ2714" s="2" t="s">
        <v>111</v>
      </c>
      <c r="BR2714" s="2" t="s">
        <v>82</v>
      </c>
      <c r="BS2714" s="3">
        <v>42998</v>
      </c>
      <c r="BT2714" s="4">
        <v>0.54583333333333328</v>
      </c>
      <c r="BU2714" s="2" t="s">
        <v>2985</v>
      </c>
      <c r="BV2714" s="2" t="s">
        <v>95</v>
      </c>
      <c r="BW2714" s="2"/>
      <c r="BX2714" s="2"/>
      <c r="BY2714" s="2">
        <v>1200</v>
      </c>
      <c r="BZ2714" s="2" t="s">
        <v>27</v>
      </c>
      <c r="CA2714" s="2" t="s">
        <v>2815</v>
      </c>
      <c r="CB2714" s="2"/>
      <c r="CC2714" s="2" t="s">
        <v>546</v>
      </c>
      <c r="CD2714" s="2">
        <v>7349</v>
      </c>
      <c r="CE2714" s="2" t="s">
        <v>89</v>
      </c>
      <c r="CF2714" s="5">
        <v>42999</v>
      </c>
      <c r="CG2714" s="2"/>
      <c r="CH2714" s="2"/>
      <c r="CI2714" s="2">
        <v>1</v>
      </c>
      <c r="CJ2714" s="2">
        <v>1</v>
      </c>
      <c r="CK2714" s="2">
        <v>23</v>
      </c>
      <c r="CL2714" s="2" t="s">
        <v>85</v>
      </c>
      <c r="CM2714" s="2"/>
    </row>
    <row r="2715" spans="1:91">
      <c r="A2715" s="2" t="s">
        <v>71</v>
      </c>
      <c r="B2715" s="2" t="s">
        <v>72</v>
      </c>
      <c r="C2715" s="2" t="s">
        <v>73</v>
      </c>
      <c r="D2715" s="2"/>
      <c r="E2715" s="2" t="str">
        <f>"FES1162576538"</f>
        <v>FES1162576538</v>
      </c>
      <c r="F2715" s="3">
        <v>42997</v>
      </c>
      <c r="G2715" s="2">
        <v>201803</v>
      </c>
      <c r="H2715" s="2" t="s">
        <v>78</v>
      </c>
      <c r="I2715" s="2" t="s">
        <v>79</v>
      </c>
      <c r="J2715" s="2" t="s">
        <v>80</v>
      </c>
      <c r="K2715" s="2" t="s">
        <v>77</v>
      </c>
      <c r="L2715" s="2" t="s">
        <v>120</v>
      </c>
      <c r="M2715" s="2" t="s">
        <v>121</v>
      </c>
      <c r="N2715" s="2" t="s">
        <v>631</v>
      </c>
      <c r="O2715" s="2" t="s">
        <v>81</v>
      </c>
      <c r="P2715" s="2" t="str">
        <f>"2170587730                    "</f>
        <v xml:space="preserve">2170587730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4.55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1</v>
      </c>
      <c r="BI2715" s="2">
        <v>1</v>
      </c>
      <c r="BJ2715" s="2">
        <v>0.2</v>
      </c>
      <c r="BK2715" s="2">
        <v>1</v>
      </c>
      <c r="BL2715" s="2">
        <v>41.99</v>
      </c>
      <c r="BM2715" s="2">
        <v>5.88</v>
      </c>
      <c r="BN2715" s="2">
        <v>47.87</v>
      </c>
      <c r="BO2715" s="2">
        <v>47.87</v>
      </c>
      <c r="BP2715" s="2"/>
      <c r="BQ2715" s="2" t="s">
        <v>118</v>
      </c>
      <c r="BR2715" s="2" t="s">
        <v>82</v>
      </c>
      <c r="BS2715" s="3">
        <v>42998</v>
      </c>
      <c r="BT2715" s="4">
        <v>0.31805555555555554</v>
      </c>
      <c r="BU2715" s="2" t="s">
        <v>913</v>
      </c>
      <c r="BV2715" s="2" t="s">
        <v>95</v>
      </c>
      <c r="BW2715" s="2"/>
      <c r="BX2715" s="2"/>
      <c r="BY2715" s="2">
        <v>1200</v>
      </c>
      <c r="BZ2715" s="2" t="s">
        <v>27</v>
      </c>
      <c r="CA2715" s="2" t="s">
        <v>1903</v>
      </c>
      <c r="CB2715" s="2"/>
      <c r="CC2715" s="2" t="s">
        <v>121</v>
      </c>
      <c r="CD2715" s="2">
        <v>7460</v>
      </c>
      <c r="CE2715" s="2" t="s">
        <v>89</v>
      </c>
      <c r="CF2715" s="5">
        <v>42999</v>
      </c>
      <c r="CG2715" s="2"/>
      <c r="CH2715" s="2"/>
      <c r="CI2715" s="2">
        <v>1</v>
      </c>
      <c r="CJ2715" s="2">
        <v>1</v>
      </c>
      <c r="CK2715" s="2">
        <v>21</v>
      </c>
      <c r="CL2715" s="2" t="s">
        <v>85</v>
      </c>
      <c r="CM2715" s="2"/>
    </row>
    <row r="2716" spans="1:91">
      <c r="A2716" s="2" t="s">
        <v>71</v>
      </c>
      <c r="B2716" s="2" t="s">
        <v>72</v>
      </c>
      <c r="C2716" s="2" t="s">
        <v>73</v>
      </c>
      <c r="D2716" s="2"/>
      <c r="E2716" s="2" t="str">
        <f>"FES1162576376"</f>
        <v>FES1162576376</v>
      </c>
      <c r="F2716" s="3">
        <v>42997</v>
      </c>
      <c r="G2716" s="2">
        <v>201803</v>
      </c>
      <c r="H2716" s="2" t="s">
        <v>78</v>
      </c>
      <c r="I2716" s="2" t="s">
        <v>79</v>
      </c>
      <c r="J2716" s="2" t="s">
        <v>80</v>
      </c>
      <c r="K2716" s="2" t="s">
        <v>77</v>
      </c>
      <c r="L2716" s="2" t="s">
        <v>74</v>
      </c>
      <c r="M2716" s="2" t="s">
        <v>75</v>
      </c>
      <c r="N2716" s="2" t="s">
        <v>375</v>
      </c>
      <c r="O2716" s="2" t="s">
        <v>81</v>
      </c>
      <c r="P2716" s="2" t="str">
        <f>"2170583528                    "</f>
        <v xml:space="preserve">2170583528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12.5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4</v>
      </c>
      <c r="BJ2716" s="2">
        <v>5.2</v>
      </c>
      <c r="BK2716" s="2">
        <v>5.5</v>
      </c>
      <c r="BL2716" s="2">
        <v>115.46</v>
      </c>
      <c r="BM2716" s="2">
        <v>16.16</v>
      </c>
      <c r="BN2716" s="2">
        <v>131.62</v>
      </c>
      <c r="BO2716" s="2">
        <v>131.62</v>
      </c>
      <c r="BP2716" s="2"/>
      <c r="BQ2716" s="2" t="s">
        <v>99</v>
      </c>
      <c r="BR2716" s="2" t="s">
        <v>82</v>
      </c>
      <c r="BS2716" s="3">
        <v>42998</v>
      </c>
      <c r="BT2716" s="4">
        <v>0.38680555555555557</v>
      </c>
      <c r="BU2716" s="2" t="s">
        <v>2986</v>
      </c>
      <c r="BV2716" s="2" t="s">
        <v>95</v>
      </c>
      <c r="BW2716" s="2"/>
      <c r="BX2716" s="2"/>
      <c r="BY2716" s="2">
        <v>26160.22</v>
      </c>
      <c r="BZ2716" s="2" t="s">
        <v>27</v>
      </c>
      <c r="CA2716" s="2" t="s">
        <v>711</v>
      </c>
      <c r="CB2716" s="2"/>
      <c r="CC2716" s="2" t="s">
        <v>75</v>
      </c>
      <c r="CD2716" s="2">
        <v>3201</v>
      </c>
      <c r="CE2716" s="2" t="s">
        <v>126</v>
      </c>
      <c r="CF2716" s="5">
        <v>42999</v>
      </c>
      <c r="CG2716" s="2"/>
      <c r="CH2716" s="2"/>
      <c r="CI2716" s="2">
        <v>1</v>
      </c>
      <c r="CJ2716" s="2">
        <v>1</v>
      </c>
      <c r="CK2716" s="2">
        <v>21</v>
      </c>
      <c r="CL2716" s="2" t="s">
        <v>85</v>
      </c>
      <c r="CM2716" s="2"/>
    </row>
    <row r="2717" spans="1:91">
      <c r="A2717" s="2" t="s">
        <v>71</v>
      </c>
      <c r="B2717" s="2" t="s">
        <v>72</v>
      </c>
      <c r="C2717" s="2" t="s">
        <v>73</v>
      </c>
      <c r="D2717" s="2"/>
      <c r="E2717" s="2" t="str">
        <f>"FES1162576375"</f>
        <v>FES1162576375</v>
      </c>
      <c r="F2717" s="3">
        <v>42997</v>
      </c>
      <c r="G2717" s="2">
        <v>201803</v>
      </c>
      <c r="H2717" s="2" t="s">
        <v>78</v>
      </c>
      <c r="I2717" s="2" t="s">
        <v>79</v>
      </c>
      <c r="J2717" s="2" t="s">
        <v>80</v>
      </c>
      <c r="K2717" s="2" t="s">
        <v>77</v>
      </c>
      <c r="L2717" s="2" t="s">
        <v>74</v>
      </c>
      <c r="M2717" s="2" t="s">
        <v>75</v>
      </c>
      <c r="N2717" s="2" t="s">
        <v>375</v>
      </c>
      <c r="O2717" s="2" t="s">
        <v>81</v>
      </c>
      <c r="P2717" s="2" t="str">
        <f>"2170583486                    "</f>
        <v xml:space="preserve">2170583486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12.5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4</v>
      </c>
      <c r="BJ2717" s="2">
        <v>5.2</v>
      </c>
      <c r="BK2717" s="2">
        <v>5.5</v>
      </c>
      <c r="BL2717" s="2">
        <v>115.46</v>
      </c>
      <c r="BM2717" s="2">
        <v>16.16</v>
      </c>
      <c r="BN2717" s="2">
        <v>131.62</v>
      </c>
      <c r="BO2717" s="2">
        <v>131.62</v>
      </c>
      <c r="BP2717" s="2"/>
      <c r="BQ2717" s="2" t="s">
        <v>99</v>
      </c>
      <c r="BR2717" s="2" t="s">
        <v>82</v>
      </c>
      <c r="BS2717" s="3">
        <v>42998</v>
      </c>
      <c r="BT2717" s="4">
        <v>0.38680555555555557</v>
      </c>
      <c r="BU2717" s="2" t="s">
        <v>2986</v>
      </c>
      <c r="BV2717" s="2" t="s">
        <v>95</v>
      </c>
      <c r="BW2717" s="2"/>
      <c r="BX2717" s="2"/>
      <c r="BY2717" s="2">
        <v>26136</v>
      </c>
      <c r="BZ2717" s="2" t="s">
        <v>27</v>
      </c>
      <c r="CA2717" s="2" t="s">
        <v>711</v>
      </c>
      <c r="CB2717" s="2"/>
      <c r="CC2717" s="2" t="s">
        <v>75</v>
      </c>
      <c r="CD2717" s="2">
        <v>3201</v>
      </c>
      <c r="CE2717" s="2" t="s">
        <v>126</v>
      </c>
      <c r="CF2717" s="5">
        <v>42999</v>
      </c>
      <c r="CG2717" s="2"/>
      <c r="CH2717" s="2"/>
      <c r="CI2717" s="2">
        <v>1</v>
      </c>
      <c r="CJ2717" s="2">
        <v>1</v>
      </c>
      <c r="CK2717" s="2">
        <v>21</v>
      </c>
      <c r="CL2717" s="2" t="s">
        <v>85</v>
      </c>
      <c r="CM2717" s="2"/>
    </row>
    <row r="2718" spans="1:91">
      <c r="A2718" s="2" t="s">
        <v>71</v>
      </c>
      <c r="B2718" s="2" t="s">
        <v>72</v>
      </c>
      <c r="C2718" s="2" t="s">
        <v>73</v>
      </c>
      <c r="D2718" s="2"/>
      <c r="E2718" s="2" t="str">
        <f>"FES1162576378"</f>
        <v>FES1162576378</v>
      </c>
      <c r="F2718" s="3">
        <v>42997</v>
      </c>
      <c r="G2718" s="2">
        <v>201803</v>
      </c>
      <c r="H2718" s="2" t="s">
        <v>78</v>
      </c>
      <c r="I2718" s="2" t="s">
        <v>79</v>
      </c>
      <c r="J2718" s="2" t="s">
        <v>80</v>
      </c>
      <c r="K2718" s="2" t="s">
        <v>77</v>
      </c>
      <c r="L2718" s="2" t="s">
        <v>74</v>
      </c>
      <c r="M2718" s="2" t="s">
        <v>75</v>
      </c>
      <c r="N2718" s="2" t="s">
        <v>375</v>
      </c>
      <c r="O2718" s="2" t="s">
        <v>81</v>
      </c>
      <c r="P2718" s="2" t="str">
        <f>"2170586745                    "</f>
        <v xml:space="preserve">2170586745 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12.5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4</v>
      </c>
      <c r="BJ2718" s="2">
        <v>5.4</v>
      </c>
      <c r="BK2718" s="2">
        <v>5.5</v>
      </c>
      <c r="BL2718" s="2">
        <v>115.46</v>
      </c>
      <c r="BM2718" s="2">
        <v>16.16</v>
      </c>
      <c r="BN2718" s="2">
        <v>131.62</v>
      </c>
      <c r="BO2718" s="2">
        <v>131.62</v>
      </c>
      <c r="BP2718" s="2"/>
      <c r="BQ2718" s="2" t="s">
        <v>111</v>
      </c>
      <c r="BR2718" s="2" t="s">
        <v>82</v>
      </c>
      <c r="BS2718" s="3">
        <v>42998</v>
      </c>
      <c r="BT2718" s="4">
        <v>0.38750000000000001</v>
      </c>
      <c r="BU2718" s="2" t="s">
        <v>2986</v>
      </c>
      <c r="BV2718" s="2" t="s">
        <v>95</v>
      </c>
      <c r="BW2718" s="2"/>
      <c r="BX2718" s="2"/>
      <c r="BY2718" s="2">
        <v>27015.72</v>
      </c>
      <c r="BZ2718" s="2" t="s">
        <v>27</v>
      </c>
      <c r="CA2718" s="2" t="s">
        <v>711</v>
      </c>
      <c r="CB2718" s="2"/>
      <c r="CC2718" s="2" t="s">
        <v>75</v>
      </c>
      <c r="CD2718" s="2">
        <v>3201</v>
      </c>
      <c r="CE2718" s="2" t="s">
        <v>126</v>
      </c>
      <c r="CF2718" s="5">
        <v>42999</v>
      </c>
      <c r="CG2718" s="2"/>
      <c r="CH2718" s="2"/>
      <c r="CI2718" s="2">
        <v>1</v>
      </c>
      <c r="CJ2718" s="2">
        <v>1</v>
      </c>
      <c r="CK2718" s="2">
        <v>21</v>
      </c>
      <c r="CL2718" s="2" t="s">
        <v>85</v>
      </c>
      <c r="CM2718" s="2"/>
    </row>
    <row r="2719" spans="1:91">
      <c r="A2719" s="2" t="s">
        <v>71</v>
      </c>
      <c r="B2719" s="2" t="s">
        <v>72</v>
      </c>
      <c r="C2719" s="2" t="s">
        <v>73</v>
      </c>
      <c r="D2719" s="2"/>
      <c r="E2719" s="2" t="str">
        <f>"FES1162576483"</f>
        <v>FES1162576483</v>
      </c>
      <c r="F2719" s="3">
        <v>42997</v>
      </c>
      <c r="G2719" s="2">
        <v>201803</v>
      </c>
      <c r="H2719" s="2" t="s">
        <v>78</v>
      </c>
      <c r="I2719" s="2" t="s">
        <v>79</v>
      </c>
      <c r="J2719" s="2" t="s">
        <v>80</v>
      </c>
      <c r="K2719" s="2" t="s">
        <v>77</v>
      </c>
      <c r="L2719" s="2" t="s">
        <v>78</v>
      </c>
      <c r="M2719" s="2" t="s">
        <v>79</v>
      </c>
      <c r="N2719" s="2" t="s">
        <v>329</v>
      </c>
      <c r="O2719" s="2" t="s">
        <v>81</v>
      </c>
      <c r="P2719" s="2" t="str">
        <f>"2170591348                    "</f>
        <v xml:space="preserve">2170591348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3.55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2.7</v>
      </c>
      <c r="BJ2719" s="2">
        <v>4.4000000000000004</v>
      </c>
      <c r="BK2719" s="2">
        <v>5</v>
      </c>
      <c r="BL2719" s="2">
        <v>32.799999999999997</v>
      </c>
      <c r="BM2719" s="2">
        <v>4.59</v>
      </c>
      <c r="BN2719" s="2">
        <v>37.39</v>
      </c>
      <c r="BO2719" s="2">
        <v>37.39</v>
      </c>
      <c r="BP2719" s="2"/>
      <c r="BQ2719" s="2" t="s">
        <v>111</v>
      </c>
      <c r="BR2719" s="2" t="s">
        <v>82</v>
      </c>
      <c r="BS2719" s="3">
        <v>42998</v>
      </c>
      <c r="BT2719" s="4">
        <v>0.32291666666666669</v>
      </c>
      <c r="BU2719" s="2" t="s">
        <v>2882</v>
      </c>
      <c r="BV2719" s="2" t="s">
        <v>95</v>
      </c>
      <c r="BW2719" s="2"/>
      <c r="BX2719" s="2"/>
      <c r="BY2719" s="2">
        <v>21827.79</v>
      </c>
      <c r="BZ2719" s="2" t="s">
        <v>27</v>
      </c>
      <c r="CA2719" s="2" t="s">
        <v>2987</v>
      </c>
      <c r="CB2719" s="2"/>
      <c r="CC2719" s="2" t="s">
        <v>79</v>
      </c>
      <c r="CD2719" s="2">
        <v>1645</v>
      </c>
      <c r="CE2719" s="2" t="s">
        <v>126</v>
      </c>
      <c r="CF2719" s="5">
        <v>42999</v>
      </c>
      <c r="CG2719" s="2"/>
      <c r="CH2719" s="2"/>
      <c r="CI2719" s="2">
        <v>1</v>
      </c>
      <c r="CJ2719" s="2">
        <v>1</v>
      </c>
      <c r="CK2719" s="2">
        <v>22</v>
      </c>
      <c r="CL2719" s="2" t="s">
        <v>85</v>
      </c>
      <c r="CM2719" s="2"/>
    </row>
    <row r="2720" spans="1:91">
      <c r="A2720" s="2" t="s">
        <v>71</v>
      </c>
      <c r="B2720" s="2" t="s">
        <v>72</v>
      </c>
      <c r="C2720" s="2" t="s">
        <v>73</v>
      </c>
      <c r="D2720" s="2"/>
      <c r="E2720" s="2" t="str">
        <f>"FES1162576522"</f>
        <v>FES1162576522</v>
      </c>
      <c r="F2720" s="3">
        <v>42997</v>
      </c>
      <c r="G2720" s="2">
        <v>201803</v>
      </c>
      <c r="H2720" s="2" t="s">
        <v>78</v>
      </c>
      <c r="I2720" s="2" t="s">
        <v>79</v>
      </c>
      <c r="J2720" s="2" t="s">
        <v>80</v>
      </c>
      <c r="K2720" s="2" t="s">
        <v>77</v>
      </c>
      <c r="L2720" s="2" t="s">
        <v>127</v>
      </c>
      <c r="M2720" s="2" t="s">
        <v>128</v>
      </c>
      <c r="N2720" s="2" t="s">
        <v>461</v>
      </c>
      <c r="O2720" s="2" t="s">
        <v>81</v>
      </c>
      <c r="P2720" s="2" t="str">
        <f>"2170591391                    "</f>
        <v xml:space="preserve">2170591391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15.91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6</v>
      </c>
      <c r="BJ2720" s="2">
        <v>6.6</v>
      </c>
      <c r="BK2720" s="2">
        <v>7</v>
      </c>
      <c r="BL2720" s="2">
        <v>146.94999999999999</v>
      </c>
      <c r="BM2720" s="2">
        <v>20.57</v>
      </c>
      <c r="BN2720" s="2">
        <v>167.52</v>
      </c>
      <c r="BO2720" s="2">
        <v>167.52</v>
      </c>
      <c r="BP2720" s="2"/>
      <c r="BQ2720" s="2" t="s">
        <v>99</v>
      </c>
      <c r="BR2720" s="2" t="s">
        <v>82</v>
      </c>
      <c r="BS2720" s="3">
        <v>42998</v>
      </c>
      <c r="BT2720" s="4">
        <v>0.33333333333333331</v>
      </c>
      <c r="BU2720" s="2" t="s">
        <v>2037</v>
      </c>
      <c r="BV2720" s="2" t="s">
        <v>95</v>
      </c>
      <c r="BW2720" s="2"/>
      <c r="BX2720" s="2"/>
      <c r="BY2720" s="2">
        <v>33063.800000000003</v>
      </c>
      <c r="BZ2720" s="2" t="s">
        <v>27</v>
      </c>
      <c r="CA2720" s="2" t="s">
        <v>132</v>
      </c>
      <c r="CB2720" s="2"/>
      <c r="CC2720" s="2" t="s">
        <v>128</v>
      </c>
      <c r="CD2720" s="2">
        <v>6001</v>
      </c>
      <c r="CE2720" s="2" t="s">
        <v>126</v>
      </c>
      <c r="CF2720" s="5">
        <v>42999</v>
      </c>
      <c r="CG2720" s="2"/>
      <c r="CH2720" s="2"/>
      <c r="CI2720" s="2">
        <v>1</v>
      </c>
      <c r="CJ2720" s="2">
        <v>1</v>
      </c>
      <c r="CK2720" s="2">
        <v>21</v>
      </c>
      <c r="CL2720" s="2" t="s">
        <v>85</v>
      </c>
      <c r="CM2720" s="2"/>
    </row>
    <row r="2721" spans="1:91">
      <c r="A2721" s="2" t="s">
        <v>71</v>
      </c>
      <c r="B2721" s="2" t="s">
        <v>72</v>
      </c>
      <c r="C2721" s="2" t="s">
        <v>73</v>
      </c>
      <c r="D2721" s="2"/>
      <c r="E2721" s="2" t="str">
        <f>"FES1162576441"</f>
        <v>FES1162576441</v>
      </c>
      <c r="F2721" s="3">
        <v>42997</v>
      </c>
      <c r="G2721" s="2">
        <v>201803</v>
      </c>
      <c r="H2721" s="2" t="s">
        <v>78</v>
      </c>
      <c r="I2721" s="2" t="s">
        <v>79</v>
      </c>
      <c r="J2721" s="2" t="s">
        <v>80</v>
      </c>
      <c r="K2721" s="2" t="s">
        <v>77</v>
      </c>
      <c r="L2721" s="2" t="s">
        <v>545</v>
      </c>
      <c r="M2721" s="2" t="s">
        <v>546</v>
      </c>
      <c r="N2721" s="2" t="s">
        <v>2813</v>
      </c>
      <c r="O2721" s="2" t="s">
        <v>81</v>
      </c>
      <c r="P2721" s="2" t="str">
        <f>"2170591088                    "</f>
        <v xml:space="preserve">2170591088 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8.81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1</v>
      </c>
      <c r="BJ2721" s="2">
        <v>0.2</v>
      </c>
      <c r="BK2721" s="2">
        <v>1</v>
      </c>
      <c r="BL2721" s="2">
        <v>81.349999999999994</v>
      </c>
      <c r="BM2721" s="2">
        <v>11.39</v>
      </c>
      <c r="BN2721" s="2">
        <v>92.74</v>
      </c>
      <c r="BO2721" s="2">
        <v>92.74</v>
      </c>
      <c r="BP2721" s="2"/>
      <c r="BQ2721" s="2" t="s">
        <v>111</v>
      </c>
      <c r="BR2721" s="2" t="s">
        <v>82</v>
      </c>
      <c r="BS2721" s="3">
        <v>42998</v>
      </c>
      <c r="BT2721" s="4">
        <v>0.52638888888888891</v>
      </c>
      <c r="BU2721" s="2" t="s">
        <v>2814</v>
      </c>
      <c r="BV2721" s="2" t="s">
        <v>95</v>
      </c>
      <c r="BW2721" s="2"/>
      <c r="BX2721" s="2"/>
      <c r="BY2721" s="2">
        <v>1200</v>
      </c>
      <c r="BZ2721" s="2" t="s">
        <v>27</v>
      </c>
      <c r="CA2721" s="2" t="s">
        <v>2815</v>
      </c>
      <c r="CB2721" s="2"/>
      <c r="CC2721" s="2" t="s">
        <v>546</v>
      </c>
      <c r="CD2721" s="2">
        <v>7349</v>
      </c>
      <c r="CE2721" s="2" t="s">
        <v>89</v>
      </c>
      <c r="CF2721" s="5">
        <v>42999</v>
      </c>
      <c r="CG2721" s="2"/>
      <c r="CH2721" s="2"/>
      <c r="CI2721" s="2">
        <v>1</v>
      </c>
      <c r="CJ2721" s="2">
        <v>1</v>
      </c>
      <c r="CK2721" s="2">
        <v>23</v>
      </c>
      <c r="CL2721" s="2" t="s">
        <v>85</v>
      </c>
      <c r="CM2721" s="2"/>
    </row>
    <row r="2722" spans="1:91">
      <c r="A2722" s="2" t="s">
        <v>71</v>
      </c>
      <c r="B2722" s="2" t="s">
        <v>72</v>
      </c>
      <c r="C2722" s="2" t="s">
        <v>73</v>
      </c>
      <c r="D2722" s="2"/>
      <c r="E2722" s="2" t="str">
        <f>"FES1162576379"</f>
        <v>FES1162576379</v>
      </c>
      <c r="F2722" s="3">
        <v>42997</v>
      </c>
      <c r="G2722" s="2">
        <v>201803</v>
      </c>
      <c r="H2722" s="2" t="s">
        <v>78</v>
      </c>
      <c r="I2722" s="2" t="s">
        <v>79</v>
      </c>
      <c r="J2722" s="2" t="s">
        <v>80</v>
      </c>
      <c r="K2722" s="2" t="s">
        <v>77</v>
      </c>
      <c r="L2722" s="2" t="s">
        <v>74</v>
      </c>
      <c r="M2722" s="2" t="s">
        <v>75</v>
      </c>
      <c r="N2722" s="2" t="s">
        <v>375</v>
      </c>
      <c r="O2722" s="2" t="s">
        <v>81</v>
      </c>
      <c r="P2722" s="2" t="str">
        <f>"2170586755                    "</f>
        <v xml:space="preserve">2170586755 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4.55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2</v>
      </c>
      <c r="BJ2722" s="2">
        <v>0.2</v>
      </c>
      <c r="BK2722" s="2">
        <v>2</v>
      </c>
      <c r="BL2722" s="2">
        <v>41.99</v>
      </c>
      <c r="BM2722" s="2">
        <v>5.88</v>
      </c>
      <c r="BN2722" s="2">
        <v>47.87</v>
      </c>
      <c r="BO2722" s="2">
        <v>47.87</v>
      </c>
      <c r="BP2722" s="2"/>
      <c r="BQ2722" s="2" t="s">
        <v>111</v>
      </c>
      <c r="BR2722" s="2" t="s">
        <v>82</v>
      </c>
      <c r="BS2722" s="3">
        <v>42998</v>
      </c>
      <c r="BT2722" s="4">
        <v>0.38680555555555557</v>
      </c>
      <c r="BU2722" s="2" t="s">
        <v>2986</v>
      </c>
      <c r="BV2722" s="2" t="s">
        <v>95</v>
      </c>
      <c r="BW2722" s="2"/>
      <c r="BX2722" s="2"/>
      <c r="BY2722" s="2">
        <v>1200</v>
      </c>
      <c r="BZ2722" s="2" t="s">
        <v>27</v>
      </c>
      <c r="CA2722" s="2" t="s">
        <v>711</v>
      </c>
      <c r="CB2722" s="2"/>
      <c r="CC2722" s="2" t="s">
        <v>75</v>
      </c>
      <c r="CD2722" s="2">
        <v>3201</v>
      </c>
      <c r="CE2722" s="2" t="s">
        <v>89</v>
      </c>
      <c r="CF2722" s="5">
        <v>42999</v>
      </c>
      <c r="CG2722" s="2"/>
      <c r="CH2722" s="2"/>
      <c r="CI2722" s="2">
        <v>1</v>
      </c>
      <c r="CJ2722" s="2">
        <v>1</v>
      </c>
      <c r="CK2722" s="2">
        <v>21</v>
      </c>
      <c r="CL2722" s="2" t="s">
        <v>85</v>
      </c>
      <c r="CM2722" s="2"/>
    </row>
    <row r="2723" spans="1:91">
      <c r="A2723" s="2" t="s">
        <v>71</v>
      </c>
      <c r="B2723" s="2" t="s">
        <v>72</v>
      </c>
      <c r="C2723" s="2" t="s">
        <v>73</v>
      </c>
      <c r="D2723" s="2"/>
      <c r="E2723" s="2" t="str">
        <f>"FES1162576487"</f>
        <v>FES1162576487</v>
      </c>
      <c r="F2723" s="3">
        <v>42997</v>
      </c>
      <c r="G2723" s="2">
        <v>201803</v>
      </c>
      <c r="H2723" s="2" t="s">
        <v>78</v>
      </c>
      <c r="I2723" s="2" t="s">
        <v>79</v>
      </c>
      <c r="J2723" s="2" t="s">
        <v>80</v>
      </c>
      <c r="K2723" s="2" t="s">
        <v>77</v>
      </c>
      <c r="L2723" s="2" t="s">
        <v>133</v>
      </c>
      <c r="M2723" s="2" t="s">
        <v>134</v>
      </c>
      <c r="N2723" s="2" t="s">
        <v>135</v>
      </c>
      <c r="O2723" s="2" t="s">
        <v>81</v>
      </c>
      <c r="P2723" s="2" t="str">
        <f>"2170591351                    "</f>
        <v xml:space="preserve">2170591351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4.55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2</v>
      </c>
      <c r="BJ2723" s="2">
        <v>0.2</v>
      </c>
      <c r="BK2723" s="2">
        <v>2</v>
      </c>
      <c r="BL2723" s="2">
        <v>41.99</v>
      </c>
      <c r="BM2723" s="2">
        <v>5.88</v>
      </c>
      <c r="BN2723" s="2">
        <v>47.87</v>
      </c>
      <c r="BO2723" s="2">
        <v>47.87</v>
      </c>
      <c r="BP2723" s="2"/>
      <c r="BQ2723" s="2" t="s">
        <v>99</v>
      </c>
      <c r="BR2723" s="2" t="s">
        <v>82</v>
      </c>
      <c r="BS2723" s="3">
        <v>42998</v>
      </c>
      <c r="BT2723" s="4">
        <v>0.35138888888888892</v>
      </c>
      <c r="BU2723" s="2" t="s">
        <v>2966</v>
      </c>
      <c r="BV2723" s="2" t="s">
        <v>95</v>
      </c>
      <c r="BW2723" s="2"/>
      <c r="BX2723" s="2"/>
      <c r="BY2723" s="2">
        <v>1200</v>
      </c>
      <c r="BZ2723" s="2" t="s">
        <v>27</v>
      </c>
      <c r="CA2723" s="2" t="s">
        <v>1336</v>
      </c>
      <c r="CB2723" s="2"/>
      <c r="CC2723" s="2" t="s">
        <v>134</v>
      </c>
      <c r="CD2723" s="2">
        <v>4026</v>
      </c>
      <c r="CE2723" s="2" t="s">
        <v>89</v>
      </c>
      <c r="CF2723" s="5">
        <v>42999</v>
      </c>
      <c r="CG2723" s="2"/>
      <c r="CH2723" s="2"/>
      <c r="CI2723" s="2">
        <v>1</v>
      </c>
      <c r="CJ2723" s="2">
        <v>1</v>
      </c>
      <c r="CK2723" s="2">
        <v>21</v>
      </c>
      <c r="CL2723" s="2" t="s">
        <v>85</v>
      </c>
      <c r="CM2723" s="2"/>
    </row>
    <row r="2724" spans="1:91">
      <c r="A2724" s="2" t="s">
        <v>71</v>
      </c>
      <c r="B2724" s="2" t="s">
        <v>72</v>
      </c>
      <c r="C2724" s="2" t="s">
        <v>73</v>
      </c>
      <c r="D2724" s="2"/>
      <c r="E2724" s="2" t="str">
        <f>"FES1162576405"</f>
        <v>FES1162576405</v>
      </c>
      <c r="F2724" s="3">
        <v>42997</v>
      </c>
      <c r="G2724" s="2">
        <v>201803</v>
      </c>
      <c r="H2724" s="2" t="s">
        <v>78</v>
      </c>
      <c r="I2724" s="2" t="s">
        <v>79</v>
      </c>
      <c r="J2724" s="2" t="s">
        <v>80</v>
      </c>
      <c r="K2724" s="2" t="s">
        <v>77</v>
      </c>
      <c r="L2724" s="2" t="s">
        <v>2925</v>
      </c>
      <c r="M2724" s="2" t="s">
        <v>2926</v>
      </c>
      <c r="N2724" s="2" t="s">
        <v>2927</v>
      </c>
      <c r="O2724" s="2" t="s">
        <v>81</v>
      </c>
      <c r="P2724" s="2" t="str">
        <f>"2170590997                    "</f>
        <v xml:space="preserve">2170590997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4.55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1</v>
      </c>
      <c r="BI2724" s="2">
        <v>1</v>
      </c>
      <c r="BJ2724" s="2">
        <v>0.2</v>
      </c>
      <c r="BK2724" s="2">
        <v>1</v>
      </c>
      <c r="BL2724" s="2">
        <v>41.99</v>
      </c>
      <c r="BM2724" s="2">
        <v>5.88</v>
      </c>
      <c r="BN2724" s="2">
        <v>47.87</v>
      </c>
      <c r="BO2724" s="2">
        <v>47.87</v>
      </c>
      <c r="BP2724" s="2"/>
      <c r="BQ2724" s="2" t="s">
        <v>99</v>
      </c>
      <c r="BR2724" s="2" t="s">
        <v>82</v>
      </c>
      <c r="BS2724" s="3">
        <v>42998</v>
      </c>
      <c r="BT2724" s="4">
        <v>0.32222222222222224</v>
      </c>
      <c r="BU2724" s="2" t="s">
        <v>2928</v>
      </c>
      <c r="BV2724" s="2" t="s">
        <v>95</v>
      </c>
      <c r="BW2724" s="2"/>
      <c r="BX2724" s="2"/>
      <c r="BY2724" s="2">
        <v>1200</v>
      </c>
      <c r="BZ2724" s="2" t="s">
        <v>27</v>
      </c>
      <c r="CA2724" s="2" t="s">
        <v>1291</v>
      </c>
      <c r="CB2724" s="2"/>
      <c r="CC2724" s="2" t="s">
        <v>2926</v>
      </c>
      <c r="CD2724" s="2">
        <v>4120</v>
      </c>
      <c r="CE2724" s="2" t="s">
        <v>89</v>
      </c>
      <c r="CF2724" s="5">
        <v>42999</v>
      </c>
      <c r="CG2724" s="2"/>
      <c r="CH2724" s="2"/>
      <c r="CI2724" s="2">
        <v>1</v>
      </c>
      <c r="CJ2724" s="2">
        <v>1</v>
      </c>
      <c r="CK2724" s="2">
        <v>21</v>
      </c>
      <c r="CL2724" s="2" t="s">
        <v>85</v>
      </c>
      <c r="CM2724" s="2"/>
    </row>
    <row r="2725" spans="1:91">
      <c r="A2725" s="2" t="s">
        <v>71</v>
      </c>
      <c r="B2725" s="2" t="s">
        <v>72</v>
      </c>
      <c r="C2725" s="2" t="s">
        <v>73</v>
      </c>
      <c r="D2725" s="2"/>
      <c r="E2725" s="2" t="str">
        <f>"FES1162576392"</f>
        <v>FES1162576392</v>
      </c>
      <c r="F2725" s="3">
        <v>42997</v>
      </c>
      <c r="G2725" s="2">
        <v>201803</v>
      </c>
      <c r="H2725" s="2" t="s">
        <v>78</v>
      </c>
      <c r="I2725" s="2" t="s">
        <v>79</v>
      </c>
      <c r="J2725" s="2" t="s">
        <v>80</v>
      </c>
      <c r="K2725" s="2" t="s">
        <v>77</v>
      </c>
      <c r="L2725" s="2" t="s">
        <v>90</v>
      </c>
      <c r="M2725" s="2" t="s">
        <v>91</v>
      </c>
      <c r="N2725" s="2" t="s">
        <v>238</v>
      </c>
      <c r="O2725" s="2" t="s">
        <v>81</v>
      </c>
      <c r="P2725" s="2" t="str">
        <f>"2170589986                    "</f>
        <v xml:space="preserve">2170589986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4.55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1</v>
      </c>
      <c r="BJ2725" s="2">
        <v>0.2</v>
      </c>
      <c r="BK2725" s="2">
        <v>1</v>
      </c>
      <c r="BL2725" s="2">
        <v>41.99</v>
      </c>
      <c r="BM2725" s="2">
        <v>5.88</v>
      </c>
      <c r="BN2725" s="2">
        <v>47.87</v>
      </c>
      <c r="BO2725" s="2">
        <v>47.87</v>
      </c>
      <c r="BP2725" s="2"/>
      <c r="BQ2725" s="2" t="s">
        <v>111</v>
      </c>
      <c r="BR2725" s="2" t="s">
        <v>82</v>
      </c>
      <c r="BS2725" s="3">
        <v>42998</v>
      </c>
      <c r="BT2725" s="4">
        <v>0.34583333333333338</v>
      </c>
      <c r="BU2725" s="2" t="s">
        <v>2988</v>
      </c>
      <c r="BV2725" s="2" t="s">
        <v>95</v>
      </c>
      <c r="BW2725" s="2"/>
      <c r="BX2725" s="2"/>
      <c r="BY2725" s="2">
        <v>1200</v>
      </c>
      <c r="BZ2725" s="2" t="s">
        <v>27</v>
      </c>
      <c r="CA2725" s="2" t="s">
        <v>538</v>
      </c>
      <c r="CB2725" s="2"/>
      <c r="CC2725" s="2" t="s">
        <v>91</v>
      </c>
      <c r="CD2725" s="2">
        <v>4001</v>
      </c>
      <c r="CE2725" s="2" t="s">
        <v>89</v>
      </c>
      <c r="CF2725" s="5">
        <v>42999</v>
      </c>
      <c r="CG2725" s="2"/>
      <c r="CH2725" s="2"/>
      <c r="CI2725" s="2">
        <v>1</v>
      </c>
      <c r="CJ2725" s="2">
        <v>1</v>
      </c>
      <c r="CK2725" s="2">
        <v>21</v>
      </c>
      <c r="CL2725" s="2" t="s">
        <v>85</v>
      </c>
      <c r="CM2725" s="2"/>
    </row>
    <row r="2726" spans="1:91">
      <c r="A2726" s="2" t="s">
        <v>71</v>
      </c>
      <c r="B2726" s="2" t="s">
        <v>72</v>
      </c>
      <c r="C2726" s="2" t="s">
        <v>73</v>
      </c>
      <c r="D2726" s="2"/>
      <c r="E2726" s="2" t="str">
        <f>"FES1162575749"</f>
        <v>FES1162575749</v>
      </c>
      <c r="F2726" s="3">
        <v>42997</v>
      </c>
      <c r="G2726" s="2">
        <v>201803</v>
      </c>
      <c r="H2726" s="2" t="s">
        <v>78</v>
      </c>
      <c r="I2726" s="2" t="s">
        <v>79</v>
      </c>
      <c r="J2726" s="2" t="s">
        <v>80</v>
      </c>
      <c r="K2726" s="2" t="s">
        <v>77</v>
      </c>
      <c r="L2726" s="2" t="s">
        <v>96</v>
      </c>
      <c r="M2726" s="2" t="s">
        <v>97</v>
      </c>
      <c r="N2726" s="2" t="s">
        <v>98</v>
      </c>
      <c r="O2726" s="2" t="s">
        <v>81</v>
      </c>
      <c r="P2726" s="2" t="str">
        <f>"2170587589                    "</f>
        <v xml:space="preserve">2170587589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4.55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1</v>
      </c>
      <c r="BJ2726" s="2">
        <v>0.2</v>
      </c>
      <c r="BK2726" s="2">
        <v>1</v>
      </c>
      <c r="BL2726" s="2">
        <v>41.99</v>
      </c>
      <c r="BM2726" s="2">
        <v>5.88</v>
      </c>
      <c r="BN2726" s="2">
        <v>47.87</v>
      </c>
      <c r="BO2726" s="2">
        <v>47.87</v>
      </c>
      <c r="BP2726" s="2"/>
      <c r="BQ2726" s="2" t="s">
        <v>99</v>
      </c>
      <c r="BR2726" s="2" t="s">
        <v>82</v>
      </c>
      <c r="BS2726" s="3">
        <v>42998</v>
      </c>
      <c r="BT2726" s="4">
        <v>0.41805555555555557</v>
      </c>
      <c r="BU2726" s="2" t="s">
        <v>1976</v>
      </c>
      <c r="BV2726" s="2" t="s">
        <v>95</v>
      </c>
      <c r="BW2726" s="2"/>
      <c r="BX2726" s="2"/>
      <c r="BY2726" s="2">
        <v>1200</v>
      </c>
      <c r="BZ2726" s="2" t="s">
        <v>27</v>
      </c>
      <c r="CA2726" s="2" t="s">
        <v>531</v>
      </c>
      <c r="CB2726" s="2"/>
      <c r="CC2726" s="2" t="s">
        <v>97</v>
      </c>
      <c r="CD2726" s="2">
        <v>3610</v>
      </c>
      <c r="CE2726" s="2" t="s">
        <v>89</v>
      </c>
      <c r="CF2726" s="5">
        <v>42999</v>
      </c>
      <c r="CG2726" s="2"/>
      <c r="CH2726" s="2"/>
      <c r="CI2726" s="2">
        <v>1</v>
      </c>
      <c r="CJ2726" s="2">
        <v>1</v>
      </c>
      <c r="CK2726" s="2">
        <v>21</v>
      </c>
      <c r="CL2726" s="2" t="s">
        <v>85</v>
      </c>
      <c r="CM2726" s="2"/>
    </row>
    <row r="2727" spans="1:91">
      <c r="A2727" s="2" t="s">
        <v>71</v>
      </c>
      <c r="B2727" s="2" t="s">
        <v>72</v>
      </c>
      <c r="C2727" s="2" t="s">
        <v>73</v>
      </c>
      <c r="D2727" s="2"/>
      <c r="E2727" s="2" t="str">
        <f>"FES1162576429"</f>
        <v>FES1162576429</v>
      </c>
      <c r="F2727" s="3">
        <v>42997</v>
      </c>
      <c r="G2727" s="2">
        <v>201803</v>
      </c>
      <c r="H2727" s="2" t="s">
        <v>78</v>
      </c>
      <c r="I2727" s="2" t="s">
        <v>79</v>
      </c>
      <c r="J2727" s="2" t="s">
        <v>80</v>
      </c>
      <c r="K2727" s="2" t="s">
        <v>77</v>
      </c>
      <c r="L2727" s="2" t="s">
        <v>115</v>
      </c>
      <c r="M2727" s="2" t="s">
        <v>116</v>
      </c>
      <c r="N2727" s="2" t="s">
        <v>302</v>
      </c>
      <c r="O2727" s="2" t="s">
        <v>81</v>
      </c>
      <c r="P2727" s="2" t="str">
        <f>"2170591291                    "</f>
        <v xml:space="preserve">2170591291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4.55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1</v>
      </c>
      <c r="BJ2727" s="2">
        <v>0.2</v>
      </c>
      <c r="BK2727" s="2">
        <v>1</v>
      </c>
      <c r="BL2727" s="2">
        <v>41.99</v>
      </c>
      <c r="BM2727" s="2">
        <v>5.88</v>
      </c>
      <c r="BN2727" s="2">
        <v>47.87</v>
      </c>
      <c r="BO2727" s="2">
        <v>47.87</v>
      </c>
      <c r="BP2727" s="2"/>
      <c r="BQ2727" s="2" t="s">
        <v>111</v>
      </c>
      <c r="BR2727" s="2" t="s">
        <v>82</v>
      </c>
      <c r="BS2727" s="3">
        <v>42998</v>
      </c>
      <c r="BT2727" s="4">
        <v>0.38680555555555557</v>
      </c>
      <c r="BU2727" s="2" t="s">
        <v>303</v>
      </c>
      <c r="BV2727" s="2" t="s">
        <v>95</v>
      </c>
      <c r="BW2727" s="2"/>
      <c r="BX2727" s="2"/>
      <c r="BY2727" s="2">
        <v>1200</v>
      </c>
      <c r="BZ2727" s="2" t="s">
        <v>27</v>
      </c>
      <c r="CA2727" s="2" t="s">
        <v>304</v>
      </c>
      <c r="CB2727" s="2"/>
      <c r="CC2727" s="2" t="s">
        <v>116</v>
      </c>
      <c r="CD2727" s="2">
        <v>4302</v>
      </c>
      <c r="CE2727" s="2" t="s">
        <v>89</v>
      </c>
      <c r="CF2727" s="5">
        <v>42999</v>
      </c>
      <c r="CG2727" s="2"/>
      <c r="CH2727" s="2"/>
      <c r="CI2727" s="2">
        <v>1</v>
      </c>
      <c r="CJ2727" s="2">
        <v>1</v>
      </c>
      <c r="CK2727" s="2">
        <v>21</v>
      </c>
      <c r="CL2727" s="2" t="s">
        <v>85</v>
      </c>
      <c r="CM2727" s="2"/>
    </row>
    <row r="2728" spans="1:91">
      <c r="A2728" s="2" t="s">
        <v>71</v>
      </c>
      <c r="B2728" s="2" t="s">
        <v>72</v>
      </c>
      <c r="C2728" s="2" t="s">
        <v>73</v>
      </c>
      <c r="D2728" s="2"/>
      <c r="E2728" s="2" t="str">
        <f>"FES1162576442"</f>
        <v>FES1162576442</v>
      </c>
      <c r="F2728" s="3">
        <v>42997</v>
      </c>
      <c r="G2728" s="2">
        <v>201803</v>
      </c>
      <c r="H2728" s="2" t="s">
        <v>78</v>
      </c>
      <c r="I2728" s="2" t="s">
        <v>79</v>
      </c>
      <c r="J2728" s="2" t="s">
        <v>80</v>
      </c>
      <c r="K2728" s="2" t="s">
        <v>77</v>
      </c>
      <c r="L2728" s="2" t="s">
        <v>90</v>
      </c>
      <c r="M2728" s="2" t="s">
        <v>91</v>
      </c>
      <c r="N2728" s="2" t="s">
        <v>539</v>
      </c>
      <c r="O2728" s="2" t="s">
        <v>81</v>
      </c>
      <c r="P2728" s="2" t="str">
        <f>"2170591111                    "</f>
        <v xml:space="preserve">2170591111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4.55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1</v>
      </c>
      <c r="BJ2728" s="2">
        <v>0.2</v>
      </c>
      <c r="BK2728" s="2">
        <v>1</v>
      </c>
      <c r="BL2728" s="2">
        <v>41.99</v>
      </c>
      <c r="BM2728" s="2">
        <v>5.88</v>
      </c>
      <c r="BN2728" s="2">
        <v>47.87</v>
      </c>
      <c r="BO2728" s="2">
        <v>47.87</v>
      </c>
      <c r="BP2728" s="2"/>
      <c r="BQ2728" s="2" t="s">
        <v>99</v>
      </c>
      <c r="BR2728" s="2" t="s">
        <v>82</v>
      </c>
      <c r="BS2728" s="3">
        <v>42998</v>
      </c>
      <c r="BT2728" s="4">
        <v>0.43402777777777773</v>
      </c>
      <c r="BU2728" s="2" t="s">
        <v>2862</v>
      </c>
      <c r="BV2728" s="2" t="s">
        <v>95</v>
      </c>
      <c r="BW2728" s="2"/>
      <c r="BX2728" s="2"/>
      <c r="BY2728" s="2">
        <v>1200</v>
      </c>
      <c r="BZ2728" s="2" t="s">
        <v>27</v>
      </c>
      <c r="CA2728" s="2" t="s">
        <v>1880</v>
      </c>
      <c r="CB2728" s="2"/>
      <c r="CC2728" s="2" t="s">
        <v>91</v>
      </c>
      <c r="CD2728" s="2">
        <v>4051</v>
      </c>
      <c r="CE2728" s="2" t="s">
        <v>89</v>
      </c>
      <c r="CF2728" s="5">
        <v>42999</v>
      </c>
      <c r="CG2728" s="2"/>
      <c r="CH2728" s="2"/>
      <c r="CI2728" s="2">
        <v>1</v>
      </c>
      <c r="CJ2728" s="2">
        <v>1</v>
      </c>
      <c r="CK2728" s="2">
        <v>21</v>
      </c>
      <c r="CL2728" s="2" t="s">
        <v>85</v>
      </c>
      <c r="CM2728" s="2"/>
    </row>
    <row r="2729" spans="1:91">
      <c r="A2729" s="2" t="s">
        <v>71</v>
      </c>
      <c r="B2729" s="2" t="s">
        <v>72</v>
      </c>
      <c r="C2729" s="2" t="s">
        <v>73</v>
      </c>
      <c r="D2729" s="2"/>
      <c r="E2729" s="2" t="str">
        <f>"FES1162576521"</f>
        <v>FES1162576521</v>
      </c>
      <c r="F2729" s="3">
        <v>42997</v>
      </c>
      <c r="G2729" s="2">
        <v>201803</v>
      </c>
      <c r="H2729" s="2" t="s">
        <v>78</v>
      </c>
      <c r="I2729" s="2" t="s">
        <v>79</v>
      </c>
      <c r="J2729" s="2" t="s">
        <v>80</v>
      </c>
      <c r="K2729" s="2" t="s">
        <v>77</v>
      </c>
      <c r="L2729" s="2" t="s">
        <v>225</v>
      </c>
      <c r="M2729" s="2" t="s">
        <v>226</v>
      </c>
      <c r="N2729" s="2" t="s">
        <v>804</v>
      </c>
      <c r="O2729" s="2" t="s">
        <v>81</v>
      </c>
      <c r="P2729" s="2" t="str">
        <f>"2170591389                    "</f>
        <v xml:space="preserve">2170591389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4.55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1</v>
      </c>
      <c r="BJ2729" s="2">
        <v>0.2</v>
      </c>
      <c r="BK2729" s="2">
        <v>1</v>
      </c>
      <c r="BL2729" s="2">
        <v>41.99</v>
      </c>
      <c r="BM2729" s="2">
        <v>5.88</v>
      </c>
      <c r="BN2729" s="2">
        <v>47.87</v>
      </c>
      <c r="BO2729" s="2">
        <v>47.87</v>
      </c>
      <c r="BP2729" s="2"/>
      <c r="BQ2729" s="2" t="s">
        <v>130</v>
      </c>
      <c r="BR2729" s="2" t="s">
        <v>82</v>
      </c>
      <c r="BS2729" s="3">
        <v>42998</v>
      </c>
      <c r="BT2729" s="4">
        <v>0.40972222222222227</v>
      </c>
      <c r="BU2729" s="2" t="s">
        <v>2989</v>
      </c>
      <c r="BV2729" s="2" t="s">
        <v>95</v>
      </c>
      <c r="BW2729" s="2"/>
      <c r="BX2729" s="2"/>
      <c r="BY2729" s="2">
        <v>1200</v>
      </c>
      <c r="BZ2729" s="2" t="s">
        <v>27</v>
      </c>
      <c r="CA2729" s="2" t="s">
        <v>1057</v>
      </c>
      <c r="CB2729" s="2"/>
      <c r="CC2729" s="2" t="s">
        <v>226</v>
      </c>
      <c r="CD2729" s="2">
        <v>200</v>
      </c>
      <c r="CE2729" s="2" t="s">
        <v>89</v>
      </c>
      <c r="CF2729" s="5">
        <v>42999</v>
      </c>
      <c r="CG2729" s="2"/>
      <c r="CH2729" s="2"/>
      <c r="CI2729" s="2">
        <v>1</v>
      </c>
      <c r="CJ2729" s="2">
        <v>1</v>
      </c>
      <c r="CK2729" s="2">
        <v>21</v>
      </c>
      <c r="CL2729" s="2" t="s">
        <v>85</v>
      </c>
      <c r="CM2729" s="2"/>
    </row>
    <row r="2730" spans="1:91">
      <c r="A2730" s="2" t="s">
        <v>71</v>
      </c>
      <c r="B2730" s="2" t="s">
        <v>72</v>
      </c>
      <c r="C2730" s="2" t="s">
        <v>73</v>
      </c>
      <c r="D2730" s="2"/>
      <c r="E2730" s="2" t="str">
        <f>"FES1162576578"</f>
        <v>FES1162576578</v>
      </c>
      <c r="F2730" s="3">
        <v>42997</v>
      </c>
      <c r="G2730" s="2">
        <v>201803</v>
      </c>
      <c r="H2730" s="2" t="s">
        <v>78</v>
      </c>
      <c r="I2730" s="2" t="s">
        <v>79</v>
      </c>
      <c r="J2730" s="2" t="s">
        <v>80</v>
      </c>
      <c r="K2730" s="2" t="s">
        <v>77</v>
      </c>
      <c r="L2730" s="2" t="s">
        <v>258</v>
      </c>
      <c r="M2730" s="2" t="s">
        <v>259</v>
      </c>
      <c r="N2730" s="2" t="s">
        <v>746</v>
      </c>
      <c r="O2730" s="2" t="s">
        <v>81</v>
      </c>
      <c r="P2730" s="2" t="str">
        <f>"2170591457                    "</f>
        <v xml:space="preserve">2170591457   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4.55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1</v>
      </c>
      <c r="BJ2730" s="2">
        <v>2</v>
      </c>
      <c r="BK2730" s="2">
        <v>2</v>
      </c>
      <c r="BL2730" s="2">
        <v>41.99</v>
      </c>
      <c r="BM2730" s="2">
        <v>5.88</v>
      </c>
      <c r="BN2730" s="2">
        <v>47.87</v>
      </c>
      <c r="BO2730" s="2">
        <v>47.87</v>
      </c>
      <c r="BP2730" s="2"/>
      <c r="BQ2730" s="2" t="s">
        <v>99</v>
      </c>
      <c r="BR2730" s="2" t="s">
        <v>82</v>
      </c>
      <c r="BS2730" s="3">
        <v>42998</v>
      </c>
      <c r="BT2730" s="4">
        <v>0.44791666666666669</v>
      </c>
      <c r="BU2730" s="2" t="s">
        <v>1719</v>
      </c>
      <c r="BV2730" s="2" t="s">
        <v>95</v>
      </c>
      <c r="BW2730" s="2"/>
      <c r="BX2730" s="2"/>
      <c r="BY2730" s="2">
        <v>9918</v>
      </c>
      <c r="BZ2730" s="2" t="s">
        <v>27</v>
      </c>
      <c r="CA2730" s="2" t="s">
        <v>609</v>
      </c>
      <c r="CB2730" s="2"/>
      <c r="CC2730" s="2" t="s">
        <v>259</v>
      </c>
      <c r="CD2730" s="2">
        <v>5200</v>
      </c>
      <c r="CE2730" s="2" t="s">
        <v>126</v>
      </c>
      <c r="CF2730" s="5">
        <v>42999</v>
      </c>
      <c r="CG2730" s="2"/>
      <c r="CH2730" s="2"/>
      <c r="CI2730" s="2">
        <v>1</v>
      </c>
      <c r="CJ2730" s="2">
        <v>1</v>
      </c>
      <c r="CK2730" s="2">
        <v>21</v>
      </c>
      <c r="CL2730" s="2" t="s">
        <v>85</v>
      </c>
      <c r="CM2730" s="2"/>
    </row>
    <row r="2731" spans="1:91">
      <c r="A2731" s="2" t="s">
        <v>71</v>
      </c>
      <c r="B2731" s="2" t="s">
        <v>72</v>
      </c>
      <c r="C2731" s="2" t="s">
        <v>73</v>
      </c>
      <c r="D2731" s="2"/>
      <c r="E2731" s="2" t="str">
        <f>"FES1162576524"</f>
        <v>FES1162576524</v>
      </c>
      <c r="F2731" s="3">
        <v>42997</v>
      </c>
      <c r="G2731" s="2">
        <v>201803</v>
      </c>
      <c r="H2731" s="2" t="s">
        <v>78</v>
      </c>
      <c r="I2731" s="2" t="s">
        <v>79</v>
      </c>
      <c r="J2731" s="2" t="s">
        <v>80</v>
      </c>
      <c r="K2731" s="2" t="s">
        <v>77</v>
      </c>
      <c r="L2731" s="2" t="s">
        <v>225</v>
      </c>
      <c r="M2731" s="2" t="s">
        <v>226</v>
      </c>
      <c r="N2731" s="2" t="s">
        <v>1055</v>
      </c>
      <c r="O2731" s="2" t="s">
        <v>81</v>
      </c>
      <c r="P2731" s="2" t="str">
        <f>"2170591396                    "</f>
        <v xml:space="preserve">2170591396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5.68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2.2000000000000002</v>
      </c>
      <c r="BJ2731" s="2">
        <v>1.3</v>
      </c>
      <c r="BK2731" s="2">
        <v>2.5</v>
      </c>
      <c r="BL2731" s="2">
        <v>52.48</v>
      </c>
      <c r="BM2731" s="2">
        <v>7.35</v>
      </c>
      <c r="BN2731" s="2">
        <v>59.83</v>
      </c>
      <c r="BO2731" s="2">
        <v>59.83</v>
      </c>
      <c r="BP2731" s="2"/>
      <c r="BQ2731" s="2" t="s">
        <v>118</v>
      </c>
      <c r="BR2731" s="2" t="s">
        <v>82</v>
      </c>
      <c r="BS2731" s="3">
        <v>42998</v>
      </c>
      <c r="BT2731" s="4">
        <v>0.41666666666666669</v>
      </c>
      <c r="BU2731" s="2" t="s">
        <v>2990</v>
      </c>
      <c r="BV2731" s="2" t="s">
        <v>95</v>
      </c>
      <c r="BW2731" s="2"/>
      <c r="BX2731" s="2"/>
      <c r="BY2731" s="2">
        <v>6673.2</v>
      </c>
      <c r="BZ2731" s="2" t="s">
        <v>27</v>
      </c>
      <c r="CA2731" s="2" t="s">
        <v>1057</v>
      </c>
      <c r="CB2731" s="2"/>
      <c r="CC2731" s="2" t="s">
        <v>226</v>
      </c>
      <c r="CD2731" s="2">
        <v>200</v>
      </c>
      <c r="CE2731" s="2" t="s">
        <v>126</v>
      </c>
      <c r="CF2731" s="5">
        <v>42999</v>
      </c>
      <c r="CG2731" s="2"/>
      <c r="CH2731" s="2"/>
      <c r="CI2731" s="2">
        <v>1</v>
      </c>
      <c r="CJ2731" s="2">
        <v>1</v>
      </c>
      <c r="CK2731" s="2">
        <v>21</v>
      </c>
      <c r="CL2731" s="2" t="s">
        <v>85</v>
      </c>
      <c r="CM2731" s="2"/>
    </row>
    <row r="2732" spans="1:91">
      <c r="A2732" s="2" t="s">
        <v>71</v>
      </c>
      <c r="B2732" s="2" t="s">
        <v>72</v>
      </c>
      <c r="C2732" s="2" t="s">
        <v>73</v>
      </c>
      <c r="D2732" s="2"/>
      <c r="E2732" s="2" t="str">
        <f>"FES1162576570"</f>
        <v>FES1162576570</v>
      </c>
      <c r="F2732" s="3">
        <v>42997</v>
      </c>
      <c r="G2732" s="2">
        <v>201803</v>
      </c>
      <c r="H2732" s="2" t="s">
        <v>78</v>
      </c>
      <c r="I2732" s="2" t="s">
        <v>79</v>
      </c>
      <c r="J2732" s="2" t="s">
        <v>80</v>
      </c>
      <c r="K2732" s="2" t="s">
        <v>77</v>
      </c>
      <c r="L2732" s="2" t="s">
        <v>127</v>
      </c>
      <c r="M2732" s="2" t="s">
        <v>128</v>
      </c>
      <c r="N2732" s="2" t="s">
        <v>1792</v>
      </c>
      <c r="O2732" s="2" t="s">
        <v>81</v>
      </c>
      <c r="P2732" s="2" t="str">
        <f>"2170591442                    "</f>
        <v xml:space="preserve">2170591442 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4.55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1</v>
      </c>
      <c r="BJ2732" s="2">
        <v>0.2</v>
      </c>
      <c r="BK2732" s="2">
        <v>1</v>
      </c>
      <c r="BL2732" s="2">
        <v>41.99</v>
      </c>
      <c r="BM2732" s="2">
        <v>5.88</v>
      </c>
      <c r="BN2732" s="2">
        <v>47.87</v>
      </c>
      <c r="BO2732" s="2">
        <v>47.87</v>
      </c>
      <c r="BP2732" s="2"/>
      <c r="BQ2732" s="2" t="s">
        <v>1793</v>
      </c>
      <c r="BR2732" s="2" t="s">
        <v>82</v>
      </c>
      <c r="BS2732" s="3">
        <v>42998</v>
      </c>
      <c r="BT2732" s="4">
        <v>0.36805555555555558</v>
      </c>
      <c r="BU2732" s="2" t="s">
        <v>2991</v>
      </c>
      <c r="BV2732" s="2" t="s">
        <v>95</v>
      </c>
      <c r="BW2732" s="2"/>
      <c r="BX2732" s="2"/>
      <c r="BY2732" s="2">
        <v>1200</v>
      </c>
      <c r="BZ2732" s="2" t="s">
        <v>27</v>
      </c>
      <c r="CA2732" s="2" t="s">
        <v>368</v>
      </c>
      <c r="CB2732" s="2"/>
      <c r="CC2732" s="2" t="s">
        <v>128</v>
      </c>
      <c r="CD2732" s="2">
        <v>6001</v>
      </c>
      <c r="CE2732" s="2" t="s">
        <v>89</v>
      </c>
      <c r="CF2732" s="5">
        <v>42999</v>
      </c>
      <c r="CG2732" s="2"/>
      <c r="CH2732" s="2"/>
      <c r="CI2732" s="2">
        <v>1</v>
      </c>
      <c r="CJ2732" s="2">
        <v>1</v>
      </c>
      <c r="CK2732" s="2">
        <v>21</v>
      </c>
      <c r="CL2732" s="2" t="s">
        <v>85</v>
      </c>
      <c r="CM2732" s="2"/>
    </row>
    <row r="2733" spans="1:91">
      <c r="A2733" s="2" t="s">
        <v>71</v>
      </c>
      <c r="B2733" s="2" t="s">
        <v>72</v>
      </c>
      <c r="C2733" s="2" t="s">
        <v>73</v>
      </c>
      <c r="D2733" s="2"/>
      <c r="E2733" s="2" t="str">
        <f>"FES1162576447"</f>
        <v>FES1162576447</v>
      </c>
      <c r="F2733" s="3">
        <v>42997</v>
      </c>
      <c r="G2733" s="2">
        <v>201803</v>
      </c>
      <c r="H2733" s="2" t="s">
        <v>78</v>
      </c>
      <c r="I2733" s="2" t="s">
        <v>79</v>
      </c>
      <c r="J2733" s="2" t="s">
        <v>80</v>
      </c>
      <c r="K2733" s="2" t="s">
        <v>77</v>
      </c>
      <c r="L2733" s="2" t="s">
        <v>159</v>
      </c>
      <c r="M2733" s="2" t="s">
        <v>160</v>
      </c>
      <c r="N2733" s="2" t="s">
        <v>1727</v>
      </c>
      <c r="O2733" s="2" t="s">
        <v>81</v>
      </c>
      <c r="P2733" s="2" t="str">
        <f>"2170591302                    "</f>
        <v xml:space="preserve">2170591302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3.55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1</v>
      </c>
      <c r="BJ2733" s="2">
        <v>0.2</v>
      </c>
      <c r="BK2733" s="2">
        <v>1</v>
      </c>
      <c r="BL2733" s="2">
        <v>32.799999999999997</v>
      </c>
      <c r="BM2733" s="2">
        <v>4.59</v>
      </c>
      <c r="BN2733" s="2">
        <v>37.39</v>
      </c>
      <c r="BO2733" s="2">
        <v>37.39</v>
      </c>
      <c r="BP2733" s="2"/>
      <c r="BQ2733" s="2" t="s">
        <v>1728</v>
      </c>
      <c r="BR2733" s="2" t="s">
        <v>82</v>
      </c>
      <c r="BS2733" s="3">
        <v>42998</v>
      </c>
      <c r="BT2733" s="4">
        <v>0.36805555555555558</v>
      </c>
      <c r="BU2733" s="2" t="s">
        <v>2992</v>
      </c>
      <c r="BV2733" s="2" t="s">
        <v>95</v>
      </c>
      <c r="BW2733" s="2"/>
      <c r="BX2733" s="2"/>
      <c r="BY2733" s="2">
        <v>1200</v>
      </c>
      <c r="BZ2733" s="2" t="s">
        <v>27</v>
      </c>
      <c r="CA2733" s="2" t="s">
        <v>646</v>
      </c>
      <c r="CB2733" s="2"/>
      <c r="CC2733" s="2" t="s">
        <v>160</v>
      </c>
      <c r="CD2733" s="2">
        <v>2094</v>
      </c>
      <c r="CE2733" s="2" t="s">
        <v>89</v>
      </c>
      <c r="CF2733" s="5">
        <v>42999</v>
      </c>
      <c r="CG2733" s="2"/>
      <c r="CH2733" s="2"/>
      <c r="CI2733" s="2">
        <v>1</v>
      </c>
      <c r="CJ2733" s="2">
        <v>1</v>
      </c>
      <c r="CK2733" s="2">
        <v>22</v>
      </c>
      <c r="CL2733" s="2" t="s">
        <v>85</v>
      </c>
      <c r="CM2733" s="2"/>
    </row>
    <row r="2734" spans="1:91">
      <c r="A2734" s="2" t="s">
        <v>71</v>
      </c>
      <c r="B2734" s="2" t="s">
        <v>72</v>
      </c>
      <c r="C2734" s="2" t="s">
        <v>73</v>
      </c>
      <c r="D2734" s="2"/>
      <c r="E2734" s="2" t="str">
        <f>"FES1162576446"</f>
        <v>FES1162576446</v>
      </c>
      <c r="F2734" s="3">
        <v>42997</v>
      </c>
      <c r="G2734" s="2">
        <v>201803</v>
      </c>
      <c r="H2734" s="2" t="s">
        <v>78</v>
      </c>
      <c r="I2734" s="2" t="s">
        <v>79</v>
      </c>
      <c r="J2734" s="2" t="s">
        <v>80</v>
      </c>
      <c r="K2734" s="2" t="s">
        <v>77</v>
      </c>
      <c r="L2734" s="2" t="s">
        <v>159</v>
      </c>
      <c r="M2734" s="2" t="s">
        <v>160</v>
      </c>
      <c r="N2734" s="2" t="s">
        <v>161</v>
      </c>
      <c r="O2734" s="2" t="s">
        <v>81</v>
      </c>
      <c r="P2734" s="2" t="str">
        <f>"2170591301                    "</f>
        <v xml:space="preserve">2170591301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3.55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1</v>
      </c>
      <c r="BJ2734" s="2">
        <v>0.2</v>
      </c>
      <c r="BK2734" s="2">
        <v>1</v>
      </c>
      <c r="BL2734" s="2">
        <v>32.799999999999997</v>
      </c>
      <c r="BM2734" s="2">
        <v>4.59</v>
      </c>
      <c r="BN2734" s="2">
        <v>37.39</v>
      </c>
      <c r="BO2734" s="2">
        <v>37.39</v>
      </c>
      <c r="BP2734" s="2"/>
      <c r="BQ2734" s="2" t="s">
        <v>99</v>
      </c>
      <c r="BR2734" s="2" t="s">
        <v>82</v>
      </c>
      <c r="BS2734" s="3">
        <v>42998</v>
      </c>
      <c r="BT2734" s="4">
        <v>0.43055555555555558</v>
      </c>
      <c r="BU2734" s="2" t="s">
        <v>2884</v>
      </c>
      <c r="BV2734" s="2" t="s">
        <v>95</v>
      </c>
      <c r="BW2734" s="2"/>
      <c r="BX2734" s="2"/>
      <c r="BY2734" s="2">
        <v>1200</v>
      </c>
      <c r="BZ2734" s="2" t="s">
        <v>27</v>
      </c>
      <c r="CA2734" s="2" t="s">
        <v>646</v>
      </c>
      <c r="CB2734" s="2"/>
      <c r="CC2734" s="2" t="s">
        <v>160</v>
      </c>
      <c r="CD2734" s="2">
        <v>2094</v>
      </c>
      <c r="CE2734" s="2" t="s">
        <v>89</v>
      </c>
      <c r="CF2734" s="5">
        <v>42999</v>
      </c>
      <c r="CG2734" s="2"/>
      <c r="CH2734" s="2"/>
      <c r="CI2734" s="2">
        <v>1</v>
      </c>
      <c r="CJ2734" s="2">
        <v>1</v>
      </c>
      <c r="CK2734" s="2">
        <v>22</v>
      </c>
      <c r="CL2734" s="2" t="s">
        <v>85</v>
      </c>
      <c r="CM2734" s="2"/>
    </row>
    <row r="2735" spans="1:91">
      <c r="A2735" s="2" t="s">
        <v>71</v>
      </c>
      <c r="B2735" s="2" t="s">
        <v>72</v>
      </c>
      <c r="C2735" s="2" t="s">
        <v>73</v>
      </c>
      <c r="D2735" s="2"/>
      <c r="E2735" s="2" t="str">
        <f>"FES1162576666"</f>
        <v>FES1162576666</v>
      </c>
      <c r="F2735" s="3">
        <v>42997</v>
      </c>
      <c r="G2735" s="2">
        <v>201803</v>
      </c>
      <c r="H2735" s="2" t="s">
        <v>78</v>
      </c>
      <c r="I2735" s="2" t="s">
        <v>79</v>
      </c>
      <c r="J2735" s="2" t="s">
        <v>80</v>
      </c>
      <c r="K2735" s="2" t="s">
        <v>77</v>
      </c>
      <c r="L2735" s="2" t="s">
        <v>127</v>
      </c>
      <c r="M2735" s="2" t="s">
        <v>128</v>
      </c>
      <c r="N2735" s="2" t="s">
        <v>561</v>
      </c>
      <c r="O2735" s="2" t="s">
        <v>81</v>
      </c>
      <c r="P2735" s="2" t="str">
        <f>"2170591517                    "</f>
        <v xml:space="preserve">2170591517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4.55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1.2</v>
      </c>
      <c r="BJ2735" s="2">
        <v>1</v>
      </c>
      <c r="BK2735" s="2">
        <v>1.5</v>
      </c>
      <c r="BL2735" s="2">
        <v>41.99</v>
      </c>
      <c r="BM2735" s="2">
        <v>5.88</v>
      </c>
      <c r="BN2735" s="2">
        <v>47.87</v>
      </c>
      <c r="BO2735" s="2">
        <v>47.87</v>
      </c>
      <c r="BP2735" s="2"/>
      <c r="BQ2735" s="2" t="s">
        <v>111</v>
      </c>
      <c r="BR2735" s="2" t="s">
        <v>82</v>
      </c>
      <c r="BS2735" s="3">
        <v>42998</v>
      </c>
      <c r="BT2735" s="4">
        <v>0.35416666666666669</v>
      </c>
      <c r="BU2735" s="2" t="s">
        <v>2886</v>
      </c>
      <c r="BV2735" s="2" t="s">
        <v>95</v>
      </c>
      <c r="BW2735" s="2"/>
      <c r="BX2735" s="2"/>
      <c r="BY2735" s="2">
        <v>4982</v>
      </c>
      <c r="BZ2735" s="2"/>
      <c r="CA2735" s="2"/>
      <c r="CB2735" s="2"/>
      <c r="CC2735" s="2" t="s">
        <v>128</v>
      </c>
      <c r="CD2735" s="2">
        <v>6001</v>
      </c>
      <c r="CE2735" s="2" t="s">
        <v>126</v>
      </c>
      <c r="CF2735" s="5">
        <v>42999</v>
      </c>
      <c r="CG2735" s="2"/>
      <c r="CH2735" s="2"/>
      <c r="CI2735" s="2">
        <v>1</v>
      </c>
      <c r="CJ2735" s="2">
        <v>1</v>
      </c>
      <c r="CK2735" s="2">
        <v>21</v>
      </c>
      <c r="CL2735" s="2" t="s">
        <v>85</v>
      </c>
      <c r="CM2735" s="2"/>
    </row>
    <row r="2736" spans="1:91">
      <c r="A2736" s="2" t="s">
        <v>71</v>
      </c>
      <c r="B2736" s="2" t="s">
        <v>72</v>
      </c>
      <c r="C2736" s="2" t="s">
        <v>73</v>
      </c>
      <c r="D2736" s="2"/>
      <c r="E2736" s="2" t="str">
        <f>"FES1162576559"</f>
        <v>FES1162576559</v>
      </c>
      <c r="F2736" s="3">
        <v>42997</v>
      </c>
      <c r="G2736" s="2">
        <v>201803</v>
      </c>
      <c r="H2736" s="2" t="s">
        <v>78</v>
      </c>
      <c r="I2736" s="2" t="s">
        <v>79</v>
      </c>
      <c r="J2736" s="2" t="s">
        <v>80</v>
      </c>
      <c r="K2736" s="2" t="s">
        <v>77</v>
      </c>
      <c r="L2736" s="2" t="s">
        <v>1433</v>
      </c>
      <c r="M2736" s="2" t="s">
        <v>1434</v>
      </c>
      <c r="N2736" s="2" t="s">
        <v>1435</v>
      </c>
      <c r="O2736" s="2" t="s">
        <v>81</v>
      </c>
      <c r="P2736" s="2" t="str">
        <f>"2170591431                    "</f>
        <v xml:space="preserve">2170591431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28.69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6.6</v>
      </c>
      <c r="BJ2736" s="2">
        <v>4.3</v>
      </c>
      <c r="BK2736" s="2">
        <v>7</v>
      </c>
      <c r="BL2736" s="2">
        <v>265.02999999999997</v>
      </c>
      <c r="BM2736" s="2">
        <v>37.1</v>
      </c>
      <c r="BN2736" s="2">
        <v>302.13</v>
      </c>
      <c r="BO2736" s="2">
        <v>302.13</v>
      </c>
      <c r="BP2736" s="2"/>
      <c r="BQ2736" s="2" t="s">
        <v>99</v>
      </c>
      <c r="BR2736" s="2" t="s">
        <v>82</v>
      </c>
      <c r="BS2736" s="3">
        <v>42998</v>
      </c>
      <c r="BT2736" s="4">
        <v>0.47361111111111115</v>
      </c>
      <c r="BU2736" s="2" t="s">
        <v>1065</v>
      </c>
      <c r="BV2736" s="2" t="s">
        <v>95</v>
      </c>
      <c r="BW2736" s="2"/>
      <c r="BX2736" s="2"/>
      <c r="BY2736" s="2">
        <v>21713.27</v>
      </c>
      <c r="BZ2736" s="2"/>
      <c r="CA2736" s="2"/>
      <c r="CB2736" s="2"/>
      <c r="CC2736" s="2" t="s">
        <v>1434</v>
      </c>
      <c r="CD2736" s="2">
        <v>3370</v>
      </c>
      <c r="CE2736" s="2" t="s">
        <v>126</v>
      </c>
      <c r="CF2736" s="5">
        <v>43000</v>
      </c>
      <c r="CG2736" s="2"/>
      <c r="CH2736" s="2"/>
      <c r="CI2736" s="2">
        <v>3</v>
      </c>
      <c r="CJ2736" s="2">
        <v>1</v>
      </c>
      <c r="CK2736" s="2">
        <v>23</v>
      </c>
      <c r="CL2736" s="2" t="s">
        <v>85</v>
      </c>
      <c r="CM2736" s="2"/>
    </row>
    <row r="2737" spans="1:91">
      <c r="A2737" s="2" t="s">
        <v>71</v>
      </c>
      <c r="B2737" s="2" t="s">
        <v>72</v>
      </c>
      <c r="C2737" s="2" t="s">
        <v>73</v>
      </c>
      <c r="D2737" s="2"/>
      <c r="E2737" s="2" t="str">
        <f>"FES1162576602"</f>
        <v>FES1162576602</v>
      </c>
      <c r="F2737" s="3">
        <v>42997</v>
      </c>
      <c r="G2737" s="2">
        <v>201803</v>
      </c>
      <c r="H2737" s="2" t="s">
        <v>78</v>
      </c>
      <c r="I2737" s="2" t="s">
        <v>79</v>
      </c>
      <c r="J2737" s="2" t="s">
        <v>80</v>
      </c>
      <c r="K2737" s="2" t="s">
        <v>77</v>
      </c>
      <c r="L2737" s="2" t="s">
        <v>596</v>
      </c>
      <c r="M2737" s="2" t="s">
        <v>597</v>
      </c>
      <c r="N2737" s="2" t="s">
        <v>1053</v>
      </c>
      <c r="O2737" s="2" t="s">
        <v>1192</v>
      </c>
      <c r="P2737" s="2" t="str">
        <f>"2170591481                    "</f>
        <v xml:space="preserve">2170591481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6.39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1</v>
      </c>
      <c r="BI2737" s="2">
        <v>5.5</v>
      </c>
      <c r="BJ2737" s="2">
        <v>3.3</v>
      </c>
      <c r="BK2737" s="2">
        <v>6</v>
      </c>
      <c r="BL2737" s="2">
        <v>59.04</v>
      </c>
      <c r="BM2737" s="2">
        <v>8.27</v>
      </c>
      <c r="BN2737" s="2">
        <v>67.31</v>
      </c>
      <c r="BO2737" s="2">
        <v>67.31</v>
      </c>
      <c r="BP2737" s="2"/>
      <c r="BQ2737" s="2" t="s">
        <v>111</v>
      </c>
      <c r="BR2737" s="2" t="s">
        <v>82</v>
      </c>
      <c r="BS2737" s="3">
        <v>42998</v>
      </c>
      <c r="BT2737" s="4">
        <v>0.49583333333333335</v>
      </c>
      <c r="BU2737" s="2" t="s">
        <v>2993</v>
      </c>
      <c r="BV2737" s="2" t="s">
        <v>95</v>
      </c>
      <c r="BW2737" s="2"/>
      <c r="BX2737" s="2"/>
      <c r="BY2737" s="2">
        <v>16722.43</v>
      </c>
      <c r="BZ2737" s="2"/>
      <c r="CA2737" s="2"/>
      <c r="CB2737" s="2"/>
      <c r="CC2737" s="2" t="s">
        <v>597</v>
      </c>
      <c r="CD2737" s="2">
        <v>1759</v>
      </c>
      <c r="CE2737" s="2" t="s">
        <v>126</v>
      </c>
      <c r="CF2737" s="5">
        <v>42999</v>
      </c>
      <c r="CG2737" s="2"/>
      <c r="CH2737" s="2"/>
      <c r="CI2737" s="2">
        <v>1</v>
      </c>
      <c r="CJ2737" s="2">
        <v>1</v>
      </c>
      <c r="CK2737" s="2">
        <v>34</v>
      </c>
      <c r="CL2737" s="2" t="s">
        <v>85</v>
      </c>
      <c r="CM2737" s="2"/>
    </row>
    <row r="2738" spans="1:91">
      <c r="A2738" s="2" t="s">
        <v>71</v>
      </c>
      <c r="B2738" s="2" t="s">
        <v>72</v>
      </c>
      <c r="C2738" s="2" t="s">
        <v>73</v>
      </c>
      <c r="D2738" s="2"/>
      <c r="E2738" s="2" t="str">
        <f>"FES1162576633"</f>
        <v>FES1162576633</v>
      </c>
      <c r="F2738" s="3">
        <v>42997</v>
      </c>
      <c r="G2738" s="2">
        <v>201803</v>
      </c>
      <c r="H2738" s="2" t="s">
        <v>78</v>
      </c>
      <c r="I2738" s="2" t="s">
        <v>79</v>
      </c>
      <c r="J2738" s="2" t="s">
        <v>80</v>
      </c>
      <c r="K2738" s="2" t="s">
        <v>77</v>
      </c>
      <c r="L2738" s="2" t="s">
        <v>120</v>
      </c>
      <c r="M2738" s="2" t="s">
        <v>121</v>
      </c>
      <c r="N2738" s="2" t="s">
        <v>2321</v>
      </c>
      <c r="O2738" s="2" t="s">
        <v>81</v>
      </c>
      <c r="P2738" s="2" t="str">
        <f>"2170587492                    "</f>
        <v xml:space="preserve">2170587492 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17.04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2</v>
      </c>
      <c r="BI2738" s="2">
        <v>7.2</v>
      </c>
      <c r="BJ2738" s="2">
        <v>5.8</v>
      </c>
      <c r="BK2738" s="2">
        <v>7.5</v>
      </c>
      <c r="BL2738" s="2">
        <v>157.44</v>
      </c>
      <c r="BM2738" s="2">
        <v>22.04</v>
      </c>
      <c r="BN2738" s="2">
        <v>179.48</v>
      </c>
      <c r="BO2738" s="2">
        <v>179.48</v>
      </c>
      <c r="BP2738" s="2"/>
      <c r="BQ2738" s="2" t="s">
        <v>130</v>
      </c>
      <c r="BR2738" s="2" t="s">
        <v>82</v>
      </c>
      <c r="BS2738" s="3">
        <v>42998</v>
      </c>
      <c r="BT2738" s="4">
        <v>0.4236111111111111</v>
      </c>
      <c r="BU2738" s="2" t="s">
        <v>2322</v>
      </c>
      <c r="BV2738" s="2" t="s">
        <v>95</v>
      </c>
      <c r="BW2738" s="2"/>
      <c r="BX2738" s="2"/>
      <c r="BY2738" s="2">
        <v>29163.52</v>
      </c>
      <c r="BZ2738" s="2"/>
      <c r="CA2738" s="2"/>
      <c r="CB2738" s="2"/>
      <c r="CC2738" s="2" t="s">
        <v>121</v>
      </c>
      <c r="CD2738" s="2">
        <v>7560</v>
      </c>
      <c r="CE2738" s="2" t="s">
        <v>185</v>
      </c>
      <c r="CF2738" s="5">
        <v>42999</v>
      </c>
      <c r="CG2738" s="2"/>
      <c r="CH2738" s="2"/>
      <c r="CI2738" s="2">
        <v>1</v>
      </c>
      <c r="CJ2738" s="2">
        <v>1</v>
      </c>
      <c r="CK2738" s="2">
        <v>21</v>
      </c>
      <c r="CL2738" s="2" t="s">
        <v>85</v>
      </c>
      <c r="CM2738" s="2"/>
    </row>
    <row r="2739" spans="1:91">
      <c r="A2739" s="2" t="s">
        <v>71</v>
      </c>
      <c r="B2739" s="2" t="s">
        <v>72</v>
      </c>
      <c r="C2739" s="2" t="s">
        <v>73</v>
      </c>
      <c r="D2739" s="2"/>
      <c r="E2739" s="2" t="str">
        <f>"FES1162576223"</f>
        <v>FES1162576223</v>
      </c>
      <c r="F2739" s="3">
        <v>42996</v>
      </c>
      <c r="G2739" s="2">
        <v>201803</v>
      </c>
      <c r="H2739" s="2" t="s">
        <v>78</v>
      </c>
      <c r="I2739" s="2" t="s">
        <v>79</v>
      </c>
      <c r="J2739" s="2" t="s">
        <v>80</v>
      </c>
      <c r="K2739" s="2" t="s">
        <v>77</v>
      </c>
      <c r="L2739" s="2" t="s">
        <v>171</v>
      </c>
      <c r="M2739" s="2" t="s">
        <v>172</v>
      </c>
      <c r="N2739" s="2" t="s">
        <v>868</v>
      </c>
      <c r="O2739" s="2" t="s">
        <v>81</v>
      </c>
      <c r="P2739" s="2" t="str">
        <f>"217091092                     "</f>
        <v xml:space="preserve">217091092   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3.55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1</v>
      </c>
      <c r="BI2739" s="2">
        <v>3.1</v>
      </c>
      <c r="BJ2739" s="2">
        <v>4.0999999999999996</v>
      </c>
      <c r="BK2739" s="2">
        <v>5</v>
      </c>
      <c r="BL2739" s="2">
        <v>32.799999999999997</v>
      </c>
      <c r="BM2739" s="2">
        <v>4.59</v>
      </c>
      <c r="BN2739" s="2">
        <v>37.39</v>
      </c>
      <c r="BO2739" s="2">
        <v>37.39</v>
      </c>
      <c r="BP2739" s="2"/>
      <c r="BQ2739" s="2" t="s">
        <v>111</v>
      </c>
      <c r="BR2739" s="2" t="s">
        <v>82</v>
      </c>
      <c r="BS2739" s="3">
        <v>42998</v>
      </c>
      <c r="BT2739" s="4">
        <v>0.51041666666666663</v>
      </c>
      <c r="BU2739" s="2" t="s">
        <v>1497</v>
      </c>
      <c r="BV2739" s="2" t="s">
        <v>85</v>
      </c>
      <c r="BW2739" s="2" t="s">
        <v>113</v>
      </c>
      <c r="BX2739" s="2" t="s">
        <v>273</v>
      </c>
      <c r="BY2739" s="2">
        <v>20415.89</v>
      </c>
      <c r="BZ2739" s="2"/>
      <c r="CA2739" s="2"/>
      <c r="CB2739" s="2"/>
      <c r="CC2739" s="2" t="s">
        <v>172</v>
      </c>
      <c r="CD2739" s="2">
        <v>1459</v>
      </c>
      <c r="CE2739" s="2" t="s">
        <v>185</v>
      </c>
      <c r="CF2739" s="5">
        <v>42999</v>
      </c>
      <c r="CG2739" s="2"/>
      <c r="CH2739" s="2"/>
      <c r="CI2739" s="2">
        <v>1</v>
      </c>
      <c r="CJ2739" s="2">
        <v>2</v>
      </c>
      <c r="CK2739" s="2">
        <v>22</v>
      </c>
      <c r="CL2739" s="2" t="s">
        <v>85</v>
      </c>
      <c r="CM2739" s="2"/>
    </row>
    <row r="2740" spans="1:91">
      <c r="A2740" s="2" t="s">
        <v>71</v>
      </c>
      <c r="B2740" s="2" t="s">
        <v>72</v>
      </c>
      <c r="C2740" s="2" t="s">
        <v>73</v>
      </c>
      <c r="D2740" s="2"/>
      <c r="E2740" s="2" t="str">
        <f>"FES1162576416"</f>
        <v>FES1162576416</v>
      </c>
      <c r="F2740" s="3">
        <v>42997</v>
      </c>
      <c r="G2740" s="2">
        <v>201803</v>
      </c>
      <c r="H2740" s="2" t="s">
        <v>78</v>
      </c>
      <c r="I2740" s="2" t="s">
        <v>79</v>
      </c>
      <c r="J2740" s="2" t="s">
        <v>80</v>
      </c>
      <c r="K2740" s="2" t="s">
        <v>77</v>
      </c>
      <c r="L2740" s="2" t="s">
        <v>1281</v>
      </c>
      <c r="M2740" s="2" t="s">
        <v>121</v>
      </c>
      <c r="N2740" s="2" t="s">
        <v>959</v>
      </c>
      <c r="O2740" s="2" t="s">
        <v>1249</v>
      </c>
      <c r="P2740" s="2" t="str">
        <f>"2170591268                    "</f>
        <v xml:space="preserve">2170591268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17.670000000000002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2</v>
      </c>
      <c r="BI2740" s="2">
        <v>25</v>
      </c>
      <c r="BJ2740" s="2">
        <v>35.700000000000003</v>
      </c>
      <c r="BK2740" s="2">
        <v>36</v>
      </c>
      <c r="BL2740" s="2">
        <v>168.19</v>
      </c>
      <c r="BM2740" s="2">
        <v>23.55</v>
      </c>
      <c r="BN2740" s="2">
        <v>191.74</v>
      </c>
      <c r="BO2740" s="2">
        <v>191.74</v>
      </c>
      <c r="BP2740" s="2"/>
      <c r="BQ2740" s="2" t="s">
        <v>111</v>
      </c>
      <c r="BR2740" s="2" t="s">
        <v>82</v>
      </c>
      <c r="BS2740" s="3">
        <v>43004</v>
      </c>
      <c r="BT2740" s="4">
        <v>0.52222222222222225</v>
      </c>
      <c r="BU2740" s="2" t="s">
        <v>2994</v>
      </c>
      <c r="BV2740" s="2" t="s">
        <v>85</v>
      </c>
      <c r="BW2740" s="2" t="s">
        <v>449</v>
      </c>
      <c r="BX2740" s="2" t="s">
        <v>992</v>
      </c>
      <c r="BY2740" s="2">
        <v>178278</v>
      </c>
      <c r="BZ2740" s="2"/>
      <c r="CA2740" s="2" t="s">
        <v>2135</v>
      </c>
      <c r="CB2740" s="2"/>
      <c r="CC2740" s="2" t="s">
        <v>121</v>
      </c>
      <c r="CD2740" s="2">
        <v>7530</v>
      </c>
      <c r="CE2740" s="2" t="s">
        <v>126</v>
      </c>
      <c r="CF2740" s="5">
        <v>43005</v>
      </c>
      <c r="CG2740" s="2"/>
      <c r="CH2740" s="2"/>
      <c r="CI2740" s="2">
        <v>2</v>
      </c>
      <c r="CJ2740" s="2">
        <v>5</v>
      </c>
      <c r="CK2740" s="2" t="s">
        <v>1251</v>
      </c>
      <c r="CL2740" s="2" t="s">
        <v>85</v>
      </c>
      <c r="CM2740" s="2"/>
    </row>
    <row r="2741" spans="1:91">
      <c r="A2741" s="2" t="s">
        <v>71</v>
      </c>
      <c r="B2741" s="2" t="s">
        <v>72</v>
      </c>
      <c r="C2741" s="2" t="s">
        <v>73</v>
      </c>
      <c r="D2741" s="2"/>
      <c r="E2741" s="2" t="str">
        <f>"FES1162576642"</f>
        <v>FES1162576642</v>
      </c>
      <c r="F2741" s="3">
        <v>42997</v>
      </c>
      <c r="G2741" s="2">
        <v>201803</v>
      </c>
      <c r="H2741" s="2" t="s">
        <v>78</v>
      </c>
      <c r="I2741" s="2" t="s">
        <v>79</v>
      </c>
      <c r="J2741" s="2" t="s">
        <v>80</v>
      </c>
      <c r="K2741" s="2" t="s">
        <v>77</v>
      </c>
      <c r="L2741" s="2" t="s">
        <v>659</v>
      </c>
      <c r="M2741" s="2" t="s">
        <v>660</v>
      </c>
      <c r="N2741" s="2" t="s">
        <v>661</v>
      </c>
      <c r="O2741" s="2" t="s">
        <v>1249</v>
      </c>
      <c r="P2741" s="2" t="str">
        <f>"2170584766                    "</f>
        <v xml:space="preserve">2170584766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36.78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44</v>
      </c>
      <c r="BJ2741" s="2">
        <v>83.4</v>
      </c>
      <c r="BK2741" s="2">
        <v>84</v>
      </c>
      <c r="BL2741" s="2">
        <v>344.74</v>
      </c>
      <c r="BM2741" s="2">
        <v>48.26</v>
      </c>
      <c r="BN2741" s="2">
        <v>393</v>
      </c>
      <c r="BO2741" s="2">
        <v>393</v>
      </c>
      <c r="BP2741" s="2"/>
      <c r="BQ2741" s="2" t="s">
        <v>99</v>
      </c>
      <c r="BR2741" s="2" t="s">
        <v>82</v>
      </c>
      <c r="BS2741" s="3">
        <v>42999</v>
      </c>
      <c r="BT2741" s="4">
        <v>0.30902777777777779</v>
      </c>
      <c r="BU2741" s="2" t="s">
        <v>2995</v>
      </c>
      <c r="BV2741" s="2" t="s">
        <v>95</v>
      </c>
      <c r="BW2741" s="2"/>
      <c r="BX2741" s="2"/>
      <c r="BY2741" s="2">
        <v>416888</v>
      </c>
      <c r="BZ2741" s="2"/>
      <c r="CA2741" s="2" t="s">
        <v>2041</v>
      </c>
      <c r="CB2741" s="2"/>
      <c r="CC2741" s="2" t="s">
        <v>660</v>
      </c>
      <c r="CD2741" s="2">
        <v>6220</v>
      </c>
      <c r="CE2741" s="2" t="s">
        <v>185</v>
      </c>
      <c r="CF2741" s="5">
        <v>43000</v>
      </c>
      <c r="CG2741" s="2"/>
      <c r="CH2741" s="2"/>
      <c r="CI2741" s="2">
        <v>2</v>
      </c>
      <c r="CJ2741" s="2">
        <v>2</v>
      </c>
      <c r="CK2741" s="2" t="s">
        <v>1251</v>
      </c>
      <c r="CL2741" s="2" t="s">
        <v>85</v>
      </c>
      <c r="CM2741" s="2"/>
    </row>
    <row r="2742" spans="1:91">
      <c r="A2742" s="2" t="s">
        <v>71</v>
      </c>
      <c r="B2742" s="2" t="s">
        <v>72</v>
      </c>
      <c r="C2742" s="2" t="s">
        <v>73</v>
      </c>
      <c r="D2742" s="2"/>
      <c r="E2742" s="2" t="str">
        <f>"FES1162576422"</f>
        <v>FES1162576422</v>
      </c>
      <c r="F2742" s="3">
        <v>42997</v>
      </c>
      <c r="G2742" s="2">
        <v>201803</v>
      </c>
      <c r="H2742" s="2" t="s">
        <v>78</v>
      </c>
      <c r="I2742" s="2" t="s">
        <v>79</v>
      </c>
      <c r="J2742" s="2" t="s">
        <v>80</v>
      </c>
      <c r="K2742" s="2" t="s">
        <v>77</v>
      </c>
      <c r="L2742" s="2" t="s">
        <v>133</v>
      </c>
      <c r="M2742" s="2" t="s">
        <v>134</v>
      </c>
      <c r="N2742" s="2" t="s">
        <v>966</v>
      </c>
      <c r="O2742" s="2" t="s">
        <v>1249</v>
      </c>
      <c r="P2742" s="2" t="str">
        <f>"2170591282                    "</f>
        <v xml:space="preserve">2170591282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6.39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3.3</v>
      </c>
      <c r="BJ2742" s="2">
        <v>2.5</v>
      </c>
      <c r="BK2742" s="2">
        <v>4</v>
      </c>
      <c r="BL2742" s="2">
        <v>64.040000000000006</v>
      </c>
      <c r="BM2742" s="2">
        <v>8.9700000000000006</v>
      </c>
      <c r="BN2742" s="2">
        <v>73.010000000000005</v>
      </c>
      <c r="BO2742" s="2">
        <v>73.010000000000005</v>
      </c>
      <c r="BP2742" s="2" t="s">
        <v>1522</v>
      </c>
      <c r="BQ2742" s="2" t="s">
        <v>99</v>
      </c>
      <c r="BR2742" s="2" t="s">
        <v>82</v>
      </c>
      <c r="BS2742" s="3">
        <v>42998</v>
      </c>
      <c r="BT2742" s="4">
        <v>0.6645833333333333</v>
      </c>
      <c r="BU2742" s="2" t="s">
        <v>2996</v>
      </c>
      <c r="BV2742" s="2" t="s">
        <v>95</v>
      </c>
      <c r="BW2742" s="2"/>
      <c r="BX2742" s="2"/>
      <c r="BY2742" s="2">
        <v>12747.84</v>
      </c>
      <c r="BZ2742" s="2"/>
      <c r="CA2742" s="2" t="s">
        <v>2997</v>
      </c>
      <c r="CB2742" s="2"/>
      <c r="CC2742" s="2" t="s">
        <v>134</v>
      </c>
      <c r="CD2742" s="2">
        <v>4026</v>
      </c>
      <c r="CE2742" s="2" t="s">
        <v>126</v>
      </c>
      <c r="CF2742" s="5">
        <v>42999</v>
      </c>
      <c r="CG2742" s="2"/>
      <c r="CH2742" s="2"/>
      <c r="CI2742" s="2">
        <v>1</v>
      </c>
      <c r="CJ2742" s="2">
        <v>1</v>
      </c>
      <c r="CK2742" s="2" t="s">
        <v>1344</v>
      </c>
      <c r="CL2742" s="2" t="s">
        <v>85</v>
      </c>
      <c r="CM2742" s="2"/>
    </row>
    <row r="2743" spans="1:91">
      <c r="A2743" s="2" t="s">
        <v>71</v>
      </c>
      <c r="B2743" s="2" t="s">
        <v>72</v>
      </c>
      <c r="C2743" s="2" t="s">
        <v>73</v>
      </c>
      <c r="D2743" s="2"/>
      <c r="E2743" s="2" t="str">
        <f>"FES1162576478"</f>
        <v>FES1162576478</v>
      </c>
      <c r="F2743" s="3">
        <v>42997</v>
      </c>
      <c r="G2743" s="2">
        <v>201803</v>
      </c>
      <c r="H2743" s="2" t="s">
        <v>78</v>
      </c>
      <c r="I2743" s="2" t="s">
        <v>79</v>
      </c>
      <c r="J2743" s="2" t="s">
        <v>80</v>
      </c>
      <c r="K2743" s="2" t="s">
        <v>77</v>
      </c>
      <c r="L2743" s="2" t="s">
        <v>203</v>
      </c>
      <c r="M2743" s="2" t="s">
        <v>204</v>
      </c>
      <c r="N2743" s="2" t="s">
        <v>463</v>
      </c>
      <c r="O2743" s="2" t="s">
        <v>1249</v>
      </c>
      <c r="P2743" s="2" t="str">
        <f>"2170589463                    "</f>
        <v xml:space="preserve">2170589463 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7.67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1</v>
      </c>
      <c r="BI2743" s="2">
        <v>21</v>
      </c>
      <c r="BJ2743" s="2">
        <v>6.5</v>
      </c>
      <c r="BK2743" s="2">
        <v>21</v>
      </c>
      <c r="BL2743" s="2">
        <v>75.88</v>
      </c>
      <c r="BM2743" s="2">
        <v>10.62</v>
      </c>
      <c r="BN2743" s="2">
        <v>86.5</v>
      </c>
      <c r="BO2743" s="2">
        <v>86.5</v>
      </c>
      <c r="BP2743" s="2"/>
      <c r="BQ2743" s="2" t="s">
        <v>901</v>
      </c>
      <c r="BR2743" s="2" t="s">
        <v>82</v>
      </c>
      <c r="BS2743" s="3">
        <v>42998</v>
      </c>
      <c r="BT2743" s="4">
        <v>0.41666666666666669</v>
      </c>
      <c r="BU2743" s="2" t="s">
        <v>2998</v>
      </c>
      <c r="BV2743" s="2" t="s">
        <v>95</v>
      </c>
      <c r="BW2743" s="2"/>
      <c r="BX2743" s="2"/>
      <c r="BY2743" s="2">
        <v>32490</v>
      </c>
      <c r="BZ2743" s="2"/>
      <c r="CA2743" s="2" t="s">
        <v>180</v>
      </c>
      <c r="CB2743" s="2"/>
      <c r="CC2743" s="2" t="s">
        <v>204</v>
      </c>
      <c r="CD2743" s="2">
        <v>1422</v>
      </c>
      <c r="CE2743" s="2" t="s">
        <v>185</v>
      </c>
      <c r="CF2743" s="5">
        <v>42999</v>
      </c>
      <c r="CG2743" s="2"/>
      <c r="CH2743" s="2"/>
      <c r="CI2743" s="2">
        <v>1</v>
      </c>
      <c r="CJ2743" s="2">
        <v>1</v>
      </c>
      <c r="CK2743" s="2" t="s">
        <v>1259</v>
      </c>
      <c r="CL2743" s="2" t="s">
        <v>85</v>
      </c>
      <c r="CM2743" s="2"/>
    </row>
    <row r="2744" spans="1:91">
      <c r="A2744" s="2" t="s">
        <v>71</v>
      </c>
      <c r="B2744" s="2" t="s">
        <v>72</v>
      </c>
      <c r="C2744" s="2" t="s">
        <v>73</v>
      </c>
      <c r="D2744" s="2"/>
      <c r="E2744" s="2" t="str">
        <f>"FES1162576380"</f>
        <v>FES1162576380</v>
      </c>
      <c r="F2744" s="3">
        <v>42997</v>
      </c>
      <c r="G2744" s="2">
        <v>201803</v>
      </c>
      <c r="H2744" s="2" t="s">
        <v>78</v>
      </c>
      <c r="I2744" s="2" t="s">
        <v>79</v>
      </c>
      <c r="J2744" s="2" t="s">
        <v>80</v>
      </c>
      <c r="K2744" s="2" t="s">
        <v>77</v>
      </c>
      <c r="L2744" s="2" t="s">
        <v>1264</v>
      </c>
      <c r="M2744" s="2" t="s">
        <v>226</v>
      </c>
      <c r="N2744" s="2" t="s">
        <v>2999</v>
      </c>
      <c r="O2744" s="2" t="s">
        <v>1249</v>
      </c>
      <c r="P2744" s="2" t="str">
        <f>"2170587252                    "</f>
        <v xml:space="preserve">2170587252 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7.81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2</v>
      </c>
      <c r="BI2744" s="2">
        <v>14.7</v>
      </c>
      <c r="BJ2744" s="2">
        <v>5.4</v>
      </c>
      <c r="BK2744" s="2">
        <v>15</v>
      </c>
      <c r="BL2744" s="2">
        <v>77.16</v>
      </c>
      <c r="BM2744" s="2">
        <v>10.8</v>
      </c>
      <c r="BN2744" s="2">
        <v>87.96</v>
      </c>
      <c r="BO2744" s="2">
        <v>87.96</v>
      </c>
      <c r="BP2744" s="2"/>
      <c r="BQ2744" s="2" t="s">
        <v>143</v>
      </c>
      <c r="BR2744" s="2" t="s">
        <v>82</v>
      </c>
      <c r="BS2744" s="3">
        <v>42998</v>
      </c>
      <c r="BT2744" s="4">
        <v>0.36180555555555555</v>
      </c>
      <c r="BU2744" s="2" t="s">
        <v>3000</v>
      </c>
      <c r="BV2744" s="2"/>
      <c r="BW2744" s="2"/>
      <c r="BX2744" s="2"/>
      <c r="BY2744" s="2">
        <v>27040.54</v>
      </c>
      <c r="BZ2744" s="2"/>
      <c r="CA2744" s="2"/>
      <c r="CB2744" s="2"/>
      <c r="CC2744" s="2" t="s">
        <v>226</v>
      </c>
      <c r="CD2744" s="2">
        <v>181</v>
      </c>
      <c r="CE2744" s="2" t="s">
        <v>185</v>
      </c>
      <c r="CF2744" s="5">
        <v>42999</v>
      </c>
      <c r="CG2744" s="2"/>
      <c r="CH2744" s="2"/>
      <c r="CI2744" s="2">
        <v>0</v>
      </c>
      <c r="CJ2744" s="2">
        <v>0</v>
      </c>
      <c r="CK2744" s="2" t="s">
        <v>1257</v>
      </c>
      <c r="CL2744" s="2" t="s">
        <v>85</v>
      </c>
      <c r="CM2744" s="2"/>
    </row>
    <row r="2745" spans="1:91">
      <c r="A2745" s="2" t="s">
        <v>71</v>
      </c>
      <c r="B2745" s="2" t="s">
        <v>72</v>
      </c>
      <c r="C2745" s="2" t="s">
        <v>73</v>
      </c>
      <c r="D2745" s="2"/>
      <c r="E2745" s="2" t="str">
        <f>"FES1162576658"</f>
        <v>FES1162576658</v>
      </c>
      <c r="F2745" s="3">
        <v>42997</v>
      </c>
      <c r="G2745" s="2">
        <v>201803</v>
      </c>
      <c r="H2745" s="2" t="s">
        <v>78</v>
      </c>
      <c r="I2745" s="2" t="s">
        <v>79</v>
      </c>
      <c r="J2745" s="2" t="s">
        <v>80</v>
      </c>
      <c r="K2745" s="2" t="s">
        <v>77</v>
      </c>
      <c r="L2745" s="2" t="s">
        <v>269</v>
      </c>
      <c r="M2745" s="2" t="s">
        <v>270</v>
      </c>
      <c r="N2745" s="2" t="s">
        <v>378</v>
      </c>
      <c r="O2745" s="2" t="s">
        <v>1249</v>
      </c>
      <c r="P2745" s="2" t="str">
        <f>"2170589615                    "</f>
        <v xml:space="preserve">2170589615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7.67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21</v>
      </c>
      <c r="BJ2745" s="2">
        <v>9.8000000000000007</v>
      </c>
      <c r="BK2745" s="2">
        <v>21</v>
      </c>
      <c r="BL2745" s="2">
        <v>75.88</v>
      </c>
      <c r="BM2745" s="2">
        <v>10.62</v>
      </c>
      <c r="BN2745" s="2">
        <v>86.5</v>
      </c>
      <c r="BO2745" s="2">
        <v>86.5</v>
      </c>
      <c r="BP2745" s="2"/>
      <c r="BQ2745" s="2" t="s">
        <v>130</v>
      </c>
      <c r="BR2745" s="2" t="s">
        <v>82</v>
      </c>
      <c r="BS2745" s="3">
        <v>42998</v>
      </c>
      <c r="BT2745" s="4">
        <v>0.40416666666666662</v>
      </c>
      <c r="BU2745" s="2" t="s">
        <v>409</v>
      </c>
      <c r="BV2745" s="2" t="s">
        <v>95</v>
      </c>
      <c r="BW2745" s="2"/>
      <c r="BX2745" s="2"/>
      <c r="BY2745" s="2">
        <v>49096</v>
      </c>
      <c r="BZ2745" s="2"/>
      <c r="CA2745" s="2" t="s">
        <v>526</v>
      </c>
      <c r="CB2745" s="2"/>
      <c r="CC2745" s="2" t="s">
        <v>270</v>
      </c>
      <c r="CD2745" s="2">
        <v>1559</v>
      </c>
      <c r="CE2745" s="2" t="s">
        <v>185</v>
      </c>
      <c r="CF2745" s="5">
        <v>42999</v>
      </c>
      <c r="CG2745" s="2"/>
      <c r="CH2745" s="2"/>
      <c r="CI2745" s="2">
        <v>1</v>
      </c>
      <c r="CJ2745" s="2">
        <v>1</v>
      </c>
      <c r="CK2745" s="2" t="s">
        <v>1259</v>
      </c>
      <c r="CL2745" s="2" t="s">
        <v>85</v>
      </c>
      <c r="CM2745" s="2"/>
    </row>
    <row r="2746" spans="1:91">
      <c r="A2746" s="2" t="s">
        <v>71</v>
      </c>
      <c r="B2746" s="2" t="s">
        <v>72</v>
      </c>
      <c r="C2746" s="2" t="s">
        <v>73</v>
      </c>
      <c r="D2746" s="2"/>
      <c r="E2746" s="2" t="str">
        <f>"FES1162576520"</f>
        <v>FES1162576520</v>
      </c>
      <c r="F2746" s="3">
        <v>42997</v>
      </c>
      <c r="G2746" s="2">
        <v>201803</v>
      </c>
      <c r="H2746" s="2" t="s">
        <v>78</v>
      </c>
      <c r="I2746" s="2" t="s">
        <v>79</v>
      </c>
      <c r="J2746" s="2" t="s">
        <v>80</v>
      </c>
      <c r="K2746" s="2" t="s">
        <v>77</v>
      </c>
      <c r="L2746" s="2" t="s">
        <v>120</v>
      </c>
      <c r="M2746" s="2" t="s">
        <v>121</v>
      </c>
      <c r="N2746" s="2" t="s">
        <v>982</v>
      </c>
      <c r="O2746" s="2" t="s">
        <v>81</v>
      </c>
      <c r="P2746" s="2" t="str">
        <f>"2170591387                    "</f>
        <v xml:space="preserve">2170591387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4.55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0.4</v>
      </c>
      <c r="BJ2746" s="2">
        <v>1.8</v>
      </c>
      <c r="BK2746" s="2">
        <v>2</v>
      </c>
      <c r="BL2746" s="2">
        <v>41.99</v>
      </c>
      <c r="BM2746" s="2">
        <v>5.88</v>
      </c>
      <c r="BN2746" s="2">
        <v>47.87</v>
      </c>
      <c r="BO2746" s="2">
        <v>47.87</v>
      </c>
      <c r="BP2746" s="2"/>
      <c r="BQ2746" s="2" t="s">
        <v>130</v>
      </c>
      <c r="BR2746" s="2" t="s">
        <v>82</v>
      </c>
      <c r="BS2746" s="3">
        <v>42998</v>
      </c>
      <c r="BT2746" s="4">
        <v>0.41666666666666669</v>
      </c>
      <c r="BU2746" s="2" t="s">
        <v>3001</v>
      </c>
      <c r="BV2746" s="2" t="s">
        <v>95</v>
      </c>
      <c r="BW2746" s="2"/>
      <c r="BX2746" s="2"/>
      <c r="BY2746" s="2">
        <v>9143.07</v>
      </c>
      <c r="BZ2746" s="2"/>
      <c r="CA2746" s="2"/>
      <c r="CB2746" s="2"/>
      <c r="CC2746" s="2" t="s">
        <v>121</v>
      </c>
      <c r="CD2746" s="2">
        <v>7800</v>
      </c>
      <c r="CE2746" s="2" t="s">
        <v>89</v>
      </c>
      <c r="CF2746" s="5">
        <v>42998</v>
      </c>
      <c r="CG2746" s="2"/>
      <c r="CH2746" s="2"/>
      <c r="CI2746" s="2">
        <v>1</v>
      </c>
      <c r="CJ2746" s="2">
        <v>1</v>
      </c>
      <c r="CK2746" s="2">
        <v>21</v>
      </c>
      <c r="CL2746" s="2" t="s">
        <v>85</v>
      </c>
      <c r="CM2746" s="2"/>
    </row>
    <row r="2747" spans="1:91">
      <c r="A2747" s="2" t="s">
        <v>71</v>
      </c>
      <c r="B2747" s="2" t="s">
        <v>72</v>
      </c>
      <c r="C2747" s="2" t="s">
        <v>73</v>
      </c>
      <c r="D2747" s="2"/>
      <c r="E2747" s="2" t="str">
        <f>"FES1162576554"</f>
        <v>FES1162576554</v>
      </c>
      <c r="F2747" s="3">
        <v>42997</v>
      </c>
      <c r="G2747" s="2">
        <v>201803</v>
      </c>
      <c r="H2747" s="2" t="s">
        <v>78</v>
      </c>
      <c r="I2747" s="2" t="s">
        <v>79</v>
      </c>
      <c r="J2747" s="2" t="s">
        <v>80</v>
      </c>
      <c r="K2747" s="2" t="s">
        <v>77</v>
      </c>
      <c r="L2747" s="2" t="s">
        <v>171</v>
      </c>
      <c r="M2747" s="2" t="s">
        <v>172</v>
      </c>
      <c r="N2747" s="2" t="s">
        <v>305</v>
      </c>
      <c r="O2747" s="2" t="s">
        <v>81</v>
      </c>
      <c r="P2747" s="2" t="str">
        <f>"2170591427                    "</f>
        <v xml:space="preserve">2170591427 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3.55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1</v>
      </c>
      <c r="BI2747" s="2">
        <v>0.3</v>
      </c>
      <c r="BJ2747" s="2">
        <v>2.1</v>
      </c>
      <c r="BK2747" s="2">
        <v>3</v>
      </c>
      <c r="BL2747" s="2">
        <v>32.799999999999997</v>
      </c>
      <c r="BM2747" s="2">
        <v>4.59</v>
      </c>
      <c r="BN2747" s="2">
        <v>37.39</v>
      </c>
      <c r="BO2747" s="2">
        <v>37.39</v>
      </c>
      <c r="BP2747" s="2"/>
      <c r="BQ2747" s="2" t="s">
        <v>111</v>
      </c>
      <c r="BR2747" s="2" t="s">
        <v>82</v>
      </c>
      <c r="BS2747" s="3">
        <v>42998</v>
      </c>
      <c r="BT2747" s="4">
        <v>0.54236111111111118</v>
      </c>
      <c r="BU2747" s="2" t="s">
        <v>1497</v>
      </c>
      <c r="BV2747" s="2" t="s">
        <v>85</v>
      </c>
      <c r="BW2747" s="2" t="s">
        <v>113</v>
      </c>
      <c r="BX2747" s="2" t="s">
        <v>273</v>
      </c>
      <c r="BY2747" s="2">
        <v>10632.47</v>
      </c>
      <c r="BZ2747" s="2"/>
      <c r="CA2747" s="2"/>
      <c r="CB2747" s="2"/>
      <c r="CC2747" s="2" t="s">
        <v>172</v>
      </c>
      <c r="CD2747" s="2">
        <v>1459</v>
      </c>
      <c r="CE2747" s="2" t="s">
        <v>89</v>
      </c>
      <c r="CF2747" s="5">
        <v>42999</v>
      </c>
      <c r="CG2747" s="2"/>
      <c r="CH2747" s="2"/>
      <c r="CI2747" s="2">
        <v>1</v>
      </c>
      <c r="CJ2747" s="2">
        <v>1</v>
      </c>
      <c r="CK2747" s="2">
        <v>22</v>
      </c>
      <c r="CL2747" s="2" t="s">
        <v>85</v>
      </c>
      <c r="CM2747" s="2"/>
    </row>
    <row r="2748" spans="1:91">
      <c r="A2748" s="2" t="s">
        <v>71</v>
      </c>
      <c r="B2748" s="2" t="s">
        <v>72</v>
      </c>
      <c r="C2748" s="2" t="s">
        <v>73</v>
      </c>
      <c r="D2748" s="2"/>
      <c r="E2748" s="2" t="str">
        <f>"FES1162576371"</f>
        <v>FES1162576371</v>
      </c>
      <c r="F2748" s="3">
        <v>42997</v>
      </c>
      <c r="G2748" s="2">
        <v>201803</v>
      </c>
      <c r="H2748" s="2" t="s">
        <v>78</v>
      </c>
      <c r="I2748" s="2" t="s">
        <v>79</v>
      </c>
      <c r="J2748" s="2" t="s">
        <v>80</v>
      </c>
      <c r="K2748" s="2" t="s">
        <v>77</v>
      </c>
      <c r="L2748" s="2" t="s">
        <v>78</v>
      </c>
      <c r="M2748" s="2" t="s">
        <v>79</v>
      </c>
      <c r="N2748" s="2" t="s">
        <v>2693</v>
      </c>
      <c r="O2748" s="2" t="s">
        <v>81</v>
      </c>
      <c r="P2748" s="2" t="str">
        <f>"2170586890                    "</f>
        <v xml:space="preserve">2170586890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3.55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2</v>
      </c>
      <c r="BI2748" s="2">
        <v>2.7</v>
      </c>
      <c r="BJ2748" s="2">
        <v>5.3</v>
      </c>
      <c r="BK2748" s="2">
        <v>6</v>
      </c>
      <c r="BL2748" s="2">
        <v>32.799999999999997</v>
      </c>
      <c r="BM2748" s="2">
        <v>4.59</v>
      </c>
      <c r="BN2748" s="2">
        <v>37.39</v>
      </c>
      <c r="BO2748" s="2">
        <v>37.39</v>
      </c>
      <c r="BP2748" s="2"/>
      <c r="BQ2748" s="2" t="s">
        <v>111</v>
      </c>
      <c r="BR2748" s="2" t="s">
        <v>82</v>
      </c>
      <c r="BS2748" s="3">
        <v>42998</v>
      </c>
      <c r="BT2748" s="4">
        <v>0.43055555555555558</v>
      </c>
      <c r="BU2748" s="2" t="s">
        <v>1054</v>
      </c>
      <c r="BV2748" s="2" t="s">
        <v>95</v>
      </c>
      <c r="BW2748" s="2"/>
      <c r="BX2748" s="2"/>
      <c r="BY2748" s="2">
        <v>26479.34</v>
      </c>
      <c r="BZ2748" s="2"/>
      <c r="CA2748" s="2"/>
      <c r="CB2748" s="2"/>
      <c r="CC2748" s="2" t="s">
        <v>79</v>
      </c>
      <c r="CD2748" s="2">
        <v>1601</v>
      </c>
      <c r="CE2748" s="2" t="s">
        <v>89</v>
      </c>
      <c r="CF2748" s="5">
        <v>42999</v>
      </c>
      <c r="CG2748" s="2"/>
      <c r="CH2748" s="2"/>
      <c r="CI2748" s="2">
        <v>1</v>
      </c>
      <c r="CJ2748" s="2">
        <v>1</v>
      </c>
      <c r="CK2748" s="2">
        <v>22</v>
      </c>
      <c r="CL2748" s="2" t="s">
        <v>85</v>
      </c>
      <c r="CM2748" s="2"/>
    </row>
    <row r="2749" spans="1:91">
      <c r="A2749" s="2" t="s">
        <v>71</v>
      </c>
      <c r="B2749" s="2" t="s">
        <v>72</v>
      </c>
      <c r="C2749" s="2" t="s">
        <v>73</v>
      </c>
      <c r="D2749" s="2"/>
      <c r="E2749" s="2" t="str">
        <f>"FES1162576597"</f>
        <v>FES1162576597</v>
      </c>
      <c r="F2749" s="3">
        <v>42997</v>
      </c>
      <c r="G2749" s="2">
        <v>201803</v>
      </c>
      <c r="H2749" s="2" t="s">
        <v>78</v>
      </c>
      <c r="I2749" s="2" t="s">
        <v>79</v>
      </c>
      <c r="J2749" s="2" t="s">
        <v>80</v>
      </c>
      <c r="K2749" s="2" t="s">
        <v>77</v>
      </c>
      <c r="L2749" s="2" t="s">
        <v>326</v>
      </c>
      <c r="M2749" s="2" t="s">
        <v>326</v>
      </c>
      <c r="N2749" s="2" t="s">
        <v>459</v>
      </c>
      <c r="O2749" s="2" t="s">
        <v>81</v>
      </c>
      <c r="P2749" s="2" t="str">
        <f>"2170591480                    "</f>
        <v xml:space="preserve">2170591480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4.55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1</v>
      </c>
      <c r="BJ2749" s="2">
        <v>2</v>
      </c>
      <c r="BK2749" s="2">
        <v>2</v>
      </c>
      <c r="BL2749" s="2">
        <v>41.99</v>
      </c>
      <c r="BM2749" s="2">
        <v>5.88</v>
      </c>
      <c r="BN2749" s="2">
        <v>47.87</v>
      </c>
      <c r="BO2749" s="2">
        <v>47.87</v>
      </c>
      <c r="BP2749" s="2"/>
      <c r="BQ2749" s="2" t="s">
        <v>111</v>
      </c>
      <c r="BR2749" s="2" t="s">
        <v>82</v>
      </c>
      <c r="BS2749" s="3">
        <v>42998</v>
      </c>
      <c r="BT2749" s="4">
        <v>0.50763888888888886</v>
      </c>
      <c r="BU2749" s="2" t="s">
        <v>2913</v>
      </c>
      <c r="BV2749" s="2" t="s">
        <v>95</v>
      </c>
      <c r="BW2749" s="2"/>
      <c r="BX2749" s="2"/>
      <c r="BY2749" s="2">
        <v>9812.35</v>
      </c>
      <c r="BZ2749" s="2"/>
      <c r="CA2749" s="2" t="s">
        <v>1714</v>
      </c>
      <c r="CB2749" s="2"/>
      <c r="CC2749" s="2" t="s">
        <v>326</v>
      </c>
      <c r="CD2749" s="2">
        <v>7646</v>
      </c>
      <c r="CE2749" s="2" t="s">
        <v>89</v>
      </c>
      <c r="CF2749" s="5">
        <v>42999</v>
      </c>
      <c r="CG2749" s="2"/>
      <c r="CH2749" s="2"/>
      <c r="CI2749" s="2">
        <v>1</v>
      </c>
      <c r="CJ2749" s="2">
        <v>1</v>
      </c>
      <c r="CK2749" s="2">
        <v>21</v>
      </c>
      <c r="CL2749" s="2" t="s">
        <v>85</v>
      </c>
      <c r="CM2749" s="2"/>
    </row>
    <row r="2750" spans="1:91">
      <c r="A2750" s="2" t="s">
        <v>71</v>
      </c>
      <c r="B2750" s="2" t="s">
        <v>72</v>
      </c>
      <c r="C2750" s="2" t="s">
        <v>73</v>
      </c>
      <c r="D2750" s="2"/>
      <c r="E2750" s="2" t="str">
        <f>"FES1162576489"</f>
        <v>FES1162576489</v>
      </c>
      <c r="F2750" s="3">
        <v>42997</v>
      </c>
      <c r="G2750" s="2">
        <v>201803</v>
      </c>
      <c r="H2750" s="2" t="s">
        <v>78</v>
      </c>
      <c r="I2750" s="2" t="s">
        <v>79</v>
      </c>
      <c r="J2750" s="2" t="s">
        <v>80</v>
      </c>
      <c r="K2750" s="2" t="s">
        <v>77</v>
      </c>
      <c r="L2750" s="2" t="s">
        <v>326</v>
      </c>
      <c r="M2750" s="2" t="s">
        <v>326</v>
      </c>
      <c r="N2750" s="2" t="s">
        <v>327</v>
      </c>
      <c r="O2750" s="2" t="s">
        <v>81</v>
      </c>
      <c r="P2750" s="2" t="str">
        <f>"2170591353                    "</f>
        <v xml:space="preserve">2170591353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4.55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0.8</v>
      </c>
      <c r="BJ2750" s="2">
        <v>2</v>
      </c>
      <c r="BK2750" s="2">
        <v>2</v>
      </c>
      <c r="BL2750" s="2">
        <v>41.99</v>
      </c>
      <c r="BM2750" s="2">
        <v>5.88</v>
      </c>
      <c r="BN2750" s="2">
        <v>47.87</v>
      </c>
      <c r="BO2750" s="2">
        <v>47.87</v>
      </c>
      <c r="BP2750" s="2"/>
      <c r="BQ2750" s="2" t="s">
        <v>111</v>
      </c>
      <c r="BR2750" s="2" t="s">
        <v>82</v>
      </c>
      <c r="BS2750" s="3">
        <v>42998</v>
      </c>
      <c r="BT2750" s="4">
        <v>0.5</v>
      </c>
      <c r="BU2750" s="2" t="s">
        <v>2110</v>
      </c>
      <c r="BV2750" s="2" t="s">
        <v>95</v>
      </c>
      <c r="BW2750" s="2"/>
      <c r="BX2750" s="2"/>
      <c r="BY2750" s="2">
        <v>9858.23</v>
      </c>
      <c r="BZ2750" s="2"/>
      <c r="CA2750" s="2" t="s">
        <v>1714</v>
      </c>
      <c r="CB2750" s="2"/>
      <c r="CC2750" s="2" t="s">
        <v>326</v>
      </c>
      <c r="CD2750" s="2">
        <v>7646</v>
      </c>
      <c r="CE2750" s="2" t="s">
        <v>89</v>
      </c>
      <c r="CF2750" s="5">
        <v>42999</v>
      </c>
      <c r="CG2750" s="2"/>
      <c r="CH2750" s="2"/>
      <c r="CI2750" s="2">
        <v>1</v>
      </c>
      <c r="CJ2750" s="2">
        <v>1</v>
      </c>
      <c r="CK2750" s="2">
        <v>21</v>
      </c>
      <c r="CL2750" s="2" t="s">
        <v>85</v>
      </c>
      <c r="CM2750" s="2"/>
    </row>
    <row r="2751" spans="1:91">
      <c r="A2751" s="2" t="s">
        <v>71</v>
      </c>
      <c r="B2751" s="2" t="s">
        <v>72</v>
      </c>
      <c r="C2751" s="2" t="s">
        <v>73</v>
      </c>
      <c r="D2751" s="2"/>
      <c r="E2751" s="2" t="str">
        <f>"FES1162576412"</f>
        <v>FES1162576412</v>
      </c>
      <c r="F2751" s="3">
        <v>42997</v>
      </c>
      <c r="G2751" s="2">
        <v>201803</v>
      </c>
      <c r="H2751" s="2" t="s">
        <v>78</v>
      </c>
      <c r="I2751" s="2" t="s">
        <v>79</v>
      </c>
      <c r="J2751" s="2" t="s">
        <v>80</v>
      </c>
      <c r="K2751" s="2" t="s">
        <v>77</v>
      </c>
      <c r="L2751" s="2" t="s">
        <v>326</v>
      </c>
      <c r="M2751" s="2" t="s">
        <v>326</v>
      </c>
      <c r="N2751" s="2" t="s">
        <v>1089</v>
      </c>
      <c r="O2751" s="2" t="s">
        <v>81</v>
      </c>
      <c r="P2751" s="2" t="str">
        <f>"2170591237                    "</f>
        <v xml:space="preserve">2170591237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4.55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0.6</v>
      </c>
      <c r="BJ2751" s="2">
        <v>1.4</v>
      </c>
      <c r="BK2751" s="2">
        <v>1.5</v>
      </c>
      <c r="BL2751" s="2">
        <v>41.99</v>
      </c>
      <c r="BM2751" s="2">
        <v>5.88</v>
      </c>
      <c r="BN2751" s="2">
        <v>47.87</v>
      </c>
      <c r="BO2751" s="2">
        <v>47.87</v>
      </c>
      <c r="BP2751" s="2"/>
      <c r="BQ2751" s="2" t="s">
        <v>111</v>
      </c>
      <c r="BR2751" s="2" t="s">
        <v>82</v>
      </c>
      <c r="BS2751" s="3">
        <v>42998</v>
      </c>
      <c r="BT2751" s="4">
        <v>0.51388888888888895</v>
      </c>
      <c r="BU2751" s="2" t="s">
        <v>2635</v>
      </c>
      <c r="BV2751" s="2" t="s">
        <v>95</v>
      </c>
      <c r="BW2751" s="2"/>
      <c r="BX2751" s="2"/>
      <c r="BY2751" s="2">
        <v>6822.6</v>
      </c>
      <c r="BZ2751" s="2"/>
      <c r="CA2751" s="2" t="s">
        <v>1714</v>
      </c>
      <c r="CB2751" s="2"/>
      <c r="CC2751" s="2" t="s">
        <v>326</v>
      </c>
      <c r="CD2751" s="2">
        <v>7646</v>
      </c>
      <c r="CE2751" s="2" t="s">
        <v>126</v>
      </c>
      <c r="CF2751" s="5">
        <v>42999</v>
      </c>
      <c r="CG2751" s="2"/>
      <c r="CH2751" s="2"/>
      <c r="CI2751" s="2">
        <v>1</v>
      </c>
      <c r="CJ2751" s="2">
        <v>1</v>
      </c>
      <c r="CK2751" s="2">
        <v>21</v>
      </c>
      <c r="CL2751" s="2" t="s">
        <v>85</v>
      </c>
      <c r="CM2751" s="2"/>
    </row>
    <row r="2752" spans="1:91">
      <c r="A2752" s="2" t="s">
        <v>71</v>
      </c>
      <c r="B2752" s="2" t="s">
        <v>72</v>
      </c>
      <c r="C2752" s="2" t="s">
        <v>73</v>
      </c>
      <c r="D2752" s="2"/>
      <c r="E2752" s="2" t="str">
        <f>"FES1162576690"</f>
        <v>FES1162576690</v>
      </c>
      <c r="F2752" s="3">
        <v>42997</v>
      </c>
      <c r="G2752" s="2">
        <v>201803</v>
      </c>
      <c r="H2752" s="2" t="s">
        <v>78</v>
      </c>
      <c r="I2752" s="2" t="s">
        <v>79</v>
      </c>
      <c r="J2752" s="2" t="s">
        <v>80</v>
      </c>
      <c r="K2752" s="2" t="s">
        <v>77</v>
      </c>
      <c r="L2752" s="2" t="s">
        <v>120</v>
      </c>
      <c r="M2752" s="2" t="s">
        <v>121</v>
      </c>
      <c r="N2752" s="2" t="s">
        <v>371</v>
      </c>
      <c r="O2752" s="2" t="s">
        <v>81</v>
      </c>
      <c r="P2752" s="2" t="str">
        <f>"2170586473                    "</f>
        <v xml:space="preserve">2170586473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28.41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12.3</v>
      </c>
      <c r="BJ2752" s="2">
        <v>7.2</v>
      </c>
      <c r="BK2752" s="2">
        <v>12.5</v>
      </c>
      <c r="BL2752" s="2">
        <v>262.41000000000003</v>
      </c>
      <c r="BM2752" s="2">
        <v>36.74</v>
      </c>
      <c r="BN2752" s="2">
        <v>299.14999999999998</v>
      </c>
      <c r="BO2752" s="2">
        <v>299.14999999999998</v>
      </c>
      <c r="BP2752" s="2"/>
      <c r="BQ2752" s="2" t="s">
        <v>111</v>
      </c>
      <c r="BR2752" s="2" t="s">
        <v>82</v>
      </c>
      <c r="BS2752" s="3">
        <v>42998</v>
      </c>
      <c r="BT2752" s="4">
        <v>0.41875000000000001</v>
      </c>
      <c r="BU2752" s="2" t="s">
        <v>2153</v>
      </c>
      <c r="BV2752" s="2" t="s">
        <v>95</v>
      </c>
      <c r="BW2752" s="2"/>
      <c r="BX2752" s="2"/>
      <c r="BY2752" s="2">
        <v>36172.46</v>
      </c>
      <c r="BZ2752" s="2"/>
      <c r="CA2752" s="2" t="s">
        <v>125</v>
      </c>
      <c r="CB2752" s="2"/>
      <c r="CC2752" s="2" t="s">
        <v>121</v>
      </c>
      <c r="CD2752" s="2">
        <v>7490</v>
      </c>
      <c r="CE2752" s="2" t="s">
        <v>999</v>
      </c>
      <c r="CF2752" s="5">
        <v>42999</v>
      </c>
      <c r="CG2752" s="2"/>
      <c r="CH2752" s="2"/>
      <c r="CI2752" s="2">
        <v>1</v>
      </c>
      <c r="CJ2752" s="2">
        <v>1</v>
      </c>
      <c r="CK2752" s="2">
        <v>21</v>
      </c>
      <c r="CL2752" s="2" t="s">
        <v>85</v>
      </c>
      <c r="CM2752" s="2"/>
    </row>
    <row r="2753" spans="1:91">
      <c r="A2753" s="2" t="s">
        <v>71</v>
      </c>
      <c r="B2753" s="2" t="s">
        <v>72</v>
      </c>
      <c r="C2753" s="2" t="s">
        <v>73</v>
      </c>
      <c r="D2753" s="2"/>
      <c r="E2753" s="2" t="str">
        <f>"FES1162576687"</f>
        <v>FES1162576687</v>
      </c>
      <c r="F2753" s="3">
        <v>42997</v>
      </c>
      <c r="G2753" s="2">
        <v>201803</v>
      </c>
      <c r="H2753" s="2" t="s">
        <v>78</v>
      </c>
      <c r="I2753" s="2" t="s">
        <v>79</v>
      </c>
      <c r="J2753" s="2" t="s">
        <v>80</v>
      </c>
      <c r="K2753" s="2" t="s">
        <v>77</v>
      </c>
      <c r="L2753" s="2" t="s">
        <v>120</v>
      </c>
      <c r="M2753" s="2" t="s">
        <v>121</v>
      </c>
      <c r="N2753" s="2" t="s">
        <v>369</v>
      </c>
      <c r="O2753" s="2" t="s">
        <v>81</v>
      </c>
      <c r="P2753" s="2" t="str">
        <f>"2170591538                    "</f>
        <v xml:space="preserve">2170591538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4.55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1</v>
      </c>
      <c r="BJ2753" s="2">
        <v>0.2</v>
      </c>
      <c r="BK2753" s="2">
        <v>1</v>
      </c>
      <c r="BL2753" s="2">
        <v>41.99</v>
      </c>
      <c r="BM2753" s="2">
        <v>5.88</v>
      </c>
      <c r="BN2753" s="2">
        <v>47.87</v>
      </c>
      <c r="BO2753" s="2">
        <v>47.87</v>
      </c>
      <c r="BP2753" s="2"/>
      <c r="BQ2753" s="2" t="s">
        <v>111</v>
      </c>
      <c r="BR2753" s="2" t="s">
        <v>82</v>
      </c>
      <c r="BS2753" s="3">
        <v>42998</v>
      </c>
      <c r="BT2753" s="4">
        <v>0.45694444444444443</v>
      </c>
      <c r="BU2753" s="2" t="s">
        <v>2929</v>
      </c>
      <c r="BV2753" s="2" t="s">
        <v>95</v>
      </c>
      <c r="BW2753" s="2"/>
      <c r="BX2753" s="2"/>
      <c r="BY2753" s="2">
        <v>1200</v>
      </c>
      <c r="BZ2753" s="2"/>
      <c r="CA2753" s="2" t="s">
        <v>683</v>
      </c>
      <c r="CB2753" s="2"/>
      <c r="CC2753" s="2" t="s">
        <v>121</v>
      </c>
      <c r="CD2753" s="2">
        <v>7441</v>
      </c>
      <c r="CE2753" s="2" t="s">
        <v>89</v>
      </c>
      <c r="CF2753" s="5">
        <v>42999</v>
      </c>
      <c r="CG2753" s="2"/>
      <c r="CH2753" s="2"/>
      <c r="CI2753" s="2">
        <v>1</v>
      </c>
      <c r="CJ2753" s="2">
        <v>1</v>
      </c>
      <c r="CK2753" s="2">
        <v>21</v>
      </c>
      <c r="CL2753" s="2" t="s">
        <v>85</v>
      </c>
      <c r="CM2753" s="2"/>
    </row>
    <row r="2754" spans="1:91">
      <c r="A2754" s="2" t="s">
        <v>71</v>
      </c>
      <c r="B2754" s="2" t="s">
        <v>72</v>
      </c>
      <c r="C2754" s="2" t="s">
        <v>73</v>
      </c>
      <c r="D2754" s="2"/>
      <c r="E2754" s="2" t="str">
        <f>"FES1162576612"</f>
        <v>FES1162576612</v>
      </c>
      <c r="F2754" s="3">
        <v>42997</v>
      </c>
      <c r="G2754" s="2">
        <v>201803</v>
      </c>
      <c r="H2754" s="2" t="s">
        <v>78</v>
      </c>
      <c r="I2754" s="2" t="s">
        <v>79</v>
      </c>
      <c r="J2754" s="2" t="s">
        <v>80</v>
      </c>
      <c r="K2754" s="2" t="s">
        <v>77</v>
      </c>
      <c r="L2754" s="2" t="s">
        <v>120</v>
      </c>
      <c r="M2754" s="2" t="s">
        <v>121</v>
      </c>
      <c r="N2754" s="2" t="s">
        <v>366</v>
      </c>
      <c r="O2754" s="2" t="s">
        <v>81</v>
      </c>
      <c r="P2754" s="2" t="str">
        <f>"2170591361                    "</f>
        <v xml:space="preserve">2170591361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14.77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6.4</v>
      </c>
      <c r="BJ2754" s="2">
        <v>2.2000000000000002</v>
      </c>
      <c r="BK2754" s="2">
        <v>6.5</v>
      </c>
      <c r="BL2754" s="2">
        <v>136.44999999999999</v>
      </c>
      <c r="BM2754" s="2">
        <v>19.100000000000001</v>
      </c>
      <c r="BN2754" s="2">
        <v>155.55000000000001</v>
      </c>
      <c r="BO2754" s="2">
        <v>155.55000000000001</v>
      </c>
      <c r="BP2754" s="2"/>
      <c r="BQ2754" s="2" t="s">
        <v>99</v>
      </c>
      <c r="BR2754" s="2" t="s">
        <v>82</v>
      </c>
      <c r="BS2754" s="3">
        <v>42998</v>
      </c>
      <c r="BT2754" s="4">
        <v>0.36736111111111108</v>
      </c>
      <c r="BU2754" s="2" t="s">
        <v>255</v>
      </c>
      <c r="BV2754" s="2" t="s">
        <v>95</v>
      </c>
      <c r="BW2754" s="2"/>
      <c r="BX2754" s="2"/>
      <c r="BY2754" s="2">
        <v>11115.79</v>
      </c>
      <c r="BZ2754" s="2"/>
      <c r="CA2754" s="2" t="s">
        <v>404</v>
      </c>
      <c r="CB2754" s="2"/>
      <c r="CC2754" s="2" t="s">
        <v>121</v>
      </c>
      <c r="CD2754" s="2">
        <v>7405</v>
      </c>
      <c r="CE2754" s="2" t="s">
        <v>999</v>
      </c>
      <c r="CF2754" s="5">
        <v>42999</v>
      </c>
      <c r="CG2754" s="2"/>
      <c r="CH2754" s="2"/>
      <c r="CI2754" s="2">
        <v>1</v>
      </c>
      <c r="CJ2754" s="2">
        <v>1</v>
      </c>
      <c r="CK2754" s="2">
        <v>21</v>
      </c>
      <c r="CL2754" s="2" t="s">
        <v>85</v>
      </c>
      <c r="CM2754" s="2"/>
    </row>
    <row r="2755" spans="1:91">
      <c r="A2755" s="2" t="s">
        <v>71</v>
      </c>
      <c r="B2755" s="2" t="s">
        <v>72</v>
      </c>
      <c r="C2755" s="2" t="s">
        <v>73</v>
      </c>
      <c r="D2755" s="2"/>
      <c r="E2755" s="2" t="str">
        <f>"FES1162576536"</f>
        <v>FES1162576536</v>
      </c>
      <c r="F2755" s="3">
        <v>42997</v>
      </c>
      <c r="G2755" s="2">
        <v>201803</v>
      </c>
      <c r="H2755" s="2" t="s">
        <v>78</v>
      </c>
      <c r="I2755" s="2" t="s">
        <v>79</v>
      </c>
      <c r="J2755" s="2" t="s">
        <v>80</v>
      </c>
      <c r="K2755" s="2" t="s">
        <v>77</v>
      </c>
      <c r="L2755" s="2" t="s">
        <v>120</v>
      </c>
      <c r="M2755" s="2" t="s">
        <v>121</v>
      </c>
      <c r="N2755" s="2" t="s">
        <v>214</v>
      </c>
      <c r="O2755" s="2" t="s">
        <v>81</v>
      </c>
      <c r="P2755" s="2" t="str">
        <f>"2170591406                    "</f>
        <v xml:space="preserve">2170591406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4.55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1</v>
      </c>
      <c r="BJ2755" s="2">
        <v>0.2</v>
      </c>
      <c r="BK2755" s="2">
        <v>1</v>
      </c>
      <c r="BL2755" s="2">
        <v>41.99</v>
      </c>
      <c r="BM2755" s="2">
        <v>5.88</v>
      </c>
      <c r="BN2755" s="2">
        <v>47.87</v>
      </c>
      <c r="BO2755" s="2">
        <v>47.87</v>
      </c>
      <c r="BP2755" s="2"/>
      <c r="BQ2755" s="2" t="s">
        <v>111</v>
      </c>
      <c r="BR2755" s="2" t="s">
        <v>82</v>
      </c>
      <c r="BS2755" s="3">
        <v>42998</v>
      </c>
      <c r="BT2755" s="4">
        <v>0.41666666666666669</v>
      </c>
      <c r="BU2755" s="2" t="s">
        <v>2320</v>
      </c>
      <c r="BV2755" s="2" t="s">
        <v>95</v>
      </c>
      <c r="BW2755" s="2"/>
      <c r="BX2755" s="2"/>
      <c r="BY2755" s="2">
        <v>1200</v>
      </c>
      <c r="BZ2755" s="2"/>
      <c r="CA2755" s="2"/>
      <c r="CB2755" s="2"/>
      <c r="CC2755" s="2" t="s">
        <v>121</v>
      </c>
      <c r="CD2755" s="2">
        <v>7530</v>
      </c>
      <c r="CE2755" s="2" t="s">
        <v>89</v>
      </c>
      <c r="CF2755" s="5">
        <v>42999</v>
      </c>
      <c r="CG2755" s="2"/>
      <c r="CH2755" s="2"/>
      <c r="CI2755" s="2">
        <v>1</v>
      </c>
      <c r="CJ2755" s="2">
        <v>1</v>
      </c>
      <c r="CK2755" s="2">
        <v>21</v>
      </c>
      <c r="CL2755" s="2" t="s">
        <v>85</v>
      </c>
      <c r="CM2755" s="2"/>
    </row>
    <row r="2756" spans="1:91">
      <c r="A2756" s="2" t="s">
        <v>71</v>
      </c>
      <c r="B2756" s="2" t="s">
        <v>72</v>
      </c>
      <c r="C2756" s="2" t="s">
        <v>73</v>
      </c>
      <c r="D2756" s="2"/>
      <c r="E2756" s="2" t="str">
        <f>"FES1162577164"</f>
        <v>FES1162577164</v>
      </c>
      <c r="F2756" s="3">
        <v>42999</v>
      </c>
      <c r="G2756" s="2">
        <v>201803</v>
      </c>
      <c r="H2756" s="2" t="s">
        <v>78</v>
      </c>
      <c r="I2756" s="2" t="s">
        <v>79</v>
      </c>
      <c r="J2756" s="2" t="s">
        <v>80</v>
      </c>
      <c r="K2756" s="2" t="s">
        <v>77</v>
      </c>
      <c r="L2756" s="2" t="s">
        <v>120</v>
      </c>
      <c r="M2756" s="2" t="s">
        <v>121</v>
      </c>
      <c r="N2756" s="2" t="s">
        <v>2321</v>
      </c>
      <c r="O2756" s="2" t="s">
        <v>81</v>
      </c>
      <c r="P2756" s="2" t="str">
        <f>"2170591935                    "</f>
        <v xml:space="preserve">2170591935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4.55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1</v>
      </c>
      <c r="BJ2756" s="2">
        <v>0.2</v>
      </c>
      <c r="BK2756" s="2">
        <v>1</v>
      </c>
      <c r="BL2756" s="2">
        <v>41.99</v>
      </c>
      <c r="BM2756" s="2">
        <v>5.88</v>
      </c>
      <c r="BN2756" s="2">
        <v>47.87</v>
      </c>
      <c r="BO2756" s="2">
        <v>47.87</v>
      </c>
      <c r="BP2756" s="2"/>
      <c r="BQ2756" s="2" t="s">
        <v>130</v>
      </c>
      <c r="BR2756" s="2" t="s">
        <v>82</v>
      </c>
      <c r="BS2756" s="3">
        <v>43000</v>
      </c>
      <c r="BT2756" s="4">
        <v>0.41666666666666669</v>
      </c>
      <c r="BU2756" s="2" t="s">
        <v>3002</v>
      </c>
      <c r="BV2756" s="2" t="s">
        <v>95</v>
      </c>
      <c r="BW2756" s="2"/>
      <c r="BX2756" s="2"/>
      <c r="BY2756" s="2">
        <v>1200</v>
      </c>
      <c r="BZ2756" s="2"/>
      <c r="CA2756" s="2"/>
      <c r="CB2756" s="2"/>
      <c r="CC2756" s="2" t="s">
        <v>121</v>
      </c>
      <c r="CD2756" s="2">
        <v>7560</v>
      </c>
      <c r="CE2756" s="2" t="s">
        <v>89</v>
      </c>
      <c r="CF2756" s="5">
        <v>43004</v>
      </c>
      <c r="CG2756" s="2"/>
      <c r="CH2756" s="2"/>
      <c r="CI2756" s="2">
        <v>1</v>
      </c>
      <c r="CJ2756" s="2">
        <v>1</v>
      </c>
      <c r="CK2756" s="2">
        <v>21</v>
      </c>
      <c r="CL2756" s="2" t="s">
        <v>85</v>
      </c>
      <c r="CM2756" s="2"/>
    </row>
    <row r="2757" spans="1:91">
      <c r="A2757" s="2" t="s">
        <v>71</v>
      </c>
      <c r="B2757" s="2" t="s">
        <v>72</v>
      </c>
      <c r="C2757" s="2" t="s">
        <v>73</v>
      </c>
      <c r="D2757" s="2"/>
      <c r="E2757" s="2" t="str">
        <f>"FES1162576826"</f>
        <v>FES1162576826</v>
      </c>
      <c r="F2757" s="3">
        <v>42998</v>
      </c>
      <c r="G2757" s="2">
        <v>201803</v>
      </c>
      <c r="H2757" s="2" t="s">
        <v>78</v>
      </c>
      <c r="I2757" s="2" t="s">
        <v>79</v>
      </c>
      <c r="J2757" s="2" t="s">
        <v>80</v>
      </c>
      <c r="K2757" s="2" t="s">
        <v>77</v>
      </c>
      <c r="L2757" s="2" t="s">
        <v>326</v>
      </c>
      <c r="M2757" s="2" t="s">
        <v>326</v>
      </c>
      <c r="N2757" s="2" t="s">
        <v>327</v>
      </c>
      <c r="O2757" s="2" t="s">
        <v>81</v>
      </c>
      <c r="P2757" s="2" t="str">
        <f>"2170590673                    "</f>
        <v xml:space="preserve">2170590673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4.55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1</v>
      </c>
      <c r="BJ2757" s="2">
        <v>0.2</v>
      </c>
      <c r="BK2757" s="2">
        <v>1</v>
      </c>
      <c r="BL2757" s="2">
        <v>41.99</v>
      </c>
      <c r="BM2757" s="2">
        <v>5.88</v>
      </c>
      <c r="BN2757" s="2">
        <v>47.87</v>
      </c>
      <c r="BO2757" s="2">
        <v>47.87</v>
      </c>
      <c r="BP2757" s="2"/>
      <c r="BQ2757" s="2" t="s">
        <v>111</v>
      </c>
      <c r="BR2757" s="2" t="s">
        <v>82</v>
      </c>
      <c r="BS2757" s="3">
        <v>42999</v>
      </c>
      <c r="BT2757" s="4">
        <v>0.44444444444444442</v>
      </c>
      <c r="BU2757" s="2" t="s">
        <v>2117</v>
      </c>
      <c r="BV2757" s="2" t="s">
        <v>95</v>
      </c>
      <c r="BW2757" s="2"/>
      <c r="BX2757" s="2"/>
      <c r="BY2757" s="2">
        <v>1200</v>
      </c>
      <c r="BZ2757" s="2" t="s">
        <v>27</v>
      </c>
      <c r="CA2757" s="2" t="s">
        <v>1714</v>
      </c>
      <c r="CB2757" s="2"/>
      <c r="CC2757" s="2" t="s">
        <v>326</v>
      </c>
      <c r="CD2757" s="2">
        <v>7646</v>
      </c>
      <c r="CE2757" s="2" t="s">
        <v>89</v>
      </c>
      <c r="CF2757" s="2"/>
      <c r="CG2757" s="2"/>
      <c r="CH2757" s="2"/>
      <c r="CI2757" s="2">
        <v>1</v>
      </c>
      <c r="CJ2757" s="2">
        <v>1</v>
      </c>
      <c r="CK2757" s="2">
        <v>21</v>
      </c>
      <c r="CL2757" s="2" t="s">
        <v>85</v>
      </c>
      <c r="CM2757" s="2"/>
    </row>
    <row r="2758" spans="1:91">
      <c r="A2758" s="2" t="s">
        <v>71</v>
      </c>
      <c r="B2758" s="2" t="s">
        <v>72</v>
      </c>
      <c r="C2758" s="2" t="s">
        <v>73</v>
      </c>
      <c r="D2758" s="2"/>
      <c r="E2758" s="2" t="str">
        <f>"FES1162576721"</f>
        <v>FES1162576721</v>
      </c>
      <c r="F2758" s="3">
        <v>42998</v>
      </c>
      <c r="G2758" s="2">
        <v>201803</v>
      </c>
      <c r="H2758" s="2" t="s">
        <v>78</v>
      </c>
      <c r="I2758" s="2" t="s">
        <v>79</v>
      </c>
      <c r="J2758" s="2" t="s">
        <v>80</v>
      </c>
      <c r="K2758" s="2" t="s">
        <v>77</v>
      </c>
      <c r="L2758" s="2" t="s">
        <v>120</v>
      </c>
      <c r="M2758" s="2" t="s">
        <v>121</v>
      </c>
      <c r="N2758" s="2" t="s">
        <v>3003</v>
      </c>
      <c r="O2758" s="2" t="s">
        <v>81</v>
      </c>
      <c r="P2758" s="2" t="str">
        <f>"2170591548                    "</f>
        <v xml:space="preserve">2170591548 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4.55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1</v>
      </c>
      <c r="BJ2758" s="2">
        <v>0.2</v>
      </c>
      <c r="BK2758" s="2">
        <v>1</v>
      </c>
      <c r="BL2758" s="2">
        <v>41.99</v>
      </c>
      <c r="BM2758" s="2">
        <v>5.88</v>
      </c>
      <c r="BN2758" s="2">
        <v>47.87</v>
      </c>
      <c r="BO2758" s="2">
        <v>47.87</v>
      </c>
      <c r="BP2758" s="2"/>
      <c r="BQ2758" s="2"/>
      <c r="BR2758" s="2" t="s">
        <v>82</v>
      </c>
      <c r="BS2758" s="3">
        <v>42999</v>
      </c>
      <c r="BT2758" s="4">
        <v>0.43402777777777773</v>
      </c>
      <c r="BU2758" s="2" t="s">
        <v>3004</v>
      </c>
      <c r="BV2758" s="2" t="s">
        <v>95</v>
      </c>
      <c r="BW2758" s="2"/>
      <c r="BX2758" s="2"/>
      <c r="BY2758" s="2">
        <v>1200</v>
      </c>
      <c r="BZ2758" s="2" t="s">
        <v>27</v>
      </c>
      <c r="CA2758" s="2"/>
      <c r="CB2758" s="2"/>
      <c r="CC2758" s="2" t="s">
        <v>121</v>
      </c>
      <c r="CD2758" s="2">
        <v>8000</v>
      </c>
      <c r="CE2758" s="2" t="s">
        <v>89</v>
      </c>
      <c r="CF2758" s="5">
        <v>43000</v>
      </c>
      <c r="CG2758" s="2"/>
      <c r="CH2758" s="2"/>
      <c r="CI2758" s="2">
        <v>1</v>
      </c>
      <c r="CJ2758" s="2">
        <v>1</v>
      </c>
      <c r="CK2758" s="2">
        <v>21</v>
      </c>
      <c r="CL2758" s="2" t="s">
        <v>85</v>
      </c>
      <c r="CM2758" s="2"/>
    </row>
    <row r="2759" spans="1:91">
      <c r="A2759" s="2" t="s">
        <v>71</v>
      </c>
      <c r="B2759" s="2" t="s">
        <v>72</v>
      </c>
      <c r="C2759" s="2" t="s">
        <v>73</v>
      </c>
      <c r="D2759" s="2"/>
      <c r="E2759" s="2" t="str">
        <f>"FES1162576663"</f>
        <v>FES1162576663</v>
      </c>
      <c r="F2759" s="3">
        <v>42998</v>
      </c>
      <c r="G2759" s="2">
        <v>201803</v>
      </c>
      <c r="H2759" s="2" t="s">
        <v>78</v>
      </c>
      <c r="I2759" s="2" t="s">
        <v>79</v>
      </c>
      <c r="J2759" s="2" t="s">
        <v>80</v>
      </c>
      <c r="K2759" s="2" t="s">
        <v>77</v>
      </c>
      <c r="L2759" s="2" t="s">
        <v>127</v>
      </c>
      <c r="M2759" s="2" t="s">
        <v>128</v>
      </c>
      <c r="N2759" s="2" t="s">
        <v>640</v>
      </c>
      <c r="O2759" s="2" t="s">
        <v>81</v>
      </c>
      <c r="P2759" s="2" t="str">
        <f>"2170583368                    "</f>
        <v xml:space="preserve">2170583368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22.73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2.9</v>
      </c>
      <c r="BJ2759" s="2">
        <v>9.6999999999999993</v>
      </c>
      <c r="BK2759" s="2">
        <v>10</v>
      </c>
      <c r="BL2759" s="2">
        <v>209.93</v>
      </c>
      <c r="BM2759" s="2">
        <v>29.39</v>
      </c>
      <c r="BN2759" s="2">
        <v>239.32</v>
      </c>
      <c r="BO2759" s="2">
        <v>239.32</v>
      </c>
      <c r="BP2759" s="2"/>
      <c r="BQ2759" s="2" t="s">
        <v>99</v>
      </c>
      <c r="BR2759" s="2" t="s">
        <v>82</v>
      </c>
      <c r="BS2759" s="3">
        <v>42999</v>
      </c>
      <c r="BT2759" s="4">
        <v>0.34930555555555554</v>
      </c>
      <c r="BU2759" s="2" t="s">
        <v>1019</v>
      </c>
      <c r="BV2759" s="2" t="s">
        <v>95</v>
      </c>
      <c r="BW2759" s="2"/>
      <c r="BX2759" s="2"/>
      <c r="BY2759" s="2">
        <v>48686.400000000001</v>
      </c>
      <c r="BZ2759" s="2" t="s">
        <v>27</v>
      </c>
      <c r="CA2759" s="2" t="s">
        <v>132</v>
      </c>
      <c r="CB2759" s="2"/>
      <c r="CC2759" s="2" t="s">
        <v>128</v>
      </c>
      <c r="CD2759" s="2">
        <v>6001</v>
      </c>
      <c r="CE2759" s="2" t="s">
        <v>126</v>
      </c>
      <c r="CF2759" s="5">
        <v>43000</v>
      </c>
      <c r="CG2759" s="2"/>
      <c r="CH2759" s="2"/>
      <c r="CI2759" s="2">
        <v>1</v>
      </c>
      <c r="CJ2759" s="2">
        <v>1</v>
      </c>
      <c r="CK2759" s="2">
        <v>21</v>
      </c>
      <c r="CL2759" s="2" t="s">
        <v>85</v>
      </c>
      <c r="CM2759" s="2"/>
    </row>
    <row r="2760" spans="1:91">
      <c r="A2760" s="2" t="s">
        <v>71</v>
      </c>
      <c r="B2760" s="2" t="s">
        <v>72</v>
      </c>
      <c r="C2760" s="2" t="s">
        <v>73</v>
      </c>
      <c r="D2760" s="2"/>
      <c r="E2760" s="2" t="str">
        <f>"FES1162576957"</f>
        <v>FES1162576957</v>
      </c>
      <c r="F2760" s="3">
        <v>42998</v>
      </c>
      <c r="G2760" s="2">
        <v>201803</v>
      </c>
      <c r="H2760" s="2" t="s">
        <v>78</v>
      </c>
      <c r="I2760" s="2" t="s">
        <v>79</v>
      </c>
      <c r="J2760" s="2" t="s">
        <v>80</v>
      </c>
      <c r="K2760" s="2" t="s">
        <v>77</v>
      </c>
      <c r="L2760" s="2" t="s">
        <v>332</v>
      </c>
      <c r="M2760" s="2" t="s">
        <v>333</v>
      </c>
      <c r="N2760" s="2" t="s">
        <v>633</v>
      </c>
      <c r="O2760" s="2" t="s">
        <v>81</v>
      </c>
      <c r="P2760" s="2" t="str">
        <f>"2170591749                    "</f>
        <v xml:space="preserve">2170591749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4.55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1</v>
      </c>
      <c r="BJ2760" s="2">
        <v>0.2</v>
      </c>
      <c r="BK2760" s="2">
        <v>1</v>
      </c>
      <c r="BL2760" s="2">
        <v>41.99</v>
      </c>
      <c r="BM2760" s="2">
        <v>5.88</v>
      </c>
      <c r="BN2760" s="2">
        <v>47.87</v>
      </c>
      <c r="BO2760" s="2">
        <v>47.87</v>
      </c>
      <c r="BP2760" s="2"/>
      <c r="BQ2760" s="2" t="s">
        <v>634</v>
      </c>
      <c r="BR2760" s="2" t="s">
        <v>82</v>
      </c>
      <c r="BS2760" s="3">
        <v>42999</v>
      </c>
      <c r="BT2760" s="4">
        <v>0.42708333333333331</v>
      </c>
      <c r="BU2760" s="2" t="s">
        <v>2055</v>
      </c>
      <c r="BV2760" s="2" t="s">
        <v>95</v>
      </c>
      <c r="BW2760" s="2"/>
      <c r="BX2760" s="2"/>
      <c r="BY2760" s="2">
        <v>1200</v>
      </c>
      <c r="BZ2760" s="2"/>
      <c r="CA2760" s="2" t="s">
        <v>2032</v>
      </c>
      <c r="CB2760" s="2"/>
      <c r="CC2760" s="2" t="s">
        <v>333</v>
      </c>
      <c r="CD2760" s="2">
        <v>3699</v>
      </c>
      <c r="CE2760" s="2" t="s">
        <v>89</v>
      </c>
      <c r="CF2760" s="5">
        <v>42999</v>
      </c>
      <c r="CG2760" s="2"/>
      <c r="CH2760" s="2"/>
      <c r="CI2760" s="2">
        <v>1</v>
      </c>
      <c r="CJ2760" s="2">
        <v>1</v>
      </c>
      <c r="CK2760" s="2">
        <v>21</v>
      </c>
      <c r="CL2760" s="2" t="s">
        <v>85</v>
      </c>
      <c r="CM2760" s="2"/>
    </row>
    <row r="2761" spans="1:91">
      <c r="A2761" s="2" t="s">
        <v>71</v>
      </c>
      <c r="B2761" s="2" t="s">
        <v>72</v>
      </c>
      <c r="C2761" s="2" t="s">
        <v>73</v>
      </c>
      <c r="D2761" s="2"/>
      <c r="E2761" s="2" t="str">
        <f>"FES1162576784"</f>
        <v>FES1162576784</v>
      </c>
      <c r="F2761" s="3">
        <v>42998</v>
      </c>
      <c r="G2761" s="2">
        <v>201803</v>
      </c>
      <c r="H2761" s="2" t="s">
        <v>78</v>
      </c>
      <c r="I2761" s="2" t="s">
        <v>79</v>
      </c>
      <c r="J2761" s="2" t="s">
        <v>80</v>
      </c>
      <c r="K2761" s="2" t="s">
        <v>77</v>
      </c>
      <c r="L2761" s="2" t="s">
        <v>225</v>
      </c>
      <c r="M2761" s="2" t="s">
        <v>226</v>
      </c>
      <c r="N2761" s="2" t="s">
        <v>1102</v>
      </c>
      <c r="O2761" s="2" t="s">
        <v>81</v>
      </c>
      <c r="P2761" s="2" t="str">
        <f>"2170591614                    "</f>
        <v xml:space="preserve">2170591614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4.55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1</v>
      </c>
      <c r="BJ2761" s="2">
        <v>0.2</v>
      </c>
      <c r="BK2761" s="2">
        <v>1</v>
      </c>
      <c r="BL2761" s="2">
        <v>41.99</v>
      </c>
      <c r="BM2761" s="2">
        <v>5.88</v>
      </c>
      <c r="BN2761" s="2">
        <v>47.87</v>
      </c>
      <c r="BO2761" s="2">
        <v>47.87</v>
      </c>
      <c r="BP2761" s="2"/>
      <c r="BQ2761" s="2" t="s">
        <v>111</v>
      </c>
      <c r="BR2761" s="2" t="s">
        <v>82</v>
      </c>
      <c r="BS2761" s="3">
        <v>42999</v>
      </c>
      <c r="BT2761" s="4">
        <v>0.4201388888888889</v>
      </c>
      <c r="BU2761" s="2" t="s">
        <v>1103</v>
      </c>
      <c r="BV2761" s="2" t="s">
        <v>95</v>
      </c>
      <c r="BW2761" s="2"/>
      <c r="BX2761" s="2"/>
      <c r="BY2761" s="2">
        <v>1200</v>
      </c>
      <c r="BZ2761" s="2" t="s">
        <v>27</v>
      </c>
      <c r="CA2761" s="2"/>
      <c r="CB2761" s="2"/>
      <c r="CC2761" s="2" t="s">
        <v>226</v>
      </c>
      <c r="CD2761" s="2">
        <v>200</v>
      </c>
      <c r="CE2761" s="2" t="s">
        <v>89</v>
      </c>
      <c r="CF2761" s="5">
        <v>43000</v>
      </c>
      <c r="CG2761" s="2"/>
      <c r="CH2761" s="2"/>
      <c r="CI2761" s="2">
        <v>1</v>
      </c>
      <c r="CJ2761" s="2">
        <v>1</v>
      </c>
      <c r="CK2761" s="2">
        <v>21</v>
      </c>
      <c r="CL2761" s="2" t="s">
        <v>85</v>
      </c>
      <c r="CM2761" s="2"/>
    </row>
    <row r="2762" spans="1:91">
      <c r="A2762" s="2" t="s">
        <v>71</v>
      </c>
      <c r="B2762" s="2" t="s">
        <v>72</v>
      </c>
      <c r="C2762" s="2" t="s">
        <v>73</v>
      </c>
      <c r="D2762" s="2"/>
      <c r="E2762" s="2" t="str">
        <f>"FES1162576744"</f>
        <v>FES1162576744</v>
      </c>
      <c r="F2762" s="3">
        <v>42998</v>
      </c>
      <c r="G2762" s="2">
        <v>201803</v>
      </c>
      <c r="H2762" s="2" t="s">
        <v>78</v>
      </c>
      <c r="I2762" s="2" t="s">
        <v>79</v>
      </c>
      <c r="J2762" s="2" t="s">
        <v>80</v>
      </c>
      <c r="K2762" s="2" t="s">
        <v>77</v>
      </c>
      <c r="L2762" s="2" t="s">
        <v>1123</v>
      </c>
      <c r="M2762" s="2" t="s">
        <v>1124</v>
      </c>
      <c r="N2762" s="2" t="s">
        <v>1125</v>
      </c>
      <c r="O2762" s="2" t="s">
        <v>81</v>
      </c>
      <c r="P2762" s="2" t="str">
        <f>"2170591583                    "</f>
        <v xml:space="preserve">2170591583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6.39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1</v>
      </c>
      <c r="BJ2762" s="2">
        <v>0.2</v>
      </c>
      <c r="BK2762" s="2">
        <v>1</v>
      </c>
      <c r="BL2762" s="2">
        <v>59.04</v>
      </c>
      <c r="BM2762" s="2">
        <v>8.27</v>
      </c>
      <c r="BN2762" s="2">
        <v>67.31</v>
      </c>
      <c r="BO2762" s="2">
        <v>67.31</v>
      </c>
      <c r="BP2762" s="2"/>
      <c r="BQ2762" s="2" t="s">
        <v>111</v>
      </c>
      <c r="BR2762" s="2" t="s">
        <v>82</v>
      </c>
      <c r="BS2762" s="3">
        <v>42999</v>
      </c>
      <c r="BT2762" s="4">
        <v>0.41666666666666669</v>
      </c>
      <c r="BU2762" s="2" t="s">
        <v>1838</v>
      </c>
      <c r="BV2762" s="2" t="s">
        <v>95</v>
      </c>
      <c r="BW2762" s="2"/>
      <c r="BX2762" s="2"/>
      <c r="BY2762" s="2">
        <v>1200</v>
      </c>
      <c r="BZ2762" s="2" t="s">
        <v>27</v>
      </c>
      <c r="CA2762" s="2"/>
      <c r="CB2762" s="2"/>
      <c r="CC2762" s="2" t="s">
        <v>1124</v>
      </c>
      <c r="CD2762" s="2">
        <v>2210</v>
      </c>
      <c r="CE2762" s="2" t="s">
        <v>89</v>
      </c>
      <c r="CF2762" s="5">
        <v>43000</v>
      </c>
      <c r="CG2762" s="2"/>
      <c r="CH2762" s="2"/>
      <c r="CI2762" s="2">
        <v>1</v>
      </c>
      <c r="CJ2762" s="2">
        <v>1</v>
      </c>
      <c r="CK2762" s="2">
        <v>24</v>
      </c>
      <c r="CL2762" s="2" t="s">
        <v>85</v>
      </c>
      <c r="CM2762" s="2"/>
    </row>
    <row r="2763" spans="1:91">
      <c r="A2763" s="2" t="s">
        <v>71</v>
      </c>
      <c r="B2763" s="2" t="s">
        <v>72</v>
      </c>
      <c r="C2763" s="2" t="s">
        <v>73</v>
      </c>
      <c r="D2763" s="2"/>
      <c r="E2763" s="2" t="str">
        <f>"FES1162576736"</f>
        <v>FES1162576736</v>
      </c>
      <c r="F2763" s="3">
        <v>42998</v>
      </c>
      <c r="G2763" s="2">
        <v>201803</v>
      </c>
      <c r="H2763" s="2" t="s">
        <v>78</v>
      </c>
      <c r="I2763" s="2" t="s">
        <v>79</v>
      </c>
      <c r="J2763" s="2" t="s">
        <v>80</v>
      </c>
      <c r="K2763" s="2" t="s">
        <v>77</v>
      </c>
      <c r="L2763" s="2" t="s">
        <v>563</v>
      </c>
      <c r="M2763" s="2" t="s">
        <v>564</v>
      </c>
      <c r="N2763" s="2" t="s">
        <v>1553</v>
      </c>
      <c r="O2763" s="2" t="s">
        <v>81</v>
      </c>
      <c r="P2763" s="2" t="str">
        <f>"2170591571                    "</f>
        <v xml:space="preserve">2170591571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4.55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1</v>
      </c>
      <c r="BJ2763" s="2">
        <v>0.2</v>
      </c>
      <c r="BK2763" s="2">
        <v>1</v>
      </c>
      <c r="BL2763" s="2">
        <v>41.99</v>
      </c>
      <c r="BM2763" s="2">
        <v>5.88</v>
      </c>
      <c r="BN2763" s="2">
        <v>47.87</v>
      </c>
      <c r="BO2763" s="2">
        <v>47.87</v>
      </c>
      <c r="BP2763" s="2"/>
      <c r="BQ2763" s="2" t="s">
        <v>1554</v>
      </c>
      <c r="BR2763" s="2" t="s">
        <v>82</v>
      </c>
      <c r="BS2763" s="3">
        <v>42999</v>
      </c>
      <c r="BT2763" s="4">
        <v>0.44236111111111115</v>
      </c>
      <c r="BU2763" s="2" t="s">
        <v>3005</v>
      </c>
      <c r="BV2763" s="2" t="s">
        <v>95</v>
      </c>
      <c r="BW2763" s="2"/>
      <c r="BX2763" s="2"/>
      <c r="BY2763" s="2">
        <v>1200</v>
      </c>
      <c r="BZ2763" s="2" t="s">
        <v>27</v>
      </c>
      <c r="CA2763" s="2" t="s">
        <v>3006</v>
      </c>
      <c r="CB2763" s="2"/>
      <c r="CC2763" s="2" t="s">
        <v>564</v>
      </c>
      <c r="CD2763" s="2">
        <v>1911</v>
      </c>
      <c r="CE2763" s="2" t="s">
        <v>89</v>
      </c>
      <c r="CF2763" s="5">
        <v>43000</v>
      </c>
      <c r="CG2763" s="2"/>
      <c r="CH2763" s="2"/>
      <c r="CI2763" s="2">
        <v>1</v>
      </c>
      <c r="CJ2763" s="2">
        <v>1</v>
      </c>
      <c r="CK2763" s="2">
        <v>21</v>
      </c>
      <c r="CL2763" s="2" t="s">
        <v>85</v>
      </c>
      <c r="CM2763" s="2"/>
    </row>
    <row r="2764" spans="1:91">
      <c r="A2764" s="2" t="s">
        <v>71</v>
      </c>
      <c r="B2764" s="2" t="s">
        <v>72</v>
      </c>
      <c r="C2764" s="2" t="s">
        <v>73</v>
      </c>
      <c r="D2764" s="2"/>
      <c r="E2764" s="2" t="str">
        <f>"FES1162576742"</f>
        <v>FES1162576742</v>
      </c>
      <c r="F2764" s="3">
        <v>42998</v>
      </c>
      <c r="G2764" s="2">
        <v>201803</v>
      </c>
      <c r="H2764" s="2" t="s">
        <v>78</v>
      </c>
      <c r="I2764" s="2" t="s">
        <v>79</v>
      </c>
      <c r="J2764" s="2" t="s">
        <v>80</v>
      </c>
      <c r="K2764" s="2" t="s">
        <v>77</v>
      </c>
      <c r="L2764" s="2" t="s">
        <v>1123</v>
      </c>
      <c r="M2764" s="2" t="s">
        <v>1124</v>
      </c>
      <c r="N2764" s="2" t="s">
        <v>1125</v>
      </c>
      <c r="O2764" s="2" t="s">
        <v>81</v>
      </c>
      <c r="P2764" s="2" t="str">
        <f>"2170591581                    "</f>
        <v xml:space="preserve">2170591581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6.39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1</v>
      </c>
      <c r="BI2764" s="2">
        <v>1</v>
      </c>
      <c r="BJ2764" s="2">
        <v>0.2</v>
      </c>
      <c r="BK2764" s="2">
        <v>1</v>
      </c>
      <c r="BL2764" s="2">
        <v>59.04</v>
      </c>
      <c r="BM2764" s="2">
        <v>8.27</v>
      </c>
      <c r="BN2764" s="2">
        <v>67.31</v>
      </c>
      <c r="BO2764" s="2">
        <v>67.31</v>
      </c>
      <c r="BP2764" s="2"/>
      <c r="BQ2764" s="2" t="s">
        <v>111</v>
      </c>
      <c r="BR2764" s="2" t="s">
        <v>82</v>
      </c>
      <c r="BS2764" s="3">
        <v>42999</v>
      </c>
      <c r="BT2764" s="4">
        <v>0.45833333333333331</v>
      </c>
      <c r="BU2764" s="2" t="s">
        <v>1838</v>
      </c>
      <c r="BV2764" s="2" t="s">
        <v>95</v>
      </c>
      <c r="BW2764" s="2"/>
      <c r="BX2764" s="2"/>
      <c r="BY2764" s="2">
        <v>1200</v>
      </c>
      <c r="BZ2764" s="2" t="s">
        <v>27</v>
      </c>
      <c r="CA2764" s="2"/>
      <c r="CB2764" s="2"/>
      <c r="CC2764" s="2" t="s">
        <v>1124</v>
      </c>
      <c r="CD2764" s="2">
        <v>2210</v>
      </c>
      <c r="CE2764" s="2" t="s">
        <v>89</v>
      </c>
      <c r="CF2764" s="5">
        <v>43000</v>
      </c>
      <c r="CG2764" s="2"/>
      <c r="CH2764" s="2"/>
      <c r="CI2764" s="2">
        <v>1</v>
      </c>
      <c r="CJ2764" s="2">
        <v>1</v>
      </c>
      <c r="CK2764" s="2">
        <v>24</v>
      </c>
      <c r="CL2764" s="2" t="s">
        <v>85</v>
      </c>
      <c r="CM2764" s="2"/>
    </row>
    <row r="2765" spans="1:91">
      <c r="A2765" s="2" t="s">
        <v>71</v>
      </c>
      <c r="B2765" s="2" t="s">
        <v>72</v>
      </c>
      <c r="C2765" s="2" t="s">
        <v>73</v>
      </c>
      <c r="D2765" s="2"/>
      <c r="E2765" s="2" t="str">
        <f>"FES1162576827"</f>
        <v>FES1162576827</v>
      </c>
      <c r="F2765" s="3">
        <v>42998</v>
      </c>
      <c r="G2765" s="2">
        <v>201803</v>
      </c>
      <c r="H2765" s="2" t="s">
        <v>78</v>
      </c>
      <c r="I2765" s="2" t="s">
        <v>79</v>
      </c>
      <c r="J2765" s="2" t="s">
        <v>80</v>
      </c>
      <c r="K2765" s="2" t="s">
        <v>77</v>
      </c>
      <c r="L2765" s="2" t="s">
        <v>188</v>
      </c>
      <c r="M2765" s="2" t="s">
        <v>189</v>
      </c>
      <c r="N2765" s="2" t="s">
        <v>475</v>
      </c>
      <c r="O2765" s="2" t="s">
        <v>81</v>
      </c>
      <c r="P2765" s="2" t="str">
        <f>"2170591171                    "</f>
        <v xml:space="preserve">2170591171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6.39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1</v>
      </c>
      <c r="BI2765" s="2">
        <v>2</v>
      </c>
      <c r="BJ2765" s="2">
        <v>0.2</v>
      </c>
      <c r="BK2765" s="2">
        <v>2</v>
      </c>
      <c r="BL2765" s="2">
        <v>59.04</v>
      </c>
      <c r="BM2765" s="2">
        <v>8.27</v>
      </c>
      <c r="BN2765" s="2">
        <v>67.31</v>
      </c>
      <c r="BO2765" s="2">
        <v>67.31</v>
      </c>
      <c r="BP2765" s="2"/>
      <c r="BQ2765" s="2" t="s">
        <v>111</v>
      </c>
      <c r="BR2765" s="2" t="s">
        <v>82</v>
      </c>
      <c r="BS2765" s="3">
        <v>42999</v>
      </c>
      <c r="BT2765" s="4">
        <v>0.45833333333333331</v>
      </c>
      <c r="BU2765" s="2" t="s">
        <v>3007</v>
      </c>
      <c r="BV2765" s="2" t="s">
        <v>95</v>
      </c>
      <c r="BW2765" s="2"/>
      <c r="BX2765" s="2"/>
      <c r="BY2765" s="2">
        <v>1200</v>
      </c>
      <c r="BZ2765" s="2" t="s">
        <v>27</v>
      </c>
      <c r="CA2765" s="2" t="s">
        <v>339</v>
      </c>
      <c r="CB2765" s="2"/>
      <c r="CC2765" s="2" t="s">
        <v>189</v>
      </c>
      <c r="CD2765" s="2">
        <v>250</v>
      </c>
      <c r="CE2765" s="2" t="s">
        <v>89</v>
      </c>
      <c r="CF2765" s="5">
        <v>43004</v>
      </c>
      <c r="CG2765" s="2"/>
      <c r="CH2765" s="2"/>
      <c r="CI2765" s="2">
        <v>1</v>
      </c>
      <c r="CJ2765" s="2">
        <v>1</v>
      </c>
      <c r="CK2765" s="2">
        <v>24</v>
      </c>
      <c r="CL2765" s="2" t="s">
        <v>85</v>
      </c>
      <c r="CM2765" s="2"/>
    </row>
    <row r="2766" spans="1:91">
      <c r="A2766" s="2" t="s">
        <v>71</v>
      </c>
      <c r="B2766" s="2" t="s">
        <v>72</v>
      </c>
      <c r="C2766" s="2" t="s">
        <v>73</v>
      </c>
      <c r="D2766" s="2"/>
      <c r="E2766" s="2" t="str">
        <f>"FES1162576698"</f>
        <v>FES1162576698</v>
      </c>
      <c r="F2766" s="3">
        <v>42998</v>
      </c>
      <c r="G2766" s="2">
        <v>201803</v>
      </c>
      <c r="H2766" s="2" t="s">
        <v>78</v>
      </c>
      <c r="I2766" s="2" t="s">
        <v>79</v>
      </c>
      <c r="J2766" s="2" t="s">
        <v>80</v>
      </c>
      <c r="K2766" s="2" t="s">
        <v>77</v>
      </c>
      <c r="L2766" s="2" t="s">
        <v>399</v>
      </c>
      <c r="M2766" s="2" t="s">
        <v>400</v>
      </c>
      <c r="N2766" s="2" t="s">
        <v>3008</v>
      </c>
      <c r="O2766" s="2" t="s">
        <v>81</v>
      </c>
      <c r="P2766" s="2" t="str">
        <f>"2170589728                    "</f>
        <v xml:space="preserve">2170589728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3.55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1</v>
      </c>
      <c r="BI2766" s="2">
        <v>1</v>
      </c>
      <c r="BJ2766" s="2">
        <v>0.2</v>
      </c>
      <c r="BK2766" s="2">
        <v>1</v>
      </c>
      <c r="BL2766" s="2">
        <v>32.799999999999997</v>
      </c>
      <c r="BM2766" s="2">
        <v>4.59</v>
      </c>
      <c r="BN2766" s="2">
        <v>37.39</v>
      </c>
      <c r="BO2766" s="2">
        <v>37.39</v>
      </c>
      <c r="BP2766" s="2"/>
      <c r="BQ2766" s="2" t="s">
        <v>143</v>
      </c>
      <c r="BR2766" s="2" t="s">
        <v>82</v>
      </c>
      <c r="BS2766" s="3">
        <v>43000</v>
      </c>
      <c r="BT2766" s="4">
        <v>0.44097222222222227</v>
      </c>
      <c r="BU2766" s="2" t="s">
        <v>3009</v>
      </c>
      <c r="BV2766" s="2" t="s">
        <v>85</v>
      </c>
      <c r="BW2766" s="2" t="s">
        <v>86</v>
      </c>
      <c r="BX2766" s="2" t="s">
        <v>725</v>
      </c>
      <c r="BY2766" s="2">
        <v>1200</v>
      </c>
      <c r="BZ2766" s="2" t="s">
        <v>27</v>
      </c>
      <c r="CA2766" s="2"/>
      <c r="CB2766" s="2"/>
      <c r="CC2766" s="2" t="s">
        <v>400</v>
      </c>
      <c r="CD2766" s="2">
        <v>1518</v>
      </c>
      <c r="CE2766" s="2" t="s">
        <v>89</v>
      </c>
      <c r="CF2766" s="5">
        <v>43004</v>
      </c>
      <c r="CG2766" s="2"/>
      <c r="CH2766" s="2"/>
      <c r="CI2766" s="2">
        <v>1</v>
      </c>
      <c r="CJ2766" s="2">
        <v>2</v>
      </c>
      <c r="CK2766" s="2">
        <v>22</v>
      </c>
      <c r="CL2766" s="2" t="s">
        <v>85</v>
      </c>
      <c r="CM2766" s="2"/>
    </row>
    <row r="2767" spans="1:91">
      <c r="A2767" s="2" t="s">
        <v>71</v>
      </c>
      <c r="B2767" s="2" t="s">
        <v>72</v>
      </c>
      <c r="C2767" s="2" t="s">
        <v>73</v>
      </c>
      <c r="D2767" s="2"/>
      <c r="E2767" s="2" t="str">
        <f>"FES1162576802"</f>
        <v>FES1162576802</v>
      </c>
      <c r="F2767" s="3">
        <v>42998</v>
      </c>
      <c r="G2767" s="2">
        <v>201803</v>
      </c>
      <c r="H2767" s="2" t="s">
        <v>78</v>
      </c>
      <c r="I2767" s="2" t="s">
        <v>79</v>
      </c>
      <c r="J2767" s="2" t="s">
        <v>80</v>
      </c>
      <c r="K2767" s="2" t="s">
        <v>77</v>
      </c>
      <c r="L2767" s="2" t="s">
        <v>225</v>
      </c>
      <c r="M2767" s="2" t="s">
        <v>226</v>
      </c>
      <c r="N2767" s="2" t="s">
        <v>3010</v>
      </c>
      <c r="O2767" s="2" t="s">
        <v>81</v>
      </c>
      <c r="P2767" s="2" t="str">
        <f>"2170591629                    "</f>
        <v xml:space="preserve">2170591629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4.55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1</v>
      </c>
      <c r="BJ2767" s="2">
        <v>0.2</v>
      </c>
      <c r="BK2767" s="2">
        <v>1</v>
      </c>
      <c r="BL2767" s="2">
        <v>41.99</v>
      </c>
      <c r="BM2767" s="2">
        <v>5.88</v>
      </c>
      <c r="BN2767" s="2">
        <v>47.87</v>
      </c>
      <c r="BO2767" s="2">
        <v>47.87</v>
      </c>
      <c r="BP2767" s="2"/>
      <c r="BQ2767" s="2" t="s">
        <v>111</v>
      </c>
      <c r="BR2767" s="2" t="s">
        <v>82</v>
      </c>
      <c r="BS2767" s="3">
        <v>42999</v>
      </c>
      <c r="BT2767" s="4">
        <v>0.44097222222222227</v>
      </c>
      <c r="BU2767" s="2" t="s">
        <v>3011</v>
      </c>
      <c r="BV2767" s="2" t="s">
        <v>95</v>
      </c>
      <c r="BW2767" s="2"/>
      <c r="BX2767" s="2"/>
      <c r="BY2767" s="2">
        <v>1200</v>
      </c>
      <c r="BZ2767" s="2" t="s">
        <v>27</v>
      </c>
      <c r="CA2767" s="2"/>
      <c r="CB2767" s="2"/>
      <c r="CC2767" s="2" t="s">
        <v>226</v>
      </c>
      <c r="CD2767" s="2">
        <v>200</v>
      </c>
      <c r="CE2767" s="2" t="s">
        <v>89</v>
      </c>
      <c r="CF2767" s="5">
        <v>43000</v>
      </c>
      <c r="CG2767" s="2"/>
      <c r="CH2767" s="2"/>
      <c r="CI2767" s="2">
        <v>1</v>
      </c>
      <c r="CJ2767" s="2">
        <v>1</v>
      </c>
      <c r="CK2767" s="2">
        <v>21</v>
      </c>
      <c r="CL2767" s="2" t="s">
        <v>85</v>
      </c>
      <c r="CM2767" s="2"/>
    </row>
    <row r="2768" spans="1:91">
      <c r="A2768" s="2" t="s">
        <v>71</v>
      </c>
      <c r="B2768" s="2" t="s">
        <v>72</v>
      </c>
      <c r="C2768" s="2" t="s">
        <v>73</v>
      </c>
      <c r="D2768" s="2"/>
      <c r="E2768" s="2" t="str">
        <f>"FES1162576754"</f>
        <v>FES1162576754</v>
      </c>
      <c r="F2768" s="3">
        <v>42998</v>
      </c>
      <c r="G2768" s="2">
        <v>201803</v>
      </c>
      <c r="H2768" s="2" t="s">
        <v>78</v>
      </c>
      <c r="I2768" s="2" t="s">
        <v>79</v>
      </c>
      <c r="J2768" s="2" t="s">
        <v>80</v>
      </c>
      <c r="K2768" s="2" t="s">
        <v>77</v>
      </c>
      <c r="L2768" s="2" t="s">
        <v>78</v>
      </c>
      <c r="M2768" s="2" t="s">
        <v>79</v>
      </c>
      <c r="N2768" s="2" t="s">
        <v>534</v>
      </c>
      <c r="O2768" s="2" t="s">
        <v>81</v>
      </c>
      <c r="P2768" s="2" t="str">
        <f>"21705891595                   "</f>
        <v xml:space="preserve">21705891595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3.55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1</v>
      </c>
      <c r="BJ2768" s="2">
        <v>0.2</v>
      </c>
      <c r="BK2768" s="2">
        <v>1</v>
      </c>
      <c r="BL2768" s="2">
        <v>32.799999999999997</v>
      </c>
      <c r="BM2768" s="2">
        <v>4.59</v>
      </c>
      <c r="BN2768" s="2">
        <v>37.39</v>
      </c>
      <c r="BO2768" s="2">
        <v>37.39</v>
      </c>
      <c r="BP2768" s="2"/>
      <c r="BQ2768" s="2" t="s">
        <v>143</v>
      </c>
      <c r="BR2768" s="2" t="s">
        <v>82</v>
      </c>
      <c r="BS2768" s="3">
        <v>42999</v>
      </c>
      <c r="BT2768" s="4">
        <v>0.30555555555555552</v>
      </c>
      <c r="BU2768" s="2" t="s">
        <v>1924</v>
      </c>
      <c r="BV2768" s="2" t="s">
        <v>95</v>
      </c>
      <c r="BW2768" s="2"/>
      <c r="BX2768" s="2"/>
      <c r="BY2768" s="2">
        <v>1200</v>
      </c>
      <c r="BZ2768" s="2" t="s">
        <v>27</v>
      </c>
      <c r="CA2768" s="2" t="s">
        <v>1877</v>
      </c>
      <c r="CB2768" s="2"/>
      <c r="CC2768" s="2" t="s">
        <v>79</v>
      </c>
      <c r="CD2768" s="2">
        <v>1624</v>
      </c>
      <c r="CE2768" s="2" t="s">
        <v>89</v>
      </c>
      <c r="CF2768" s="5">
        <v>43000</v>
      </c>
      <c r="CG2768" s="2"/>
      <c r="CH2768" s="2"/>
      <c r="CI2768" s="2">
        <v>1</v>
      </c>
      <c r="CJ2768" s="2">
        <v>1</v>
      </c>
      <c r="CK2768" s="2">
        <v>22</v>
      </c>
      <c r="CL2768" s="2" t="s">
        <v>85</v>
      </c>
      <c r="CM2768" s="2"/>
    </row>
    <row r="2769" spans="1:91">
      <c r="A2769" s="2" t="s">
        <v>71</v>
      </c>
      <c r="B2769" s="2" t="s">
        <v>72</v>
      </c>
      <c r="C2769" s="2" t="s">
        <v>73</v>
      </c>
      <c r="D2769" s="2"/>
      <c r="E2769" s="2" t="str">
        <f>"FES1162576772"</f>
        <v>FES1162576772</v>
      </c>
      <c r="F2769" s="3">
        <v>42998</v>
      </c>
      <c r="G2769" s="2">
        <v>201803</v>
      </c>
      <c r="H2769" s="2" t="s">
        <v>78</v>
      </c>
      <c r="I2769" s="2" t="s">
        <v>79</v>
      </c>
      <c r="J2769" s="2" t="s">
        <v>80</v>
      </c>
      <c r="K2769" s="2" t="s">
        <v>77</v>
      </c>
      <c r="L2769" s="2" t="s">
        <v>171</v>
      </c>
      <c r="M2769" s="2" t="s">
        <v>172</v>
      </c>
      <c r="N2769" s="2" t="s">
        <v>457</v>
      </c>
      <c r="O2769" s="2" t="s">
        <v>81</v>
      </c>
      <c r="P2769" s="2" t="str">
        <f>"2170591606                    "</f>
        <v xml:space="preserve">2170591606 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3.55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1</v>
      </c>
      <c r="BJ2769" s="2">
        <v>0.2</v>
      </c>
      <c r="BK2769" s="2">
        <v>1</v>
      </c>
      <c r="BL2769" s="2">
        <v>32.799999999999997</v>
      </c>
      <c r="BM2769" s="2">
        <v>4.59</v>
      </c>
      <c r="BN2769" s="2">
        <v>37.39</v>
      </c>
      <c r="BO2769" s="2">
        <v>37.39</v>
      </c>
      <c r="BP2769" s="2"/>
      <c r="BQ2769" s="2" t="s">
        <v>111</v>
      </c>
      <c r="BR2769" s="2" t="s">
        <v>82</v>
      </c>
      <c r="BS2769" s="3">
        <v>42999</v>
      </c>
      <c r="BT2769" s="4">
        <v>0.29652777777777778</v>
      </c>
      <c r="BU2769" s="2" t="s">
        <v>1222</v>
      </c>
      <c r="BV2769" s="2" t="s">
        <v>95</v>
      </c>
      <c r="BW2769" s="2"/>
      <c r="BX2769" s="2"/>
      <c r="BY2769" s="2">
        <v>1200</v>
      </c>
      <c r="BZ2769" s="2" t="s">
        <v>27</v>
      </c>
      <c r="CA2769" s="2" t="s">
        <v>718</v>
      </c>
      <c r="CB2769" s="2"/>
      <c r="CC2769" s="2" t="s">
        <v>172</v>
      </c>
      <c r="CD2769" s="2">
        <v>1459</v>
      </c>
      <c r="CE2769" s="2" t="s">
        <v>89</v>
      </c>
      <c r="CF2769" s="5">
        <v>43000</v>
      </c>
      <c r="CG2769" s="2"/>
      <c r="CH2769" s="2"/>
      <c r="CI2769" s="2">
        <v>1</v>
      </c>
      <c r="CJ2769" s="2">
        <v>1</v>
      </c>
      <c r="CK2769" s="2">
        <v>22</v>
      </c>
      <c r="CL2769" s="2" t="s">
        <v>85</v>
      </c>
      <c r="CM2769" s="2"/>
    </row>
    <row r="2770" spans="1:91">
      <c r="A2770" s="2" t="s">
        <v>71</v>
      </c>
      <c r="B2770" s="2" t="s">
        <v>72</v>
      </c>
      <c r="C2770" s="2" t="s">
        <v>73</v>
      </c>
      <c r="D2770" s="2"/>
      <c r="E2770" s="2" t="str">
        <f>"FES1162576728"</f>
        <v>FES1162576728</v>
      </c>
      <c r="F2770" s="3">
        <v>42998</v>
      </c>
      <c r="G2770" s="2">
        <v>201803</v>
      </c>
      <c r="H2770" s="2" t="s">
        <v>78</v>
      </c>
      <c r="I2770" s="2" t="s">
        <v>79</v>
      </c>
      <c r="J2770" s="2" t="s">
        <v>80</v>
      </c>
      <c r="K2770" s="2" t="s">
        <v>77</v>
      </c>
      <c r="L2770" s="2" t="s">
        <v>203</v>
      </c>
      <c r="M2770" s="2" t="s">
        <v>204</v>
      </c>
      <c r="N2770" s="2" t="s">
        <v>470</v>
      </c>
      <c r="O2770" s="2" t="s">
        <v>81</v>
      </c>
      <c r="P2770" s="2" t="str">
        <f>"2170591556                    "</f>
        <v xml:space="preserve">2170591556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3.55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1</v>
      </c>
      <c r="BJ2770" s="2">
        <v>1.7</v>
      </c>
      <c r="BK2770" s="2">
        <v>2</v>
      </c>
      <c r="BL2770" s="2">
        <v>32.799999999999997</v>
      </c>
      <c r="BM2770" s="2">
        <v>4.59</v>
      </c>
      <c r="BN2770" s="2">
        <v>37.39</v>
      </c>
      <c r="BO2770" s="2">
        <v>37.39</v>
      </c>
      <c r="BP2770" s="2"/>
      <c r="BQ2770" s="2" t="s">
        <v>111</v>
      </c>
      <c r="BR2770" s="2" t="s">
        <v>82</v>
      </c>
      <c r="BS2770" s="3">
        <v>42999</v>
      </c>
      <c r="BT2770" s="4">
        <v>0.41666666666666669</v>
      </c>
      <c r="BU2770" s="2" t="s">
        <v>100</v>
      </c>
      <c r="BV2770" s="2" t="s">
        <v>95</v>
      </c>
      <c r="BW2770" s="2"/>
      <c r="BX2770" s="2"/>
      <c r="BY2770" s="2">
        <v>8509.8700000000008</v>
      </c>
      <c r="BZ2770" s="2" t="s">
        <v>27</v>
      </c>
      <c r="CA2770" s="2"/>
      <c r="CB2770" s="2"/>
      <c r="CC2770" s="2" t="s">
        <v>204</v>
      </c>
      <c r="CD2770" s="2">
        <v>1428</v>
      </c>
      <c r="CE2770" s="2" t="s">
        <v>126</v>
      </c>
      <c r="CF2770" s="5">
        <v>43000</v>
      </c>
      <c r="CG2770" s="2"/>
      <c r="CH2770" s="2"/>
      <c r="CI2770" s="2">
        <v>1</v>
      </c>
      <c r="CJ2770" s="2">
        <v>1</v>
      </c>
      <c r="CK2770" s="2">
        <v>22</v>
      </c>
      <c r="CL2770" s="2" t="s">
        <v>85</v>
      </c>
      <c r="CM2770" s="2"/>
    </row>
    <row r="2771" spans="1:91">
      <c r="A2771" s="2" t="s">
        <v>71</v>
      </c>
      <c r="B2771" s="2" t="s">
        <v>72</v>
      </c>
      <c r="C2771" s="2" t="s">
        <v>73</v>
      </c>
      <c r="D2771" s="2"/>
      <c r="E2771" s="2" t="str">
        <f>"FES1162576741"</f>
        <v>FES1162576741</v>
      </c>
      <c r="F2771" s="3">
        <v>42998</v>
      </c>
      <c r="G2771" s="2">
        <v>201803</v>
      </c>
      <c r="H2771" s="2" t="s">
        <v>78</v>
      </c>
      <c r="I2771" s="2" t="s">
        <v>79</v>
      </c>
      <c r="J2771" s="2" t="s">
        <v>80</v>
      </c>
      <c r="K2771" s="2" t="s">
        <v>77</v>
      </c>
      <c r="L2771" s="2" t="s">
        <v>269</v>
      </c>
      <c r="M2771" s="2" t="s">
        <v>270</v>
      </c>
      <c r="N2771" s="2" t="s">
        <v>1296</v>
      </c>
      <c r="O2771" s="2" t="s">
        <v>81</v>
      </c>
      <c r="P2771" s="2" t="str">
        <f>"2170591580                    "</f>
        <v xml:space="preserve">2170591580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3.55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0.8</v>
      </c>
      <c r="BJ2771" s="2">
        <v>1.7</v>
      </c>
      <c r="BK2771" s="2">
        <v>2</v>
      </c>
      <c r="BL2771" s="2">
        <v>32.799999999999997</v>
      </c>
      <c r="BM2771" s="2">
        <v>4.59</v>
      </c>
      <c r="BN2771" s="2">
        <v>37.39</v>
      </c>
      <c r="BO2771" s="2">
        <v>37.39</v>
      </c>
      <c r="BP2771" s="2"/>
      <c r="BQ2771" s="2" t="s">
        <v>99</v>
      </c>
      <c r="BR2771" s="2" t="s">
        <v>82</v>
      </c>
      <c r="BS2771" s="3">
        <v>42999</v>
      </c>
      <c r="BT2771" s="4">
        <v>0.35625000000000001</v>
      </c>
      <c r="BU2771" s="2" t="s">
        <v>2182</v>
      </c>
      <c r="BV2771" s="2" t="s">
        <v>95</v>
      </c>
      <c r="BW2771" s="2"/>
      <c r="BX2771" s="2"/>
      <c r="BY2771" s="2">
        <v>8333.16</v>
      </c>
      <c r="BZ2771" s="2" t="s">
        <v>27</v>
      </c>
      <c r="CA2771" s="2" t="s">
        <v>526</v>
      </c>
      <c r="CB2771" s="2"/>
      <c r="CC2771" s="2" t="s">
        <v>270</v>
      </c>
      <c r="CD2771" s="2">
        <v>1559</v>
      </c>
      <c r="CE2771" s="2" t="s">
        <v>126</v>
      </c>
      <c r="CF2771" s="5">
        <v>43000</v>
      </c>
      <c r="CG2771" s="2"/>
      <c r="CH2771" s="2"/>
      <c r="CI2771" s="2">
        <v>1</v>
      </c>
      <c r="CJ2771" s="2">
        <v>1</v>
      </c>
      <c r="CK2771" s="2">
        <v>22</v>
      </c>
      <c r="CL2771" s="2" t="s">
        <v>85</v>
      </c>
      <c r="CM2771" s="2"/>
    </row>
    <row r="2772" spans="1:91">
      <c r="A2772" s="2" t="s">
        <v>71</v>
      </c>
      <c r="B2772" s="2" t="s">
        <v>72</v>
      </c>
      <c r="C2772" s="2" t="s">
        <v>73</v>
      </c>
      <c r="D2772" s="2"/>
      <c r="E2772" s="2" t="str">
        <f>"FES1162576752"</f>
        <v>FES1162576752</v>
      </c>
      <c r="F2772" s="3">
        <v>42998</v>
      </c>
      <c r="G2772" s="2">
        <v>201803</v>
      </c>
      <c r="H2772" s="2" t="s">
        <v>78</v>
      </c>
      <c r="I2772" s="2" t="s">
        <v>79</v>
      </c>
      <c r="J2772" s="2" t="s">
        <v>80</v>
      </c>
      <c r="K2772" s="2" t="s">
        <v>77</v>
      </c>
      <c r="L2772" s="2" t="s">
        <v>120</v>
      </c>
      <c r="M2772" s="2" t="s">
        <v>121</v>
      </c>
      <c r="N2772" s="2" t="s">
        <v>732</v>
      </c>
      <c r="O2772" s="2" t="s">
        <v>81</v>
      </c>
      <c r="P2772" s="2" t="str">
        <f>"2170591591                    "</f>
        <v xml:space="preserve">2170591591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20.45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1</v>
      </c>
      <c r="BI2772" s="2">
        <v>5.4</v>
      </c>
      <c r="BJ2772" s="2">
        <v>8.8000000000000007</v>
      </c>
      <c r="BK2772" s="2">
        <v>9</v>
      </c>
      <c r="BL2772" s="2">
        <v>188.93</v>
      </c>
      <c r="BM2772" s="2">
        <v>26.45</v>
      </c>
      <c r="BN2772" s="2">
        <v>215.38</v>
      </c>
      <c r="BO2772" s="2">
        <v>215.38</v>
      </c>
      <c r="BP2772" s="2"/>
      <c r="BQ2772" s="2" t="s">
        <v>733</v>
      </c>
      <c r="BR2772" s="2" t="s">
        <v>82</v>
      </c>
      <c r="BS2772" s="3">
        <v>42999</v>
      </c>
      <c r="BT2772" s="4">
        <v>0.41666666666666669</v>
      </c>
      <c r="BU2772" s="2" t="s">
        <v>3012</v>
      </c>
      <c r="BV2772" s="2" t="s">
        <v>95</v>
      </c>
      <c r="BW2772" s="2"/>
      <c r="BX2772" s="2"/>
      <c r="BY2772" s="2">
        <v>44241.29</v>
      </c>
      <c r="BZ2772" s="2" t="s">
        <v>27</v>
      </c>
      <c r="CA2772" s="2"/>
      <c r="CB2772" s="2"/>
      <c r="CC2772" s="2" t="s">
        <v>121</v>
      </c>
      <c r="CD2772" s="2">
        <v>7441</v>
      </c>
      <c r="CE2772" s="2" t="s">
        <v>126</v>
      </c>
      <c r="CF2772" s="5">
        <v>43000</v>
      </c>
      <c r="CG2772" s="2"/>
      <c r="CH2772" s="2"/>
      <c r="CI2772" s="2">
        <v>1</v>
      </c>
      <c r="CJ2772" s="2">
        <v>1</v>
      </c>
      <c r="CK2772" s="2">
        <v>21</v>
      </c>
      <c r="CL2772" s="2" t="s">
        <v>85</v>
      </c>
      <c r="CM2772" s="2"/>
    </row>
    <row r="2773" spans="1:91">
      <c r="A2773" s="2" t="s">
        <v>71</v>
      </c>
      <c r="B2773" s="2" t="s">
        <v>72</v>
      </c>
      <c r="C2773" s="2" t="s">
        <v>73</v>
      </c>
      <c r="D2773" s="2"/>
      <c r="E2773" s="2" t="str">
        <f>"FES1162576900"</f>
        <v>FES1162576900</v>
      </c>
      <c r="F2773" s="3">
        <v>42998</v>
      </c>
      <c r="G2773" s="2">
        <v>201803</v>
      </c>
      <c r="H2773" s="2" t="s">
        <v>78</v>
      </c>
      <c r="I2773" s="2" t="s">
        <v>79</v>
      </c>
      <c r="J2773" s="2" t="s">
        <v>80</v>
      </c>
      <c r="K2773" s="2" t="s">
        <v>77</v>
      </c>
      <c r="L2773" s="2" t="s">
        <v>659</v>
      </c>
      <c r="M2773" s="2" t="s">
        <v>660</v>
      </c>
      <c r="N2773" s="2" t="s">
        <v>661</v>
      </c>
      <c r="O2773" s="2" t="s">
        <v>81</v>
      </c>
      <c r="P2773" s="2" t="str">
        <f>"2170591691                    "</f>
        <v xml:space="preserve">2170591691  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5.68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2.2999999999999998</v>
      </c>
      <c r="BJ2773" s="2">
        <v>1.9</v>
      </c>
      <c r="BK2773" s="2">
        <v>2.5</v>
      </c>
      <c r="BL2773" s="2">
        <v>52.48</v>
      </c>
      <c r="BM2773" s="2">
        <v>7.35</v>
      </c>
      <c r="BN2773" s="2">
        <v>59.83</v>
      </c>
      <c r="BO2773" s="2">
        <v>59.83</v>
      </c>
      <c r="BP2773" s="2"/>
      <c r="BQ2773" s="2" t="s">
        <v>99</v>
      </c>
      <c r="BR2773" s="2" t="s">
        <v>82</v>
      </c>
      <c r="BS2773" s="3">
        <v>42999</v>
      </c>
      <c r="BT2773" s="4">
        <v>0.3743055555555555</v>
      </c>
      <c r="BU2773" s="2" t="s">
        <v>662</v>
      </c>
      <c r="BV2773" s="2" t="s">
        <v>95</v>
      </c>
      <c r="BW2773" s="2"/>
      <c r="BX2773" s="2"/>
      <c r="BY2773" s="2">
        <v>9720.9599999999991</v>
      </c>
      <c r="BZ2773" s="2" t="s">
        <v>27</v>
      </c>
      <c r="CA2773" s="2" t="s">
        <v>165</v>
      </c>
      <c r="CB2773" s="2"/>
      <c r="CC2773" s="2" t="s">
        <v>660</v>
      </c>
      <c r="CD2773" s="2">
        <v>6220</v>
      </c>
      <c r="CE2773" s="2" t="s">
        <v>185</v>
      </c>
      <c r="CF2773" s="5">
        <v>43000</v>
      </c>
      <c r="CG2773" s="2"/>
      <c r="CH2773" s="2"/>
      <c r="CI2773" s="2">
        <v>1</v>
      </c>
      <c r="CJ2773" s="2">
        <v>1</v>
      </c>
      <c r="CK2773" s="2">
        <v>21</v>
      </c>
      <c r="CL2773" s="2" t="s">
        <v>85</v>
      </c>
      <c r="CM2773" s="2"/>
    </row>
    <row r="2774" spans="1:91">
      <c r="A2774" s="2" t="s">
        <v>71</v>
      </c>
      <c r="B2774" s="2" t="s">
        <v>72</v>
      </c>
      <c r="C2774" s="2" t="s">
        <v>73</v>
      </c>
      <c r="D2774" s="2"/>
      <c r="E2774" s="2" t="str">
        <f>"FES1162576837"</f>
        <v>FES1162576837</v>
      </c>
      <c r="F2774" s="3">
        <v>42998</v>
      </c>
      <c r="G2774" s="2">
        <v>201803</v>
      </c>
      <c r="H2774" s="2" t="s">
        <v>78</v>
      </c>
      <c r="I2774" s="2" t="s">
        <v>79</v>
      </c>
      <c r="J2774" s="2" t="s">
        <v>80</v>
      </c>
      <c r="K2774" s="2" t="s">
        <v>77</v>
      </c>
      <c r="L2774" s="2" t="s">
        <v>225</v>
      </c>
      <c r="M2774" s="2" t="s">
        <v>226</v>
      </c>
      <c r="N2774" s="2" t="s">
        <v>1667</v>
      </c>
      <c r="O2774" s="2" t="s">
        <v>81</v>
      </c>
      <c r="P2774" s="2" t="str">
        <f>"2170584871                    "</f>
        <v xml:space="preserve">2170584871 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4.55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1</v>
      </c>
      <c r="BJ2774" s="2">
        <v>0.2</v>
      </c>
      <c r="BK2774" s="2">
        <v>1</v>
      </c>
      <c r="BL2774" s="2">
        <v>41.99</v>
      </c>
      <c r="BM2774" s="2">
        <v>5.88</v>
      </c>
      <c r="BN2774" s="2">
        <v>47.87</v>
      </c>
      <c r="BO2774" s="2">
        <v>47.87</v>
      </c>
      <c r="BP2774" s="2"/>
      <c r="BQ2774" s="2" t="s">
        <v>1668</v>
      </c>
      <c r="BR2774" s="2" t="s">
        <v>82</v>
      </c>
      <c r="BS2774" s="3">
        <v>42999</v>
      </c>
      <c r="BT2774" s="4">
        <v>0.4201388888888889</v>
      </c>
      <c r="BU2774" s="2" t="s">
        <v>2877</v>
      </c>
      <c r="BV2774" s="2" t="s">
        <v>95</v>
      </c>
      <c r="BW2774" s="2"/>
      <c r="BX2774" s="2"/>
      <c r="BY2774" s="2">
        <v>1200</v>
      </c>
      <c r="BZ2774" s="2" t="s">
        <v>27</v>
      </c>
      <c r="CA2774" s="2"/>
      <c r="CB2774" s="2"/>
      <c r="CC2774" s="2" t="s">
        <v>226</v>
      </c>
      <c r="CD2774" s="2">
        <v>200</v>
      </c>
      <c r="CE2774" s="2" t="s">
        <v>89</v>
      </c>
      <c r="CF2774" s="5">
        <v>43000</v>
      </c>
      <c r="CG2774" s="2"/>
      <c r="CH2774" s="2"/>
      <c r="CI2774" s="2">
        <v>1</v>
      </c>
      <c r="CJ2774" s="2">
        <v>1</v>
      </c>
      <c r="CK2774" s="2">
        <v>21</v>
      </c>
      <c r="CL2774" s="2" t="s">
        <v>85</v>
      </c>
      <c r="CM2774" s="2"/>
    </row>
    <row r="2775" spans="1:91">
      <c r="A2775" s="2" t="s">
        <v>71</v>
      </c>
      <c r="B2775" s="2" t="s">
        <v>72</v>
      </c>
      <c r="C2775" s="2" t="s">
        <v>73</v>
      </c>
      <c r="D2775" s="2"/>
      <c r="E2775" s="2" t="str">
        <f>"FES1162576869"</f>
        <v>FES1162576869</v>
      </c>
      <c r="F2775" s="3">
        <v>42998</v>
      </c>
      <c r="G2775" s="2">
        <v>201803</v>
      </c>
      <c r="H2775" s="2" t="s">
        <v>78</v>
      </c>
      <c r="I2775" s="2" t="s">
        <v>79</v>
      </c>
      <c r="J2775" s="2" t="s">
        <v>80</v>
      </c>
      <c r="K2775" s="2" t="s">
        <v>77</v>
      </c>
      <c r="L2775" s="2" t="s">
        <v>188</v>
      </c>
      <c r="M2775" s="2" t="s">
        <v>189</v>
      </c>
      <c r="N2775" s="2" t="s">
        <v>2534</v>
      </c>
      <c r="O2775" s="2" t="s">
        <v>81</v>
      </c>
      <c r="P2775" s="2" t="str">
        <f>"2170590813                    "</f>
        <v xml:space="preserve">2170590813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6.39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1</v>
      </c>
      <c r="BI2775" s="2">
        <v>1</v>
      </c>
      <c r="BJ2775" s="2">
        <v>0.2</v>
      </c>
      <c r="BK2775" s="2">
        <v>1</v>
      </c>
      <c r="BL2775" s="2">
        <v>59.04</v>
      </c>
      <c r="BM2775" s="2">
        <v>8.27</v>
      </c>
      <c r="BN2775" s="2">
        <v>67.31</v>
      </c>
      <c r="BO2775" s="2">
        <v>67.31</v>
      </c>
      <c r="BP2775" s="2"/>
      <c r="BQ2775" s="2" t="s">
        <v>99</v>
      </c>
      <c r="BR2775" s="2" t="s">
        <v>82</v>
      </c>
      <c r="BS2775" s="3">
        <v>42999</v>
      </c>
      <c r="BT2775" s="4">
        <v>0.49027777777777781</v>
      </c>
      <c r="BU2775" s="2" t="s">
        <v>3013</v>
      </c>
      <c r="BV2775" s="2" t="s">
        <v>95</v>
      </c>
      <c r="BW2775" s="2"/>
      <c r="BX2775" s="2"/>
      <c r="BY2775" s="2">
        <v>1200</v>
      </c>
      <c r="BZ2775" s="2" t="s">
        <v>27</v>
      </c>
      <c r="CA2775" s="2" t="s">
        <v>339</v>
      </c>
      <c r="CB2775" s="2"/>
      <c r="CC2775" s="2" t="s">
        <v>189</v>
      </c>
      <c r="CD2775" s="2">
        <v>250</v>
      </c>
      <c r="CE2775" s="2" t="s">
        <v>89</v>
      </c>
      <c r="CF2775" s="5">
        <v>43004</v>
      </c>
      <c r="CG2775" s="2"/>
      <c r="CH2775" s="2"/>
      <c r="CI2775" s="2">
        <v>1</v>
      </c>
      <c r="CJ2775" s="2">
        <v>1</v>
      </c>
      <c r="CK2775" s="2">
        <v>24</v>
      </c>
      <c r="CL2775" s="2" t="s">
        <v>85</v>
      </c>
      <c r="CM2775" s="2"/>
    </row>
    <row r="2776" spans="1:91">
      <c r="A2776" s="2" t="s">
        <v>71</v>
      </c>
      <c r="B2776" s="2" t="s">
        <v>72</v>
      </c>
      <c r="C2776" s="2" t="s">
        <v>73</v>
      </c>
      <c r="D2776" s="2"/>
      <c r="E2776" s="2" t="str">
        <f>"FES1162576819"</f>
        <v>FES1162576819</v>
      </c>
      <c r="F2776" s="3">
        <v>42998</v>
      </c>
      <c r="G2776" s="2">
        <v>201803</v>
      </c>
      <c r="H2776" s="2" t="s">
        <v>78</v>
      </c>
      <c r="I2776" s="2" t="s">
        <v>79</v>
      </c>
      <c r="J2776" s="2" t="s">
        <v>80</v>
      </c>
      <c r="K2776" s="2" t="s">
        <v>77</v>
      </c>
      <c r="L2776" s="2" t="s">
        <v>127</v>
      </c>
      <c r="M2776" s="2" t="s">
        <v>128</v>
      </c>
      <c r="N2776" s="2" t="s">
        <v>452</v>
      </c>
      <c r="O2776" s="2" t="s">
        <v>81</v>
      </c>
      <c r="P2776" s="2" t="str">
        <f>"2170589501                    "</f>
        <v xml:space="preserve">2170589501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9.09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1</v>
      </c>
      <c r="BI2776" s="2">
        <v>3.9</v>
      </c>
      <c r="BJ2776" s="2">
        <v>1</v>
      </c>
      <c r="BK2776" s="2">
        <v>4</v>
      </c>
      <c r="BL2776" s="2">
        <v>83.97</v>
      </c>
      <c r="BM2776" s="2">
        <v>11.76</v>
      </c>
      <c r="BN2776" s="2">
        <v>95.73</v>
      </c>
      <c r="BO2776" s="2">
        <v>95.73</v>
      </c>
      <c r="BP2776" s="2"/>
      <c r="BQ2776" s="2" t="s">
        <v>111</v>
      </c>
      <c r="BR2776" s="2" t="s">
        <v>82</v>
      </c>
      <c r="BS2776" s="3">
        <v>42999</v>
      </c>
      <c r="BT2776" s="4">
        <v>0.42638888888888887</v>
      </c>
      <c r="BU2776" s="2" t="s">
        <v>1039</v>
      </c>
      <c r="BV2776" s="2" t="s">
        <v>95</v>
      </c>
      <c r="BW2776" s="2"/>
      <c r="BX2776" s="2"/>
      <c r="BY2776" s="2">
        <v>5124.34</v>
      </c>
      <c r="BZ2776" s="2" t="s">
        <v>27</v>
      </c>
      <c r="CA2776" s="2" t="s">
        <v>165</v>
      </c>
      <c r="CB2776" s="2"/>
      <c r="CC2776" s="2" t="s">
        <v>128</v>
      </c>
      <c r="CD2776" s="2">
        <v>6001</v>
      </c>
      <c r="CE2776" s="2" t="s">
        <v>185</v>
      </c>
      <c r="CF2776" s="5">
        <v>42999</v>
      </c>
      <c r="CG2776" s="2"/>
      <c r="CH2776" s="2"/>
      <c r="CI2776" s="2">
        <v>1</v>
      </c>
      <c r="CJ2776" s="2">
        <v>1</v>
      </c>
      <c r="CK2776" s="2">
        <v>21</v>
      </c>
      <c r="CL2776" s="2" t="s">
        <v>85</v>
      </c>
      <c r="CM2776" s="2"/>
    </row>
    <row r="2777" spans="1:91">
      <c r="A2777" s="2" t="s">
        <v>71</v>
      </c>
      <c r="B2777" s="2" t="s">
        <v>72</v>
      </c>
      <c r="C2777" s="2" t="s">
        <v>73</v>
      </c>
      <c r="D2777" s="2"/>
      <c r="E2777" s="2" t="str">
        <f>"FES1162576906"</f>
        <v>FES1162576906</v>
      </c>
      <c r="F2777" s="3">
        <v>42998</v>
      </c>
      <c r="G2777" s="2">
        <v>201803</v>
      </c>
      <c r="H2777" s="2" t="s">
        <v>78</v>
      </c>
      <c r="I2777" s="2" t="s">
        <v>79</v>
      </c>
      <c r="J2777" s="2" t="s">
        <v>80</v>
      </c>
      <c r="K2777" s="2" t="s">
        <v>77</v>
      </c>
      <c r="L2777" s="2" t="s">
        <v>317</v>
      </c>
      <c r="M2777" s="2" t="s">
        <v>318</v>
      </c>
      <c r="N2777" s="2" t="s">
        <v>511</v>
      </c>
      <c r="O2777" s="2" t="s">
        <v>81</v>
      </c>
      <c r="P2777" s="2" t="str">
        <f>"2170591687                    "</f>
        <v xml:space="preserve">2170591687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5.68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2.2999999999999998</v>
      </c>
      <c r="BJ2777" s="2">
        <v>1.1000000000000001</v>
      </c>
      <c r="BK2777" s="2">
        <v>2.5</v>
      </c>
      <c r="BL2777" s="2">
        <v>52.48</v>
      </c>
      <c r="BM2777" s="2">
        <v>7.35</v>
      </c>
      <c r="BN2777" s="2">
        <v>59.83</v>
      </c>
      <c r="BO2777" s="2">
        <v>59.83</v>
      </c>
      <c r="BP2777" s="2"/>
      <c r="BQ2777" s="2"/>
      <c r="BR2777" s="2" t="s">
        <v>82</v>
      </c>
      <c r="BS2777" s="3">
        <v>42999</v>
      </c>
      <c r="BT2777" s="4">
        <v>0.3840277777777778</v>
      </c>
      <c r="BU2777" s="2" t="s">
        <v>3014</v>
      </c>
      <c r="BV2777" s="2" t="s">
        <v>95</v>
      </c>
      <c r="BW2777" s="2"/>
      <c r="BX2777" s="2"/>
      <c r="BY2777" s="2">
        <v>5605.38</v>
      </c>
      <c r="BZ2777" s="2" t="s">
        <v>27</v>
      </c>
      <c r="CA2777" s="2" t="s">
        <v>1048</v>
      </c>
      <c r="CB2777" s="2"/>
      <c r="CC2777" s="2" t="s">
        <v>318</v>
      </c>
      <c r="CD2777" s="2">
        <v>6229</v>
      </c>
      <c r="CE2777" s="2" t="s">
        <v>126</v>
      </c>
      <c r="CF2777" s="5">
        <v>43000</v>
      </c>
      <c r="CG2777" s="2"/>
      <c r="CH2777" s="2"/>
      <c r="CI2777" s="2">
        <v>1</v>
      </c>
      <c r="CJ2777" s="2">
        <v>1</v>
      </c>
      <c r="CK2777" s="2">
        <v>21</v>
      </c>
      <c r="CL2777" s="2" t="s">
        <v>85</v>
      </c>
      <c r="CM2777" s="2"/>
    </row>
    <row r="2778" spans="1:91">
      <c r="A2778" s="2" t="s">
        <v>71</v>
      </c>
      <c r="B2778" s="2" t="s">
        <v>72</v>
      </c>
      <c r="C2778" s="2" t="s">
        <v>73</v>
      </c>
      <c r="D2778" s="2"/>
      <c r="E2778" s="2" t="str">
        <f>"FES1162576732"</f>
        <v>FES1162576732</v>
      </c>
      <c r="F2778" s="3">
        <v>42998</v>
      </c>
      <c r="G2778" s="2">
        <v>201803</v>
      </c>
      <c r="H2778" s="2" t="s">
        <v>78</v>
      </c>
      <c r="I2778" s="2" t="s">
        <v>79</v>
      </c>
      <c r="J2778" s="2" t="s">
        <v>80</v>
      </c>
      <c r="K2778" s="2" t="s">
        <v>77</v>
      </c>
      <c r="L2778" s="2" t="s">
        <v>175</v>
      </c>
      <c r="M2778" s="2" t="s">
        <v>176</v>
      </c>
      <c r="N2778" s="2" t="s">
        <v>973</v>
      </c>
      <c r="O2778" s="2" t="s">
        <v>81</v>
      </c>
      <c r="P2778" s="2" t="str">
        <f>"2170591560                    "</f>
        <v xml:space="preserve">2170591560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21.59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1</v>
      </c>
      <c r="BI2778" s="2">
        <v>9.3000000000000007</v>
      </c>
      <c r="BJ2778" s="2">
        <v>3.6</v>
      </c>
      <c r="BK2778" s="2">
        <v>9.5</v>
      </c>
      <c r="BL2778" s="2">
        <v>199.43</v>
      </c>
      <c r="BM2778" s="2">
        <v>27.92</v>
      </c>
      <c r="BN2778" s="2">
        <v>227.35</v>
      </c>
      <c r="BO2778" s="2">
        <v>227.35</v>
      </c>
      <c r="BP2778" s="2"/>
      <c r="BQ2778" s="2" t="s">
        <v>99</v>
      </c>
      <c r="BR2778" s="2" t="s">
        <v>82</v>
      </c>
      <c r="BS2778" s="3">
        <v>42999</v>
      </c>
      <c r="BT2778" s="4">
        <v>0.57013888888888886</v>
      </c>
      <c r="BU2778" s="2" t="s">
        <v>3015</v>
      </c>
      <c r="BV2778" s="2" t="s">
        <v>95</v>
      </c>
      <c r="BW2778" s="2"/>
      <c r="BX2778" s="2"/>
      <c r="BY2778" s="2">
        <v>18005.63</v>
      </c>
      <c r="BZ2778" s="2" t="s">
        <v>27</v>
      </c>
      <c r="CA2778" s="2" t="s">
        <v>2297</v>
      </c>
      <c r="CB2778" s="2"/>
      <c r="CC2778" s="2" t="s">
        <v>176</v>
      </c>
      <c r="CD2778" s="2">
        <v>6849</v>
      </c>
      <c r="CE2778" s="2" t="s">
        <v>126</v>
      </c>
      <c r="CF2778" s="5">
        <v>43000</v>
      </c>
      <c r="CG2778" s="2"/>
      <c r="CH2778" s="2"/>
      <c r="CI2778" s="2">
        <v>3</v>
      </c>
      <c r="CJ2778" s="2">
        <v>1</v>
      </c>
      <c r="CK2778" s="2">
        <v>21</v>
      </c>
      <c r="CL2778" s="2" t="s">
        <v>85</v>
      </c>
      <c r="CM2778" s="2"/>
    </row>
    <row r="2779" spans="1:91">
      <c r="A2779" s="2" t="s">
        <v>71</v>
      </c>
      <c r="B2779" s="2" t="s">
        <v>72</v>
      </c>
      <c r="C2779" s="2" t="s">
        <v>73</v>
      </c>
      <c r="D2779" s="2"/>
      <c r="E2779" s="2" t="str">
        <f>"FES1162576865"</f>
        <v>FES1162576865</v>
      </c>
      <c r="F2779" s="3">
        <v>42998</v>
      </c>
      <c r="G2779" s="2">
        <v>201803</v>
      </c>
      <c r="H2779" s="2" t="s">
        <v>78</v>
      </c>
      <c r="I2779" s="2" t="s">
        <v>79</v>
      </c>
      <c r="J2779" s="2" t="s">
        <v>80</v>
      </c>
      <c r="K2779" s="2" t="s">
        <v>77</v>
      </c>
      <c r="L2779" s="2" t="s">
        <v>127</v>
      </c>
      <c r="M2779" s="2" t="s">
        <v>128</v>
      </c>
      <c r="N2779" s="2" t="s">
        <v>2094</v>
      </c>
      <c r="O2779" s="2" t="s">
        <v>81</v>
      </c>
      <c r="P2779" s="2" t="str">
        <f>"2170590481                    "</f>
        <v xml:space="preserve">2170590481 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4.55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1</v>
      </c>
      <c r="BI2779" s="2">
        <v>1</v>
      </c>
      <c r="BJ2779" s="2">
        <v>0.2</v>
      </c>
      <c r="BK2779" s="2">
        <v>1</v>
      </c>
      <c r="BL2779" s="2">
        <v>41.99</v>
      </c>
      <c r="BM2779" s="2">
        <v>5.88</v>
      </c>
      <c r="BN2779" s="2">
        <v>47.87</v>
      </c>
      <c r="BO2779" s="2">
        <v>47.87</v>
      </c>
      <c r="BP2779" s="2"/>
      <c r="BQ2779" s="2" t="s">
        <v>111</v>
      </c>
      <c r="BR2779" s="2" t="s">
        <v>82</v>
      </c>
      <c r="BS2779" s="3">
        <v>42999</v>
      </c>
      <c r="BT2779" s="4">
        <v>0.37361111111111112</v>
      </c>
      <c r="BU2779" s="2" t="s">
        <v>2095</v>
      </c>
      <c r="BV2779" s="2" t="s">
        <v>95</v>
      </c>
      <c r="BW2779" s="2"/>
      <c r="BX2779" s="2"/>
      <c r="BY2779" s="2">
        <v>1200</v>
      </c>
      <c r="BZ2779" s="2" t="s">
        <v>27</v>
      </c>
      <c r="CA2779" s="2" t="s">
        <v>368</v>
      </c>
      <c r="CB2779" s="2"/>
      <c r="CC2779" s="2" t="s">
        <v>128</v>
      </c>
      <c r="CD2779" s="2">
        <v>6001</v>
      </c>
      <c r="CE2779" s="2" t="s">
        <v>89</v>
      </c>
      <c r="CF2779" s="5">
        <v>43000</v>
      </c>
      <c r="CG2779" s="2"/>
      <c r="CH2779" s="2"/>
      <c r="CI2779" s="2">
        <v>1</v>
      </c>
      <c r="CJ2779" s="2">
        <v>1</v>
      </c>
      <c r="CK2779" s="2">
        <v>21</v>
      </c>
      <c r="CL2779" s="2" t="s">
        <v>85</v>
      </c>
      <c r="CM2779" s="2"/>
    </row>
    <row r="2780" spans="1:91">
      <c r="A2780" s="2" t="s">
        <v>71</v>
      </c>
      <c r="B2780" s="2" t="s">
        <v>72</v>
      </c>
      <c r="C2780" s="2" t="s">
        <v>73</v>
      </c>
      <c r="D2780" s="2"/>
      <c r="E2780" s="2" t="str">
        <f>"FES1162576884"</f>
        <v>FES1162576884</v>
      </c>
      <c r="F2780" s="3">
        <v>42998</v>
      </c>
      <c r="G2780" s="2">
        <v>201803</v>
      </c>
      <c r="H2780" s="2" t="s">
        <v>78</v>
      </c>
      <c r="I2780" s="2" t="s">
        <v>79</v>
      </c>
      <c r="J2780" s="2" t="s">
        <v>80</v>
      </c>
      <c r="K2780" s="2" t="s">
        <v>77</v>
      </c>
      <c r="L2780" s="2" t="s">
        <v>317</v>
      </c>
      <c r="M2780" s="2" t="s">
        <v>318</v>
      </c>
      <c r="N2780" s="2" t="s">
        <v>3016</v>
      </c>
      <c r="O2780" s="2" t="s">
        <v>81</v>
      </c>
      <c r="P2780" s="2" t="str">
        <f>"2170591668                    "</f>
        <v xml:space="preserve">2170591668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4.55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1</v>
      </c>
      <c r="BI2780" s="2">
        <v>1</v>
      </c>
      <c r="BJ2780" s="2">
        <v>0.2</v>
      </c>
      <c r="BK2780" s="2">
        <v>1</v>
      </c>
      <c r="BL2780" s="2">
        <v>41.99</v>
      </c>
      <c r="BM2780" s="2">
        <v>5.88</v>
      </c>
      <c r="BN2780" s="2">
        <v>47.87</v>
      </c>
      <c r="BO2780" s="2">
        <v>47.87</v>
      </c>
      <c r="BP2780" s="2"/>
      <c r="BQ2780" s="2" t="s">
        <v>111</v>
      </c>
      <c r="BR2780" s="2" t="s">
        <v>82</v>
      </c>
      <c r="BS2780" s="3">
        <v>42999</v>
      </c>
      <c r="BT2780" s="4">
        <v>0.36041666666666666</v>
      </c>
      <c r="BU2780" s="2" t="s">
        <v>3017</v>
      </c>
      <c r="BV2780" s="2" t="s">
        <v>95</v>
      </c>
      <c r="BW2780" s="2"/>
      <c r="BX2780" s="2"/>
      <c r="BY2780" s="2">
        <v>1200</v>
      </c>
      <c r="BZ2780" s="2" t="s">
        <v>27</v>
      </c>
      <c r="CA2780" s="2" t="s">
        <v>180</v>
      </c>
      <c r="CB2780" s="2"/>
      <c r="CC2780" s="2" t="s">
        <v>318</v>
      </c>
      <c r="CD2780" s="2">
        <v>6229</v>
      </c>
      <c r="CE2780" s="2" t="s">
        <v>89</v>
      </c>
      <c r="CF2780" s="5">
        <v>43000</v>
      </c>
      <c r="CG2780" s="2"/>
      <c r="CH2780" s="2"/>
      <c r="CI2780" s="2">
        <v>1</v>
      </c>
      <c r="CJ2780" s="2">
        <v>1</v>
      </c>
      <c r="CK2780" s="2">
        <v>21</v>
      </c>
      <c r="CL2780" s="2" t="s">
        <v>85</v>
      </c>
      <c r="CM2780" s="2"/>
    </row>
    <row r="2781" spans="1:91">
      <c r="A2781" s="2" t="s">
        <v>71</v>
      </c>
      <c r="B2781" s="2" t="s">
        <v>72</v>
      </c>
      <c r="C2781" s="2" t="s">
        <v>73</v>
      </c>
      <c r="D2781" s="2"/>
      <c r="E2781" s="2" t="str">
        <f>"FES1162576852"</f>
        <v>FES1162576852</v>
      </c>
      <c r="F2781" s="3">
        <v>42998</v>
      </c>
      <c r="G2781" s="2">
        <v>201803</v>
      </c>
      <c r="H2781" s="2" t="s">
        <v>78</v>
      </c>
      <c r="I2781" s="2" t="s">
        <v>79</v>
      </c>
      <c r="J2781" s="2" t="s">
        <v>80</v>
      </c>
      <c r="K2781" s="2" t="s">
        <v>77</v>
      </c>
      <c r="L2781" s="2" t="s">
        <v>127</v>
      </c>
      <c r="M2781" s="2" t="s">
        <v>128</v>
      </c>
      <c r="N2781" s="2" t="s">
        <v>625</v>
      </c>
      <c r="O2781" s="2" t="s">
        <v>81</v>
      </c>
      <c r="P2781" s="2" t="str">
        <f>"2170589700                    "</f>
        <v xml:space="preserve">2170589700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4.55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1</v>
      </c>
      <c r="BJ2781" s="2">
        <v>0.2</v>
      </c>
      <c r="BK2781" s="2">
        <v>1</v>
      </c>
      <c r="BL2781" s="2">
        <v>41.99</v>
      </c>
      <c r="BM2781" s="2">
        <v>5.88</v>
      </c>
      <c r="BN2781" s="2">
        <v>47.87</v>
      </c>
      <c r="BO2781" s="2">
        <v>47.87</v>
      </c>
      <c r="BP2781" s="2"/>
      <c r="BQ2781" s="2" t="s">
        <v>111</v>
      </c>
      <c r="BR2781" s="2" t="s">
        <v>82</v>
      </c>
      <c r="BS2781" s="3">
        <v>42999</v>
      </c>
      <c r="BT2781" s="4">
        <v>0.2951388888888889</v>
      </c>
      <c r="BU2781" s="2" t="s">
        <v>1574</v>
      </c>
      <c r="BV2781" s="2" t="s">
        <v>95</v>
      </c>
      <c r="BW2781" s="2"/>
      <c r="BX2781" s="2"/>
      <c r="BY2781" s="2">
        <v>1200</v>
      </c>
      <c r="BZ2781" s="2" t="s">
        <v>27</v>
      </c>
      <c r="CA2781" s="2" t="s">
        <v>132</v>
      </c>
      <c r="CB2781" s="2"/>
      <c r="CC2781" s="2" t="s">
        <v>128</v>
      </c>
      <c r="CD2781" s="2">
        <v>6012</v>
      </c>
      <c r="CE2781" s="2" t="s">
        <v>89</v>
      </c>
      <c r="CF2781" s="5">
        <v>43000</v>
      </c>
      <c r="CG2781" s="2"/>
      <c r="CH2781" s="2"/>
      <c r="CI2781" s="2">
        <v>1</v>
      </c>
      <c r="CJ2781" s="2">
        <v>1</v>
      </c>
      <c r="CK2781" s="2">
        <v>21</v>
      </c>
      <c r="CL2781" s="2" t="s">
        <v>85</v>
      </c>
      <c r="CM2781" s="2"/>
    </row>
    <row r="2782" spans="1:91">
      <c r="A2782" s="2" t="s">
        <v>71</v>
      </c>
      <c r="B2782" s="2" t="s">
        <v>72</v>
      </c>
      <c r="C2782" s="2" t="s">
        <v>73</v>
      </c>
      <c r="D2782" s="2"/>
      <c r="E2782" s="2" t="str">
        <f>"FES1162576845"</f>
        <v>FES1162576845</v>
      </c>
      <c r="F2782" s="3">
        <v>42998</v>
      </c>
      <c r="G2782" s="2">
        <v>201803</v>
      </c>
      <c r="H2782" s="2" t="s">
        <v>78</v>
      </c>
      <c r="I2782" s="2" t="s">
        <v>79</v>
      </c>
      <c r="J2782" s="2" t="s">
        <v>80</v>
      </c>
      <c r="K2782" s="2" t="s">
        <v>77</v>
      </c>
      <c r="L2782" s="2" t="s">
        <v>317</v>
      </c>
      <c r="M2782" s="2" t="s">
        <v>318</v>
      </c>
      <c r="N2782" s="2" t="s">
        <v>583</v>
      </c>
      <c r="O2782" s="2" t="s">
        <v>81</v>
      </c>
      <c r="P2782" s="2" t="str">
        <f>"2170589527                    "</f>
        <v xml:space="preserve">2170589527  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4.55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1</v>
      </c>
      <c r="BJ2782" s="2">
        <v>0.2</v>
      </c>
      <c r="BK2782" s="2">
        <v>1</v>
      </c>
      <c r="BL2782" s="2">
        <v>41.99</v>
      </c>
      <c r="BM2782" s="2">
        <v>5.88</v>
      </c>
      <c r="BN2782" s="2">
        <v>47.87</v>
      </c>
      <c r="BO2782" s="2">
        <v>47.87</v>
      </c>
      <c r="BP2782" s="2"/>
      <c r="BQ2782" s="2" t="s">
        <v>111</v>
      </c>
      <c r="BR2782" s="2" t="s">
        <v>82</v>
      </c>
      <c r="BS2782" s="3">
        <v>42999</v>
      </c>
      <c r="BT2782" s="4">
        <v>0.36944444444444446</v>
      </c>
      <c r="BU2782" s="2" t="s">
        <v>3018</v>
      </c>
      <c r="BV2782" s="2" t="s">
        <v>95</v>
      </c>
      <c r="BW2782" s="2"/>
      <c r="BX2782" s="2"/>
      <c r="BY2782" s="2">
        <v>1200</v>
      </c>
      <c r="BZ2782" s="2" t="s">
        <v>27</v>
      </c>
      <c r="CA2782" s="2" t="s">
        <v>1048</v>
      </c>
      <c r="CB2782" s="2"/>
      <c r="CC2782" s="2" t="s">
        <v>318</v>
      </c>
      <c r="CD2782" s="2">
        <v>6229</v>
      </c>
      <c r="CE2782" s="2" t="s">
        <v>89</v>
      </c>
      <c r="CF2782" s="5">
        <v>43000</v>
      </c>
      <c r="CG2782" s="2"/>
      <c r="CH2782" s="2"/>
      <c r="CI2782" s="2">
        <v>1</v>
      </c>
      <c r="CJ2782" s="2">
        <v>1</v>
      </c>
      <c r="CK2782" s="2">
        <v>21</v>
      </c>
      <c r="CL2782" s="2" t="s">
        <v>85</v>
      </c>
      <c r="CM2782" s="2"/>
    </row>
    <row r="2783" spans="1:91">
      <c r="A2783" s="2" t="s">
        <v>71</v>
      </c>
      <c r="B2783" s="2" t="s">
        <v>72</v>
      </c>
      <c r="C2783" s="2" t="s">
        <v>73</v>
      </c>
      <c r="D2783" s="2"/>
      <c r="E2783" s="2" t="str">
        <f>"FES1162576815"</f>
        <v>FES1162576815</v>
      </c>
      <c r="F2783" s="3">
        <v>42998</v>
      </c>
      <c r="G2783" s="2">
        <v>201803</v>
      </c>
      <c r="H2783" s="2" t="s">
        <v>78</v>
      </c>
      <c r="I2783" s="2" t="s">
        <v>79</v>
      </c>
      <c r="J2783" s="2" t="s">
        <v>80</v>
      </c>
      <c r="K2783" s="2" t="s">
        <v>77</v>
      </c>
      <c r="L2783" s="2" t="s">
        <v>258</v>
      </c>
      <c r="M2783" s="2" t="s">
        <v>259</v>
      </c>
      <c r="N2783" s="2" t="s">
        <v>746</v>
      </c>
      <c r="O2783" s="2" t="s">
        <v>81</v>
      </c>
      <c r="P2783" s="2" t="str">
        <f>"2170588418                    "</f>
        <v xml:space="preserve">2170588418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5.68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1.5</v>
      </c>
      <c r="BJ2783" s="2">
        <v>2.1</v>
      </c>
      <c r="BK2783" s="2">
        <v>2.5</v>
      </c>
      <c r="BL2783" s="2">
        <v>52.48</v>
      </c>
      <c r="BM2783" s="2">
        <v>7.35</v>
      </c>
      <c r="BN2783" s="2">
        <v>59.83</v>
      </c>
      <c r="BO2783" s="2">
        <v>59.83</v>
      </c>
      <c r="BP2783" s="2"/>
      <c r="BQ2783" s="2"/>
      <c r="BR2783" s="2" t="s">
        <v>82</v>
      </c>
      <c r="BS2783" s="3">
        <v>42999</v>
      </c>
      <c r="BT2783" s="4">
        <v>0.42291666666666666</v>
      </c>
      <c r="BU2783" s="2" t="s">
        <v>1719</v>
      </c>
      <c r="BV2783" s="2" t="s">
        <v>95</v>
      </c>
      <c r="BW2783" s="2"/>
      <c r="BX2783" s="2"/>
      <c r="BY2783" s="2">
        <v>10338.719999999999</v>
      </c>
      <c r="BZ2783" s="2" t="s">
        <v>27</v>
      </c>
      <c r="CA2783" s="2" t="s">
        <v>609</v>
      </c>
      <c r="CB2783" s="2"/>
      <c r="CC2783" s="2" t="s">
        <v>259</v>
      </c>
      <c r="CD2783" s="2">
        <v>5201</v>
      </c>
      <c r="CE2783" s="2" t="s">
        <v>126</v>
      </c>
      <c r="CF2783" s="5">
        <v>43004</v>
      </c>
      <c r="CG2783" s="2"/>
      <c r="CH2783" s="2"/>
      <c r="CI2783" s="2">
        <v>1</v>
      </c>
      <c r="CJ2783" s="2">
        <v>1</v>
      </c>
      <c r="CK2783" s="2">
        <v>21</v>
      </c>
      <c r="CL2783" s="2" t="s">
        <v>85</v>
      </c>
      <c r="CM2783" s="2"/>
    </row>
    <row r="2784" spans="1:91">
      <c r="A2784" s="2" t="s">
        <v>71</v>
      </c>
      <c r="B2784" s="2" t="s">
        <v>72</v>
      </c>
      <c r="C2784" s="2" t="s">
        <v>73</v>
      </c>
      <c r="D2784" s="2"/>
      <c r="E2784" s="2" t="str">
        <f>"FES1162576896"</f>
        <v>FES1162576896</v>
      </c>
      <c r="F2784" s="3">
        <v>42998</v>
      </c>
      <c r="G2784" s="2">
        <v>201803</v>
      </c>
      <c r="H2784" s="2" t="s">
        <v>78</v>
      </c>
      <c r="I2784" s="2" t="s">
        <v>79</v>
      </c>
      <c r="J2784" s="2" t="s">
        <v>80</v>
      </c>
      <c r="K2784" s="2" t="s">
        <v>77</v>
      </c>
      <c r="L2784" s="2" t="s">
        <v>127</v>
      </c>
      <c r="M2784" s="2" t="s">
        <v>128</v>
      </c>
      <c r="N2784" s="2" t="s">
        <v>640</v>
      </c>
      <c r="O2784" s="2" t="s">
        <v>81</v>
      </c>
      <c r="P2784" s="2" t="str">
        <f>"2170591678                    "</f>
        <v xml:space="preserve">2170591678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4.55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1.7</v>
      </c>
      <c r="BJ2784" s="2">
        <v>1.8</v>
      </c>
      <c r="BK2784" s="2">
        <v>2</v>
      </c>
      <c r="BL2784" s="2">
        <v>41.99</v>
      </c>
      <c r="BM2784" s="2">
        <v>5.88</v>
      </c>
      <c r="BN2784" s="2">
        <v>47.87</v>
      </c>
      <c r="BO2784" s="2">
        <v>47.87</v>
      </c>
      <c r="BP2784" s="2"/>
      <c r="BQ2784" s="2" t="s">
        <v>99</v>
      </c>
      <c r="BR2784" s="2" t="s">
        <v>82</v>
      </c>
      <c r="BS2784" s="3">
        <v>42999</v>
      </c>
      <c r="BT2784" s="4">
        <v>0.34930555555555554</v>
      </c>
      <c r="BU2784" s="2" t="s">
        <v>1019</v>
      </c>
      <c r="BV2784" s="2" t="s">
        <v>95</v>
      </c>
      <c r="BW2784" s="2"/>
      <c r="BX2784" s="2"/>
      <c r="BY2784" s="2">
        <v>8901.27</v>
      </c>
      <c r="BZ2784" s="2" t="s">
        <v>27</v>
      </c>
      <c r="CA2784" s="2" t="s">
        <v>132</v>
      </c>
      <c r="CB2784" s="2"/>
      <c r="CC2784" s="2" t="s">
        <v>128</v>
      </c>
      <c r="CD2784" s="2">
        <v>6001</v>
      </c>
      <c r="CE2784" s="2" t="s">
        <v>185</v>
      </c>
      <c r="CF2784" s="5">
        <v>43000</v>
      </c>
      <c r="CG2784" s="2"/>
      <c r="CH2784" s="2"/>
      <c r="CI2784" s="2">
        <v>1</v>
      </c>
      <c r="CJ2784" s="2">
        <v>1</v>
      </c>
      <c r="CK2784" s="2">
        <v>21</v>
      </c>
      <c r="CL2784" s="2" t="s">
        <v>85</v>
      </c>
      <c r="CM2784" s="2"/>
    </row>
    <row r="2785" spans="1:91">
      <c r="A2785" s="2" t="s">
        <v>71</v>
      </c>
      <c r="B2785" s="2" t="s">
        <v>72</v>
      </c>
      <c r="C2785" s="2" t="s">
        <v>73</v>
      </c>
      <c r="D2785" s="2"/>
      <c r="E2785" s="2" t="str">
        <f>"FES1162576795"</f>
        <v>FES1162576795</v>
      </c>
      <c r="F2785" s="3">
        <v>42998</v>
      </c>
      <c r="G2785" s="2">
        <v>201803</v>
      </c>
      <c r="H2785" s="2" t="s">
        <v>78</v>
      </c>
      <c r="I2785" s="2" t="s">
        <v>79</v>
      </c>
      <c r="J2785" s="2" t="s">
        <v>80</v>
      </c>
      <c r="K2785" s="2" t="s">
        <v>77</v>
      </c>
      <c r="L2785" s="2" t="s">
        <v>317</v>
      </c>
      <c r="M2785" s="2" t="s">
        <v>318</v>
      </c>
      <c r="N2785" s="2" t="s">
        <v>924</v>
      </c>
      <c r="O2785" s="2" t="s">
        <v>81</v>
      </c>
      <c r="P2785" s="2" t="str">
        <f>"2170591619                    "</f>
        <v xml:space="preserve">2170591619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4.55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1</v>
      </c>
      <c r="BI2785" s="2">
        <v>1</v>
      </c>
      <c r="BJ2785" s="2">
        <v>0.2</v>
      </c>
      <c r="BK2785" s="2">
        <v>1</v>
      </c>
      <c r="BL2785" s="2">
        <v>41.99</v>
      </c>
      <c r="BM2785" s="2">
        <v>5.88</v>
      </c>
      <c r="BN2785" s="2">
        <v>47.87</v>
      </c>
      <c r="BO2785" s="2">
        <v>47.87</v>
      </c>
      <c r="BP2785" s="2"/>
      <c r="BQ2785" s="2" t="s">
        <v>111</v>
      </c>
      <c r="BR2785" s="2" t="s">
        <v>82</v>
      </c>
      <c r="BS2785" s="3">
        <v>42999</v>
      </c>
      <c r="BT2785" s="4">
        <v>0.31388888888888888</v>
      </c>
      <c r="BU2785" s="2" t="s">
        <v>3019</v>
      </c>
      <c r="BV2785" s="2" t="s">
        <v>95</v>
      </c>
      <c r="BW2785" s="2"/>
      <c r="BX2785" s="2"/>
      <c r="BY2785" s="2">
        <v>1200</v>
      </c>
      <c r="BZ2785" s="2" t="s">
        <v>27</v>
      </c>
      <c r="CA2785" s="2" t="s">
        <v>1048</v>
      </c>
      <c r="CB2785" s="2"/>
      <c r="CC2785" s="2" t="s">
        <v>318</v>
      </c>
      <c r="CD2785" s="2">
        <v>6230</v>
      </c>
      <c r="CE2785" s="2" t="s">
        <v>89</v>
      </c>
      <c r="CF2785" s="5">
        <v>43000</v>
      </c>
      <c r="CG2785" s="2"/>
      <c r="CH2785" s="2"/>
      <c r="CI2785" s="2">
        <v>1</v>
      </c>
      <c r="CJ2785" s="2">
        <v>1</v>
      </c>
      <c r="CK2785" s="2">
        <v>21</v>
      </c>
      <c r="CL2785" s="2" t="s">
        <v>85</v>
      </c>
      <c r="CM2785" s="2"/>
    </row>
    <row r="2786" spans="1:91">
      <c r="A2786" s="2" t="s">
        <v>71</v>
      </c>
      <c r="B2786" s="2" t="s">
        <v>72</v>
      </c>
      <c r="C2786" s="2" t="s">
        <v>73</v>
      </c>
      <c r="D2786" s="2"/>
      <c r="E2786" s="2" t="str">
        <f>"FES1162576831"</f>
        <v>FES1162576831</v>
      </c>
      <c r="F2786" s="3">
        <v>42998</v>
      </c>
      <c r="G2786" s="2">
        <v>201803</v>
      </c>
      <c r="H2786" s="2" t="s">
        <v>78</v>
      </c>
      <c r="I2786" s="2" t="s">
        <v>79</v>
      </c>
      <c r="J2786" s="2" t="s">
        <v>80</v>
      </c>
      <c r="K2786" s="2" t="s">
        <v>77</v>
      </c>
      <c r="L2786" s="2" t="s">
        <v>127</v>
      </c>
      <c r="M2786" s="2" t="s">
        <v>128</v>
      </c>
      <c r="N2786" s="2" t="s">
        <v>181</v>
      </c>
      <c r="O2786" s="2" t="s">
        <v>81</v>
      </c>
      <c r="P2786" s="2" t="str">
        <f>"2170591643                    "</f>
        <v xml:space="preserve">2170591643 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4.55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1</v>
      </c>
      <c r="BJ2786" s="2">
        <v>0.2</v>
      </c>
      <c r="BK2786" s="2">
        <v>1</v>
      </c>
      <c r="BL2786" s="2">
        <v>41.99</v>
      </c>
      <c r="BM2786" s="2">
        <v>5.88</v>
      </c>
      <c r="BN2786" s="2">
        <v>47.87</v>
      </c>
      <c r="BO2786" s="2">
        <v>47.87</v>
      </c>
      <c r="BP2786" s="2"/>
      <c r="BQ2786" s="2" t="s">
        <v>111</v>
      </c>
      <c r="BR2786" s="2" t="s">
        <v>82</v>
      </c>
      <c r="BS2786" s="3">
        <v>42999</v>
      </c>
      <c r="BT2786" s="4">
        <v>0.33124999999999999</v>
      </c>
      <c r="BU2786" s="2" t="s">
        <v>2194</v>
      </c>
      <c r="BV2786" s="2" t="s">
        <v>95</v>
      </c>
      <c r="BW2786" s="2"/>
      <c r="BX2786" s="2"/>
      <c r="BY2786" s="2">
        <v>1200</v>
      </c>
      <c r="BZ2786" s="2" t="s">
        <v>27</v>
      </c>
      <c r="CA2786" s="2" t="s">
        <v>368</v>
      </c>
      <c r="CB2786" s="2"/>
      <c r="CC2786" s="2" t="s">
        <v>128</v>
      </c>
      <c r="CD2786" s="2">
        <v>6001</v>
      </c>
      <c r="CE2786" s="2" t="s">
        <v>89</v>
      </c>
      <c r="CF2786" s="5">
        <v>43000</v>
      </c>
      <c r="CG2786" s="2"/>
      <c r="CH2786" s="2"/>
      <c r="CI2786" s="2">
        <v>1</v>
      </c>
      <c r="CJ2786" s="2">
        <v>1</v>
      </c>
      <c r="CK2786" s="2">
        <v>21</v>
      </c>
      <c r="CL2786" s="2" t="s">
        <v>85</v>
      </c>
      <c r="CM2786" s="2"/>
    </row>
    <row r="2787" spans="1:91">
      <c r="A2787" s="2" t="s">
        <v>71</v>
      </c>
      <c r="B2787" s="2" t="s">
        <v>72</v>
      </c>
      <c r="C2787" s="2" t="s">
        <v>73</v>
      </c>
      <c r="D2787" s="2"/>
      <c r="E2787" s="2" t="str">
        <f>"FES1162576794"</f>
        <v>FES1162576794</v>
      </c>
      <c r="F2787" s="3">
        <v>42998</v>
      </c>
      <c r="G2787" s="2">
        <v>201803</v>
      </c>
      <c r="H2787" s="2" t="s">
        <v>78</v>
      </c>
      <c r="I2787" s="2" t="s">
        <v>79</v>
      </c>
      <c r="J2787" s="2" t="s">
        <v>80</v>
      </c>
      <c r="K2787" s="2" t="s">
        <v>77</v>
      </c>
      <c r="L2787" s="2" t="s">
        <v>659</v>
      </c>
      <c r="M2787" s="2" t="s">
        <v>660</v>
      </c>
      <c r="N2787" s="2" t="s">
        <v>661</v>
      </c>
      <c r="O2787" s="2" t="s">
        <v>81</v>
      </c>
      <c r="P2787" s="2" t="str">
        <f>"2170591618                    "</f>
        <v xml:space="preserve">2170591618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4.55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1</v>
      </c>
      <c r="BI2787" s="2">
        <v>1</v>
      </c>
      <c r="BJ2787" s="2">
        <v>0.2</v>
      </c>
      <c r="BK2787" s="2">
        <v>1</v>
      </c>
      <c r="BL2787" s="2">
        <v>41.99</v>
      </c>
      <c r="BM2787" s="2">
        <v>5.88</v>
      </c>
      <c r="BN2787" s="2">
        <v>47.87</v>
      </c>
      <c r="BO2787" s="2">
        <v>47.87</v>
      </c>
      <c r="BP2787" s="2"/>
      <c r="BQ2787" s="2" t="s">
        <v>99</v>
      </c>
      <c r="BR2787" s="2" t="s">
        <v>82</v>
      </c>
      <c r="BS2787" s="3">
        <v>42999</v>
      </c>
      <c r="BT2787" s="4">
        <v>0.3743055555555555</v>
      </c>
      <c r="BU2787" s="2" t="s">
        <v>662</v>
      </c>
      <c r="BV2787" s="2" t="s">
        <v>95</v>
      </c>
      <c r="BW2787" s="2"/>
      <c r="BX2787" s="2"/>
      <c r="BY2787" s="2">
        <v>1200</v>
      </c>
      <c r="BZ2787" s="2" t="s">
        <v>27</v>
      </c>
      <c r="CA2787" s="2" t="s">
        <v>165</v>
      </c>
      <c r="CB2787" s="2"/>
      <c r="CC2787" s="2" t="s">
        <v>660</v>
      </c>
      <c r="CD2787" s="2">
        <v>6220</v>
      </c>
      <c r="CE2787" s="2" t="s">
        <v>89</v>
      </c>
      <c r="CF2787" s="5">
        <v>43000</v>
      </c>
      <c r="CG2787" s="2"/>
      <c r="CH2787" s="2"/>
      <c r="CI2787" s="2">
        <v>1</v>
      </c>
      <c r="CJ2787" s="2">
        <v>1</v>
      </c>
      <c r="CK2787" s="2">
        <v>21</v>
      </c>
      <c r="CL2787" s="2" t="s">
        <v>85</v>
      </c>
      <c r="CM2787" s="2"/>
    </row>
    <row r="2788" spans="1:91">
      <c r="A2788" s="2" t="s">
        <v>71</v>
      </c>
      <c r="B2788" s="2" t="s">
        <v>72</v>
      </c>
      <c r="C2788" s="2" t="s">
        <v>73</v>
      </c>
      <c r="D2788" s="2"/>
      <c r="E2788" s="2" t="str">
        <f>"FES1162576758"</f>
        <v>FES1162576758</v>
      </c>
      <c r="F2788" s="3">
        <v>42998</v>
      </c>
      <c r="G2788" s="2">
        <v>201803</v>
      </c>
      <c r="H2788" s="2" t="s">
        <v>78</v>
      </c>
      <c r="I2788" s="2" t="s">
        <v>79</v>
      </c>
      <c r="J2788" s="2" t="s">
        <v>80</v>
      </c>
      <c r="K2788" s="2" t="s">
        <v>77</v>
      </c>
      <c r="L2788" s="2" t="s">
        <v>166</v>
      </c>
      <c r="M2788" s="2" t="s">
        <v>167</v>
      </c>
      <c r="N2788" s="2" t="s">
        <v>3020</v>
      </c>
      <c r="O2788" s="2" t="s">
        <v>81</v>
      </c>
      <c r="P2788" s="2" t="str">
        <f>"2170584731                    "</f>
        <v xml:space="preserve">2170584731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3.55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1.9</v>
      </c>
      <c r="BJ2788" s="2">
        <v>1.7</v>
      </c>
      <c r="BK2788" s="2">
        <v>2</v>
      </c>
      <c r="BL2788" s="2">
        <v>32.799999999999997</v>
      </c>
      <c r="BM2788" s="2">
        <v>4.59</v>
      </c>
      <c r="BN2788" s="2">
        <v>37.39</v>
      </c>
      <c r="BO2788" s="2">
        <v>37.39</v>
      </c>
      <c r="BP2788" s="2"/>
      <c r="BQ2788" s="2" t="s">
        <v>111</v>
      </c>
      <c r="BR2788" s="2" t="s">
        <v>82</v>
      </c>
      <c r="BS2788" s="3">
        <v>43004</v>
      </c>
      <c r="BT2788" s="4">
        <v>0.41666666666666669</v>
      </c>
      <c r="BU2788" s="2" t="s">
        <v>2086</v>
      </c>
      <c r="BV2788" s="2" t="s">
        <v>85</v>
      </c>
      <c r="BW2788" s="2" t="s">
        <v>113</v>
      </c>
      <c r="BX2788" s="2" t="s">
        <v>486</v>
      </c>
      <c r="BY2788" s="2">
        <v>8521.7800000000007</v>
      </c>
      <c r="BZ2788" s="2" t="s">
        <v>27</v>
      </c>
      <c r="CA2788" s="2"/>
      <c r="CB2788" s="2"/>
      <c r="CC2788" s="2" t="s">
        <v>167</v>
      </c>
      <c r="CD2788" s="2">
        <v>1541</v>
      </c>
      <c r="CE2788" s="2" t="s">
        <v>126</v>
      </c>
      <c r="CF2788" s="5">
        <v>43006</v>
      </c>
      <c r="CG2788" s="2"/>
      <c r="CH2788" s="2"/>
      <c r="CI2788" s="2">
        <v>1</v>
      </c>
      <c r="CJ2788" s="2">
        <v>4</v>
      </c>
      <c r="CK2788" s="2">
        <v>22</v>
      </c>
      <c r="CL2788" s="2" t="s">
        <v>85</v>
      </c>
      <c r="CM2788" s="2"/>
    </row>
    <row r="2789" spans="1:91">
      <c r="A2789" s="2" t="s">
        <v>71</v>
      </c>
      <c r="B2789" s="2" t="s">
        <v>72</v>
      </c>
      <c r="C2789" s="2" t="s">
        <v>73</v>
      </c>
      <c r="D2789" s="2"/>
      <c r="E2789" s="2" t="str">
        <f>"FES1162576750"</f>
        <v>FES1162576750</v>
      </c>
      <c r="F2789" s="3">
        <v>42998</v>
      </c>
      <c r="G2789" s="2">
        <v>201803</v>
      </c>
      <c r="H2789" s="2" t="s">
        <v>78</v>
      </c>
      <c r="I2789" s="2" t="s">
        <v>79</v>
      </c>
      <c r="J2789" s="2" t="s">
        <v>80</v>
      </c>
      <c r="K2789" s="2" t="s">
        <v>77</v>
      </c>
      <c r="L2789" s="2" t="s">
        <v>127</v>
      </c>
      <c r="M2789" s="2" t="s">
        <v>128</v>
      </c>
      <c r="N2789" s="2" t="s">
        <v>640</v>
      </c>
      <c r="O2789" s="2" t="s">
        <v>81</v>
      </c>
      <c r="P2789" s="2" t="str">
        <f>"2170591589                    "</f>
        <v xml:space="preserve">2170591589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7.95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</v>
      </c>
      <c r="BI2789" s="2">
        <v>3.5</v>
      </c>
      <c r="BJ2789" s="2">
        <v>1.7</v>
      </c>
      <c r="BK2789" s="2">
        <v>3.5</v>
      </c>
      <c r="BL2789" s="2">
        <v>73.47</v>
      </c>
      <c r="BM2789" s="2">
        <v>10.29</v>
      </c>
      <c r="BN2789" s="2">
        <v>83.76</v>
      </c>
      <c r="BO2789" s="2">
        <v>83.76</v>
      </c>
      <c r="BP2789" s="2"/>
      <c r="BQ2789" s="2" t="s">
        <v>99</v>
      </c>
      <c r="BR2789" s="2" t="s">
        <v>82</v>
      </c>
      <c r="BS2789" s="3">
        <v>42999</v>
      </c>
      <c r="BT2789" s="4">
        <v>0.34930555555555554</v>
      </c>
      <c r="BU2789" s="2" t="s">
        <v>1019</v>
      </c>
      <c r="BV2789" s="2" t="s">
        <v>95</v>
      </c>
      <c r="BW2789" s="2"/>
      <c r="BX2789" s="2"/>
      <c r="BY2789" s="2">
        <v>8671.0400000000009</v>
      </c>
      <c r="BZ2789" s="2" t="s">
        <v>27</v>
      </c>
      <c r="CA2789" s="2" t="s">
        <v>132</v>
      </c>
      <c r="CB2789" s="2"/>
      <c r="CC2789" s="2" t="s">
        <v>128</v>
      </c>
      <c r="CD2789" s="2">
        <v>6001</v>
      </c>
      <c r="CE2789" s="2" t="s">
        <v>126</v>
      </c>
      <c r="CF2789" s="5">
        <v>43000</v>
      </c>
      <c r="CG2789" s="2"/>
      <c r="CH2789" s="2"/>
      <c r="CI2789" s="2">
        <v>1</v>
      </c>
      <c r="CJ2789" s="2">
        <v>1</v>
      </c>
      <c r="CK2789" s="2">
        <v>21</v>
      </c>
      <c r="CL2789" s="2" t="s">
        <v>85</v>
      </c>
      <c r="CM2789" s="2"/>
    </row>
    <row r="2790" spans="1:91">
      <c r="A2790" s="2" t="s">
        <v>71</v>
      </c>
      <c r="B2790" s="2" t="s">
        <v>72</v>
      </c>
      <c r="C2790" s="2" t="s">
        <v>73</v>
      </c>
      <c r="D2790" s="2"/>
      <c r="E2790" s="2" t="str">
        <f>"FES1162576883"</f>
        <v>FES1162576883</v>
      </c>
      <c r="F2790" s="3">
        <v>42998</v>
      </c>
      <c r="G2790" s="2">
        <v>201803</v>
      </c>
      <c r="H2790" s="2" t="s">
        <v>78</v>
      </c>
      <c r="I2790" s="2" t="s">
        <v>79</v>
      </c>
      <c r="J2790" s="2" t="s">
        <v>80</v>
      </c>
      <c r="K2790" s="2" t="s">
        <v>77</v>
      </c>
      <c r="L2790" s="2" t="s">
        <v>127</v>
      </c>
      <c r="M2790" s="2" t="s">
        <v>128</v>
      </c>
      <c r="N2790" s="2" t="s">
        <v>1973</v>
      </c>
      <c r="O2790" s="2" t="s">
        <v>81</v>
      </c>
      <c r="P2790" s="2" t="str">
        <f>"2170591664                    "</f>
        <v xml:space="preserve">2170591664 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5.68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1.3</v>
      </c>
      <c r="BJ2790" s="2">
        <v>2.2999999999999998</v>
      </c>
      <c r="BK2790" s="2">
        <v>2.5</v>
      </c>
      <c r="BL2790" s="2">
        <v>52.48</v>
      </c>
      <c r="BM2790" s="2">
        <v>7.35</v>
      </c>
      <c r="BN2790" s="2">
        <v>59.83</v>
      </c>
      <c r="BO2790" s="2">
        <v>59.83</v>
      </c>
      <c r="BP2790" s="2"/>
      <c r="BQ2790" s="2" t="s">
        <v>111</v>
      </c>
      <c r="BR2790" s="2" t="s">
        <v>82</v>
      </c>
      <c r="BS2790" s="3">
        <v>42999</v>
      </c>
      <c r="BT2790" s="4">
        <v>0.34722222222222227</v>
      </c>
      <c r="BU2790" s="2" t="s">
        <v>1974</v>
      </c>
      <c r="BV2790" s="2" t="s">
        <v>95</v>
      </c>
      <c r="BW2790" s="2"/>
      <c r="BX2790" s="2"/>
      <c r="BY2790" s="2">
        <v>11688.18</v>
      </c>
      <c r="BZ2790" s="2" t="s">
        <v>27</v>
      </c>
      <c r="CA2790" s="2" t="s">
        <v>784</v>
      </c>
      <c r="CB2790" s="2"/>
      <c r="CC2790" s="2" t="s">
        <v>128</v>
      </c>
      <c r="CD2790" s="2">
        <v>6001</v>
      </c>
      <c r="CE2790" s="2" t="s">
        <v>708</v>
      </c>
      <c r="CF2790" s="5">
        <v>43000</v>
      </c>
      <c r="CG2790" s="2"/>
      <c r="CH2790" s="2"/>
      <c r="CI2790" s="2">
        <v>1</v>
      </c>
      <c r="CJ2790" s="2">
        <v>1</v>
      </c>
      <c r="CK2790" s="2">
        <v>21</v>
      </c>
      <c r="CL2790" s="2" t="s">
        <v>85</v>
      </c>
      <c r="CM2790" s="2"/>
    </row>
    <row r="2791" spans="1:91">
      <c r="A2791" s="2" t="s">
        <v>71</v>
      </c>
      <c r="B2791" s="2" t="s">
        <v>72</v>
      </c>
      <c r="C2791" s="2" t="s">
        <v>73</v>
      </c>
      <c r="D2791" s="2"/>
      <c r="E2791" s="2" t="str">
        <f>"FES1162576782"</f>
        <v>FES1162576782</v>
      </c>
      <c r="F2791" s="3">
        <v>42998</v>
      </c>
      <c r="G2791" s="2">
        <v>201803</v>
      </c>
      <c r="H2791" s="2" t="s">
        <v>78</v>
      </c>
      <c r="I2791" s="2" t="s">
        <v>79</v>
      </c>
      <c r="J2791" s="2" t="s">
        <v>80</v>
      </c>
      <c r="K2791" s="2" t="s">
        <v>77</v>
      </c>
      <c r="L2791" s="2" t="s">
        <v>596</v>
      </c>
      <c r="M2791" s="2" t="s">
        <v>597</v>
      </c>
      <c r="N2791" s="2" t="s">
        <v>3021</v>
      </c>
      <c r="O2791" s="2" t="s">
        <v>81</v>
      </c>
      <c r="P2791" s="2" t="str">
        <f>"2170591610                    "</f>
        <v xml:space="preserve">2170591610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6.39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1</v>
      </c>
      <c r="BJ2791" s="2">
        <v>0.2</v>
      </c>
      <c r="BK2791" s="2">
        <v>1</v>
      </c>
      <c r="BL2791" s="2">
        <v>59.04</v>
      </c>
      <c r="BM2791" s="2">
        <v>8.27</v>
      </c>
      <c r="BN2791" s="2">
        <v>67.31</v>
      </c>
      <c r="BO2791" s="2">
        <v>67.31</v>
      </c>
      <c r="BP2791" s="2"/>
      <c r="BQ2791" s="2" t="s">
        <v>99</v>
      </c>
      <c r="BR2791" s="2" t="s">
        <v>82</v>
      </c>
      <c r="BS2791" s="3">
        <v>42999</v>
      </c>
      <c r="BT2791" s="4">
        <v>0.41666666666666669</v>
      </c>
      <c r="BU2791" s="2" t="s">
        <v>3022</v>
      </c>
      <c r="BV2791" s="2" t="s">
        <v>95</v>
      </c>
      <c r="BW2791" s="2"/>
      <c r="BX2791" s="2"/>
      <c r="BY2791" s="2">
        <v>1200</v>
      </c>
      <c r="BZ2791" s="2" t="s">
        <v>27</v>
      </c>
      <c r="CA2791" s="2"/>
      <c r="CB2791" s="2"/>
      <c r="CC2791" s="2" t="s">
        <v>597</v>
      </c>
      <c r="CD2791" s="2">
        <v>1759</v>
      </c>
      <c r="CE2791" s="2" t="s">
        <v>89</v>
      </c>
      <c r="CF2791" s="5">
        <v>43000</v>
      </c>
      <c r="CG2791" s="2"/>
      <c r="CH2791" s="2"/>
      <c r="CI2791" s="2">
        <v>1</v>
      </c>
      <c r="CJ2791" s="2">
        <v>1</v>
      </c>
      <c r="CK2791" s="2">
        <v>24</v>
      </c>
      <c r="CL2791" s="2" t="s">
        <v>85</v>
      </c>
      <c r="CM2791" s="2"/>
    </row>
    <row r="2792" spans="1:91">
      <c r="A2792" s="2" t="s">
        <v>71</v>
      </c>
      <c r="B2792" s="2" t="s">
        <v>72</v>
      </c>
      <c r="C2792" s="2" t="s">
        <v>73</v>
      </c>
      <c r="D2792" s="2"/>
      <c r="E2792" s="2" t="str">
        <f>"FES1162576745"</f>
        <v>FES1162576745</v>
      </c>
      <c r="F2792" s="3">
        <v>42998</v>
      </c>
      <c r="G2792" s="2">
        <v>201803</v>
      </c>
      <c r="H2792" s="2" t="s">
        <v>78</v>
      </c>
      <c r="I2792" s="2" t="s">
        <v>79</v>
      </c>
      <c r="J2792" s="2" t="s">
        <v>80</v>
      </c>
      <c r="K2792" s="2" t="s">
        <v>77</v>
      </c>
      <c r="L2792" s="2" t="s">
        <v>78</v>
      </c>
      <c r="M2792" s="2" t="s">
        <v>79</v>
      </c>
      <c r="N2792" s="2" t="s">
        <v>3023</v>
      </c>
      <c r="O2792" s="2" t="s">
        <v>81</v>
      </c>
      <c r="P2792" s="2" t="str">
        <f>"2170591584                    "</f>
        <v xml:space="preserve">2170591584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3.55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1</v>
      </c>
      <c r="BJ2792" s="2">
        <v>0.2</v>
      </c>
      <c r="BK2792" s="2">
        <v>1</v>
      </c>
      <c r="BL2792" s="2">
        <v>32.799999999999997</v>
      </c>
      <c r="BM2792" s="2">
        <v>4.59</v>
      </c>
      <c r="BN2792" s="2">
        <v>37.39</v>
      </c>
      <c r="BO2792" s="2">
        <v>37.39</v>
      </c>
      <c r="BP2792" s="2"/>
      <c r="BQ2792" s="2" t="s">
        <v>3024</v>
      </c>
      <c r="BR2792" s="2" t="s">
        <v>82</v>
      </c>
      <c r="BS2792" s="3">
        <v>42999</v>
      </c>
      <c r="BT2792" s="4">
        <v>0.42708333333333331</v>
      </c>
      <c r="BU2792" s="2" t="s">
        <v>3025</v>
      </c>
      <c r="BV2792" s="2" t="s">
        <v>95</v>
      </c>
      <c r="BW2792" s="2"/>
      <c r="BX2792" s="2"/>
      <c r="BY2792" s="2">
        <v>1200</v>
      </c>
      <c r="BZ2792" s="2" t="s">
        <v>27</v>
      </c>
      <c r="CA2792" s="2"/>
      <c r="CB2792" s="2"/>
      <c r="CC2792" s="2" t="s">
        <v>79</v>
      </c>
      <c r="CD2792" s="2">
        <v>1600</v>
      </c>
      <c r="CE2792" s="2" t="s">
        <v>89</v>
      </c>
      <c r="CF2792" s="5">
        <v>43000</v>
      </c>
      <c r="CG2792" s="2"/>
      <c r="CH2792" s="2"/>
      <c r="CI2792" s="2">
        <v>1</v>
      </c>
      <c r="CJ2792" s="2">
        <v>1</v>
      </c>
      <c r="CK2792" s="2">
        <v>22</v>
      </c>
      <c r="CL2792" s="2" t="s">
        <v>85</v>
      </c>
      <c r="CM2792" s="2"/>
    </row>
    <row r="2793" spans="1:91">
      <c r="A2793" s="2" t="s">
        <v>71</v>
      </c>
      <c r="B2793" s="2" t="s">
        <v>72</v>
      </c>
      <c r="C2793" s="2" t="s">
        <v>73</v>
      </c>
      <c r="D2793" s="2"/>
      <c r="E2793" s="2" t="str">
        <f>"FES1162576715"</f>
        <v>FES1162576715</v>
      </c>
      <c r="F2793" s="3">
        <v>42998</v>
      </c>
      <c r="G2793" s="2">
        <v>201803</v>
      </c>
      <c r="H2793" s="2" t="s">
        <v>78</v>
      </c>
      <c r="I2793" s="2" t="s">
        <v>79</v>
      </c>
      <c r="J2793" s="2" t="s">
        <v>80</v>
      </c>
      <c r="K2793" s="2" t="s">
        <v>77</v>
      </c>
      <c r="L2793" s="2" t="s">
        <v>216</v>
      </c>
      <c r="M2793" s="2" t="s">
        <v>217</v>
      </c>
      <c r="N2793" s="2" t="s">
        <v>862</v>
      </c>
      <c r="O2793" s="2" t="s">
        <v>81</v>
      </c>
      <c r="P2793" s="2" t="str">
        <f>"2170591542                    "</f>
        <v xml:space="preserve">2170591542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6.39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1</v>
      </c>
      <c r="BJ2793" s="2">
        <v>0.2</v>
      </c>
      <c r="BK2793" s="2">
        <v>1</v>
      </c>
      <c r="BL2793" s="2">
        <v>59.04</v>
      </c>
      <c r="BM2793" s="2">
        <v>8.27</v>
      </c>
      <c r="BN2793" s="2">
        <v>67.31</v>
      </c>
      <c r="BO2793" s="2">
        <v>67.31</v>
      </c>
      <c r="BP2793" s="2"/>
      <c r="BQ2793" s="2" t="s">
        <v>863</v>
      </c>
      <c r="BR2793" s="2" t="s">
        <v>82</v>
      </c>
      <c r="BS2793" s="3">
        <v>42999</v>
      </c>
      <c r="BT2793" s="4">
        <v>0.30416666666666664</v>
      </c>
      <c r="BU2793" s="2" t="s">
        <v>864</v>
      </c>
      <c r="BV2793" s="2" t="s">
        <v>95</v>
      </c>
      <c r="BW2793" s="2"/>
      <c r="BX2793" s="2"/>
      <c r="BY2793" s="2">
        <v>1200</v>
      </c>
      <c r="BZ2793" s="2" t="s">
        <v>27</v>
      </c>
      <c r="CA2793" s="2" t="s">
        <v>865</v>
      </c>
      <c r="CB2793" s="2"/>
      <c r="CC2793" s="2" t="s">
        <v>217</v>
      </c>
      <c r="CD2793" s="2">
        <v>1754</v>
      </c>
      <c r="CE2793" s="2" t="s">
        <v>89</v>
      </c>
      <c r="CF2793" s="5">
        <v>43000</v>
      </c>
      <c r="CG2793" s="2"/>
      <c r="CH2793" s="2"/>
      <c r="CI2793" s="2">
        <v>1</v>
      </c>
      <c r="CJ2793" s="2">
        <v>1</v>
      </c>
      <c r="CK2793" s="2">
        <v>24</v>
      </c>
      <c r="CL2793" s="2" t="s">
        <v>85</v>
      </c>
      <c r="CM2793" s="2"/>
    </row>
    <row r="2794" spans="1:91">
      <c r="A2794" s="2" t="s">
        <v>71</v>
      </c>
      <c r="B2794" s="2" t="s">
        <v>72</v>
      </c>
      <c r="C2794" s="2" t="s">
        <v>73</v>
      </c>
      <c r="D2794" s="2"/>
      <c r="E2794" s="2" t="str">
        <f>"FES1162576762"</f>
        <v>FES1162576762</v>
      </c>
      <c r="F2794" s="3">
        <v>42998</v>
      </c>
      <c r="G2794" s="2">
        <v>201803</v>
      </c>
      <c r="H2794" s="2" t="s">
        <v>78</v>
      </c>
      <c r="I2794" s="2" t="s">
        <v>79</v>
      </c>
      <c r="J2794" s="2" t="s">
        <v>80</v>
      </c>
      <c r="K2794" s="2" t="s">
        <v>77</v>
      </c>
      <c r="L2794" s="2" t="s">
        <v>171</v>
      </c>
      <c r="M2794" s="2" t="s">
        <v>172</v>
      </c>
      <c r="N2794" s="2" t="s">
        <v>305</v>
      </c>
      <c r="O2794" s="2" t="s">
        <v>81</v>
      </c>
      <c r="P2794" s="2" t="str">
        <f>"2170589313                    "</f>
        <v xml:space="preserve">2170589313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3.55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1</v>
      </c>
      <c r="BJ2794" s="2">
        <v>0.2</v>
      </c>
      <c r="BK2794" s="2">
        <v>1</v>
      </c>
      <c r="BL2794" s="2">
        <v>32.799999999999997</v>
      </c>
      <c r="BM2794" s="2">
        <v>4.59</v>
      </c>
      <c r="BN2794" s="2">
        <v>37.39</v>
      </c>
      <c r="BO2794" s="2">
        <v>37.39</v>
      </c>
      <c r="BP2794" s="2"/>
      <c r="BQ2794" s="2" t="s">
        <v>111</v>
      </c>
      <c r="BR2794" s="2" t="s">
        <v>82</v>
      </c>
      <c r="BS2794" s="3">
        <v>42999</v>
      </c>
      <c r="BT2794" s="4">
        <v>0.4375</v>
      </c>
      <c r="BU2794" s="2" t="s">
        <v>2596</v>
      </c>
      <c r="BV2794" s="2" t="s">
        <v>95</v>
      </c>
      <c r="BW2794" s="2"/>
      <c r="BX2794" s="2"/>
      <c r="BY2794" s="2">
        <v>1200</v>
      </c>
      <c r="BZ2794" s="2" t="s">
        <v>27</v>
      </c>
      <c r="CA2794" s="2"/>
      <c r="CB2794" s="2"/>
      <c r="CC2794" s="2" t="s">
        <v>172</v>
      </c>
      <c r="CD2794" s="2">
        <v>1459</v>
      </c>
      <c r="CE2794" s="2" t="s">
        <v>89</v>
      </c>
      <c r="CF2794" s="5">
        <v>43000</v>
      </c>
      <c r="CG2794" s="2"/>
      <c r="CH2794" s="2"/>
      <c r="CI2794" s="2">
        <v>1</v>
      </c>
      <c r="CJ2794" s="2">
        <v>1</v>
      </c>
      <c r="CK2794" s="2">
        <v>22</v>
      </c>
      <c r="CL2794" s="2" t="s">
        <v>85</v>
      </c>
      <c r="CM2794" s="2"/>
    </row>
    <row r="2795" spans="1:91">
      <c r="A2795" s="2" t="s">
        <v>71</v>
      </c>
      <c r="B2795" s="2" t="s">
        <v>72</v>
      </c>
      <c r="C2795" s="2" t="s">
        <v>73</v>
      </c>
      <c r="D2795" s="2"/>
      <c r="E2795" s="2" t="str">
        <f>"FES1162576785"</f>
        <v>FES1162576785</v>
      </c>
      <c r="F2795" s="3">
        <v>42998</v>
      </c>
      <c r="G2795" s="2">
        <v>201803</v>
      </c>
      <c r="H2795" s="2" t="s">
        <v>78</v>
      </c>
      <c r="I2795" s="2" t="s">
        <v>79</v>
      </c>
      <c r="J2795" s="2" t="s">
        <v>80</v>
      </c>
      <c r="K2795" s="2" t="s">
        <v>77</v>
      </c>
      <c r="L2795" s="2" t="s">
        <v>1687</v>
      </c>
      <c r="M2795" s="2" t="s">
        <v>1688</v>
      </c>
      <c r="N2795" s="2" t="s">
        <v>1689</v>
      </c>
      <c r="O2795" s="2" t="s">
        <v>81</v>
      </c>
      <c r="P2795" s="2" t="str">
        <f>"2170591615                    "</f>
        <v xml:space="preserve">2170591615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6.39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1</v>
      </c>
      <c r="BJ2795" s="2">
        <v>0.2</v>
      </c>
      <c r="BK2795" s="2">
        <v>1</v>
      </c>
      <c r="BL2795" s="2">
        <v>59.04</v>
      </c>
      <c r="BM2795" s="2">
        <v>8.27</v>
      </c>
      <c r="BN2795" s="2">
        <v>67.31</v>
      </c>
      <c r="BO2795" s="2">
        <v>67.31</v>
      </c>
      <c r="BP2795" s="2"/>
      <c r="BQ2795" s="2" t="s">
        <v>3026</v>
      </c>
      <c r="BR2795" s="2" t="s">
        <v>82</v>
      </c>
      <c r="BS2795" s="3">
        <v>42999</v>
      </c>
      <c r="BT2795" s="4">
        <v>0.48541666666666666</v>
      </c>
      <c r="BU2795" s="2" t="s">
        <v>3027</v>
      </c>
      <c r="BV2795" s="2" t="s">
        <v>85</v>
      </c>
      <c r="BW2795" s="2" t="s">
        <v>113</v>
      </c>
      <c r="BX2795" s="2" t="s">
        <v>273</v>
      </c>
      <c r="BY2795" s="2">
        <v>1200</v>
      </c>
      <c r="BZ2795" s="2" t="s">
        <v>27</v>
      </c>
      <c r="CA2795" s="2" t="s">
        <v>1205</v>
      </c>
      <c r="CB2795" s="2"/>
      <c r="CC2795" s="2" t="s">
        <v>1688</v>
      </c>
      <c r="CD2795" s="2">
        <v>1441</v>
      </c>
      <c r="CE2795" s="2" t="s">
        <v>89</v>
      </c>
      <c r="CF2795" s="5">
        <v>43000</v>
      </c>
      <c r="CG2795" s="2"/>
      <c r="CH2795" s="2"/>
      <c r="CI2795" s="2">
        <v>1</v>
      </c>
      <c r="CJ2795" s="2">
        <v>1</v>
      </c>
      <c r="CK2795" s="2">
        <v>24</v>
      </c>
      <c r="CL2795" s="2" t="s">
        <v>85</v>
      </c>
      <c r="CM2795" s="2"/>
    </row>
    <row r="2796" spans="1:91">
      <c r="A2796" s="2" t="s">
        <v>71</v>
      </c>
      <c r="B2796" s="2" t="s">
        <v>72</v>
      </c>
      <c r="C2796" s="2" t="s">
        <v>73</v>
      </c>
      <c r="D2796" s="2"/>
      <c r="E2796" s="2" t="str">
        <f>"FES1162576855"</f>
        <v>FES1162576855</v>
      </c>
      <c r="F2796" s="3">
        <v>42998</v>
      </c>
      <c r="G2796" s="2">
        <v>201803</v>
      </c>
      <c r="H2796" s="2" t="s">
        <v>78</v>
      </c>
      <c r="I2796" s="2" t="s">
        <v>79</v>
      </c>
      <c r="J2796" s="2" t="s">
        <v>80</v>
      </c>
      <c r="K2796" s="2" t="s">
        <v>77</v>
      </c>
      <c r="L2796" s="2" t="s">
        <v>840</v>
      </c>
      <c r="M2796" s="2" t="s">
        <v>841</v>
      </c>
      <c r="N2796" s="2" t="s">
        <v>842</v>
      </c>
      <c r="O2796" s="2" t="s">
        <v>81</v>
      </c>
      <c r="P2796" s="2" t="str">
        <f>"2170589714                    "</f>
        <v xml:space="preserve">2170589714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8.81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1</v>
      </c>
      <c r="BI2796" s="2">
        <v>1</v>
      </c>
      <c r="BJ2796" s="2">
        <v>0.2</v>
      </c>
      <c r="BK2796" s="2">
        <v>1</v>
      </c>
      <c r="BL2796" s="2">
        <v>81.349999999999994</v>
      </c>
      <c r="BM2796" s="2">
        <v>11.39</v>
      </c>
      <c r="BN2796" s="2">
        <v>92.74</v>
      </c>
      <c r="BO2796" s="2">
        <v>92.74</v>
      </c>
      <c r="BP2796" s="2"/>
      <c r="BQ2796" s="2" t="s">
        <v>130</v>
      </c>
      <c r="BR2796" s="2" t="s">
        <v>82</v>
      </c>
      <c r="BS2796" s="3">
        <v>42999</v>
      </c>
      <c r="BT2796" s="4">
        <v>0.62083333333333335</v>
      </c>
      <c r="BU2796" s="2" t="s">
        <v>1319</v>
      </c>
      <c r="BV2796" s="2" t="s">
        <v>95</v>
      </c>
      <c r="BW2796" s="2"/>
      <c r="BX2796" s="2"/>
      <c r="BY2796" s="2">
        <v>1200</v>
      </c>
      <c r="BZ2796" s="2" t="s">
        <v>27</v>
      </c>
      <c r="CA2796" s="2" t="s">
        <v>844</v>
      </c>
      <c r="CB2796" s="2"/>
      <c r="CC2796" s="2" t="s">
        <v>841</v>
      </c>
      <c r="CD2796" s="2">
        <v>6300</v>
      </c>
      <c r="CE2796" s="2" t="s">
        <v>89</v>
      </c>
      <c r="CF2796" s="5">
        <v>42999</v>
      </c>
      <c r="CG2796" s="2"/>
      <c r="CH2796" s="2"/>
      <c r="CI2796" s="2">
        <v>3</v>
      </c>
      <c r="CJ2796" s="2">
        <v>1</v>
      </c>
      <c r="CK2796" s="2">
        <v>23</v>
      </c>
      <c r="CL2796" s="2" t="s">
        <v>85</v>
      </c>
      <c r="CM2796" s="2"/>
    </row>
    <row r="2797" spans="1:91">
      <c r="A2797" s="2" t="s">
        <v>71</v>
      </c>
      <c r="B2797" s="2" t="s">
        <v>72</v>
      </c>
      <c r="C2797" s="2" t="s">
        <v>73</v>
      </c>
      <c r="D2797" s="2"/>
      <c r="E2797" s="2" t="str">
        <f>"FES1162576888"</f>
        <v>FES1162576888</v>
      </c>
      <c r="F2797" s="3">
        <v>42998</v>
      </c>
      <c r="G2797" s="2">
        <v>201803</v>
      </c>
      <c r="H2797" s="2" t="s">
        <v>78</v>
      </c>
      <c r="I2797" s="2" t="s">
        <v>79</v>
      </c>
      <c r="J2797" s="2" t="s">
        <v>80</v>
      </c>
      <c r="K2797" s="2" t="s">
        <v>77</v>
      </c>
      <c r="L2797" s="2" t="s">
        <v>140</v>
      </c>
      <c r="M2797" s="2" t="s">
        <v>141</v>
      </c>
      <c r="N2797" s="2" t="s">
        <v>3028</v>
      </c>
      <c r="O2797" s="2" t="s">
        <v>81</v>
      </c>
      <c r="P2797" s="2" t="str">
        <f>"2170591649                    "</f>
        <v xml:space="preserve">2170591649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6.39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1</v>
      </c>
      <c r="BJ2797" s="2">
        <v>0.2</v>
      </c>
      <c r="BK2797" s="2">
        <v>1</v>
      </c>
      <c r="BL2797" s="2">
        <v>59.04</v>
      </c>
      <c r="BM2797" s="2">
        <v>8.27</v>
      </c>
      <c r="BN2797" s="2">
        <v>67.31</v>
      </c>
      <c r="BO2797" s="2">
        <v>67.31</v>
      </c>
      <c r="BP2797" s="2"/>
      <c r="BQ2797" s="2" t="s">
        <v>143</v>
      </c>
      <c r="BR2797" s="2" t="s">
        <v>82</v>
      </c>
      <c r="BS2797" s="3">
        <v>42999</v>
      </c>
      <c r="BT2797" s="4">
        <v>0.5</v>
      </c>
      <c r="BU2797" s="2" t="s">
        <v>3029</v>
      </c>
      <c r="BV2797" s="2" t="s">
        <v>85</v>
      </c>
      <c r="BW2797" s="2" t="s">
        <v>86</v>
      </c>
      <c r="BX2797" s="2" t="s">
        <v>580</v>
      </c>
      <c r="BY2797" s="2">
        <v>1200</v>
      </c>
      <c r="BZ2797" s="2" t="s">
        <v>27</v>
      </c>
      <c r="CA2797" s="2" t="s">
        <v>2235</v>
      </c>
      <c r="CB2797" s="2"/>
      <c r="CC2797" s="2" t="s">
        <v>141</v>
      </c>
      <c r="CD2797" s="2">
        <v>407</v>
      </c>
      <c r="CE2797" s="2" t="s">
        <v>89</v>
      </c>
      <c r="CF2797" s="5">
        <v>42999</v>
      </c>
      <c r="CG2797" s="2"/>
      <c r="CH2797" s="2"/>
      <c r="CI2797" s="2">
        <v>1</v>
      </c>
      <c r="CJ2797" s="2">
        <v>1</v>
      </c>
      <c r="CK2797" s="2">
        <v>24</v>
      </c>
      <c r="CL2797" s="2" t="s">
        <v>85</v>
      </c>
      <c r="CM2797" s="2"/>
    </row>
    <row r="2798" spans="1:91">
      <c r="A2798" s="2" t="s">
        <v>71</v>
      </c>
      <c r="B2798" s="2" t="s">
        <v>72</v>
      </c>
      <c r="C2798" s="2" t="s">
        <v>73</v>
      </c>
      <c r="D2798" s="2"/>
      <c r="E2798" s="2" t="str">
        <f>"FES1162576895"</f>
        <v>FES1162576895</v>
      </c>
      <c r="F2798" s="3">
        <v>42998</v>
      </c>
      <c r="G2798" s="2">
        <v>201803</v>
      </c>
      <c r="H2798" s="2" t="s">
        <v>78</v>
      </c>
      <c r="I2798" s="2" t="s">
        <v>79</v>
      </c>
      <c r="J2798" s="2" t="s">
        <v>80</v>
      </c>
      <c r="K2798" s="2" t="s">
        <v>77</v>
      </c>
      <c r="L2798" s="2" t="s">
        <v>258</v>
      </c>
      <c r="M2798" s="2" t="s">
        <v>259</v>
      </c>
      <c r="N2798" s="2" t="s">
        <v>607</v>
      </c>
      <c r="O2798" s="2" t="s">
        <v>81</v>
      </c>
      <c r="P2798" s="2" t="str">
        <f>"2170591676                    "</f>
        <v xml:space="preserve">2170591676           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4.55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1</v>
      </c>
      <c r="BJ2798" s="2">
        <v>0.2</v>
      </c>
      <c r="BK2798" s="2">
        <v>1</v>
      </c>
      <c r="BL2798" s="2">
        <v>41.99</v>
      </c>
      <c r="BM2798" s="2">
        <v>5.88</v>
      </c>
      <c r="BN2798" s="2">
        <v>47.87</v>
      </c>
      <c r="BO2798" s="2">
        <v>47.87</v>
      </c>
      <c r="BP2798" s="2"/>
      <c r="BQ2798" s="2" t="s">
        <v>99</v>
      </c>
      <c r="BR2798" s="2" t="s">
        <v>82</v>
      </c>
      <c r="BS2798" s="3">
        <v>42999</v>
      </c>
      <c r="BT2798" s="4">
        <v>0.41666666666666669</v>
      </c>
      <c r="BU2798" s="2" t="s">
        <v>3030</v>
      </c>
      <c r="BV2798" s="2" t="s">
        <v>95</v>
      </c>
      <c r="BW2798" s="2"/>
      <c r="BX2798" s="2"/>
      <c r="BY2798" s="2">
        <v>1200</v>
      </c>
      <c r="BZ2798" s="2" t="s">
        <v>27</v>
      </c>
      <c r="CA2798" s="2"/>
      <c r="CB2798" s="2"/>
      <c r="CC2798" s="2" t="s">
        <v>259</v>
      </c>
      <c r="CD2798" s="2">
        <v>5201</v>
      </c>
      <c r="CE2798" s="2" t="s">
        <v>89</v>
      </c>
      <c r="CF2798" s="5">
        <v>43004</v>
      </c>
      <c r="CG2798" s="2"/>
      <c r="CH2798" s="2"/>
      <c r="CI2798" s="2">
        <v>1</v>
      </c>
      <c r="CJ2798" s="2">
        <v>1</v>
      </c>
      <c r="CK2798" s="2">
        <v>21</v>
      </c>
      <c r="CL2798" s="2" t="s">
        <v>85</v>
      </c>
      <c r="CM2798" s="2"/>
    </row>
    <row r="2799" spans="1:91">
      <c r="A2799" s="2" t="s">
        <v>71</v>
      </c>
      <c r="B2799" s="2" t="s">
        <v>72</v>
      </c>
      <c r="C2799" s="2" t="s">
        <v>73</v>
      </c>
      <c r="D2799" s="2"/>
      <c r="E2799" s="2" t="str">
        <f>"FES1162576911"</f>
        <v>FES1162576911</v>
      </c>
      <c r="F2799" s="3">
        <v>42998</v>
      </c>
      <c r="G2799" s="2">
        <v>201803</v>
      </c>
      <c r="H2799" s="2" t="s">
        <v>78</v>
      </c>
      <c r="I2799" s="2" t="s">
        <v>79</v>
      </c>
      <c r="J2799" s="2" t="s">
        <v>80</v>
      </c>
      <c r="K2799" s="2" t="s">
        <v>77</v>
      </c>
      <c r="L2799" s="2" t="s">
        <v>258</v>
      </c>
      <c r="M2799" s="2" t="s">
        <v>259</v>
      </c>
      <c r="N2799" s="2" t="s">
        <v>310</v>
      </c>
      <c r="O2799" s="2" t="s">
        <v>81</v>
      </c>
      <c r="P2799" s="2" t="str">
        <f>"217059163                     "</f>
        <v xml:space="preserve">217059163 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4.55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1</v>
      </c>
      <c r="BJ2799" s="2">
        <v>0.2</v>
      </c>
      <c r="BK2799" s="2">
        <v>1</v>
      </c>
      <c r="BL2799" s="2">
        <v>41.99</v>
      </c>
      <c r="BM2799" s="2">
        <v>5.88</v>
      </c>
      <c r="BN2799" s="2">
        <v>47.87</v>
      </c>
      <c r="BO2799" s="2">
        <v>47.87</v>
      </c>
      <c r="BP2799" s="2"/>
      <c r="BQ2799" s="2" t="s">
        <v>111</v>
      </c>
      <c r="BR2799" s="2" t="s">
        <v>82</v>
      </c>
      <c r="BS2799" s="3">
        <v>42999</v>
      </c>
      <c r="BT2799" s="4">
        <v>0.38958333333333334</v>
      </c>
      <c r="BU2799" s="2" t="s">
        <v>3031</v>
      </c>
      <c r="BV2799" s="2" t="s">
        <v>95</v>
      </c>
      <c r="BW2799" s="2"/>
      <c r="BX2799" s="2"/>
      <c r="BY2799" s="2">
        <v>1200</v>
      </c>
      <c r="BZ2799" s="2" t="s">
        <v>27</v>
      </c>
      <c r="CA2799" s="2" t="s">
        <v>826</v>
      </c>
      <c r="CB2799" s="2"/>
      <c r="CC2799" s="2" t="s">
        <v>259</v>
      </c>
      <c r="CD2799" s="2">
        <v>5201</v>
      </c>
      <c r="CE2799" s="2" t="s">
        <v>89</v>
      </c>
      <c r="CF2799" s="5">
        <v>43000</v>
      </c>
      <c r="CG2799" s="2"/>
      <c r="CH2799" s="2"/>
      <c r="CI2799" s="2">
        <v>1</v>
      </c>
      <c r="CJ2799" s="2">
        <v>1</v>
      </c>
      <c r="CK2799" s="2">
        <v>21</v>
      </c>
      <c r="CL2799" s="2" t="s">
        <v>85</v>
      </c>
      <c r="CM2799" s="2"/>
    </row>
    <row r="2800" spans="1:91">
      <c r="A2800" s="2" t="s">
        <v>71</v>
      </c>
      <c r="B2800" s="2" t="s">
        <v>72</v>
      </c>
      <c r="C2800" s="2" t="s">
        <v>73</v>
      </c>
      <c r="D2800" s="2"/>
      <c r="E2800" s="2" t="str">
        <f>"FES1162576839"</f>
        <v>FES1162576839</v>
      </c>
      <c r="F2800" s="3">
        <v>42998</v>
      </c>
      <c r="G2800" s="2">
        <v>201803</v>
      </c>
      <c r="H2800" s="2" t="s">
        <v>78</v>
      </c>
      <c r="I2800" s="2" t="s">
        <v>79</v>
      </c>
      <c r="J2800" s="2" t="s">
        <v>80</v>
      </c>
      <c r="K2800" s="2" t="s">
        <v>77</v>
      </c>
      <c r="L2800" s="2" t="s">
        <v>127</v>
      </c>
      <c r="M2800" s="2" t="s">
        <v>128</v>
      </c>
      <c r="N2800" s="2" t="s">
        <v>461</v>
      </c>
      <c r="O2800" s="2" t="s">
        <v>81</v>
      </c>
      <c r="P2800" s="2" t="str">
        <f>"2170589367                    "</f>
        <v xml:space="preserve">2170589367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4.55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1</v>
      </c>
      <c r="BJ2800" s="2">
        <v>0.2</v>
      </c>
      <c r="BK2800" s="2">
        <v>1</v>
      </c>
      <c r="BL2800" s="2">
        <v>41.99</v>
      </c>
      <c r="BM2800" s="2">
        <v>5.88</v>
      </c>
      <c r="BN2800" s="2">
        <v>47.87</v>
      </c>
      <c r="BO2800" s="2">
        <v>47.87</v>
      </c>
      <c r="BP2800" s="2"/>
      <c r="BQ2800" s="2" t="s">
        <v>99</v>
      </c>
      <c r="BR2800" s="2" t="s">
        <v>82</v>
      </c>
      <c r="BS2800" s="3">
        <v>42999</v>
      </c>
      <c r="BT2800" s="4">
        <v>0.33333333333333331</v>
      </c>
      <c r="BU2800" s="2" t="s">
        <v>624</v>
      </c>
      <c r="BV2800" s="2" t="s">
        <v>95</v>
      </c>
      <c r="BW2800" s="2"/>
      <c r="BX2800" s="2"/>
      <c r="BY2800" s="2">
        <v>1200</v>
      </c>
      <c r="BZ2800" s="2" t="s">
        <v>27</v>
      </c>
      <c r="CA2800" s="2" t="s">
        <v>132</v>
      </c>
      <c r="CB2800" s="2"/>
      <c r="CC2800" s="2" t="s">
        <v>128</v>
      </c>
      <c r="CD2800" s="2">
        <v>6001</v>
      </c>
      <c r="CE2800" s="2" t="s">
        <v>89</v>
      </c>
      <c r="CF2800" s="5">
        <v>43000</v>
      </c>
      <c r="CG2800" s="2"/>
      <c r="CH2800" s="2"/>
      <c r="CI2800" s="2">
        <v>1</v>
      </c>
      <c r="CJ2800" s="2">
        <v>1</v>
      </c>
      <c r="CK2800" s="2">
        <v>21</v>
      </c>
      <c r="CL2800" s="2" t="s">
        <v>85</v>
      </c>
      <c r="CM2800" s="2"/>
    </row>
    <row r="2801" spans="1:91">
      <c r="A2801" s="2" t="s">
        <v>71</v>
      </c>
      <c r="B2801" s="2" t="s">
        <v>72</v>
      </c>
      <c r="C2801" s="2" t="s">
        <v>73</v>
      </c>
      <c r="D2801" s="2"/>
      <c r="E2801" s="2" t="str">
        <f>"FES1162576808"</f>
        <v>FES1162576808</v>
      </c>
      <c r="F2801" s="3">
        <v>42998</v>
      </c>
      <c r="G2801" s="2">
        <v>201803</v>
      </c>
      <c r="H2801" s="2" t="s">
        <v>78</v>
      </c>
      <c r="I2801" s="2" t="s">
        <v>79</v>
      </c>
      <c r="J2801" s="2" t="s">
        <v>80</v>
      </c>
      <c r="K2801" s="2" t="s">
        <v>77</v>
      </c>
      <c r="L2801" s="2" t="s">
        <v>145</v>
      </c>
      <c r="M2801" s="2" t="s">
        <v>146</v>
      </c>
      <c r="N2801" s="2" t="s">
        <v>1507</v>
      </c>
      <c r="O2801" s="2" t="s">
        <v>81</v>
      </c>
      <c r="P2801" s="2" t="str">
        <f>"2170591641                    "</f>
        <v xml:space="preserve">2170591641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8.81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1</v>
      </c>
      <c r="BI2801" s="2">
        <v>1</v>
      </c>
      <c r="BJ2801" s="2">
        <v>0.2</v>
      </c>
      <c r="BK2801" s="2">
        <v>1</v>
      </c>
      <c r="BL2801" s="2">
        <v>81.349999999999994</v>
      </c>
      <c r="BM2801" s="2">
        <v>11.39</v>
      </c>
      <c r="BN2801" s="2">
        <v>92.74</v>
      </c>
      <c r="BO2801" s="2">
        <v>92.74</v>
      </c>
      <c r="BP2801" s="2"/>
      <c r="BQ2801" s="2" t="s">
        <v>111</v>
      </c>
      <c r="BR2801" s="2" t="s">
        <v>82</v>
      </c>
      <c r="BS2801" s="3">
        <v>43000</v>
      </c>
      <c r="BT2801" s="4">
        <v>0.54166666666666663</v>
      </c>
      <c r="BU2801" s="2" t="s">
        <v>3032</v>
      </c>
      <c r="BV2801" s="2" t="s">
        <v>95</v>
      </c>
      <c r="BW2801" s="2"/>
      <c r="BX2801" s="2"/>
      <c r="BY2801" s="2">
        <v>1200</v>
      </c>
      <c r="BZ2801" s="2" t="s">
        <v>27</v>
      </c>
      <c r="CA2801" s="2"/>
      <c r="CB2801" s="2"/>
      <c r="CC2801" s="2" t="s">
        <v>146</v>
      </c>
      <c r="CD2801" s="2">
        <v>4930</v>
      </c>
      <c r="CE2801" s="2" t="s">
        <v>89</v>
      </c>
      <c r="CF2801" s="5">
        <v>43005</v>
      </c>
      <c r="CG2801" s="2"/>
      <c r="CH2801" s="2"/>
      <c r="CI2801" s="2">
        <v>3</v>
      </c>
      <c r="CJ2801" s="2">
        <v>2</v>
      </c>
      <c r="CK2801" s="2">
        <v>23</v>
      </c>
      <c r="CL2801" s="2" t="s">
        <v>85</v>
      </c>
      <c r="CM2801" s="2"/>
    </row>
    <row r="2802" spans="1:91">
      <c r="A2802" s="2" t="s">
        <v>71</v>
      </c>
      <c r="B2802" s="2" t="s">
        <v>72</v>
      </c>
      <c r="C2802" s="2" t="s">
        <v>73</v>
      </c>
      <c r="D2802" s="2"/>
      <c r="E2802" s="2" t="str">
        <f>"FES1162576541"</f>
        <v>FES1162576541</v>
      </c>
      <c r="F2802" s="3">
        <v>42998</v>
      </c>
      <c r="G2802" s="2">
        <v>201803</v>
      </c>
      <c r="H2802" s="2" t="s">
        <v>78</v>
      </c>
      <c r="I2802" s="2" t="s">
        <v>79</v>
      </c>
      <c r="J2802" s="2" t="s">
        <v>80</v>
      </c>
      <c r="K2802" s="2" t="s">
        <v>77</v>
      </c>
      <c r="L2802" s="2" t="s">
        <v>171</v>
      </c>
      <c r="M2802" s="2" t="s">
        <v>172</v>
      </c>
      <c r="N2802" s="2" t="s">
        <v>305</v>
      </c>
      <c r="O2802" s="2" t="s">
        <v>81</v>
      </c>
      <c r="P2802" s="2" t="str">
        <f>"2170584666                    "</f>
        <v xml:space="preserve">2170584666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3.55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6.3</v>
      </c>
      <c r="BJ2802" s="2">
        <v>2.8</v>
      </c>
      <c r="BK2802" s="2">
        <v>7</v>
      </c>
      <c r="BL2802" s="2">
        <v>32.799999999999997</v>
      </c>
      <c r="BM2802" s="2">
        <v>4.59</v>
      </c>
      <c r="BN2802" s="2">
        <v>37.39</v>
      </c>
      <c r="BO2802" s="2">
        <v>37.39</v>
      </c>
      <c r="BP2802" s="2"/>
      <c r="BQ2802" s="2" t="s">
        <v>111</v>
      </c>
      <c r="BR2802" s="2" t="s">
        <v>82</v>
      </c>
      <c r="BS2802" s="3">
        <v>42999</v>
      </c>
      <c r="BT2802" s="4">
        <v>0.4375</v>
      </c>
      <c r="BU2802" s="2" t="s">
        <v>2596</v>
      </c>
      <c r="BV2802" s="2" t="s">
        <v>95</v>
      </c>
      <c r="BW2802" s="2"/>
      <c r="BX2802" s="2"/>
      <c r="BY2802" s="2">
        <v>14157.15</v>
      </c>
      <c r="BZ2802" s="2" t="s">
        <v>27</v>
      </c>
      <c r="CA2802" s="2"/>
      <c r="CB2802" s="2"/>
      <c r="CC2802" s="2" t="s">
        <v>172</v>
      </c>
      <c r="CD2802" s="2">
        <v>1459</v>
      </c>
      <c r="CE2802" s="2" t="s">
        <v>708</v>
      </c>
      <c r="CF2802" s="5">
        <v>43000</v>
      </c>
      <c r="CG2802" s="2"/>
      <c r="CH2802" s="2"/>
      <c r="CI2802" s="2">
        <v>1</v>
      </c>
      <c r="CJ2802" s="2">
        <v>1</v>
      </c>
      <c r="CK2802" s="2">
        <v>22</v>
      </c>
      <c r="CL2802" s="2" t="s">
        <v>85</v>
      </c>
      <c r="CM2802" s="2"/>
    </row>
    <row r="2803" spans="1:91">
      <c r="A2803" s="2" t="s">
        <v>71</v>
      </c>
      <c r="B2803" s="2" t="s">
        <v>72</v>
      </c>
      <c r="C2803" s="2" t="s">
        <v>73</v>
      </c>
      <c r="D2803" s="2"/>
      <c r="E2803" s="2" t="str">
        <f>"FES1162576689"</f>
        <v>FES1162576689</v>
      </c>
      <c r="F2803" s="3">
        <v>42998</v>
      </c>
      <c r="G2803" s="2">
        <v>201803</v>
      </c>
      <c r="H2803" s="2" t="s">
        <v>78</v>
      </c>
      <c r="I2803" s="2" t="s">
        <v>79</v>
      </c>
      <c r="J2803" s="2" t="s">
        <v>80</v>
      </c>
      <c r="K2803" s="2" t="s">
        <v>77</v>
      </c>
      <c r="L2803" s="2" t="s">
        <v>78</v>
      </c>
      <c r="M2803" s="2" t="s">
        <v>79</v>
      </c>
      <c r="N2803" s="2" t="s">
        <v>282</v>
      </c>
      <c r="O2803" s="2" t="s">
        <v>81</v>
      </c>
      <c r="P2803" s="2" t="str">
        <f>"2170591541                    "</f>
        <v xml:space="preserve">2170591541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3.55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1</v>
      </c>
      <c r="BI2803" s="2">
        <v>5</v>
      </c>
      <c r="BJ2803" s="2">
        <v>5.8</v>
      </c>
      <c r="BK2803" s="2">
        <v>6</v>
      </c>
      <c r="BL2803" s="2">
        <v>32.799999999999997</v>
      </c>
      <c r="BM2803" s="2">
        <v>4.59</v>
      </c>
      <c r="BN2803" s="2">
        <v>37.39</v>
      </c>
      <c r="BO2803" s="2">
        <v>37.39</v>
      </c>
      <c r="BP2803" s="2"/>
      <c r="BQ2803" s="2" t="s">
        <v>111</v>
      </c>
      <c r="BR2803" s="2" t="s">
        <v>82</v>
      </c>
      <c r="BS2803" s="3">
        <v>42999</v>
      </c>
      <c r="BT2803" s="4">
        <v>0.39583333333333331</v>
      </c>
      <c r="BU2803" s="2" t="s">
        <v>3033</v>
      </c>
      <c r="BV2803" s="2" t="s">
        <v>95</v>
      </c>
      <c r="BW2803" s="2"/>
      <c r="BX2803" s="2"/>
      <c r="BY2803" s="2">
        <v>29172</v>
      </c>
      <c r="BZ2803" s="2" t="s">
        <v>27</v>
      </c>
      <c r="CA2803" s="2" t="s">
        <v>1618</v>
      </c>
      <c r="CB2803" s="2"/>
      <c r="CC2803" s="2" t="s">
        <v>79</v>
      </c>
      <c r="CD2803" s="2">
        <v>1682</v>
      </c>
      <c r="CE2803" s="2" t="s">
        <v>708</v>
      </c>
      <c r="CF2803" s="5">
        <v>43000</v>
      </c>
      <c r="CG2803" s="2"/>
      <c r="CH2803" s="2"/>
      <c r="CI2803" s="2">
        <v>1</v>
      </c>
      <c r="CJ2803" s="2">
        <v>1</v>
      </c>
      <c r="CK2803" s="2">
        <v>22</v>
      </c>
      <c r="CL2803" s="2" t="s">
        <v>85</v>
      </c>
      <c r="CM2803" s="2"/>
    </row>
    <row r="2804" spans="1:91">
      <c r="A2804" s="2" t="s">
        <v>71</v>
      </c>
      <c r="B2804" s="2" t="s">
        <v>72</v>
      </c>
      <c r="C2804" s="2" t="s">
        <v>73</v>
      </c>
      <c r="D2804" s="2"/>
      <c r="E2804" s="2" t="str">
        <f>"FES1162576667"</f>
        <v>FES1162576667</v>
      </c>
      <c r="F2804" s="3">
        <v>42998</v>
      </c>
      <c r="G2804" s="2">
        <v>201803</v>
      </c>
      <c r="H2804" s="2" t="s">
        <v>78</v>
      </c>
      <c r="I2804" s="2" t="s">
        <v>79</v>
      </c>
      <c r="J2804" s="2" t="s">
        <v>80</v>
      </c>
      <c r="K2804" s="2" t="s">
        <v>77</v>
      </c>
      <c r="L2804" s="2" t="s">
        <v>361</v>
      </c>
      <c r="M2804" s="2" t="s">
        <v>362</v>
      </c>
      <c r="N2804" s="2" t="s">
        <v>1014</v>
      </c>
      <c r="O2804" s="2" t="s">
        <v>81</v>
      </c>
      <c r="P2804" s="2" t="str">
        <f>"2170591519                    "</f>
        <v xml:space="preserve">2170591519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3.55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1</v>
      </c>
      <c r="BJ2804" s="2">
        <v>0.2</v>
      </c>
      <c r="BK2804" s="2">
        <v>1</v>
      </c>
      <c r="BL2804" s="2">
        <v>32.799999999999997</v>
      </c>
      <c r="BM2804" s="2">
        <v>4.59</v>
      </c>
      <c r="BN2804" s="2">
        <v>37.39</v>
      </c>
      <c r="BO2804" s="2">
        <v>37.39</v>
      </c>
      <c r="BP2804" s="2"/>
      <c r="BQ2804" s="2" t="s">
        <v>111</v>
      </c>
      <c r="BR2804" s="2" t="s">
        <v>82</v>
      </c>
      <c r="BS2804" s="3">
        <v>42999</v>
      </c>
      <c r="BT2804" s="4">
        <v>0.6875</v>
      </c>
      <c r="BU2804" s="2" t="s">
        <v>3034</v>
      </c>
      <c r="BV2804" s="2" t="s">
        <v>85</v>
      </c>
      <c r="BW2804" s="2" t="s">
        <v>113</v>
      </c>
      <c r="BX2804" s="2" t="s">
        <v>273</v>
      </c>
      <c r="BY2804" s="2">
        <v>1200</v>
      </c>
      <c r="BZ2804" s="2" t="s">
        <v>27</v>
      </c>
      <c r="CA2804" s="2" t="s">
        <v>1010</v>
      </c>
      <c r="CB2804" s="2"/>
      <c r="CC2804" s="2" t="s">
        <v>362</v>
      </c>
      <c r="CD2804" s="2">
        <v>1451</v>
      </c>
      <c r="CE2804" s="2" t="s">
        <v>89</v>
      </c>
      <c r="CF2804" s="5">
        <v>42999</v>
      </c>
      <c r="CG2804" s="2"/>
      <c r="CH2804" s="2"/>
      <c r="CI2804" s="2">
        <v>1</v>
      </c>
      <c r="CJ2804" s="2">
        <v>1</v>
      </c>
      <c r="CK2804" s="2">
        <v>22</v>
      </c>
      <c r="CL2804" s="2" t="s">
        <v>85</v>
      </c>
      <c r="CM2804" s="2"/>
    </row>
    <row r="2805" spans="1:91">
      <c r="A2805" s="2" t="s">
        <v>71</v>
      </c>
      <c r="B2805" s="2" t="s">
        <v>72</v>
      </c>
      <c r="C2805" s="2" t="s">
        <v>73</v>
      </c>
      <c r="D2805" s="2"/>
      <c r="E2805" s="2" t="str">
        <f>"FES1162576739"</f>
        <v>FES1162576739</v>
      </c>
      <c r="F2805" s="3">
        <v>42998</v>
      </c>
      <c r="G2805" s="2">
        <v>201803</v>
      </c>
      <c r="H2805" s="2" t="s">
        <v>78</v>
      </c>
      <c r="I2805" s="2" t="s">
        <v>79</v>
      </c>
      <c r="J2805" s="2" t="s">
        <v>80</v>
      </c>
      <c r="K2805" s="2" t="s">
        <v>77</v>
      </c>
      <c r="L2805" s="2" t="s">
        <v>127</v>
      </c>
      <c r="M2805" s="2" t="s">
        <v>128</v>
      </c>
      <c r="N2805" s="2" t="s">
        <v>561</v>
      </c>
      <c r="O2805" s="2" t="s">
        <v>81</v>
      </c>
      <c r="P2805" s="2" t="str">
        <f>"2170591576                    "</f>
        <v xml:space="preserve">2170591576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4.55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1</v>
      </c>
      <c r="BJ2805" s="2">
        <v>0.2</v>
      </c>
      <c r="BK2805" s="2">
        <v>1</v>
      </c>
      <c r="BL2805" s="2">
        <v>41.99</v>
      </c>
      <c r="BM2805" s="2">
        <v>5.88</v>
      </c>
      <c r="BN2805" s="2">
        <v>47.87</v>
      </c>
      <c r="BO2805" s="2">
        <v>47.87</v>
      </c>
      <c r="BP2805" s="2"/>
      <c r="BQ2805" s="2" t="s">
        <v>111</v>
      </c>
      <c r="BR2805" s="2" t="s">
        <v>82</v>
      </c>
      <c r="BS2805" s="3">
        <v>42999</v>
      </c>
      <c r="BT2805" s="4">
        <v>0.46319444444444446</v>
      </c>
      <c r="BU2805" s="2" t="s">
        <v>888</v>
      </c>
      <c r="BV2805" s="2" t="s">
        <v>85</v>
      </c>
      <c r="BW2805" s="2"/>
      <c r="BX2805" s="2"/>
      <c r="BY2805" s="2">
        <v>1200</v>
      </c>
      <c r="BZ2805" s="2" t="s">
        <v>27</v>
      </c>
      <c r="CA2805" s="2" t="s">
        <v>368</v>
      </c>
      <c r="CB2805" s="2"/>
      <c r="CC2805" s="2" t="s">
        <v>128</v>
      </c>
      <c r="CD2805" s="2">
        <v>6001</v>
      </c>
      <c r="CE2805" s="2" t="s">
        <v>89</v>
      </c>
      <c r="CF2805" s="5">
        <v>43000</v>
      </c>
      <c r="CG2805" s="2"/>
      <c r="CH2805" s="2"/>
      <c r="CI2805" s="2">
        <v>1</v>
      </c>
      <c r="CJ2805" s="2">
        <v>1</v>
      </c>
      <c r="CK2805" s="2">
        <v>21</v>
      </c>
      <c r="CL2805" s="2" t="s">
        <v>85</v>
      </c>
      <c r="CM2805" s="2"/>
    </row>
    <row r="2806" spans="1:91">
      <c r="A2806" s="2" t="s">
        <v>71</v>
      </c>
      <c r="B2806" s="2" t="s">
        <v>72</v>
      </c>
      <c r="C2806" s="2" t="s">
        <v>73</v>
      </c>
      <c r="D2806" s="2"/>
      <c r="E2806" s="2" t="str">
        <f>"FES1162576731"</f>
        <v>FES1162576731</v>
      </c>
      <c r="F2806" s="3">
        <v>42998</v>
      </c>
      <c r="G2806" s="2">
        <v>201803</v>
      </c>
      <c r="H2806" s="2" t="s">
        <v>78</v>
      </c>
      <c r="I2806" s="2" t="s">
        <v>79</v>
      </c>
      <c r="J2806" s="2" t="s">
        <v>80</v>
      </c>
      <c r="K2806" s="2" t="s">
        <v>77</v>
      </c>
      <c r="L2806" s="2" t="s">
        <v>127</v>
      </c>
      <c r="M2806" s="2" t="s">
        <v>128</v>
      </c>
      <c r="N2806" s="2" t="s">
        <v>163</v>
      </c>
      <c r="O2806" s="2" t="s">
        <v>81</v>
      </c>
      <c r="P2806" s="2" t="str">
        <f>"2170591559                    "</f>
        <v xml:space="preserve">2170591559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4.55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1</v>
      </c>
      <c r="BJ2806" s="2">
        <v>0.2</v>
      </c>
      <c r="BK2806" s="2">
        <v>1</v>
      </c>
      <c r="BL2806" s="2">
        <v>41.99</v>
      </c>
      <c r="BM2806" s="2">
        <v>5.88</v>
      </c>
      <c r="BN2806" s="2">
        <v>47.87</v>
      </c>
      <c r="BO2806" s="2">
        <v>47.87</v>
      </c>
      <c r="BP2806" s="2"/>
      <c r="BQ2806" s="2" t="s">
        <v>111</v>
      </c>
      <c r="BR2806" s="2" t="s">
        <v>82</v>
      </c>
      <c r="BS2806" s="3">
        <v>42999</v>
      </c>
      <c r="BT2806" s="4">
        <v>0.40347222222222223</v>
      </c>
      <c r="BU2806" s="2" t="s">
        <v>3035</v>
      </c>
      <c r="BV2806" s="2" t="s">
        <v>95</v>
      </c>
      <c r="BW2806" s="2"/>
      <c r="BX2806" s="2"/>
      <c r="BY2806" s="2">
        <v>1200</v>
      </c>
      <c r="BZ2806" s="2" t="s">
        <v>27</v>
      </c>
      <c r="CA2806" s="2" t="s">
        <v>165</v>
      </c>
      <c r="CB2806" s="2"/>
      <c r="CC2806" s="2" t="s">
        <v>128</v>
      </c>
      <c r="CD2806" s="2">
        <v>6001</v>
      </c>
      <c r="CE2806" s="2" t="s">
        <v>89</v>
      </c>
      <c r="CF2806" s="5">
        <v>42999</v>
      </c>
      <c r="CG2806" s="2"/>
      <c r="CH2806" s="2"/>
      <c r="CI2806" s="2">
        <v>1</v>
      </c>
      <c r="CJ2806" s="2">
        <v>1</v>
      </c>
      <c r="CK2806" s="2">
        <v>21</v>
      </c>
      <c r="CL2806" s="2" t="s">
        <v>85</v>
      </c>
      <c r="CM2806" s="2"/>
    </row>
    <row r="2807" spans="1:91">
      <c r="A2807" s="2" t="s">
        <v>71</v>
      </c>
      <c r="B2807" s="2" t="s">
        <v>72</v>
      </c>
      <c r="C2807" s="2" t="s">
        <v>73</v>
      </c>
      <c r="D2807" s="2"/>
      <c r="E2807" s="2" t="str">
        <f>"FES1162576735"</f>
        <v>FES1162576735</v>
      </c>
      <c r="F2807" s="3">
        <v>42998</v>
      </c>
      <c r="G2807" s="2">
        <v>201803</v>
      </c>
      <c r="H2807" s="2" t="s">
        <v>78</v>
      </c>
      <c r="I2807" s="2" t="s">
        <v>79</v>
      </c>
      <c r="J2807" s="2" t="s">
        <v>80</v>
      </c>
      <c r="K2807" s="2" t="s">
        <v>77</v>
      </c>
      <c r="L2807" s="2" t="s">
        <v>258</v>
      </c>
      <c r="M2807" s="2" t="s">
        <v>259</v>
      </c>
      <c r="N2807" s="2" t="s">
        <v>373</v>
      </c>
      <c r="O2807" s="2" t="s">
        <v>81</v>
      </c>
      <c r="P2807" s="2" t="str">
        <f>"2170591568                    "</f>
        <v xml:space="preserve">2170591568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4.55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1</v>
      </c>
      <c r="BJ2807" s="2">
        <v>0.2</v>
      </c>
      <c r="BK2807" s="2">
        <v>1</v>
      </c>
      <c r="BL2807" s="2">
        <v>41.99</v>
      </c>
      <c r="BM2807" s="2">
        <v>5.88</v>
      </c>
      <c r="BN2807" s="2">
        <v>47.87</v>
      </c>
      <c r="BO2807" s="2">
        <v>47.87</v>
      </c>
      <c r="BP2807" s="2"/>
      <c r="BQ2807" s="2" t="s">
        <v>111</v>
      </c>
      <c r="BR2807" s="2" t="s">
        <v>82</v>
      </c>
      <c r="BS2807" s="3">
        <v>43000</v>
      </c>
      <c r="BT2807" s="4">
        <v>0.41805555555555557</v>
      </c>
      <c r="BU2807" s="2" t="s">
        <v>3036</v>
      </c>
      <c r="BV2807" s="2" t="s">
        <v>85</v>
      </c>
      <c r="BW2807" s="2" t="s">
        <v>3037</v>
      </c>
      <c r="BX2807" s="2" t="s">
        <v>3038</v>
      </c>
      <c r="BY2807" s="2">
        <v>1200</v>
      </c>
      <c r="BZ2807" s="2" t="s">
        <v>27</v>
      </c>
      <c r="CA2807" s="2"/>
      <c r="CB2807" s="2"/>
      <c r="CC2807" s="2" t="s">
        <v>259</v>
      </c>
      <c r="CD2807" s="2">
        <v>5201</v>
      </c>
      <c r="CE2807" s="2" t="s">
        <v>89</v>
      </c>
      <c r="CF2807" s="5">
        <v>43004</v>
      </c>
      <c r="CG2807" s="2"/>
      <c r="CH2807" s="2"/>
      <c r="CI2807" s="2">
        <v>1</v>
      </c>
      <c r="CJ2807" s="2">
        <v>2</v>
      </c>
      <c r="CK2807" s="2">
        <v>21</v>
      </c>
      <c r="CL2807" s="2" t="s">
        <v>85</v>
      </c>
      <c r="CM2807" s="2"/>
    </row>
    <row r="2808" spans="1:91">
      <c r="A2808" s="2" t="s">
        <v>71</v>
      </c>
      <c r="B2808" s="2" t="s">
        <v>72</v>
      </c>
      <c r="C2808" s="2" t="s">
        <v>73</v>
      </c>
      <c r="D2808" s="2"/>
      <c r="E2808" s="2" t="str">
        <f>"FES1162576672"</f>
        <v>FES1162576672</v>
      </c>
      <c r="F2808" s="3">
        <v>42998</v>
      </c>
      <c r="G2808" s="2">
        <v>201803</v>
      </c>
      <c r="H2808" s="2" t="s">
        <v>78</v>
      </c>
      <c r="I2808" s="2" t="s">
        <v>79</v>
      </c>
      <c r="J2808" s="2" t="s">
        <v>80</v>
      </c>
      <c r="K2808" s="2" t="s">
        <v>77</v>
      </c>
      <c r="L2808" s="2" t="s">
        <v>399</v>
      </c>
      <c r="M2808" s="2" t="s">
        <v>400</v>
      </c>
      <c r="N2808" s="2" t="s">
        <v>773</v>
      </c>
      <c r="O2808" s="2" t="s">
        <v>81</v>
      </c>
      <c r="P2808" s="2" t="str">
        <f>"2170591527                    "</f>
        <v xml:space="preserve">2170591527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3.55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1</v>
      </c>
      <c r="BI2808" s="2">
        <v>1</v>
      </c>
      <c r="BJ2808" s="2">
        <v>0.2</v>
      </c>
      <c r="BK2808" s="2">
        <v>1</v>
      </c>
      <c r="BL2808" s="2">
        <v>32.799999999999997</v>
      </c>
      <c r="BM2808" s="2">
        <v>4.59</v>
      </c>
      <c r="BN2808" s="2">
        <v>37.39</v>
      </c>
      <c r="BO2808" s="2">
        <v>37.39</v>
      </c>
      <c r="BP2808" s="2"/>
      <c r="BQ2808" s="2" t="s">
        <v>111</v>
      </c>
      <c r="BR2808" s="2" t="s">
        <v>82</v>
      </c>
      <c r="BS2808" s="3">
        <v>42999</v>
      </c>
      <c r="BT2808" s="4">
        <v>0.28333333333333333</v>
      </c>
      <c r="BU2808" s="2" t="s">
        <v>775</v>
      </c>
      <c r="BV2808" s="2" t="s">
        <v>95</v>
      </c>
      <c r="BW2808" s="2"/>
      <c r="BX2808" s="2"/>
      <c r="BY2808" s="2">
        <v>1200</v>
      </c>
      <c r="BZ2808" s="2" t="s">
        <v>27</v>
      </c>
      <c r="CA2808" s="2" t="s">
        <v>776</v>
      </c>
      <c r="CB2808" s="2"/>
      <c r="CC2808" s="2" t="s">
        <v>400</v>
      </c>
      <c r="CD2808" s="2">
        <v>1501</v>
      </c>
      <c r="CE2808" s="2" t="s">
        <v>89</v>
      </c>
      <c r="CF2808" s="5">
        <v>43000</v>
      </c>
      <c r="CG2808" s="2"/>
      <c r="CH2808" s="2"/>
      <c r="CI2808" s="2">
        <v>1</v>
      </c>
      <c r="CJ2808" s="2">
        <v>1</v>
      </c>
      <c r="CK2808" s="2">
        <v>22</v>
      </c>
      <c r="CL2808" s="2" t="s">
        <v>85</v>
      </c>
      <c r="CM2808" s="2"/>
    </row>
    <row r="2809" spans="1:91">
      <c r="A2809" s="2" t="s">
        <v>71</v>
      </c>
      <c r="B2809" s="2" t="s">
        <v>72</v>
      </c>
      <c r="C2809" s="2" t="s">
        <v>73</v>
      </c>
      <c r="D2809" s="2"/>
      <c r="E2809" s="2" t="str">
        <f>"FES1162576696"</f>
        <v>FES1162576696</v>
      </c>
      <c r="F2809" s="3">
        <v>42998</v>
      </c>
      <c r="G2809" s="2">
        <v>201803</v>
      </c>
      <c r="H2809" s="2" t="s">
        <v>78</v>
      </c>
      <c r="I2809" s="2" t="s">
        <v>79</v>
      </c>
      <c r="J2809" s="2" t="s">
        <v>80</v>
      </c>
      <c r="K2809" s="2" t="s">
        <v>77</v>
      </c>
      <c r="L2809" s="2" t="s">
        <v>127</v>
      </c>
      <c r="M2809" s="2" t="s">
        <v>128</v>
      </c>
      <c r="N2809" s="2" t="s">
        <v>1928</v>
      </c>
      <c r="O2809" s="2" t="s">
        <v>81</v>
      </c>
      <c r="P2809" s="2" t="str">
        <f>"2170589425                    "</f>
        <v xml:space="preserve">2170589425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4.55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1</v>
      </c>
      <c r="BI2809" s="2">
        <v>1</v>
      </c>
      <c r="BJ2809" s="2">
        <v>0.2</v>
      </c>
      <c r="BK2809" s="2">
        <v>1</v>
      </c>
      <c r="BL2809" s="2">
        <v>41.99</v>
      </c>
      <c r="BM2809" s="2">
        <v>5.88</v>
      </c>
      <c r="BN2809" s="2">
        <v>47.87</v>
      </c>
      <c r="BO2809" s="2">
        <v>47.87</v>
      </c>
      <c r="BP2809" s="2"/>
      <c r="BQ2809" s="2" t="s">
        <v>111</v>
      </c>
      <c r="BR2809" s="2" t="s">
        <v>82</v>
      </c>
      <c r="BS2809" s="3">
        <v>42999</v>
      </c>
      <c r="BT2809" s="4">
        <v>0.46597222222222223</v>
      </c>
      <c r="BU2809" s="2" t="s">
        <v>3039</v>
      </c>
      <c r="BV2809" s="2" t="s">
        <v>85</v>
      </c>
      <c r="BW2809" s="2"/>
      <c r="BX2809" s="2"/>
      <c r="BY2809" s="2">
        <v>1200</v>
      </c>
      <c r="BZ2809" s="2" t="s">
        <v>27</v>
      </c>
      <c r="CA2809" s="2" t="s">
        <v>368</v>
      </c>
      <c r="CB2809" s="2"/>
      <c r="CC2809" s="2" t="s">
        <v>128</v>
      </c>
      <c r="CD2809" s="2">
        <v>6001</v>
      </c>
      <c r="CE2809" s="2" t="s">
        <v>89</v>
      </c>
      <c r="CF2809" s="5">
        <v>43000</v>
      </c>
      <c r="CG2809" s="2"/>
      <c r="CH2809" s="2"/>
      <c r="CI2809" s="2">
        <v>1</v>
      </c>
      <c r="CJ2809" s="2">
        <v>1</v>
      </c>
      <c r="CK2809" s="2">
        <v>21</v>
      </c>
      <c r="CL2809" s="2" t="s">
        <v>85</v>
      </c>
      <c r="CM2809" s="2"/>
    </row>
    <row r="2810" spans="1:91">
      <c r="A2810" s="2" t="s">
        <v>71</v>
      </c>
      <c r="B2810" s="2" t="s">
        <v>72</v>
      </c>
      <c r="C2810" s="2" t="s">
        <v>73</v>
      </c>
      <c r="D2810" s="2"/>
      <c r="E2810" s="2" t="str">
        <f>"FES1162576718"</f>
        <v>FES1162576718</v>
      </c>
      <c r="F2810" s="3">
        <v>42998</v>
      </c>
      <c r="G2810" s="2">
        <v>201803</v>
      </c>
      <c r="H2810" s="2" t="s">
        <v>78</v>
      </c>
      <c r="I2810" s="2" t="s">
        <v>79</v>
      </c>
      <c r="J2810" s="2" t="s">
        <v>80</v>
      </c>
      <c r="K2810" s="2" t="s">
        <v>77</v>
      </c>
      <c r="L2810" s="2" t="s">
        <v>258</v>
      </c>
      <c r="M2810" s="2" t="s">
        <v>259</v>
      </c>
      <c r="N2810" s="2" t="s">
        <v>607</v>
      </c>
      <c r="O2810" s="2" t="s">
        <v>81</v>
      </c>
      <c r="P2810" s="2" t="str">
        <f>"2170591545                    "</f>
        <v xml:space="preserve">2170591545 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4.55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1</v>
      </c>
      <c r="BI2810" s="2">
        <v>1</v>
      </c>
      <c r="BJ2810" s="2">
        <v>0.2</v>
      </c>
      <c r="BK2810" s="2">
        <v>1</v>
      </c>
      <c r="BL2810" s="2">
        <v>41.99</v>
      </c>
      <c r="BM2810" s="2">
        <v>5.88</v>
      </c>
      <c r="BN2810" s="2">
        <v>47.87</v>
      </c>
      <c r="BO2810" s="2">
        <v>47.87</v>
      </c>
      <c r="BP2810" s="2"/>
      <c r="BQ2810" s="2" t="s">
        <v>99</v>
      </c>
      <c r="BR2810" s="2" t="s">
        <v>82</v>
      </c>
      <c r="BS2810" s="3">
        <v>42999</v>
      </c>
      <c r="BT2810" s="4">
        <v>0.41666666666666669</v>
      </c>
      <c r="BU2810" s="2" t="s">
        <v>3030</v>
      </c>
      <c r="BV2810" s="2" t="s">
        <v>95</v>
      </c>
      <c r="BW2810" s="2"/>
      <c r="BX2810" s="2"/>
      <c r="BY2810" s="2">
        <v>1200</v>
      </c>
      <c r="BZ2810" s="2" t="s">
        <v>27</v>
      </c>
      <c r="CA2810" s="2"/>
      <c r="CB2810" s="2"/>
      <c r="CC2810" s="2" t="s">
        <v>259</v>
      </c>
      <c r="CD2810" s="2">
        <v>5201</v>
      </c>
      <c r="CE2810" s="2" t="s">
        <v>89</v>
      </c>
      <c r="CF2810" s="5">
        <v>43004</v>
      </c>
      <c r="CG2810" s="2"/>
      <c r="CH2810" s="2"/>
      <c r="CI2810" s="2">
        <v>1</v>
      </c>
      <c r="CJ2810" s="2">
        <v>1</v>
      </c>
      <c r="CK2810" s="2">
        <v>21</v>
      </c>
      <c r="CL2810" s="2" t="s">
        <v>85</v>
      </c>
      <c r="CM2810" s="2"/>
    </row>
    <row r="2811" spans="1:91">
      <c r="A2811" s="2" t="s">
        <v>71</v>
      </c>
      <c r="B2811" s="2" t="s">
        <v>72</v>
      </c>
      <c r="C2811" s="2" t="s">
        <v>73</v>
      </c>
      <c r="D2811" s="2"/>
      <c r="E2811" s="2" t="str">
        <f>"FES1162576734"</f>
        <v>FES1162576734</v>
      </c>
      <c r="F2811" s="3">
        <v>42998</v>
      </c>
      <c r="G2811" s="2">
        <v>201803</v>
      </c>
      <c r="H2811" s="2" t="s">
        <v>78</v>
      </c>
      <c r="I2811" s="2" t="s">
        <v>79</v>
      </c>
      <c r="J2811" s="2" t="s">
        <v>80</v>
      </c>
      <c r="K2811" s="2" t="s">
        <v>77</v>
      </c>
      <c r="L2811" s="2" t="s">
        <v>258</v>
      </c>
      <c r="M2811" s="2" t="s">
        <v>259</v>
      </c>
      <c r="N2811" s="2" t="s">
        <v>373</v>
      </c>
      <c r="O2811" s="2" t="s">
        <v>81</v>
      </c>
      <c r="P2811" s="2" t="str">
        <f>"2170591563                    "</f>
        <v xml:space="preserve">2170591563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4.55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1</v>
      </c>
      <c r="BI2811" s="2">
        <v>2</v>
      </c>
      <c r="BJ2811" s="2">
        <v>0.2</v>
      </c>
      <c r="BK2811" s="2">
        <v>2</v>
      </c>
      <c r="BL2811" s="2">
        <v>41.99</v>
      </c>
      <c r="BM2811" s="2">
        <v>5.88</v>
      </c>
      <c r="BN2811" s="2">
        <v>47.87</v>
      </c>
      <c r="BO2811" s="2">
        <v>47.87</v>
      </c>
      <c r="BP2811" s="2"/>
      <c r="BQ2811" s="2" t="s">
        <v>111</v>
      </c>
      <c r="BR2811" s="2" t="s">
        <v>82</v>
      </c>
      <c r="BS2811" s="3">
        <v>42999</v>
      </c>
      <c r="BT2811" s="4">
        <v>0.43402777777777773</v>
      </c>
      <c r="BU2811" s="2" t="s">
        <v>3040</v>
      </c>
      <c r="BV2811" s="2" t="s">
        <v>95</v>
      </c>
      <c r="BW2811" s="2"/>
      <c r="BX2811" s="2"/>
      <c r="BY2811" s="2">
        <v>1200</v>
      </c>
      <c r="BZ2811" s="2" t="s">
        <v>27</v>
      </c>
      <c r="CA2811" s="2"/>
      <c r="CB2811" s="2"/>
      <c r="CC2811" s="2" t="s">
        <v>259</v>
      </c>
      <c r="CD2811" s="2">
        <v>5201</v>
      </c>
      <c r="CE2811" s="2" t="s">
        <v>89</v>
      </c>
      <c r="CF2811" s="5">
        <v>43004</v>
      </c>
      <c r="CG2811" s="2"/>
      <c r="CH2811" s="2"/>
      <c r="CI2811" s="2">
        <v>1</v>
      </c>
      <c r="CJ2811" s="2">
        <v>1</v>
      </c>
      <c r="CK2811" s="2">
        <v>21</v>
      </c>
      <c r="CL2811" s="2" t="s">
        <v>85</v>
      </c>
      <c r="CM2811" s="2"/>
    </row>
    <row r="2812" spans="1:91">
      <c r="A2812" s="2" t="s">
        <v>71</v>
      </c>
      <c r="B2812" s="2" t="s">
        <v>72</v>
      </c>
      <c r="C2812" s="2" t="s">
        <v>73</v>
      </c>
      <c r="D2812" s="2"/>
      <c r="E2812" s="2" t="str">
        <f>"FES1162576653"</f>
        <v>FES1162576653</v>
      </c>
      <c r="F2812" s="3">
        <v>42998</v>
      </c>
      <c r="G2812" s="2">
        <v>201803</v>
      </c>
      <c r="H2812" s="2" t="s">
        <v>78</v>
      </c>
      <c r="I2812" s="2" t="s">
        <v>79</v>
      </c>
      <c r="J2812" s="2" t="s">
        <v>80</v>
      </c>
      <c r="K2812" s="2" t="s">
        <v>77</v>
      </c>
      <c r="L2812" s="2" t="s">
        <v>203</v>
      </c>
      <c r="M2812" s="2" t="s">
        <v>204</v>
      </c>
      <c r="N2812" s="2" t="s">
        <v>3041</v>
      </c>
      <c r="O2812" s="2" t="s">
        <v>81</v>
      </c>
      <c r="P2812" s="2" t="str">
        <f>"2170591465                    "</f>
        <v xml:space="preserve">2170591465  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3.55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1</v>
      </c>
      <c r="BI2812" s="2">
        <v>5.5</v>
      </c>
      <c r="BJ2812" s="2">
        <v>3.2</v>
      </c>
      <c r="BK2812" s="2">
        <v>6</v>
      </c>
      <c r="BL2812" s="2">
        <v>32.799999999999997</v>
      </c>
      <c r="BM2812" s="2">
        <v>4.59</v>
      </c>
      <c r="BN2812" s="2">
        <v>37.39</v>
      </c>
      <c r="BO2812" s="2">
        <v>37.39</v>
      </c>
      <c r="BP2812" s="2"/>
      <c r="BQ2812" s="2" t="s">
        <v>111</v>
      </c>
      <c r="BR2812" s="2" t="s">
        <v>82</v>
      </c>
      <c r="BS2812" s="3">
        <v>42999</v>
      </c>
      <c r="BT2812" s="4">
        <v>0.4375</v>
      </c>
      <c r="BU2812" s="2" t="s">
        <v>3042</v>
      </c>
      <c r="BV2812" s="2" t="s">
        <v>95</v>
      </c>
      <c r="BW2812" s="2"/>
      <c r="BX2812" s="2"/>
      <c r="BY2812" s="2">
        <v>15918.34</v>
      </c>
      <c r="BZ2812" s="2" t="s">
        <v>27</v>
      </c>
      <c r="CA2812" s="2" t="s">
        <v>1705</v>
      </c>
      <c r="CB2812" s="2"/>
      <c r="CC2812" s="2" t="s">
        <v>204</v>
      </c>
      <c r="CD2812" s="2">
        <v>1401</v>
      </c>
      <c r="CE2812" s="2" t="s">
        <v>126</v>
      </c>
      <c r="CF2812" s="5">
        <v>43000</v>
      </c>
      <c r="CG2812" s="2"/>
      <c r="CH2812" s="2"/>
      <c r="CI2812" s="2">
        <v>1</v>
      </c>
      <c r="CJ2812" s="2">
        <v>1</v>
      </c>
      <c r="CK2812" s="2">
        <v>22</v>
      </c>
      <c r="CL2812" s="2" t="s">
        <v>85</v>
      </c>
      <c r="CM2812" s="2"/>
    </row>
    <row r="2813" spans="1:91">
      <c r="A2813" s="2" t="s">
        <v>71</v>
      </c>
      <c r="B2813" s="2" t="s">
        <v>72</v>
      </c>
      <c r="C2813" s="2" t="s">
        <v>73</v>
      </c>
      <c r="D2813" s="2"/>
      <c r="E2813" s="2" t="str">
        <f>"FES1162576681"</f>
        <v>FES1162576681</v>
      </c>
      <c r="F2813" s="3">
        <v>42998</v>
      </c>
      <c r="G2813" s="2">
        <v>201803</v>
      </c>
      <c r="H2813" s="2" t="s">
        <v>78</v>
      </c>
      <c r="I2813" s="2" t="s">
        <v>79</v>
      </c>
      <c r="J2813" s="2" t="s">
        <v>80</v>
      </c>
      <c r="K2813" s="2" t="s">
        <v>77</v>
      </c>
      <c r="L2813" s="2" t="s">
        <v>78</v>
      </c>
      <c r="M2813" s="2" t="s">
        <v>79</v>
      </c>
      <c r="N2813" s="2" t="s">
        <v>468</v>
      </c>
      <c r="O2813" s="2" t="s">
        <v>81</v>
      </c>
      <c r="P2813" s="2" t="str">
        <f>"2170591536                    "</f>
        <v xml:space="preserve">2170591536  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3.55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2</v>
      </c>
      <c r="BJ2813" s="2">
        <v>0.2</v>
      </c>
      <c r="BK2813" s="2">
        <v>2</v>
      </c>
      <c r="BL2813" s="2">
        <v>32.799999999999997</v>
      </c>
      <c r="BM2813" s="2">
        <v>4.59</v>
      </c>
      <c r="BN2813" s="2">
        <v>37.39</v>
      </c>
      <c r="BO2813" s="2">
        <v>37.39</v>
      </c>
      <c r="BP2813" s="2"/>
      <c r="BQ2813" s="2" t="s">
        <v>99</v>
      </c>
      <c r="BR2813" s="2" t="s">
        <v>82</v>
      </c>
      <c r="BS2813" s="3">
        <v>42999</v>
      </c>
      <c r="BT2813" s="4">
        <v>0.4375</v>
      </c>
      <c r="BU2813" s="2" t="s">
        <v>2745</v>
      </c>
      <c r="BV2813" s="2" t="s">
        <v>95</v>
      </c>
      <c r="BW2813" s="2"/>
      <c r="BX2813" s="2"/>
      <c r="BY2813" s="2">
        <v>1200</v>
      </c>
      <c r="BZ2813" s="2" t="s">
        <v>27</v>
      </c>
      <c r="CA2813" s="2"/>
      <c r="CB2813" s="2"/>
      <c r="CC2813" s="2" t="s">
        <v>79</v>
      </c>
      <c r="CD2813" s="2">
        <v>1666</v>
      </c>
      <c r="CE2813" s="2" t="s">
        <v>89</v>
      </c>
      <c r="CF2813" s="5">
        <v>43000</v>
      </c>
      <c r="CG2813" s="2"/>
      <c r="CH2813" s="2"/>
      <c r="CI2813" s="2">
        <v>1</v>
      </c>
      <c r="CJ2813" s="2">
        <v>1</v>
      </c>
      <c r="CK2813" s="2">
        <v>22</v>
      </c>
      <c r="CL2813" s="2" t="s">
        <v>85</v>
      </c>
      <c r="CM2813" s="2"/>
    </row>
    <row r="2814" spans="1:91">
      <c r="A2814" s="2" t="s">
        <v>71</v>
      </c>
      <c r="B2814" s="2" t="s">
        <v>72</v>
      </c>
      <c r="C2814" s="2" t="s">
        <v>73</v>
      </c>
      <c r="D2814" s="2"/>
      <c r="E2814" s="2" t="str">
        <f>"FES1162576654"</f>
        <v>FES1162576654</v>
      </c>
      <c r="F2814" s="3">
        <v>42998</v>
      </c>
      <c r="G2814" s="2">
        <v>201803</v>
      </c>
      <c r="H2814" s="2" t="s">
        <v>78</v>
      </c>
      <c r="I2814" s="2" t="s">
        <v>79</v>
      </c>
      <c r="J2814" s="2" t="s">
        <v>80</v>
      </c>
      <c r="K2814" s="2" t="s">
        <v>77</v>
      </c>
      <c r="L2814" s="2" t="s">
        <v>216</v>
      </c>
      <c r="M2814" s="2" t="s">
        <v>217</v>
      </c>
      <c r="N2814" s="2" t="s">
        <v>363</v>
      </c>
      <c r="O2814" s="2" t="s">
        <v>81</v>
      </c>
      <c r="P2814" s="2" t="str">
        <f>"2170591508                    "</f>
        <v xml:space="preserve">2170591508  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6.39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1</v>
      </c>
      <c r="BJ2814" s="2">
        <v>0.2</v>
      </c>
      <c r="BK2814" s="2">
        <v>1</v>
      </c>
      <c r="BL2814" s="2">
        <v>59.04</v>
      </c>
      <c r="BM2814" s="2">
        <v>8.27</v>
      </c>
      <c r="BN2814" s="2">
        <v>67.31</v>
      </c>
      <c r="BO2814" s="2">
        <v>67.31</v>
      </c>
      <c r="BP2814" s="2"/>
      <c r="BQ2814" s="2" t="s">
        <v>111</v>
      </c>
      <c r="BR2814" s="2" t="s">
        <v>82</v>
      </c>
      <c r="BS2814" s="3">
        <v>42999</v>
      </c>
      <c r="BT2814" s="4">
        <v>0.29375000000000001</v>
      </c>
      <c r="BU2814" s="2" t="s">
        <v>1812</v>
      </c>
      <c r="BV2814" s="2" t="s">
        <v>95</v>
      </c>
      <c r="BW2814" s="2"/>
      <c r="BX2814" s="2"/>
      <c r="BY2814" s="2">
        <v>1200</v>
      </c>
      <c r="BZ2814" s="2" t="s">
        <v>27</v>
      </c>
      <c r="CA2814" s="2" t="s">
        <v>865</v>
      </c>
      <c r="CB2814" s="2"/>
      <c r="CC2814" s="2" t="s">
        <v>217</v>
      </c>
      <c r="CD2814" s="2">
        <v>1754</v>
      </c>
      <c r="CE2814" s="2" t="s">
        <v>89</v>
      </c>
      <c r="CF2814" s="5">
        <v>43000</v>
      </c>
      <c r="CG2814" s="2"/>
      <c r="CH2814" s="2"/>
      <c r="CI2814" s="2">
        <v>1</v>
      </c>
      <c r="CJ2814" s="2">
        <v>1</v>
      </c>
      <c r="CK2814" s="2">
        <v>24</v>
      </c>
      <c r="CL2814" s="2" t="s">
        <v>85</v>
      </c>
      <c r="CM2814" s="2"/>
    </row>
    <row r="2815" spans="1:91">
      <c r="A2815" s="2" t="s">
        <v>71</v>
      </c>
      <c r="B2815" s="2" t="s">
        <v>72</v>
      </c>
      <c r="C2815" s="2" t="s">
        <v>73</v>
      </c>
      <c r="D2815" s="2"/>
      <c r="E2815" s="2" t="str">
        <f>"FES1162576705"</f>
        <v>FES1162576705</v>
      </c>
      <c r="F2815" s="3">
        <v>42998</v>
      </c>
      <c r="G2815" s="2">
        <v>201803</v>
      </c>
      <c r="H2815" s="2" t="s">
        <v>78</v>
      </c>
      <c r="I2815" s="2" t="s">
        <v>79</v>
      </c>
      <c r="J2815" s="2" t="s">
        <v>80</v>
      </c>
      <c r="K2815" s="2" t="s">
        <v>77</v>
      </c>
      <c r="L2815" s="2" t="s">
        <v>659</v>
      </c>
      <c r="M2815" s="2" t="s">
        <v>660</v>
      </c>
      <c r="N2815" s="2" t="s">
        <v>363</v>
      </c>
      <c r="O2815" s="2" t="s">
        <v>81</v>
      </c>
      <c r="P2815" s="2" t="str">
        <f>"2170590492                    "</f>
        <v xml:space="preserve">2170590492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4.55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1</v>
      </c>
      <c r="BJ2815" s="2">
        <v>0.2</v>
      </c>
      <c r="BK2815" s="2">
        <v>1</v>
      </c>
      <c r="BL2815" s="2">
        <v>41.99</v>
      </c>
      <c r="BM2815" s="2">
        <v>5.88</v>
      </c>
      <c r="BN2815" s="2">
        <v>47.87</v>
      </c>
      <c r="BO2815" s="2">
        <v>47.87</v>
      </c>
      <c r="BP2815" s="2"/>
      <c r="BQ2815" s="2" t="s">
        <v>111</v>
      </c>
      <c r="BR2815" s="2" t="s">
        <v>82</v>
      </c>
      <c r="BS2815" s="3">
        <v>42999</v>
      </c>
      <c r="BT2815" s="4">
        <v>0.38819444444444445</v>
      </c>
      <c r="BU2815" s="2" t="s">
        <v>1815</v>
      </c>
      <c r="BV2815" s="2" t="s">
        <v>95</v>
      </c>
      <c r="BW2815" s="2"/>
      <c r="BX2815" s="2"/>
      <c r="BY2815" s="2">
        <v>1200</v>
      </c>
      <c r="BZ2815" s="2" t="s">
        <v>27</v>
      </c>
      <c r="CA2815" s="2" t="s">
        <v>165</v>
      </c>
      <c r="CB2815" s="2"/>
      <c r="CC2815" s="2" t="s">
        <v>660</v>
      </c>
      <c r="CD2815" s="2">
        <v>6220</v>
      </c>
      <c r="CE2815" s="2" t="s">
        <v>89</v>
      </c>
      <c r="CF2815" s="5">
        <v>43000</v>
      </c>
      <c r="CG2815" s="2"/>
      <c r="CH2815" s="2"/>
      <c r="CI2815" s="2">
        <v>1</v>
      </c>
      <c r="CJ2815" s="2">
        <v>1</v>
      </c>
      <c r="CK2815" s="2">
        <v>21</v>
      </c>
      <c r="CL2815" s="2" t="s">
        <v>85</v>
      </c>
      <c r="CM2815" s="2"/>
    </row>
    <row r="2816" spans="1:91">
      <c r="A2816" s="2" t="s">
        <v>71</v>
      </c>
      <c r="B2816" s="2" t="s">
        <v>72</v>
      </c>
      <c r="C2816" s="2" t="s">
        <v>73</v>
      </c>
      <c r="D2816" s="2"/>
      <c r="E2816" s="2" t="str">
        <f>"FES1162576833"</f>
        <v>FES1162576833</v>
      </c>
      <c r="F2816" s="3">
        <v>42998</v>
      </c>
      <c r="G2816" s="2">
        <v>201803</v>
      </c>
      <c r="H2816" s="2" t="s">
        <v>78</v>
      </c>
      <c r="I2816" s="2" t="s">
        <v>79</v>
      </c>
      <c r="J2816" s="2" t="s">
        <v>80</v>
      </c>
      <c r="K2816" s="2" t="s">
        <v>77</v>
      </c>
      <c r="L2816" s="2" t="s">
        <v>258</v>
      </c>
      <c r="M2816" s="2" t="s">
        <v>259</v>
      </c>
      <c r="N2816" s="2" t="s">
        <v>607</v>
      </c>
      <c r="O2816" s="2" t="s">
        <v>81</v>
      </c>
      <c r="P2816" s="2" t="str">
        <f>"2170591645                    "</f>
        <v xml:space="preserve">2170591645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7.95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2.1</v>
      </c>
      <c r="BJ2816" s="2">
        <v>3.2</v>
      </c>
      <c r="BK2816" s="2">
        <v>3.5</v>
      </c>
      <c r="BL2816" s="2">
        <v>73.47</v>
      </c>
      <c r="BM2816" s="2">
        <v>10.29</v>
      </c>
      <c r="BN2816" s="2">
        <v>83.76</v>
      </c>
      <c r="BO2816" s="2">
        <v>83.76</v>
      </c>
      <c r="BP2816" s="2"/>
      <c r="BQ2816" s="2" t="s">
        <v>99</v>
      </c>
      <c r="BR2816" s="2" t="s">
        <v>82</v>
      </c>
      <c r="BS2816" s="3">
        <v>42999</v>
      </c>
      <c r="BT2816" s="4">
        <v>0.45833333333333331</v>
      </c>
      <c r="BU2816" s="2" t="s">
        <v>294</v>
      </c>
      <c r="BV2816" s="2" t="s">
        <v>85</v>
      </c>
      <c r="BW2816" s="2" t="s">
        <v>3037</v>
      </c>
      <c r="BX2816" s="2" t="s">
        <v>3038</v>
      </c>
      <c r="BY2816" s="2">
        <v>15793.41</v>
      </c>
      <c r="BZ2816" s="2" t="s">
        <v>27</v>
      </c>
      <c r="CA2816" s="2"/>
      <c r="CB2816" s="2"/>
      <c r="CC2816" s="2" t="s">
        <v>259</v>
      </c>
      <c r="CD2816" s="2">
        <v>5201</v>
      </c>
      <c r="CE2816" s="2" t="s">
        <v>126</v>
      </c>
      <c r="CF2816" s="5">
        <v>43000</v>
      </c>
      <c r="CG2816" s="2"/>
      <c r="CH2816" s="2"/>
      <c r="CI2816" s="2">
        <v>1</v>
      </c>
      <c r="CJ2816" s="2">
        <v>1</v>
      </c>
      <c r="CK2816" s="2">
        <v>21</v>
      </c>
      <c r="CL2816" s="2" t="s">
        <v>85</v>
      </c>
      <c r="CM2816" s="2"/>
    </row>
    <row r="2817" spans="1:91">
      <c r="A2817" s="2" t="s">
        <v>71</v>
      </c>
      <c r="B2817" s="2" t="s">
        <v>72</v>
      </c>
      <c r="C2817" s="2" t="s">
        <v>73</v>
      </c>
      <c r="D2817" s="2"/>
      <c r="E2817" s="2" t="str">
        <f>"FES1162576768"</f>
        <v>FES1162576768</v>
      </c>
      <c r="F2817" s="3">
        <v>42998</v>
      </c>
      <c r="G2817" s="2">
        <v>201803</v>
      </c>
      <c r="H2817" s="2" t="s">
        <v>78</v>
      </c>
      <c r="I2817" s="2" t="s">
        <v>79</v>
      </c>
      <c r="J2817" s="2" t="s">
        <v>80</v>
      </c>
      <c r="K2817" s="2" t="s">
        <v>77</v>
      </c>
      <c r="L2817" s="2" t="s">
        <v>203</v>
      </c>
      <c r="M2817" s="2" t="s">
        <v>204</v>
      </c>
      <c r="N2817" s="2" t="s">
        <v>3043</v>
      </c>
      <c r="O2817" s="2" t="s">
        <v>81</v>
      </c>
      <c r="P2817" s="2" t="str">
        <f>"2170570819                    "</f>
        <v xml:space="preserve">2170570819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3.55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2.9</v>
      </c>
      <c r="BJ2817" s="2">
        <v>2.8</v>
      </c>
      <c r="BK2817" s="2">
        <v>3</v>
      </c>
      <c r="BL2817" s="2">
        <v>32.799999999999997</v>
      </c>
      <c r="BM2817" s="2">
        <v>4.59</v>
      </c>
      <c r="BN2817" s="2">
        <v>37.39</v>
      </c>
      <c r="BO2817" s="2">
        <v>37.39</v>
      </c>
      <c r="BP2817" s="2"/>
      <c r="BQ2817" s="2" t="s">
        <v>99</v>
      </c>
      <c r="BR2817" s="2" t="s">
        <v>82</v>
      </c>
      <c r="BS2817" s="3">
        <v>42999</v>
      </c>
      <c r="BT2817" s="4">
        <v>0.49652777777777773</v>
      </c>
      <c r="BU2817" s="2" t="s">
        <v>3044</v>
      </c>
      <c r="BV2817" s="2" t="s">
        <v>85</v>
      </c>
      <c r="BW2817" s="2" t="s">
        <v>113</v>
      </c>
      <c r="BX2817" s="2" t="s">
        <v>273</v>
      </c>
      <c r="BY2817" s="2">
        <v>14142.6</v>
      </c>
      <c r="BZ2817" s="2" t="s">
        <v>27</v>
      </c>
      <c r="CA2817" s="2" t="s">
        <v>232</v>
      </c>
      <c r="CB2817" s="2"/>
      <c r="CC2817" s="2" t="s">
        <v>204</v>
      </c>
      <c r="CD2817" s="2">
        <v>1406</v>
      </c>
      <c r="CE2817" s="2" t="s">
        <v>126</v>
      </c>
      <c r="CF2817" s="5">
        <v>43000</v>
      </c>
      <c r="CG2817" s="2"/>
      <c r="CH2817" s="2"/>
      <c r="CI2817" s="2">
        <v>1</v>
      </c>
      <c r="CJ2817" s="2">
        <v>1</v>
      </c>
      <c r="CK2817" s="2">
        <v>22</v>
      </c>
      <c r="CL2817" s="2" t="s">
        <v>85</v>
      </c>
      <c r="CM2817" s="2"/>
    </row>
    <row r="2818" spans="1:91">
      <c r="A2818" s="2" t="s">
        <v>71</v>
      </c>
      <c r="B2818" s="2" t="s">
        <v>72</v>
      </c>
      <c r="C2818" s="2" t="s">
        <v>73</v>
      </c>
      <c r="D2818" s="2"/>
      <c r="E2818" s="2" t="str">
        <f>"FES1162576694"</f>
        <v>FES1162576694</v>
      </c>
      <c r="F2818" s="3">
        <v>42998</v>
      </c>
      <c r="G2818" s="2">
        <v>201803</v>
      </c>
      <c r="H2818" s="2" t="s">
        <v>78</v>
      </c>
      <c r="I2818" s="2" t="s">
        <v>79</v>
      </c>
      <c r="J2818" s="2" t="s">
        <v>80</v>
      </c>
      <c r="K2818" s="2" t="s">
        <v>77</v>
      </c>
      <c r="L2818" s="2" t="s">
        <v>78</v>
      </c>
      <c r="M2818" s="2" t="s">
        <v>79</v>
      </c>
      <c r="N2818" s="2" t="s">
        <v>137</v>
      </c>
      <c r="O2818" s="2" t="s">
        <v>81</v>
      </c>
      <c r="P2818" s="2" t="str">
        <f>"2170586823                    "</f>
        <v xml:space="preserve">2170586823 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3.55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4.9000000000000004</v>
      </c>
      <c r="BJ2818" s="2">
        <v>1.6</v>
      </c>
      <c r="BK2818" s="2">
        <v>5</v>
      </c>
      <c r="BL2818" s="2">
        <v>32.799999999999997</v>
      </c>
      <c r="BM2818" s="2">
        <v>4.59</v>
      </c>
      <c r="BN2818" s="2">
        <v>37.39</v>
      </c>
      <c r="BO2818" s="2">
        <v>37.39</v>
      </c>
      <c r="BP2818" s="2"/>
      <c r="BQ2818" s="2" t="s">
        <v>111</v>
      </c>
      <c r="BR2818" s="2" t="s">
        <v>82</v>
      </c>
      <c r="BS2818" s="3">
        <v>42999</v>
      </c>
      <c r="BT2818" s="4">
        <v>0.4375</v>
      </c>
      <c r="BU2818" s="2" t="s">
        <v>3045</v>
      </c>
      <c r="BV2818" s="2" t="s">
        <v>95</v>
      </c>
      <c r="BW2818" s="2"/>
      <c r="BX2818" s="2"/>
      <c r="BY2818" s="2">
        <v>7958.89</v>
      </c>
      <c r="BZ2818" s="2" t="s">
        <v>27</v>
      </c>
      <c r="CA2818" s="2"/>
      <c r="CB2818" s="2"/>
      <c r="CC2818" s="2" t="s">
        <v>79</v>
      </c>
      <c r="CD2818" s="2">
        <v>1601</v>
      </c>
      <c r="CE2818" s="2" t="s">
        <v>126</v>
      </c>
      <c r="CF2818" s="5">
        <v>43000</v>
      </c>
      <c r="CG2818" s="2"/>
      <c r="CH2818" s="2"/>
      <c r="CI2818" s="2">
        <v>1</v>
      </c>
      <c r="CJ2818" s="2">
        <v>1</v>
      </c>
      <c r="CK2818" s="2">
        <v>22</v>
      </c>
      <c r="CL2818" s="2" t="s">
        <v>85</v>
      </c>
      <c r="CM2818" s="2"/>
    </row>
    <row r="2819" spans="1:91">
      <c r="A2819" s="2" t="s">
        <v>71</v>
      </c>
      <c r="B2819" s="2" t="s">
        <v>72</v>
      </c>
      <c r="C2819" s="2" t="s">
        <v>73</v>
      </c>
      <c r="D2819" s="2"/>
      <c r="E2819" s="2" t="str">
        <f>"FES1162576702"</f>
        <v>FES1162576702</v>
      </c>
      <c r="F2819" s="3">
        <v>42998</v>
      </c>
      <c r="G2819" s="2">
        <v>201803</v>
      </c>
      <c r="H2819" s="2" t="s">
        <v>78</v>
      </c>
      <c r="I2819" s="2" t="s">
        <v>79</v>
      </c>
      <c r="J2819" s="2" t="s">
        <v>80</v>
      </c>
      <c r="K2819" s="2" t="s">
        <v>77</v>
      </c>
      <c r="L2819" s="2" t="s">
        <v>399</v>
      </c>
      <c r="M2819" s="2" t="s">
        <v>400</v>
      </c>
      <c r="N2819" s="2" t="s">
        <v>1988</v>
      </c>
      <c r="O2819" s="2" t="s">
        <v>81</v>
      </c>
      <c r="P2819" s="2" t="str">
        <f>"2170589981                    "</f>
        <v xml:space="preserve">2170589981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3.55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1</v>
      </c>
      <c r="BJ2819" s="2">
        <v>0.2</v>
      </c>
      <c r="BK2819" s="2">
        <v>1</v>
      </c>
      <c r="BL2819" s="2">
        <v>32.799999999999997</v>
      </c>
      <c r="BM2819" s="2">
        <v>4.59</v>
      </c>
      <c r="BN2819" s="2">
        <v>37.39</v>
      </c>
      <c r="BO2819" s="2">
        <v>37.39</v>
      </c>
      <c r="BP2819" s="2"/>
      <c r="BQ2819" s="2" t="s">
        <v>99</v>
      </c>
      <c r="BR2819" s="2" t="s">
        <v>82</v>
      </c>
      <c r="BS2819" s="3">
        <v>42999</v>
      </c>
      <c r="BT2819" s="4">
        <v>0.37777777777777777</v>
      </c>
      <c r="BU2819" s="2" t="s">
        <v>2982</v>
      </c>
      <c r="BV2819" s="2" t="s">
        <v>95</v>
      </c>
      <c r="BW2819" s="2"/>
      <c r="BX2819" s="2"/>
      <c r="BY2819" s="2">
        <v>1200</v>
      </c>
      <c r="BZ2819" s="2" t="s">
        <v>27</v>
      </c>
      <c r="CA2819" s="2" t="s">
        <v>696</v>
      </c>
      <c r="CB2819" s="2"/>
      <c r="CC2819" s="2" t="s">
        <v>400</v>
      </c>
      <c r="CD2819" s="2">
        <v>1501</v>
      </c>
      <c r="CE2819" s="2" t="s">
        <v>89</v>
      </c>
      <c r="CF2819" s="5">
        <v>42999</v>
      </c>
      <c r="CG2819" s="2"/>
      <c r="CH2819" s="2"/>
      <c r="CI2819" s="2">
        <v>1</v>
      </c>
      <c r="CJ2819" s="2">
        <v>1</v>
      </c>
      <c r="CK2819" s="2">
        <v>22</v>
      </c>
      <c r="CL2819" s="2" t="s">
        <v>85</v>
      </c>
      <c r="CM2819" s="2"/>
    </row>
    <row r="2820" spans="1:91">
      <c r="A2820" s="2" t="s">
        <v>71</v>
      </c>
      <c r="B2820" s="2" t="s">
        <v>72</v>
      </c>
      <c r="C2820" s="2" t="s">
        <v>73</v>
      </c>
      <c r="D2820" s="2"/>
      <c r="E2820" s="2" t="str">
        <f>"FES1162576706"</f>
        <v>FES1162576706</v>
      </c>
      <c r="F2820" s="3">
        <v>42998</v>
      </c>
      <c r="G2820" s="2">
        <v>201803</v>
      </c>
      <c r="H2820" s="2" t="s">
        <v>78</v>
      </c>
      <c r="I2820" s="2" t="s">
        <v>79</v>
      </c>
      <c r="J2820" s="2" t="s">
        <v>80</v>
      </c>
      <c r="K2820" s="2" t="s">
        <v>77</v>
      </c>
      <c r="L2820" s="2" t="s">
        <v>269</v>
      </c>
      <c r="M2820" s="2" t="s">
        <v>270</v>
      </c>
      <c r="N2820" s="2" t="s">
        <v>523</v>
      </c>
      <c r="O2820" s="2" t="s">
        <v>81</v>
      </c>
      <c r="P2820" s="2" t="str">
        <f>"2170590987                    "</f>
        <v xml:space="preserve">2170590987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3.55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1</v>
      </c>
      <c r="BI2820" s="2">
        <v>1</v>
      </c>
      <c r="BJ2820" s="2">
        <v>0.2</v>
      </c>
      <c r="BK2820" s="2">
        <v>1</v>
      </c>
      <c r="BL2820" s="2">
        <v>32.799999999999997</v>
      </c>
      <c r="BM2820" s="2">
        <v>4.59</v>
      </c>
      <c r="BN2820" s="2">
        <v>37.39</v>
      </c>
      <c r="BO2820" s="2">
        <v>37.39</v>
      </c>
      <c r="BP2820" s="2"/>
      <c r="BQ2820" s="2" t="s">
        <v>99</v>
      </c>
      <c r="BR2820" s="2" t="s">
        <v>82</v>
      </c>
      <c r="BS2820" s="3">
        <v>42999</v>
      </c>
      <c r="BT2820" s="4">
        <v>0.2986111111111111</v>
      </c>
      <c r="BU2820" s="2" t="s">
        <v>3046</v>
      </c>
      <c r="BV2820" s="2" t="s">
        <v>95</v>
      </c>
      <c r="BW2820" s="2"/>
      <c r="BX2820" s="2"/>
      <c r="BY2820" s="2">
        <v>1200</v>
      </c>
      <c r="BZ2820" s="2" t="s">
        <v>27</v>
      </c>
      <c r="CA2820" s="2"/>
      <c r="CB2820" s="2"/>
      <c r="CC2820" s="2" t="s">
        <v>270</v>
      </c>
      <c r="CD2820" s="2">
        <v>1559</v>
      </c>
      <c r="CE2820" s="2" t="s">
        <v>89</v>
      </c>
      <c r="CF2820" s="5">
        <v>43000</v>
      </c>
      <c r="CG2820" s="2"/>
      <c r="CH2820" s="2"/>
      <c r="CI2820" s="2">
        <v>1</v>
      </c>
      <c r="CJ2820" s="2">
        <v>1</v>
      </c>
      <c r="CK2820" s="2">
        <v>22</v>
      </c>
      <c r="CL2820" s="2" t="s">
        <v>85</v>
      </c>
      <c r="CM2820" s="2"/>
    </row>
    <row r="2821" spans="1:91">
      <c r="A2821" s="2" t="s">
        <v>71</v>
      </c>
      <c r="B2821" s="2" t="s">
        <v>72</v>
      </c>
      <c r="C2821" s="2" t="s">
        <v>73</v>
      </c>
      <c r="D2821" s="2"/>
      <c r="E2821" s="2" t="str">
        <f>"FES1162576708"</f>
        <v>FES1162576708</v>
      </c>
      <c r="F2821" s="3">
        <v>42998</v>
      </c>
      <c r="G2821" s="2">
        <v>201803</v>
      </c>
      <c r="H2821" s="2" t="s">
        <v>78</v>
      </c>
      <c r="I2821" s="2" t="s">
        <v>79</v>
      </c>
      <c r="J2821" s="2" t="s">
        <v>80</v>
      </c>
      <c r="K2821" s="2" t="s">
        <v>77</v>
      </c>
      <c r="L2821" s="2" t="s">
        <v>171</v>
      </c>
      <c r="M2821" s="2" t="s">
        <v>172</v>
      </c>
      <c r="N2821" s="2" t="s">
        <v>3047</v>
      </c>
      <c r="O2821" s="2" t="s">
        <v>81</v>
      </c>
      <c r="P2821" s="2" t="str">
        <f>"2170591231                    "</f>
        <v xml:space="preserve">2170591231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3.55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1</v>
      </c>
      <c r="BJ2821" s="2">
        <v>0.2</v>
      </c>
      <c r="BK2821" s="2">
        <v>1</v>
      </c>
      <c r="BL2821" s="2">
        <v>32.799999999999997</v>
      </c>
      <c r="BM2821" s="2">
        <v>4.59</v>
      </c>
      <c r="BN2821" s="2">
        <v>37.39</v>
      </c>
      <c r="BO2821" s="2">
        <v>37.39</v>
      </c>
      <c r="BP2821" s="2"/>
      <c r="BQ2821" s="2" t="s">
        <v>99</v>
      </c>
      <c r="BR2821" s="2" t="s">
        <v>82</v>
      </c>
      <c r="BS2821" s="3">
        <v>42999</v>
      </c>
      <c r="BT2821" s="4">
        <v>0.44305555555555554</v>
      </c>
      <c r="BU2821" s="2" t="s">
        <v>1269</v>
      </c>
      <c r="BV2821" s="2" t="s">
        <v>95</v>
      </c>
      <c r="BW2821" s="2"/>
      <c r="BX2821" s="2"/>
      <c r="BY2821" s="2">
        <v>1200</v>
      </c>
      <c r="BZ2821" s="2" t="s">
        <v>27</v>
      </c>
      <c r="CA2821" s="2" t="s">
        <v>776</v>
      </c>
      <c r="CB2821" s="2"/>
      <c r="CC2821" s="2" t="s">
        <v>172</v>
      </c>
      <c r="CD2821" s="2">
        <v>1459</v>
      </c>
      <c r="CE2821" s="2" t="s">
        <v>89</v>
      </c>
      <c r="CF2821" s="5">
        <v>43000</v>
      </c>
      <c r="CG2821" s="2"/>
      <c r="CH2821" s="2"/>
      <c r="CI2821" s="2">
        <v>1</v>
      </c>
      <c r="CJ2821" s="2">
        <v>1</v>
      </c>
      <c r="CK2821" s="2">
        <v>22</v>
      </c>
      <c r="CL2821" s="2" t="s">
        <v>85</v>
      </c>
      <c r="CM2821" s="2"/>
    </row>
    <row r="2822" spans="1:91">
      <c r="A2822" s="2" t="s">
        <v>71</v>
      </c>
      <c r="B2822" s="2" t="s">
        <v>72</v>
      </c>
      <c r="C2822" s="2" t="s">
        <v>73</v>
      </c>
      <c r="D2822" s="2"/>
      <c r="E2822" s="2" t="str">
        <f>"FES1162576726"</f>
        <v>FES1162576726</v>
      </c>
      <c r="F2822" s="3">
        <v>42998</v>
      </c>
      <c r="G2822" s="2">
        <v>201803</v>
      </c>
      <c r="H2822" s="2" t="s">
        <v>78</v>
      </c>
      <c r="I2822" s="2" t="s">
        <v>79</v>
      </c>
      <c r="J2822" s="2" t="s">
        <v>80</v>
      </c>
      <c r="K2822" s="2" t="s">
        <v>77</v>
      </c>
      <c r="L2822" s="2" t="s">
        <v>203</v>
      </c>
      <c r="M2822" s="2" t="s">
        <v>204</v>
      </c>
      <c r="N2822" s="2" t="s">
        <v>470</v>
      </c>
      <c r="O2822" s="2" t="s">
        <v>81</v>
      </c>
      <c r="P2822" s="2" t="str">
        <f>"2170591554                    "</f>
        <v xml:space="preserve">2170591554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3.55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1</v>
      </c>
      <c r="BJ2822" s="2">
        <v>0.2</v>
      </c>
      <c r="BK2822" s="2">
        <v>1</v>
      </c>
      <c r="BL2822" s="2">
        <v>32.799999999999997</v>
      </c>
      <c r="BM2822" s="2">
        <v>4.59</v>
      </c>
      <c r="BN2822" s="2">
        <v>37.39</v>
      </c>
      <c r="BO2822" s="2">
        <v>37.39</v>
      </c>
      <c r="BP2822" s="2"/>
      <c r="BQ2822" s="2" t="s">
        <v>111</v>
      </c>
      <c r="BR2822" s="2" t="s">
        <v>82</v>
      </c>
      <c r="BS2822" s="3">
        <v>42999</v>
      </c>
      <c r="BT2822" s="4">
        <v>0.41666666666666669</v>
      </c>
      <c r="BU2822" s="2" t="s">
        <v>100</v>
      </c>
      <c r="BV2822" s="2" t="s">
        <v>95</v>
      </c>
      <c r="BW2822" s="2"/>
      <c r="BX2822" s="2"/>
      <c r="BY2822" s="2">
        <v>1200</v>
      </c>
      <c r="BZ2822" s="2" t="s">
        <v>27</v>
      </c>
      <c r="CA2822" s="2"/>
      <c r="CB2822" s="2"/>
      <c r="CC2822" s="2" t="s">
        <v>204</v>
      </c>
      <c r="CD2822" s="2">
        <v>1428</v>
      </c>
      <c r="CE2822" s="2" t="s">
        <v>89</v>
      </c>
      <c r="CF2822" s="5">
        <v>43000</v>
      </c>
      <c r="CG2822" s="2"/>
      <c r="CH2822" s="2"/>
      <c r="CI2822" s="2">
        <v>1</v>
      </c>
      <c r="CJ2822" s="2">
        <v>1</v>
      </c>
      <c r="CK2822" s="2">
        <v>22</v>
      </c>
      <c r="CL2822" s="2" t="s">
        <v>85</v>
      </c>
      <c r="CM2822" s="2"/>
    </row>
    <row r="2823" spans="1:91">
      <c r="A2823" s="2" t="s">
        <v>71</v>
      </c>
      <c r="B2823" s="2" t="s">
        <v>72</v>
      </c>
      <c r="C2823" s="2" t="s">
        <v>73</v>
      </c>
      <c r="D2823" s="2"/>
      <c r="E2823" s="2" t="str">
        <f>"FES1162576743"</f>
        <v>FES1162576743</v>
      </c>
      <c r="F2823" s="3">
        <v>42998</v>
      </c>
      <c r="G2823" s="2">
        <v>201803</v>
      </c>
      <c r="H2823" s="2" t="s">
        <v>78</v>
      </c>
      <c r="I2823" s="2" t="s">
        <v>79</v>
      </c>
      <c r="J2823" s="2" t="s">
        <v>80</v>
      </c>
      <c r="K2823" s="2" t="s">
        <v>77</v>
      </c>
      <c r="L2823" s="2" t="s">
        <v>399</v>
      </c>
      <c r="M2823" s="2" t="s">
        <v>400</v>
      </c>
      <c r="N2823" s="2" t="s">
        <v>401</v>
      </c>
      <c r="O2823" s="2" t="s">
        <v>81</v>
      </c>
      <c r="P2823" s="2" t="str">
        <f>"2170591582                    "</f>
        <v xml:space="preserve">2170591582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3.55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1</v>
      </c>
      <c r="BJ2823" s="2">
        <v>0.2</v>
      </c>
      <c r="BK2823" s="2">
        <v>1</v>
      </c>
      <c r="BL2823" s="2">
        <v>32.799999999999997</v>
      </c>
      <c r="BM2823" s="2">
        <v>4.59</v>
      </c>
      <c r="BN2823" s="2">
        <v>37.39</v>
      </c>
      <c r="BO2823" s="2">
        <v>37.39</v>
      </c>
      <c r="BP2823" s="2"/>
      <c r="BQ2823" s="2" t="s">
        <v>99</v>
      </c>
      <c r="BR2823" s="2" t="s">
        <v>82</v>
      </c>
      <c r="BS2823" s="3">
        <v>42999</v>
      </c>
      <c r="BT2823" s="4">
        <v>0.43055555555555558</v>
      </c>
      <c r="BU2823" s="2" t="s">
        <v>3048</v>
      </c>
      <c r="BV2823" s="2" t="s">
        <v>95</v>
      </c>
      <c r="BW2823" s="2"/>
      <c r="BX2823" s="2"/>
      <c r="BY2823" s="2">
        <v>1200</v>
      </c>
      <c r="BZ2823" s="2" t="s">
        <v>27</v>
      </c>
      <c r="CA2823" s="2" t="s">
        <v>696</v>
      </c>
      <c r="CB2823" s="2"/>
      <c r="CC2823" s="2" t="s">
        <v>400</v>
      </c>
      <c r="CD2823" s="2">
        <v>1500</v>
      </c>
      <c r="CE2823" s="2" t="s">
        <v>89</v>
      </c>
      <c r="CF2823" s="5">
        <v>42999</v>
      </c>
      <c r="CG2823" s="2"/>
      <c r="CH2823" s="2"/>
      <c r="CI2823" s="2">
        <v>1</v>
      </c>
      <c r="CJ2823" s="2">
        <v>1</v>
      </c>
      <c r="CK2823" s="2">
        <v>22</v>
      </c>
      <c r="CL2823" s="2" t="s">
        <v>85</v>
      </c>
      <c r="CM2823" s="2"/>
    </row>
    <row r="2824" spans="1:91">
      <c r="A2824" s="2" t="s">
        <v>71</v>
      </c>
      <c r="B2824" s="2" t="s">
        <v>72</v>
      </c>
      <c r="C2824" s="2" t="s">
        <v>73</v>
      </c>
      <c r="D2824" s="2"/>
      <c r="E2824" s="2" t="str">
        <f>"FES1162576800"</f>
        <v>FES1162576800</v>
      </c>
      <c r="F2824" s="3">
        <v>42998</v>
      </c>
      <c r="G2824" s="2">
        <v>201803</v>
      </c>
      <c r="H2824" s="2" t="s">
        <v>78</v>
      </c>
      <c r="I2824" s="2" t="s">
        <v>79</v>
      </c>
      <c r="J2824" s="2" t="s">
        <v>80</v>
      </c>
      <c r="K2824" s="2" t="s">
        <v>77</v>
      </c>
      <c r="L2824" s="2" t="s">
        <v>175</v>
      </c>
      <c r="M2824" s="2" t="s">
        <v>176</v>
      </c>
      <c r="N2824" s="2" t="s">
        <v>177</v>
      </c>
      <c r="O2824" s="2" t="s">
        <v>81</v>
      </c>
      <c r="P2824" s="2" t="str">
        <f>"2170591626                    "</f>
        <v xml:space="preserve">2170591626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4.55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1</v>
      </c>
      <c r="BI2824" s="2">
        <v>1</v>
      </c>
      <c r="BJ2824" s="2">
        <v>0.2</v>
      </c>
      <c r="BK2824" s="2">
        <v>1</v>
      </c>
      <c r="BL2824" s="2">
        <v>41.99</v>
      </c>
      <c r="BM2824" s="2">
        <v>5.88</v>
      </c>
      <c r="BN2824" s="2">
        <v>47.87</v>
      </c>
      <c r="BO2824" s="2">
        <v>47.87</v>
      </c>
      <c r="BP2824" s="2"/>
      <c r="BQ2824" s="2" t="s">
        <v>178</v>
      </c>
      <c r="BR2824" s="2" t="s">
        <v>82</v>
      </c>
      <c r="BS2824" s="3">
        <v>42999</v>
      </c>
      <c r="BT2824" s="4">
        <v>0.57013888888888886</v>
      </c>
      <c r="BU2824" s="2" t="s">
        <v>3049</v>
      </c>
      <c r="BV2824" s="2" t="s">
        <v>95</v>
      </c>
      <c r="BW2824" s="2"/>
      <c r="BX2824" s="2"/>
      <c r="BY2824" s="2">
        <v>1200</v>
      </c>
      <c r="BZ2824" s="2" t="s">
        <v>27</v>
      </c>
      <c r="CA2824" s="2" t="s">
        <v>2297</v>
      </c>
      <c r="CB2824" s="2"/>
      <c r="CC2824" s="2" t="s">
        <v>176</v>
      </c>
      <c r="CD2824" s="2">
        <v>6850</v>
      </c>
      <c r="CE2824" s="2" t="s">
        <v>89</v>
      </c>
      <c r="CF2824" s="5">
        <v>43000</v>
      </c>
      <c r="CG2824" s="2"/>
      <c r="CH2824" s="2"/>
      <c r="CI2824" s="2">
        <v>3</v>
      </c>
      <c r="CJ2824" s="2">
        <v>1</v>
      </c>
      <c r="CK2824" s="2">
        <v>21</v>
      </c>
      <c r="CL2824" s="2" t="s">
        <v>85</v>
      </c>
      <c r="CM2824" s="2"/>
    </row>
    <row r="2825" spans="1:91">
      <c r="A2825" s="2" t="s">
        <v>71</v>
      </c>
      <c r="B2825" s="2" t="s">
        <v>72</v>
      </c>
      <c r="C2825" s="2" t="s">
        <v>73</v>
      </c>
      <c r="D2825" s="2"/>
      <c r="E2825" s="2" t="str">
        <f>"FES1162576710"</f>
        <v>FES1162576710</v>
      </c>
      <c r="F2825" s="3">
        <v>42998</v>
      </c>
      <c r="G2825" s="2">
        <v>201803</v>
      </c>
      <c r="H2825" s="2" t="s">
        <v>78</v>
      </c>
      <c r="I2825" s="2" t="s">
        <v>79</v>
      </c>
      <c r="J2825" s="2" t="s">
        <v>80</v>
      </c>
      <c r="K2825" s="2" t="s">
        <v>77</v>
      </c>
      <c r="L2825" s="2" t="s">
        <v>171</v>
      </c>
      <c r="M2825" s="2" t="s">
        <v>172</v>
      </c>
      <c r="N2825" s="2" t="s">
        <v>305</v>
      </c>
      <c r="O2825" s="2" t="s">
        <v>81</v>
      </c>
      <c r="P2825" s="2" t="str">
        <f>"2170591322                    "</f>
        <v xml:space="preserve">2170591322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3.55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1</v>
      </c>
      <c r="BJ2825" s="2">
        <v>0.2</v>
      </c>
      <c r="BK2825" s="2">
        <v>1</v>
      </c>
      <c r="BL2825" s="2">
        <v>32.799999999999997</v>
      </c>
      <c r="BM2825" s="2">
        <v>4.59</v>
      </c>
      <c r="BN2825" s="2">
        <v>37.39</v>
      </c>
      <c r="BO2825" s="2">
        <v>37.39</v>
      </c>
      <c r="BP2825" s="2"/>
      <c r="BQ2825" s="2" t="s">
        <v>111</v>
      </c>
      <c r="BR2825" s="2" t="s">
        <v>82</v>
      </c>
      <c r="BS2825" s="3">
        <v>42999</v>
      </c>
      <c r="BT2825" s="4">
        <v>0.4375</v>
      </c>
      <c r="BU2825" s="2" t="s">
        <v>2596</v>
      </c>
      <c r="BV2825" s="2" t="s">
        <v>95</v>
      </c>
      <c r="BW2825" s="2"/>
      <c r="BX2825" s="2"/>
      <c r="BY2825" s="2">
        <v>1200</v>
      </c>
      <c r="BZ2825" s="2" t="s">
        <v>27</v>
      </c>
      <c r="CA2825" s="2"/>
      <c r="CB2825" s="2"/>
      <c r="CC2825" s="2" t="s">
        <v>172</v>
      </c>
      <c r="CD2825" s="2">
        <v>1459</v>
      </c>
      <c r="CE2825" s="2" t="s">
        <v>89</v>
      </c>
      <c r="CF2825" s="5">
        <v>43000</v>
      </c>
      <c r="CG2825" s="2"/>
      <c r="CH2825" s="2"/>
      <c r="CI2825" s="2">
        <v>1</v>
      </c>
      <c r="CJ2825" s="2">
        <v>1</v>
      </c>
      <c r="CK2825" s="2">
        <v>22</v>
      </c>
      <c r="CL2825" s="2" t="s">
        <v>85</v>
      </c>
      <c r="CM2825" s="2"/>
    </row>
    <row r="2826" spans="1:91">
      <c r="A2826" s="2" t="s">
        <v>71</v>
      </c>
      <c r="B2826" s="2" t="s">
        <v>72</v>
      </c>
      <c r="C2826" s="2" t="s">
        <v>73</v>
      </c>
      <c r="D2826" s="2"/>
      <c r="E2826" s="2" t="str">
        <f>"FES1162576843"</f>
        <v>FES1162576843</v>
      </c>
      <c r="F2826" s="3">
        <v>42998</v>
      </c>
      <c r="G2826" s="2">
        <v>201803</v>
      </c>
      <c r="H2826" s="2" t="s">
        <v>78</v>
      </c>
      <c r="I2826" s="2" t="s">
        <v>79</v>
      </c>
      <c r="J2826" s="2" t="s">
        <v>80</v>
      </c>
      <c r="K2826" s="2" t="s">
        <v>77</v>
      </c>
      <c r="L2826" s="2" t="s">
        <v>159</v>
      </c>
      <c r="M2826" s="2" t="s">
        <v>160</v>
      </c>
      <c r="N2826" s="2" t="s">
        <v>340</v>
      </c>
      <c r="O2826" s="2" t="s">
        <v>81</v>
      </c>
      <c r="P2826" s="2" t="str">
        <f>"2170589522                    "</f>
        <v xml:space="preserve">2170589522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3.55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1</v>
      </c>
      <c r="BJ2826" s="2">
        <v>0.2</v>
      </c>
      <c r="BK2826" s="2">
        <v>1</v>
      </c>
      <c r="BL2826" s="2">
        <v>32.799999999999997</v>
      </c>
      <c r="BM2826" s="2">
        <v>4.59</v>
      </c>
      <c r="BN2826" s="2">
        <v>37.39</v>
      </c>
      <c r="BO2826" s="2">
        <v>37.39</v>
      </c>
      <c r="BP2826" s="2"/>
      <c r="BQ2826" s="2" t="s">
        <v>111</v>
      </c>
      <c r="BR2826" s="2" t="s">
        <v>82</v>
      </c>
      <c r="BS2826" s="3">
        <v>42999</v>
      </c>
      <c r="BT2826" s="4">
        <v>0.4236111111111111</v>
      </c>
      <c r="BU2826" s="2" t="s">
        <v>155</v>
      </c>
      <c r="BV2826" s="2" t="s">
        <v>95</v>
      </c>
      <c r="BW2826" s="2"/>
      <c r="BX2826" s="2"/>
      <c r="BY2826" s="2">
        <v>1200</v>
      </c>
      <c r="BZ2826" s="2" t="s">
        <v>27</v>
      </c>
      <c r="CA2826" s="2" t="s">
        <v>1005</v>
      </c>
      <c r="CB2826" s="2"/>
      <c r="CC2826" s="2" t="s">
        <v>160</v>
      </c>
      <c r="CD2826" s="2">
        <v>2197</v>
      </c>
      <c r="CE2826" s="2" t="s">
        <v>89</v>
      </c>
      <c r="CF2826" s="5">
        <v>43000</v>
      </c>
      <c r="CG2826" s="2"/>
      <c r="CH2826" s="2"/>
      <c r="CI2826" s="2">
        <v>1</v>
      </c>
      <c r="CJ2826" s="2">
        <v>1</v>
      </c>
      <c r="CK2826" s="2">
        <v>22</v>
      </c>
      <c r="CL2826" s="2" t="s">
        <v>85</v>
      </c>
      <c r="CM2826" s="2"/>
    </row>
    <row r="2827" spans="1:91">
      <c r="A2827" s="2" t="s">
        <v>71</v>
      </c>
      <c r="B2827" s="2" t="s">
        <v>72</v>
      </c>
      <c r="C2827" s="2" t="s">
        <v>73</v>
      </c>
      <c r="D2827" s="2"/>
      <c r="E2827" s="2" t="str">
        <f>"FES1162576611"</f>
        <v>FES1162576611</v>
      </c>
      <c r="F2827" s="3">
        <v>42998</v>
      </c>
      <c r="G2827" s="2">
        <v>201803</v>
      </c>
      <c r="H2827" s="2" t="s">
        <v>78</v>
      </c>
      <c r="I2827" s="2" t="s">
        <v>79</v>
      </c>
      <c r="J2827" s="2" t="s">
        <v>80</v>
      </c>
      <c r="K2827" s="2" t="s">
        <v>77</v>
      </c>
      <c r="L2827" s="2" t="s">
        <v>159</v>
      </c>
      <c r="M2827" s="2" t="s">
        <v>160</v>
      </c>
      <c r="N2827" s="2" t="s">
        <v>161</v>
      </c>
      <c r="O2827" s="2" t="s">
        <v>81</v>
      </c>
      <c r="P2827" s="2" t="str">
        <f>"2170591347                    "</f>
        <v xml:space="preserve">2170591347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3.55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4.8</v>
      </c>
      <c r="BJ2827" s="2">
        <v>2.9</v>
      </c>
      <c r="BK2827" s="2">
        <v>5</v>
      </c>
      <c r="BL2827" s="2">
        <v>32.799999999999997</v>
      </c>
      <c r="BM2827" s="2">
        <v>4.59</v>
      </c>
      <c r="BN2827" s="2">
        <v>37.39</v>
      </c>
      <c r="BO2827" s="2">
        <v>37.39</v>
      </c>
      <c r="BP2827" s="2"/>
      <c r="BQ2827" s="2" t="s">
        <v>99</v>
      </c>
      <c r="BR2827" s="2" t="s">
        <v>82</v>
      </c>
      <c r="BS2827" s="3">
        <v>42999</v>
      </c>
      <c r="BT2827" s="4">
        <v>0.37083333333333335</v>
      </c>
      <c r="BU2827" s="2" t="s">
        <v>3050</v>
      </c>
      <c r="BV2827" s="2" t="s">
        <v>95</v>
      </c>
      <c r="BW2827" s="2"/>
      <c r="BX2827" s="2"/>
      <c r="BY2827" s="2">
        <v>14414.86</v>
      </c>
      <c r="BZ2827" s="2" t="s">
        <v>27</v>
      </c>
      <c r="CA2827" s="2" t="s">
        <v>1005</v>
      </c>
      <c r="CB2827" s="2"/>
      <c r="CC2827" s="2" t="s">
        <v>160</v>
      </c>
      <c r="CD2827" s="2">
        <v>2094</v>
      </c>
      <c r="CE2827" s="2" t="s">
        <v>185</v>
      </c>
      <c r="CF2827" s="5">
        <v>43000</v>
      </c>
      <c r="CG2827" s="2"/>
      <c r="CH2827" s="2"/>
      <c r="CI2827" s="2">
        <v>1</v>
      </c>
      <c r="CJ2827" s="2">
        <v>1</v>
      </c>
      <c r="CK2827" s="2">
        <v>22</v>
      </c>
      <c r="CL2827" s="2" t="s">
        <v>85</v>
      </c>
      <c r="CM2827" s="2"/>
    </row>
    <row r="2828" spans="1:91">
      <c r="A2828" s="2" t="s">
        <v>71</v>
      </c>
      <c r="B2828" s="2" t="s">
        <v>72</v>
      </c>
      <c r="C2828" s="2" t="s">
        <v>73</v>
      </c>
      <c r="D2828" s="2"/>
      <c r="E2828" s="2" t="str">
        <f>"FES1162576882"</f>
        <v>FES1162576882</v>
      </c>
      <c r="F2828" s="3">
        <v>42998</v>
      </c>
      <c r="G2828" s="2">
        <v>201803</v>
      </c>
      <c r="H2828" s="2" t="s">
        <v>78</v>
      </c>
      <c r="I2828" s="2" t="s">
        <v>79</v>
      </c>
      <c r="J2828" s="2" t="s">
        <v>80</v>
      </c>
      <c r="K2828" s="2" t="s">
        <v>77</v>
      </c>
      <c r="L2828" s="2" t="s">
        <v>78</v>
      </c>
      <c r="M2828" s="2" t="s">
        <v>79</v>
      </c>
      <c r="N2828" s="2" t="s">
        <v>468</v>
      </c>
      <c r="O2828" s="2" t="s">
        <v>81</v>
      </c>
      <c r="P2828" s="2" t="str">
        <f>"2170591663                    "</f>
        <v xml:space="preserve">2170591663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3.55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1</v>
      </c>
      <c r="BJ2828" s="2">
        <v>0.2</v>
      </c>
      <c r="BK2828" s="2">
        <v>1</v>
      </c>
      <c r="BL2828" s="2">
        <v>32.799999999999997</v>
      </c>
      <c r="BM2828" s="2">
        <v>4.59</v>
      </c>
      <c r="BN2828" s="2">
        <v>37.39</v>
      </c>
      <c r="BO2828" s="2">
        <v>37.39</v>
      </c>
      <c r="BP2828" s="2"/>
      <c r="BQ2828" s="2" t="s">
        <v>99</v>
      </c>
      <c r="BR2828" s="2" t="s">
        <v>82</v>
      </c>
      <c r="BS2828" s="3">
        <v>42999</v>
      </c>
      <c r="BT2828" s="4">
        <v>0.4375</v>
      </c>
      <c r="BU2828" s="2" t="s">
        <v>2745</v>
      </c>
      <c r="BV2828" s="2" t="s">
        <v>95</v>
      </c>
      <c r="BW2828" s="2"/>
      <c r="BX2828" s="2"/>
      <c r="BY2828" s="2">
        <v>1200</v>
      </c>
      <c r="BZ2828" s="2" t="s">
        <v>27</v>
      </c>
      <c r="CA2828" s="2"/>
      <c r="CB2828" s="2"/>
      <c r="CC2828" s="2" t="s">
        <v>79</v>
      </c>
      <c r="CD2828" s="2">
        <v>1666</v>
      </c>
      <c r="CE2828" s="2" t="s">
        <v>89</v>
      </c>
      <c r="CF2828" s="5">
        <v>43000</v>
      </c>
      <c r="CG2828" s="2"/>
      <c r="CH2828" s="2"/>
      <c r="CI2828" s="2">
        <v>1</v>
      </c>
      <c r="CJ2828" s="2">
        <v>1</v>
      </c>
      <c r="CK2828" s="2">
        <v>22</v>
      </c>
      <c r="CL2828" s="2" t="s">
        <v>85</v>
      </c>
      <c r="CM2828" s="2"/>
    </row>
    <row r="2829" spans="1:91">
      <c r="A2829" s="2" t="s">
        <v>71</v>
      </c>
      <c r="B2829" s="2" t="s">
        <v>72</v>
      </c>
      <c r="C2829" s="2" t="s">
        <v>73</v>
      </c>
      <c r="D2829" s="2"/>
      <c r="E2829" s="2" t="str">
        <f>"FES1162576892"</f>
        <v>FES1162576892</v>
      </c>
      <c r="F2829" s="3">
        <v>42998</v>
      </c>
      <c r="G2829" s="2">
        <v>201803</v>
      </c>
      <c r="H2829" s="2" t="s">
        <v>78</v>
      </c>
      <c r="I2829" s="2" t="s">
        <v>79</v>
      </c>
      <c r="J2829" s="2" t="s">
        <v>80</v>
      </c>
      <c r="K2829" s="2" t="s">
        <v>77</v>
      </c>
      <c r="L2829" s="2" t="s">
        <v>120</v>
      </c>
      <c r="M2829" s="2" t="s">
        <v>121</v>
      </c>
      <c r="N2829" s="2" t="s">
        <v>1424</v>
      </c>
      <c r="O2829" s="2" t="s">
        <v>81</v>
      </c>
      <c r="P2829" s="2" t="str">
        <f>"2170577673                    "</f>
        <v xml:space="preserve">2170577673           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9.09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2.6</v>
      </c>
      <c r="BJ2829" s="2">
        <v>3.7</v>
      </c>
      <c r="BK2829" s="2">
        <v>4</v>
      </c>
      <c r="BL2829" s="2">
        <v>83.97</v>
      </c>
      <c r="BM2829" s="2">
        <v>11.76</v>
      </c>
      <c r="BN2829" s="2">
        <v>95.73</v>
      </c>
      <c r="BO2829" s="2">
        <v>95.73</v>
      </c>
      <c r="BP2829" s="2"/>
      <c r="BQ2829" s="2" t="s">
        <v>1425</v>
      </c>
      <c r="BR2829" s="2" t="s">
        <v>82</v>
      </c>
      <c r="BS2829" s="3">
        <v>42999</v>
      </c>
      <c r="BT2829" s="4">
        <v>0.5229166666666667</v>
      </c>
      <c r="BU2829" s="2" t="s">
        <v>3051</v>
      </c>
      <c r="BV2829" s="2" t="s">
        <v>85</v>
      </c>
      <c r="BW2829" s="2" t="s">
        <v>3052</v>
      </c>
      <c r="BX2829" s="2" t="s">
        <v>3053</v>
      </c>
      <c r="BY2829" s="2">
        <v>18745.8</v>
      </c>
      <c r="BZ2829" s="2" t="s">
        <v>27</v>
      </c>
      <c r="CA2829" s="2" t="s">
        <v>3054</v>
      </c>
      <c r="CB2829" s="2"/>
      <c r="CC2829" s="2" t="s">
        <v>121</v>
      </c>
      <c r="CD2829" s="2">
        <v>7800</v>
      </c>
      <c r="CE2829" s="2" t="s">
        <v>185</v>
      </c>
      <c r="CF2829" s="5">
        <v>42999</v>
      </c>
      <c r="CG2829" s="2"/>
      <c r="CH2829" s="2"/>
      <c r="CI2829" s="2">
        <v>1</v>
      </c>
      <c r="CJ2829" s="2">
        <v>1</v>
      </c>
      <c r="CK2829" s="2">
        <v>21</v>
      </c>
      <c r="CL2829" s="2" t="s">
        <v>85</v>
      </c>
      <c r="CM2829" s="2"/>
    </row>
    <row r="2830" spans="1:91">
      <c r="A2830" s="2" t="s">
        <v>71</v>
      </c>
      <c r="B2830" s="2" t="s">
        <v>72</v>
      </c>
      <c r="C2830" s="2" t="s">
        <v>73</v>
      </c>
      <c r="D2830" s="2"/>
      <c r="E2830" s="2" t="str">
        <f>"FES1162576813"</f>
        <v>FES1162576813</v>
      </c>
      <c r="F2830" s="3">
        <v>42998</v>
      </c>
      <c r="G2830" s="2">
        <v>201803</v>
      </c>
      <c r="H2830" s="2" t="s">
        <v>78</v>
      </c>
      <c r="I2830" s="2" t="s">
        <v>79</v>
      </c>
      <c r="J2830" s="2" t="s">
        <v>80</v>
      </c>
      <c r="K2830" s="2" t="s">
        <v>77</v>
      </c>
      <c r="L2830" s="2" t="s">
        <v>90</v>
      </c>
      <c r="M2830" s="2" t="s">
        <v>91</v>
      </c>
      <c r="N2830" s="2" t="s">
        <v>1869</v>
      </c>
      <c r="O2830" s="2" t="s">
        <v>81</v>
      </c>
      <c r="P2830" s="2" t="str">
        <f>"2170587100                    "</f>
        <v xml:space="preserve">2170587100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10.23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4.4000000000000004</v>
      </c>
      <c r="BJ2830" s="2">
        <v>2.9</v>
      </c>
      <c r="BK2830" s="2">
        <v>4.5</v>
      </c>
      <c r="BL2830" s="2">
        <v>94.47</v>
      </c>
      <c r="BM2830" s="2">
        <v>13.23</v>
      </c>
      <c r="BN2830" s="2">
        <v>107.7</v>
      </c>
      <c r="BO2830" s="2">
        <v>107.7</v>
      </c>
      <c r="BP2830" s="2"/>
      <c r="BQ2830" s="2" t="s">
        <v>99</v>
      </c>
      <c r="BR2830" s="2" t="s">
        <v>82</v>
      </c>
      <c r="BS2830" s="3">
        <v>42999</v>
      </c>
      <c r="BT2830" s="4">
        <v>0.3215277777777778</v>
      </c>
      <c r="BU2830" s="2" t="s">
        <v>1870</v>
      </c>
      <c r="BV2830" s="2" t="s">
        <v>95</v>
      </c>
      <c r="BW2830" s="2"/>
      <c r="BX2830" s="2"/>
      <c r="BY2830" s="2">
        <v>14589.72</v>
      </c>
      <c r="BZ2830" s="2" t="s">
        <v>27</v>
      </c>
      <c r="CA2830" s="2" t="s">
        <v>520</v>
      </c>
      <c r="CB2830" s="2"/>
      <c r="CC2830" s="2" t="s">
        <v>91</v>
      </c>
      <c r="CD2830" s="2">
        <v>4001</v>
      </c>
      <c r="CE2830" s="2" t="s">
        <v>185</v>
      </c>
      <c r="CF2830" s="5">
        <v>43000</v>
      </c>
      <c r="CG2830" s="2"/>
      <c r="CH2830" s="2"/>
      <c r="CI2830" s="2">
        <v>1</v>
      </c>
      <c r="CJ2830" s="2">
        <v>1</v>
      </c>
      <c r="CK2830" s="2">
        <v>21</v>
      </c>
      <c r="CL2830" s="2" t="s">
        <v>85</v>
      </c>
      <c r="CM2830" s="2"/>
    </row>
    <row r="2831" spans="1:91">
      <c r="A2831" s="2" t="s">
        <v>71</v>
      </c>
      <c r="B2831" s="2" t="s">
        <v>72</v>
      </c>
      <c r="C2831" s="2" t="s">
        <v>73</v>
      </c>
      <c r="D2831" s="2"/>
      <c r="E2831" s="2" t="str">
        <f>"FES1162576727"</f>
        <v>FES1162576727</v>
      </c>
      <c r="F2831" s="3">
        <v>42998</v>
      </c>
      <c r="G2831" s="2">
        <v>201803</v>
      </c>
      <c r="H2831" s="2" t="s">
        <v>78</v>
      </c>
      <c r="I2831" s="2" t="s">
        <v>79</v>
      </c>
      <c r="J2831" s="2" t="s">
        <v>80</v>
      </c>
      <c r="K2831" s="2" t="s">
        <v>77</v>
      </c>
      <c r="L2831" s="2" t="s">
        <v>159</v>
      </c>
      <c r="M2831" s="2" t="s">
        <v>160</v>
      </c>
      <c r="N2831" s="2" t="s">
        <v>2600</v>
      </c>
      <c r="O2831" s="2" t="s">
        <v>81</v>
      </c>
      <c r="P2831" s="2" t="str">
        <f>"2170591555                    "</f>
        <v xml:space="preserve">2170591555 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3.55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</v>
      </c>
      <c r="BI2831" s="2">
        <v>2.9</v>
      </c>
      <c r="BJ2831" s="2">
        <v>4.3</v>
      </c>
      <c r="BK2831" s="2">
        <v>5</v>
      </c>
      <c r="BL2831" s="2">
        <v>32.799999999999997</v>
      </c>
      <c r="BM2831" s="2">
        <v>4.59</v>
      </c>
      <c r="BN2831" s="2">
        <v>37.39</v>
      </c>
      <c r="BO2831" s="2">
        <v>37.39</v>
      </c>
      <c r="BP2831" s="2"/>
      <c r="BQ2831" s="2" t="s">
        <v>2601</v>
      </c>
      <c r="BR2831" s="2" t="s">
        <v>82</v>
      </c>
      <c r="BS2831" s="3">
        <v>42999</v>
      </c>
      <c r="BT2831" s="4">
        <v>0.52986111111111112</v>
      </c>
      <c r="BU2831" s="2" t="s">
        <v>3055</v>
      </c>
      <c r="BV2831" s="2" t="s">
        <v>95</v>
      </c>
      <c r="BW2831" s="2"/>
      <c r="BX2831" s="2"/>
      <c r="BY2831" s="2">
        <v>21328.78</v>
      </c>
      <c r="BZ2831" s="2" t="s">
        <v>27</v>
      </c>
      <c r="CA2831" s="2" t="s">
        <v>3056</v>
      </c>
      <c r="CB2831" s="2"/>
      <c r="CC2831" s="2" t="s">
        <v>160</v>
      </c>
      <c r="CD2831" s="2">
        <v>1820</v>
      </c>
      <c r="CE2831" s="2" t="s">
        <v>185</v>
      </c>
      <c r="CF2831" s="5">
        <v>43000</v>
      </c>
      <c r="CG2831" s="2"/>
      <c r="CH2831" s="2"/>
      <c r="CI2831" s="2">
        <v>1</v>
      </c>
      <c r="CJ2831" s="2">
        <v>1</v>
      </c>
      <c r="CK2831" s="2">
        <v>22</v>
      </c>
      <c r="CL2831" s="2" t="s">
        <v>85</v>
      </c>
      <c r="CM2831" s="2"/>
    </row>
    <row r="2832" spans="1:91">
      <c r="A2832" s="2" t="s">
        <v>71</v>
      </c>
      <c r="B2832" s="2" t="s">
        <v>72</v>
      </c>
      <c r="C2832" s="2" t="s">
        <v>73</v>
      </c>
      <c r="D2832" s="2"/>
      <c r="E2832" s="2" t="str">
        <f>"FES1162576740"</f>
        <v>FES1162576740</v>
      </c>
      <c r="F2832" s="3">
        <v>42998</v>
      </c>
      <c r="G2832" s="2">
        <v>201803</v>
      </c>
      <c r="H2832" s="2" t="s">
        <v>78</v>
      </c>
      <c r="I2832" s="2" t="s">
        <v>79</v>
      </c>
      <c r="J2832" s="2" t="s">
        <v>80</v>
      </c>
      <c r="K2832" s="2" t="s">
        <v>77</v>
      </c>
      <c r="L2832" s="2" t="s">
        <v>120</v>
      </c>
      <c r="M2832" s="2" t="s">
        <v>121</v>
      </c>
      <c r="N2832" s="2" t="s">
        <v>3057</v>
      </c>
      <c r="O2832" s="2" t="s">
        <v>81</v>
      </c>
      <c r="P2832" s="2" t="str">
        <f>"2170591577                    "</f>
        <v xml:space="preserve">2170591577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4.55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1.1000000000000001</v>
      </c>
      <c r="BJ2832" s="2">
        <v>1.4</v>
      </c>
      <c r="BK2832" s="2">
        <v>1.5</v>
      </c>
      <c r="BL2832" s="2">
        <v>41.99</v>
      </c>
      <c r="BM2832" s="2">
        <v>5.88</v>
      </c>
      <c r="BN2832" s="2">
        <v>47.87</v>
      </c>
      <c r="BO2832" s="2">
        <v>47.87</v>
      </c>
      <c r="BP2832" s="2"/>
      <c r="BQ2832" s="2" t="s">
        <v>3058</v>
      </c>
      <c r="BR2832" s="2" t="s">
        <v>82</v>
      </c>
      <c r="BS2832" s="3">
        <v>42999</v>
      </c>
      <c r="BT2832" s="4">
        <v>0.41666666666666669</v>
      </c>
      <c r="BU2832" s="2" t="s">
        <v>3059</v>
      </c>
      <c r="BV2832" s="2" t="s">
        <v>95</v>
      </c>
      <c r="BW2832" s="2"/>
      <c r="BX2832" s="2"/>
      <c r="BY2832" s="2">
        <v>7171.42</v>
      </c>
      <c r="BZ2832" s="2" t="s">
        <v>27</v>
      </c>
      <c r="CA2832" s="2"/>
      <c r="CB2832" s="2"/>
      <c r="CC2832" s="2" t="s">
        <v>121</v>
      </c>
      <c r="CD2832" s="2">
        <v>7550</v>
      </c>
      <c r="CE2832" s="2" t="s">
        <v>126</v>
      </c>
      <c r="CF2832" s="5">
        <v>43000</v>
      </c>
      <c r="CG2832" s="2"/>
      <c r="CH2832" s="2"/>
      <c r="CI2832" s="2">
        <v>1</v>
      </c>
      <c r="CJ2832" s="2">
        <v>1</v>
      </c>
      <c r="CK2832" s="2">
        <v>21</v>
      </c>
      <c r="CL2832" s="2" t="s">
        <v>85</v>
      </c>
      <c r="CM2832" s="2"/>
    </row>
    <row r="2833" spans="1:91">
      <c r="A2833" s="2" t="s">
        <v>71</v>
      </c>
      <c r="B2833" s="2" t="s">
        <v>72</v>
      </c>
      <c r="C2833" s="2" t="s">
        <v>73</v>
      </c>
      <c r="D2833" s="2"/>
      <c r="E2833" s="2" t="str">
        <f>"FES1162576651"</f>
        <v>FES1162576651</v>
      </c>
      <c r="F2833" s="3">
        <v>42998</v>
      </c>
      <c r="G2833" s="2">
        <v>201803</v>
      </c>
      <c r="H2833" s="2" t="s">
        <v>78</v>
      </c>
      <c r="I2833" s="2" t="s">
        <v>79</v>
      </c>
      <c r="J2833" s="2" t="s">
        <v>80</v>
      </c>
      <c r="K2833" s="2" t="s">
        <v>77</v>
      </c>
      <c r="L2833" s="2" t="s">
        <v>78</v>
      </c>
      <c r="M2833" s="2" t="s">
        <v>79</v>
      </c>
      <c r="N2833" s="2" t="s">
        <v>866</v>
      </c>
      <c r="O2833" s="2" t="s">
        <v>81</v>
      </c>
      <c r="P2833" s="2" t="str">
        <f>"217057561                     "</f>
        <v xml:space="preserve">217057561 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3.55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2</v>
      </c>
      <c r="BJ2833" s="2">
        <v>4.2</v>
      </c>
      <c r="BK2833" s="2">
        <v>5</v>
      </c>
      <c r="BL2833" s="2">
        <v>32.799999999999997</v>
      </c>
      <c r="BM2833" s="2">
        <v>4.59</v>
      </c>
      <c r="BN2833" s="2">
        <v>37.39</v>
      </c>
      <c r="BO2833" s="2">
        <v>37.39</v>
      </c>
      <c r="BP2833" s="2"/>
      <c r="BQ2833" s="2" t="s">
        <v>576</v>
      </c>
      <c r="BR2833" s="2" t="s">
        <v>82</v>
      </c>
      <c r="BS2833" s="3">
        <v>42999</v>
      </c>
      <c r="BT2833" s="4">
        <v>0.35972222222222222</v>
      </c>
      <c r="BU2833" s="2" t="s">
        <v>3060</v>
      </c>
      <c r="BV2833" s="2" t="s">
        <v>95</v>
      </c>
      <c r="BW2833" s="2"/>
      <c r="BX2833" s="2"/>
      <c r="BY2833" s="2">
        <v>20766.38</v>
      </c>
      <c r="BZ2833" s="2" t="s">
        <v>27</v>
      </c>
      <c r="CA2833" s="2" t="s">
        <v>2126</v>
      </c>
      <c r="CB2833" s="2"/>
      <c r="CC2833" s="2" t="s">
        <v>79</v>
      </c>
      <c r="CD2833" s="2">
        <v>1619</v>
      </c>
      <c r="CE2833" s="2" t="s">
        <v>126</v>
      </c>
      <c r="CF2833" s="5">
        <v>43000</v>
      </c>
      <c r="CG2833" s="2"/>
      <c r="CH2833" s="2"/>
      <c r="CI2833" s="2">
        <v>1</v>
      </c>
      <c r="CJ2833" s="2">
        <v>1</v>
      </c>
      <c r="CK2833" s="2">
        <v>22</v>
      </c>
      <c r="CL2833" s="2" t="s">
        <v>85</v>
      </c>
      <c r="CM2833" s="2"/>
    </row>
    <row r="2834" spans="1:91">
      <c r="A2834" s="2" t="s">
        <v>71</v>
      </c>
      <c r="B2834" s="2" t="s">
        <v>72</v>
      </c>
      <c r="C2834" s="2" t="s">
        <v>73</v>
      </c>
      <c r="D2834" s="2"/>
      <c r="E2834" s="2" t="str">
        <f>"FES1162576765"</f>
        <v>FES1162576765</v>
      </c>
      <c r="F2834" s="3">
        <v>42998</v>
      </c>
      <c r="G2834" s="2">
        <v>201803</v>
      </c>
      <c r="H2834" s="2" t="s">
        <v>78</v>
      </c>
      <c r="I2834" s="2" t="s">
        <v>79</v>
      </c>
      <c r="J2834" s="2" t="s">
        <v>80</v>
      </c>
      <c r="K2834" s="2" t="s">
        <v>77</v>
      </c>
      <c r="L2834" s="2" t="s">
        <v>120</v>
      </c>
      <c r="M2834" s="2" t="s">
        <v>121</v>
      </c>
      <c r="N2834" s="2" t="s">
        <v>183</v>
      </c>
      <c r="O2834" s="2" t="s">
        <v>81</v>
      </c>
      <c r="P2834" s="2" t="str">
        <f>"2170591598                    "</f>
        <v xml:space="preserve">2170591598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4.55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1</v>
      </c>
      <c r="BJ2834" s="2">
        <v>0.2</v>
      </c>
      <c r="BK2834" s="2">
        <v>1</v>
      </c>
      <c r="BL2834" s="2">
        <v>41.99</v>
      </c>
      <c r="BM2834" s="2">
        <v>5.88</v>
      </c>
      <c r="BN2834" s="2">
        <v>47.87</v>
      </c>
      <c r="BO2834" s="2">
        <v>47.87</v>
      </c>
      <c r="BP2834" s="2"/>
      <c r="BQ2834" s="2" t="s">
        <v>111</v>
      </c>
      <c r="BR2834" s="2" t="s">
        <v>82</v>
      </c>
      <c r="BS2834" s="3">
        <v>42999</v>
      </c>
      <c r="BT2834" s="4">
        <v>0.38958333333333334</v>
      </c>
      <c r="BU2834" s="2" t="s">
        <v>667</v>
      </c>
      <c r="BV2834" s="2" t="s">
        <v>95</v>
      </c>
      <c r="BW2834" s="2"/>
      <c r="BX2834" s="2"/>
      <c r="BY2834" s="2">
        <v>1200</v>
      </c>
      <c r="BZ2834" s="2" t="s">
        <v>27</v>
      </c>
      <c r="CA2834" s="2" t="s">
        <v>404</v>
      </c>
      <c r="CB2834" s="2"/>
      <c r="CC2834" s="2" t="s">
        <v>121</v>
      </c>
      <c r="CD2834" s="2">
        <v>7405</v>
      </c>
      <c r="CE2834" s="2" t="s">
        <v>89</v>
      </c>
      <c r="CF2834" s="5">
        <v>43000</v>
      </c>
      <c r="CG2834" s="2"/>
      <c r="CH2834" s="2"/>
      <c r="CI2834" s="2">
        <v>1</v>
      </c>
      <c r="CJ2834" s="2">
        <v>1</v>
      </c>
      <c r="CK2834" s="2">
        <v>21</v>
      </c>
      <c r="CL2834" s="2" t="s">
        <v>85</v>
      </c>
      <c r="CM2834" s="2"/>
    </row>
    <row r="2835" spans="1:91">
      <c r="A2835" s="2" t="s">
        <v>71</v>
      </c>
      <c r="B2835" s="2" t="s">
        <v>72</v>
      </c>
      <c r="C2835" s="2" t="s">
        <v>73</v>
      </c>
      <c r="D2835" s="2"/>
      <c r="E2835" s="2" t="str">
        <f>"FES1162576724"</f>
        <v>FES1162576724</v>
      </c>
      <c r="F2835" s="3">
        <v>42998</v>
      </c>
      <c r="G2835" s="2">
        <v>201803</v>
      </c>
      <c r="H2835" s="2" t="s">
        <v>78</v>
      </c>
      <c r="I2835" s="2" t="s">
        <v>79</v>
      </c>
      <c r="J2835" s="2" t="s">
        <v>80</v>
      </c>
      <c r="K2835" s="2" t="s">
        <v>77</v>
      </c>
      <c r="L2835" s="2" t="s">
        <v>193</v>
      </c>
      <c r="M2835" s="2" t="s">
        <v>194</v>
      </c>
      <c r="N2835" s="2" t="s">
        <v>195</v>
      </c>
      <c r="O2835" s="2" t="s">
        <v>81</v>
      </c>
      <c r="P2835" s="2" t="str">
        <f>"2170591552                    "</f>
        <v xml:space="preserve">2170591552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4.55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1</v>
      </c>
      <c r="BJ2835" s="2">
        <v>0.2</v>
      </c>
      <c r="BK2835" s="2">
        <v>1</v>
      </c>
      <c r="BL2835" s="2">
        <v>41.99</v>
      </c>
      <c r="BM2835" s="2">
        <v>5.88</v>
      </c>
      <c r="BN2835" s="2">
        <v>47.87</v>
      </c>
      <c r="BO2835" s="2">
        <v>47.87</v>
      </c>
      <c r="BP2835" s="2"/>
      <c r="BQ2835" s="2" t="s">
        <v>196</v>
      </c>
      <c r="BR2835" s="2" t="s">
        <v>82</v>
      </c>
      <c r="BS2835" s="3">
        <v>42999</v>
      </c>
      <c r="BT2835" s="4">
        <v>0.50208333333333333</v>
      </c>
      <c r="BU2835" s="2" t="s">
        <v>3061</v>
      </c>
      <c r="BV2835" s="2" t="s">
        <v>95</v>
      </c>
      <c r="BW2835" s="2"/>
      <c r="BX2835" s="2"/>
      <c r="BY2835" s="2">
        <v>1200</v>
      </c>
      <c r="BZ2835" s="2" t="s">
        <v>27</v>
      </c>
      <c r="CA2835" s="2" t="s">
        <v>3062</v>
      </c>
      <c r="CB2835" s="2"/>
      <c r="CC2835" s="2" t="s">
        <v>194</v>
      </c>
      <c r="CD2835" s="2">
        <v>7130</v>
      </c>
      <c r="CE2835" s="2" t="s">
        <v>89</v>
      </c>
      <c r="CF2835" s="5">
        <v>43000</v>
      </c>
      <c r="CG2835" s="2"/>
      <c r="CH2835" s="2"/>
      <c r="CI2835" s="2">
        <v>1</v>
      </c>
      <c r="CJ2835" s="2">
        <v>1</v>
      </c>
      <c r="CK2835" s="2">
        <v>21</v>
      </c>
      <c r="CL2835" s="2" t="s">
        <v>85</v>
      </c>
      <c r="CM2835" s="2"/>
    </row>
    <row r="2836" spans="1:91">
      <c r="A2836" s="2" t="s">
        <v>71</v>
      </c>
      <c r="B2836" s="2" t="s">
        <v>72</v>
      </c>
      <c r="C2836" s="2" t="s">
        <v>73</v>
      </c>
      <c r="D2836" s="2"/>
      <c r="E2836" s="2" t="str">
        <f>"FES1162576816"</f>
        <v>FES1162576816</v>
      </c>
      <c r="F2836" s="3">
        <v>42998</v>
      </c>
      <c r="G2836" s="2">
        <v>201803</v>
      </c>
      <c r="H2836" s="2" t="s">
        <v>78</v>
      </c>
      <c r="I2836" s="2" t="s">
        <v>79</v>
      </c>
      <c r="J2836" s="2" t="s">
        <v>80</v>
      </c>
      <c r="K2836" s="2" t="s">
        <v>77</v>
      </c>
      <c r="L2836" s="2" t="s">
        <v>90</v>
      </c>
      <c r="M2836" s="2" t="s">
        <v>91</v>
      </c>
      <c r="N2836" s="2" t="s">
        <v>517</v>
      </c>
      <c r="O2836" s="2" t="s">
        <v>81</v>
      </c>
      <c r="P2836" s="2" t="str">
        <f>"21705890000                   "</f>
        <v xml:space="preserve">21705890000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4.55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1</v>
      </c>
      <c r="BJ2836" s="2">
        <v>0.2</v>
      </c>
      <c r="BK2836" s="2">
        <v>1</v>
      </c>
      <c r="BL2836" s="2">
        <v>41.99</v>
      </c>
      <c r="BM2836" s="2">
        <v>5.88</v>
      </c>
      <c r="BN2836" s="2">
        <v>47.87</v>
      </c>
      <c r="BO2836" s="2">
        <v>47.87</v>
      </c>
      <c r="BP2836" s="2"/>
      <c r="BQ2836" s="2" t="s">
        <v>111</v>
      </c>
      <c r="BR2836" s="2" t="s">
        <v>82</v>
      </c>
      <c r="BS2836" s="3">
        <v>42999</v>
      </c>
      <c r="BT2836" s="4">
        <v>0.40972222222222227</v>
      </c>
      <c r="BU2836" s="2" t="s">
        <v>3063</v>
      </c>
      <c r="BV2836" s="2" t="s">
        <v>95</v>
      </c>
      <c r="BW2836" s="2"/>
      <c r="BX2836" s="2"/>
      <c r="BY2836" s="2">
        <v>1200</v>
      </c>
      <c r="BZ2836" s="2" t="s">
        <v>27</v>
      </c>
      <c r="CA2836" s="2" t="s">
        <v>520</v>
      </c>
      <c r="CB2836" s="2"/>
      <c r="CC2836" s="2" t="s">
        <v>91</v>
      </c>
      <c r="CD2836" s="2">
        <v>4001</v>
      </c>
      <c r="CE2836" s="2" t="s">
        <v>89</v>
      </c>
      <c r="CF2836" s="5">
        <v>43000</v>
      </c>
      <c r="CG2836" s="2"/>
      <c r="CH2836" s="2"/>
      <c r="CI2836" s="2">
        <v>1</v>
      </c>
      <c r="CJ2836" s="2">
        <v>1</v>
      </c>
      <c r="CK2836" s="2">
        <v>21</v>
      </c>
      <c r="CL2836" s="2" t="s">
        <v>85</v>
      </c>
      <c r="CM2836" s="2"/>
    </row>
    <row r="2837" spans="1:91">
      <c r="A2837" s="2" t="s">
        <v>71</v>
      </c>
      <c r="B2837" s="2" t="s">
        <v>72</v>
      </c>
      <c r="C2837" s="2" t="s">
        <v>73</v>
      </c>
      <c r="D2837" s="2"/>
      <c r="E2837" s="2" t="str">
        <f>"FES1162576746"</f>
        <v>FES1162576746</v>
      </c>
      <c r="F2837" s="3">
        <v>42998</v>
      </c>
      <c r="G2837" s="2">
        <v>201803</v>
      </c>
      <c r="H2837" s="2" t="s">
        <v>78</v>
      </c>
      <c r="I2837" s="2" t="s">
        <v>79</v>
      </c>
      <c r="J2837" s="2" t="s">
        <v>80</v>
      </c>
      <c r="K2837" s="2" t="s">
        <v>77</v>
      </c>
      <c r="L2837" s="2" t="s">
        <v>1482</v>
      </c>
      <c r="M2837" s="2" t="s">
        <v>1483</v>
      </c>
      <c r="N2837" s="2" t="s">
        <v>3064</v>
      </c>
      <c r="O2837" s="2" t="s">
        <v>81</v>
      </c>
      <c r="P2837" s="2" t="str">
        <f>"2170591585                    "</f>
        <v xml:space="preserve">2170591585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4.55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1</v>
      </c>
      <c r="BJ2837" s="2">
        <v>0.2</v>
      </c>
      <c r="BK2837" s="2">
        <v>1</v>
      </c>
      <c r="BL2837" s="2">
        <v>41.99</v>
      </c>
      <c r="BM2837" s="2">
        <v>5.88</v>
      </c>
      <c r="BN2837" s="2">
        <v>47.87</v>
      </c>
      <c r="BO2837" s="2">
        <v>47.87</v>
      </c>
      <c r="BP2837" s="2"/>
      <c r="BQ2837" s="2" t="s">
        <v>3065</v>
      </c>
      <c r="BR2837" s="2" t="s">
        <v>82</v>
      </c>
      <c r="BS2837" s="3">
        <v>42999</v>
      </c>
      <c r="BT2837" s="4">
        <v>0.41944444444444445</v>
      </c>
      <c r="BU2837" s="2" t="s">
        <v>3066</v>
      </c>
      <c r="BV2837" s="2" t="s">
        <v>95</v>
      </c>
      <c r="BW2837" s="2"/>
      <c r="BX2837" s="2"/>
      <c r="BY2837" s="2">
        <v>1200</v>
      </c>
      <c r="BZ2837" s="2" t="s">
        <v>27</v>
      </c>
      <c r="CA2837" s="2" t="s">
        <v>3062</v>
      </c>
      <c r="CB2837" s="2"/>
      <c r="CC2837" s="2" t="s">
        <v>1483</v>
      </c>
      <c r="CD2837" s="2">
        <v>7140</v>
      </c>
      <c r="CE2837" s="2" t="s">
        <v>89</v>
      </c>
      <c r="CF2837" s="5">
        <v>43000</v>
      </c>
      <c r="CG2837" s="2"/>
      <c r="CH2837" s="2"/>
      <c r="CI2837" s="2">
        <v>1</v>
      </c>
      <c r="CJ2837" s="2">
        <v>1</v>
      </c>
      <c r="CK2837" s="2">
        <v>21</v>
      </c>
      <c r="CL2837" s="2" t="s">
        <v>85</v>
      </c>
      <c r="CM2837" s="2"/>
    </row>
    <row r="2838" spans="1:91">
      <c r="A2838" s="2" t="s">
        <v>71</v>
      </c>
      <c r="B2838" s="2" t="s">
        <v>72</v>
      </c>
      <c r="C2838" s="2" t="s">
        <v>73</v>
      </c>
      <c r="D2838" s="2"/>
      <c r="E2838" s="2" t="str">
        <f>"FES1162576776"</f>
        <v>FES1162576776</v>
      </c>
      <c r="F2838" s="3">
        <v>42998</v>
      </c>
      <c r="G2838" s="2">
        <v>201803</v>
      </c>
      <c r="H2838" s="2" t="s">
        <v>78</v>
      </c>
      <c r="I2838" s="2" t="s">
        <v>79</v>
      </c>
      <c r="J2838" s="2" t="s">
        <v>80</v>
      </c>
      <c r="K2838" s="2" t="s">
        <v>77</v>
      </c>
      <c r="L2838" s="2" t="s">
        <v>74</v>
      </c>
      <c r="M2838" s="2" t="s">
        <v>75</v>
      </c>
      <c r="N2838" s="2" t="s">
        <v>267</v>
      </c>
      <c r="O2838" s="2" t="s">
        <v>81</v>
      </c>
      <c r="P2838" s="2" t="str">
        <f>"2170590291                    "</f>
        <v xml:space="preserve">2170590291 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4.55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1</v>
      </c>
      <c r="BI2838" s="2">
        <v>1</v>
      </c>
      <c r="BJ2838" s="2">
        <v>0.2</v>
      </c>
      <c r="BK2838" s="2">
        <v>1</v>
      </c>
      <c r="BL2838" s="2">
        <v>41.99</v>
      </c>
      <c r="BM2838" s="2">
        <v>5.88</v>
      </c>
      <c r="BN2838" s="2">
        <v>47.87</v>
      </c>
      <c r="BO2838" s="2">
        <v>47.87</v>
      </c>
      <c r="BP2838" s="2"/>
      <c r="BQ2838" s="2" t="s">
        <v>111</v>
      </c>
      <c r="BR2838" s="2" t="s">
        <v>82</v>
      </c>
      <c r="BS2838" s="3">
        <v>42999</v>
      </c>
      <c r="BT2838" s="4">
        <v>0.38680555555555557</v>
      </c>
      <c r="BU2838" s="2" t="s">
        <v>716</v>
      </c>
      <c r="BV2838" s="2" t="s">
        <v>95</v>
      </c>
      <c r="BW2838" s="2"/>
      <c r="BX2838" s="2"/>
      <c r="BY2838" s="2">
        <v>1200</v>
      </c>
      <c r="BZ2838" s="2" t="s">
        <v>27</v>
      </c>
      <c r="CA2838" s="2" t="s">
        <v>711</v>
      </c>
      <c r="CB2838" s="2"/>
      <c r="CC2838" s="2" t="s">
        <v>75</v>
      </c>
      <c r="CD2838" s="2">
        <v>3200</v>
      </c>
      <c r="CE2838" s="2" t="s">
        <v>89</v>
      </c>
      <c r="CF2838" s="5">
        <v>43000</v>
      </c>
      <c r="CG2838" s="2"/>
      <c r="CH2838" s="2"/>
      <c r="CI2838" s="2">
        <v>1</v>
      </c>
      <c r="CJ2838" s="2">
        <v>1</v>
      </c>
      <c r="CK2838" s="2">
        <v>21</v>
      </c>
      <c r="CL2838" s="2" t="s">
        <v>85</v>
      </c>
      <c r="CM2838" s="2"/>
    </row>
    <row r="2839" spans="1:91">
      <c r="A2839" s="2" t="s">
        <v>71</v>
      </c>
      <c r="B2839" s="2" t="s">
        <v>72</v>
      </c>
      <c r="C2839" s="2" t="s">
        <v>73</v>
      </c>
      <c r="D2839" s="2"/>
      <c r="E2839" s="2" t="str">
        <f>"FES1162576722"</f>
        <v>FES1162576722</v>
      </c>
      <c r="F2839" s="3">
        <v>42998</v>
      </c>
      <c r="G2839" s="2">
        <v>201803</v>
      </c>
      <c r="H2839" s="2" t="s">
        <v>78</v>
      </c>
      <c r="I2839" s="2" t="s">
        <v>79</v>
      </c>
      <c r="J2839" s="2" t="s">
        <v>80</v>
      </c>
      <c r="K2839" s="2" t="s">
        <v>77</v>
      </c>
      <c r="L2839" s="2" t="s">
        <v>120</v>
      </c>
      <c r="M2839" s="2" t="s">
        <v>121</v>
      </c>
      <c r="N2839" s="2" t="s">
        <v>3067</v>
      </c>
      <c r="O2839" s="2" t="s">
        <v>81</v>
      </c>
      <c r="P2839" s="2" t="str">
        <f>"2170591549                    "</f>
        <v xml:space="preserve">2170591549 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4.55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1</v>
      </c>
      <c r="BI2839" s="2">
        <v>1</v>
      </c>
      <c r="BJ2839" s="2">
        <v>0.2</v>
      </c>
      <c r="BK2839" s="2">
        <v>1</v>
      </c>
      <c r="BL2839" s="2">
        <v>41.99</v>
      </c>
      <c r="BM2839" s="2">
        <v>5.88</v>
      </c>
      <c r="BN2839" s="2">
        <v>47.87</v>
      </c>
      <c r="BO2839" s="2">
        <v>47.87</v>
      </c>
      <c r="BP2839" s="2"/>
      <c r="BQ2839" s="2" t="s">
        <v>111</v>
      </c>
      <c r="BR2839" s="2" t="s">
        <v>82</v>
      </c>
      <c r="BS2839" s="3">
        <v>43004</v>
      </c>
      <c r="BT2839" s="4">
        <v>0.3923611111111111</v>
      </c>
      <c r="BU2839" s="2" t="s">
        <v>3068</v>
      </c>
      <c r="BV2839" s="2" t="s">
        <v>85</v>
      </c>
      <c r="BW2839" s="2" t="s">
        <v>113</v>
      </c>
      <c r="BX2839" s="2" t="s">
        <v>273</v>
      </c>
      <c r="BY2839" s="2">
        <v>1200</v>
      </c>
      <c r="BZ2839" s="2" t="s">
        <v>27</v>
      </c>
      <c r="CA2839" s="2" t="s">
        <v>1005</v>
      </c>
      <c r="CB2839" s="2"/>
      <c r="CC2839" s="2" t="s">
        <v>121</v>
      </c>
      <c r="CD2839" s="2">
        <v>7530</v>
      </c>
      <c r="CE2839" s="2" t="s">
        <v>89</v>
      </c>
      <c r="CF2839" s="5">
        <v>43005</v>
      </c>
      <c r="CG2839" s="2"/>
      <c r="CH2839" s="2"/>
      <c r="CI2839" s="2">
        <v>1</v>
      </c>
      <c r="CJ2839" s="2">
        <v>4</v>
      </c>
      <c r="CK2839" s="2">
        <v>21</v>
      </c>
      <c r="CL2839" s="2" t="s">
        <v>85</v>
      </c>
      <c r="CM2839" s="2"/>
    </row>
    <row r="2840" spans="1:91">
      <c r="A2840" s="2" t="s">
        <v>71</v>
      </c>
      <c r="B2840" s="2" t="s">
        <v>72</v>
      </c>
      <c r="C2840" s="2" t="s">
        <v>73</v>
      </c>
      <c r="D2840" s="2"/>
      <c r="E2840" s="2" t="str">
        <f>"FES1162576894"</f>
        <v>FES1162576894</v>
      </c>
      <c r="F2840" s="3">
        <v>42998</v>
      </c>
      <c r="G2840" s="2">
        <v>201803</v>
      </c>
      <c r="H2840" s="2" t="s">
        <v>78</v>
      </c>
      <c r="I2840" s="2" t="s">
        <v>79</v>
      </c>
      <c r="J2840" s="2" t="s">
        <v>80</v>
      </c>
      <c r="K2840" s="2" t="s">
        <v>77</v>
      </c>
      <c r="L2840" s="2" t="s">
        <v>120</v>
      </c>
      <c r="M2840" s="2" t="s">
        <v>121</v>
      </c>
      <c r="N2840" s="2" t="s">
        <v>276</v>
      </c>
      <c r="O2840" s="2" t="s">
        <v>81</v>
      </c>
      <c r="P2840" s="2" t="str">
        <f>"2170591675                    "</f>
        <v xml:space="preserve">2170591675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4.55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1</v>
      </c>
      <c r="BI2840" s="2">
        <v>1</v>
      </c>
      <c r="BJ2840" s="2">
        <v>0.2</v>
      </c>
      <c r="BK2840" s="2">
        <v>1</v>
      </c>
      <c r="BL2840" s="2">
        <v>41.99</v>
      </c>
      <c r="BM2840" s="2">
        <v>5.88</v>
      </c>
      <c r="BN2840" s="2">
        <v>47.87</v>
      </c>
      <c r="BO2840" s="2">
        <v>47.87</v>
      </c>
      <c r="BP2840" s="2"/>
      <c r="BQ2840" s="2" t="s">
        <v>111</v>
      </c>
      <c r="BR2840" s="2" t="s">
        <v>82</v>
      </c>
      <c r="BS2840" s="3">
        <v>42999</v>
      </c>
      <c r="BT2840" s="4">
        <v>0.44722222222222219</v>
      </c>
      <c r="BU2840" s="2" t="s">
        <v>403</v>
      </c>
      <c r="BV2840" s="2" t="s">
        <v>95</v>
      </c>
      <c r="BW2840" s="2"/>
      <c r="BX2840" s="2"/>
      <c r="BY2840" s="2">
        <v>1200</v>
      </c>
      <c r="BZ2840" s="2" t="s">
        <v>27</v>
      </c>
      <c r="CA2840" s="2" t="s">
        <v>404</v>
      </c>
      <c r="CB2840" s="2"/>
      <c r="CC2840" s="2" t="s">
        <v>121</v>
      </c>
      <c r="CD2840" s="2">
        <v>7441</v>
      </c>
      <c r="CE2840" s="2" t="s">
        <v>89</v>
      </c>
      <c r="CF2840" s="5">
        <v>43000</v>
      </c>
      <c r="CG2840" s="2"/>
      <c r="CH2840" s="2"/>
      <c r="CI2840" s="2">
        <v>1</v>
      </c>
      <c r="CJ2840" s="2">
        <v>1</v>
      </c>
      <c r="CK2840" s="2">
        <v>21</v>
      </c>
      <c r="CL2840" s="2" t="s">
        <v>85</v>
      </c>
      <c r="CM2840" s="2"/>
    </row>
    <row r="2841" spans="1:91">
      <c r="A2841" s="2" t="s">
        <v>71</v>
      </c>
      <c r="B2841" s="2" t="s">
        <v>72</v>
      </c>
      <c r="C2841" s="2" t="s">
        <v>73</v>
      </c>
      <c r="D2841" s="2"/>
      <c r="E2841" s="2" t="str">
        <f>"FES1162576870"</f>
        <v>FES1162576870</v>
      </c>
      <c r="F2841" s="3">
        <v>42998</v>
      </c>
      <c r="G2841" s="2">
        <v>201803</v>
      </c>
      <c r="H2841" s="2" t="s">
        <v>78</v>
      </c>
      <c r="I2841" s="2" t="s">
        <v>79</v>
      </c>
      <c r="J2841" s="2" t="s">
        <v>80</v>
      </c>
      <c r="K2841" s="2" t="s">
        <v>77</v>
      </c>
      <c r="L2841" s="2" t="s">
        <v>269</v>
      </c>
      <c r="M2841" s="2" t="s">
        <v>270</v>
      </c>
      <c r="N2841" s="2" t="s">
        <v>470</v>
      </c>
      <c r="O2841" s="2" t="s">
        <v>81</v>
      </c>
      <c r="P2841" s="2" t="str">
        <f>"2170591101                    "</f>
        <v xml:space="preserve">2170591101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3.55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1</v>
      </c>
      <c r="BJ2841" s="2">
        <v>0.2</v>
      </c>
      <c r="BK2841" s="2">
        <v>1</v>
      </c>
      <c r="BL2841" s="2">
        <v>32.799999999999997</v>
      </c>
      <c r="BM2841" s="2">
        <v>4.59</v>
      </c>
      <c r="BN2841" s="2">
        <v>37.39</v>
      </c>
      <c r="BO2841" s="2">
        <v>37.39</v>
      </c>
      <c r="BP2841" s="2"/>
      <c r="BQ2841" s="2" t="s">
        <v>111</v>
      </c>
      <c r="BR2841" s="2" t="s">
        <v>82</v>
      </c>
      <c r="BS2841" s="3">
        <v>42999</v>
      </c>
      <c r="BT2841" s="4">
        <v>0.42430555555555555</v>
      </c>
      <c r="BU2841" s="2" t="s">
        <v>1086</v>
      </c>
      <c r="BV2841" s="2" t="s">
        <v>95</v>
      </c>
      <c r="BW2841" s="2"/>
      <c r="BX2841" s="2"/>
      <c r="BY2841" s="2">
        <v>1200</v>
      </c>
      <c r="BZ2841" s="2" t="s">
        <v>27</v>
      </c>
      <c r="CA2841" s="2"/>
      <c r="CB2841" s="2"/>
      <c r="CC2841" s="2" t="s">
        <v>270</v>
      </c>
      <c r="CD2841" s="2">
        <v>1559</v>
      </c>
      <c r="CE2841" s="2" t="s">
        <v>89</v>
      </c>
      <c r="CF2841" s="5">
        <v>43000</v>
      </c>
      <c r="CG2841" s="2"/>
      <c r="CH2841" s="2"/>
      <c r="CI2841" s="2">
        <v>1</v>
      </c>
      <c r="CJ2841" s="2">
        <v>1</v>
      </c>
      <c r="CK2841" s="2">
        <v>22</v>
      </c>
      <c r="CL2841" s="2" t="s">
        <v>85</v>
      </c>
      <c r="CM2841" s="2"/>
    </row>
    <row r="2842" spans="1:91">
      <c r="A2842" s="2" t="s">
        <v>71</v>
      </c>
      <c r="B2842" s="2" t="s">
        <v>72</v>
      </c>
      <c r="C2842" s="2" t="s">
        <v>73</v>
      </c>
      <c r="D2842" s="2"/>
      <c r="E2842" s="2" t="str">
        <f>"FES1162576849"</f>
        <v>FES1162576849</v>
      </c>
      <c r="F2842" s="3">
        <v>42998</v>
      </c>
      <c r="G2842" s="2">
        <v>201803</v>
      </c>
      <c r="H2842" s="2" t="s">
        <v>78</v>
      </c>
      <c r="I2842" s="2" t="s">
        <v>79</v>
      </c>
      <c r="J2842" s="2" t="s">
        <v>80</v>
      </c>
      <c r="K2842" s="2" t="s">
        <v>77</v>
      </c>
      <c r="L2842" s="2" t="s">
        <v>361</v>
      </c>
      <c r="M2842" s="2" t="s">
        <v>362</v>
      </c>
      <c r="N2842" s="2" t="s">
        <v>821</v>
      </c>
      <c r="O2842" s="2" t="s">
        <v>81</v>
      </c>
      <c r="P2842" s="2" t="str">
        <f>"2170589618                    "</f>
        <v xml:space="preserve">2170589618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3.55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1</v>
      </c>
      <c r="BI2842" s="2">
        <v>1</v>
      </c>
      <c r="BJ2842" s="2">
        <v>0.2</v>
      </c>
      <c r="BK2842" s="2">
        <v>1</v>
      </c>
      <c r="BL2842" s="2">
        <v>32.799999999999997</v>
      </c>
      <c r="BM2842" s="2">
        <v>4.59</v>
      </c>
      <c r="BN2842" s="2">
        <v>37.39</v>
      </c>
      <c r="BO2842" s="2">
        <v>37.39</v>
      </c>
      <c r="BP2842" s="2"/>
      <c r="BQ2842" s="2" t="s">
        <v>822</v>
      </c>
      <c r="BR2842" s="2" t="s">
        <v>82</v>
      </c>
      <c r="BS2842" s="3">
        <v>42999</v>
      </c>
      <c r="BT2842" s="4">
        <v>0.4375</v>
      </c>
      <c r="BU2842" s="2" t="s">
        <v>822</v>
      </c>
      <c r="BV2842" s="2" t="s">
        <v>95</v>
      </c>
      <c r="BW2842" s="2"/>
      <c r="BX2842" s="2"/>
      <c r="BY2842" s="2">
        <v>1200</v>
      </c>
      <c r="BZ2842" s="2" t="s">
        <v>27</v>
      </c>
      <c r="CA2842" s="2" t="s">
        <v>1175</v>
      </c>
      <c r="CB2842" s="2"/>
      <c r="CC2842" s="2" t="s">
        <v>362</v>
      </c>
      <c r="CD2842" s="2">
        <v>1449</v>
      </c>
      <c r="CE2842" s="2" t="s">
        <v>89</v>
      </c>
      <c r="CF2842" s="5">
        <v>43000</v>
      </c>
      <c r="CG2842" s="2"/>
      <c r="CH2842" s="2"/>
      <c r="CI2842" s="2">
        <v>1</v>
      </c>
      <c r="CJ2842" s="2">
        <v>1</v>
      </c>
      <c r="CK2842" s="2">
        <v>22</v>
      </c>
      <c r="CL2842" s="2" t="s">
        <v>85</v>
      </c>
      <c r="CM2842" s="2"/>
    </row>
    <row r="2843" spans="1:91">
      <c r="A2843" s="2" t="s">
        <v>71</v>
      </c>
      <c r="B2843" s="2" t="s">
        <v>72</v>
      </c>
      <c r="C2843" s="2" t="s">
        <v>73</v>
      </c>
      <c r="D2843" s="2"/>
      <c r="E2843" s="2" t="str">
        <f>"FES1162576902"</f>
        <v>FES1162576902</v>
      </c>
      <c r="F2843" s="3">
        <v>42998</v>
      </c>
      <c r="G2843" s="2">
        <v>201803</v>
      </c>
      <c r="H2843" s="2" t="s">
        <v>78</v>
      </c>
      <c r="I2843" s="2" t="s">
        <v>79</v>
      </c>
      <c r="J2843" s="2" t="s">
        <v>80</v>
      </c>
      <c r="K2843" s="2" t="s">
        <v>77</v>
      </c>
      <c r="L2843" s="2" t="s">
        <v>127</v>
      </c>
      <c r="M2843" s="2" t="s">
        <v>128</v>
      </c>
      <c r="N2843" s="2" t="s">
        <v>3069</v>
      </c>
      <c r="O2843" s="2" t="s">
        <v>81</v>
      </c>
      <c r="P2843" s="2" t="str">
        <f>"2170591363                    "</f>
        <v xml:space="preserve">2170591363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13.64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5.7</v>
      </c>
      <c r="BJ2843" s="2">
        <v>3.7</v>
      </c>
      <c r="BK2843" s="2">
        <v>6</v>
      </c>
      <c r="BL2843" s="2">
        <v>125.96</v>
      </c>
      <c r="BM2843" s="2">
        <v>17.63</v>
      </c>
      <c r="BN2843" s="2">
        <v>143.59</v>
      </c>
      <c r="BO2843" s="2">
        <v>143.59</v>
      </c>
      <c r="BP2843" s="2"/>
      <c r="BQ2843" s="2" t="s">
        <v>3070</v>
      </c>
      <c r="BR2843" s="2" t="s">
        <v>82</v>
      </c>
      <c r="BS2843" s="3">
        <v>42999</v>
      </c>
      <c r="BT2843" s="4">
        <v>0.42083333333333334</v>
      </c>
      <c r="BU2843" s="2" t="s">
        <v>3071</v>
      </c>
      <c r="BV2843" s="2" t="s">
        <v>95</v>
      </c>
      <c r="BW2843" s="2"/>
      <c r="BX2843" s="2"/>
      <c r="BY2843" s="2">
        <v>18449.59</v>
      </c>
      <c r="BZ2843" s="2" t="s">
        <v>27</v>
      </c>
      <c r="CA2843" s="2" t="s">
        <v>165</v>
      </c>
      <c r="CB2843" s="2"/>
      <c r="CC2843" s="2" t="s">
        <v>128</v>
      </c>
      <c r="CD2843" s="2">
        <v>6001</v>
      </c>
      <c r="CE2843" s="2" t="s">
        <v>126</v>
      </c>
      <c r="CF2843" s="5">
        <v>42999</v>
      </c>
      <c r="CG2843" s="2"/>
      <c r="CH2843" s="2"/>
      <c r="CI2843" s="2">
        <v>1</v>
      </c>
      <c r="CJ2843" s="2">
        <v>1</v>
      </c>
      <c r="CK2843" s="2">
        <v>21</v>
      </c>
      <c r="CL2843" s="2" t="s">
        <v>85</v>
      </c>
      <c r="CM2843" s="2"/>
    </row>
    <row r="2844" spans="1:91">
      <c r="A2844" s="2" t="s">
        <v>71</v>
      </c>
      <c r="B2844" s="2" t="s">
        <v>72</v>
      </c>
      <c r="C2844" s="2" t="s">
        <v>73</v>
      </c>
      <c r="D2844" s="2"/>
      <c r="E2844" s="2" t="str">
        <f>"FES1162576973"</f>
        <v>FES1162576973</v>
      </c>
      <c r="F2844" s="3">
        <v>42998</v>
      </c>
      <c r="G2844" s="2">
        <v>201803</v>
      </c>
      <c r="H2844" s="2" t="s">
        <v>78</v>
      </c>
      <c r="I2844" s="2" t="s">
        <v>79</v>
      </c>
      <c r="J2844" s="2" t="s">
        <v>80</v>
      </c>
      <c r="K2844" s="2" t="s">
        <v>77</v>
      </c>
      <c r="L2844" s="2" t="s">
        <v>127</v>
      </c>
      <c r="M2844" s="2" t="s">
        <v>128</v>
      </c>
      <c r="N2844" s="2" t="s">
        <v>3069</v>
      </c>
      <c r="O2844" s="2" t="s">
        <v>81</v>
      </c>
      <c r="P2844" s="2" t="str">
        <f>"2170591338                    "</f>
        <v xml:space="preserve">2170591338      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13.64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5.9</v>
      </c>
      <c r="BJ2844" s="2">
        <v>4</v>
      </c>
      <c r="BK2844" s="2">
        <v>6</v>
      </c>
      <c r="BL2844" s="2">
        <v>125.96</v>
      </c>
      <c r="BM2844" s="2">
        <v>17.63</v>
      </c>
      <c r="BN2844" s="2">
        <v>143.59</v>
      </c>
      <c r="BO2844" s="2">
        <v>143.59</v>
      </c>
      <c r="BP2844" s="2"/>
      <c r="BQ2844" s="2" t="s">
        <v>3070</v>
      </c>
      <c r="BR2844" s="2" t="s">
        <v>82</v>
      </c>
      <c r="BS2844" s="3">
        <v>42999</v>
      </c>
      <c r="BT2844" s="4">
        <v>0.41597222222222219</v>
      </c>
      <c r="BU2844" s="2" t="s">
        <v>3071</v>
      </c>
      <c r="BV2844" s="2" t="s">
        <v>95</v>
      </c>
      <c r="BW2844" s="2"/>
      <c r="BX2844" s="2"/>
      <c r="BY2844" s="2">
        <v>20119.849999999999</v>
      </c>
      <c r="BZ2844" s="2" t="s">
        <v>27</v>
      </c>
      <c r="CA2844" s="2" t="s">
        <v>165</v>
      </c>
      <c r="CB2844" s="2"/>
      <c r="CC2844" s="2" t="s">
        <v>128</v>
      </c>
      <c r="CD2844" s="2">
        <v>6001</v>
      </c>
      <c r="CE2844" s="2" t="s">
        <v>126</v>
      </c>
      <c r="CF2844" s="5">
        <v>42999</v>
      </c>
      <c r="CG2844" s="2"/>
      <c r="CH2844" s="2"/>
      <c r="CI2844" s="2">
        <v>1</v>
      </c>
      <c r="CJ2844" s="2">
        <v>1</v>
      </c>
      <c r="CK2844" s="2">
        <v>21</v>
      </c>
      <c r="CL2844" s="2" t="s">
        <v>85</v>
      </c>
      <c r="CM2844" s="2"/>
    </row>
    <row r="2845" spans="1:91">
      <c r="A2845" s="2" t="s">
        <v>71</v>
      </c>
      <c r="B2845" s="2" t="s">
        <v>72</v>
      </c>
      <c r="C2845" s="2" t="s">
        <v>73</v>
      </c>
      <c r="D2845" s="2"/>
      <c r="E2845" s="2" t="str">
        <f>"FES1162576954"</f>
        <v>FES1162576954</v>
      </c>
      <c r="F2845" s="3">
        <v>42998</v>
      </c>
      <c r="G2845" s="2">
        <v>201803</v>
      </c>
      <c r="H2845" s="2" t="s">
        <v>78</v>
      </c>
      <c r="I2845" s="2" t="s">
        <v>79</v>
      </c>
      <c r="J2845" s="2" t="s">
        <v>80</v>
      </c>
      <c r="K2845" s="2" t="s">
        <v>77</v>
      </c>
      <c r="L2845" s="2" t="s">
        <v>127</v>
      </c>
      <c r="M2845" s="2" t="s">
        <v>128</v>
      </c>
      <c r="N2845" s="2" t="s">
        <v>640</v>
      </c>
      <c r="O2845" s="2" t="s">
        <v>81</v>
      </c>
      <c r="P2845" s="2" t="str">
        <f>"2170591753                    "</f>
        <v xml:space="preserve">2170591753      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5.68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1</v>
      </c>
      <c r="BI2845" s="2">
        <v>2.4</v>
      </c>
      <c r="BJ2845" s="2">
        <v>1.5</v>
      </c>
      <c r="BK2845" s="2">
        <v>2.5</v>
      </c>
      <c r="BL2845" s="2">
        <v>52.48</v>
      </c>
      <c r="BM2845" s="2">
        <v>7.35</v>
      </c>
      <c r="BN2845" s="2">
        <v>59.83</v>
      </c>
      <c r="BO2845" s="2">
        <v>59.83</v>
      </c>
      <c r="BP2845" s="2"/>
      <c r="BQ2845" s="2" t="s">
        <v>99</v>
      </c>
      <c r="BR2845" s="2" t="s">
        <v>82</v>
      </c>
      <c r="BS2845" s="3">
        <v>42999</v>
      </c>
      <c r="BT2845" s="4">
        <v>0.34930555555555554</v>
      </c>
      <c r="BU2845" s="2" t="s">
        <v>1019</v>
      </c>
      <c r="BV2845" s="2" t="s">
        <v>95</v>
      </c>
      <c r="BW2845" s="2"/>
      <c r="BX2845" s="2"/>
      <c r="BY2845" s="2">
        <v>7744.1</v>
      </c>
      <c r="BZ2845" s="2" t="s">
        <v>27</v>
      </c>
      <c r="CA2845" s="2" t="s">
        <v>132</v>
      </c>
      <c r="CB2845" s="2"/>
      <c r="CC2845" s="2" t="s">
        <v>128</v>
      </c>
      <c r="CD2845" s="2">
        <v>6001</v>
      </c>
      <c r="CE2845" s="2" t="s">
        <v>185</v>
      </c>
      <c r="CF2845" s="5">
        <v>43000</v>
      </c>
      <c r="CG2845" s="2"/>
      <c r="CH2845" s="2"/>
      <c r="CI2845" s="2">
        <v>1</v>
      </c>
      <c r="CJ2845" s="2">
        <v>1</v>
      </c>
      <c r="CK2845" s="2">
        <v>21</v>
      </c>
      <c r="CL2845" s="2" t="s">
        <v>85</v>
      </c>
      <c r="CM2845" s="2"/>
    </row>
    <row r="2846" spans="1:91">
      <c r="A2846" s="2" t="s">
        <v>71</v>
      </c>
      <c r="B2846" s="2" t="s">
        <v>72</v>
      </c>
      <c r="C2846" s="2" t="s">
        <v>73</v>
      </c>
      <c r="D2846" s="2"/>
      <c r="E2846" s="2" t="str">
        <f>"009935791663"</f>
        <v>009935791663</v>
      </c>
      <c r="F2846" s="3">
        <v>42998</v>
      </c>
      <c r="G2846" s="2">
        <v>201803</v>
      </c>
      <c r="H2846" s="2" t="s">
        <v>78</v>
      </c>
      <c r="I2846" s="2" t="s">
        <v>79</v>
      </c>
      <c r="J2846" s="2" t="s">
        <v>80</v>
      </c>
      <c r="K2846" s="2" t="s">
        <v>77</v>
      </c>
      <c r="L2846" s="2" t="s">
        <v>90</v>
      </c>
      <c r="M2846" s="2" t="s">
        <v>91</v>
      </c>
      <c r="N2846" s="2" t="s">
        <v>3072</v>
      </c>
      <c r="O2846" s="2" t="s">
        <v>81</v>
      </c>
      <c r="P2846" s="2" t="str">
        <f>"GIFT                          "</f>
        <v xml:space="preserve">GIFT            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4.55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1</v>
      </c>
      <c r="BI2846" s="2">
        <v>1</v>
      </c>
      <c r="BJ2846" s="2">
        <v>0.2</v>
      </c>
      <c r="BK2846" s="2">
        <v>1</v>
      </c>
      <c r="BL2846" s="2">
        <v>41.99</v>
      </c>
      <c r="BM2846" s="2">
        <v>5.88</v>
      </c>
      <c r="BN2846" s="2">
        <v>47.87</v>
      </c>
      <c r="BO2846" s="2">
        <v>47.87</v>
      </c>
      <c r="BP2846" s="2"/>
      <c r="BQ2846" s="2" t="s">
        <v>3073</v>
      </c>
      <c r="BR2846" s="2" t="s">
        <v>82</v>
      </c>
      <c r="BS2846" s="3">
        <v>42999</v>
      </c>
      <c r="BT2846" s="4">
        <v>0.30069444444444443</v>
      </c>
      <c r="BU2846" s="2" t="s">
        <v>3074</v>
      </c>
      <c r="BV2846" s="2" t="s">
        <v>95</v>
      </c>
      <c r="BW2846" s="2"/>
      <c r="BX2846" s="2"/>
      <c r="BY2846" s="2">
        <v>1200</v>
      </c>
      <c r="BZ2846" s="2" t="s">
        <v>27</v>
      </c>
      <c r="CA2846" s="2" t="s">
        <v>3075</v>
      </c>
      <c r="CB2846" s="2"/>
      <c r="CC2846" s="2" t="s">
        <v>91</v>
      </c>
      <c r="CD2846" s="2">
        <v>4001</v>
      </c>
      <c r="CE2846" s="2" t="s">
        <v>89</v>
      </c>
      <c r="CF2846" s="5">
        <v>43000</v>
      </c>
      <c r="CG2846" s="2"/>
      <c r="CH2846" s="2"/>
      <c r="CI2846" s="2">
        <v>1</v>
      </c>
      <c r="CJ2846" s="2">
        <v>1</v>
      </c>
      <c r="CK2846" s="2">
        <v>21</v>
      </c>
      <c r="CL2846" s="2" t="s">
        <v>85</v>
      </c>
      <c r="CM2846" s="2"/>
    </row>
    <row r="2847" spans="1:91">
      <c r="A2847" s="2" t="s">
        <v>71</v>
      </c>
      <c r="B2847" s="2" t="s">
        <v>72</v>
      </c>
      <c r="C2847" s="2" t="s">
        <v>73</v>
      </c>
      <c r="D2847" s="2"/>
      <c r="E2847" s="2" t="str">
        <f>"009935791662"</f>
        <v>009935791662</v>
      </c>
      <c r="F2847" s="3">
        <v>42998</v>
      </c>
      <c r="G2847" s="2">
        <v>201803</v>
      </c>
      <c r="H2847" s="2" t="s">
        <v>78</v>
      </c>
      <c r="I2847" s="2" t="s">
        <v>79</v>
      </c>
      <c r="J2847" s="2" t="s">
        <v>80</v>
      </c>
      <c r="K2847" s="2" t="s">
        <v>77</v>
      </c>
      <c r="L2847" s="2" t="s">
        <v>90</v>
      </c>
      <c r="M2847" s="2" t="s">
        <v>91</v>
      </c>
      <c r="N2847" s="2" t="s">
        <v>3076</v>
      </c>
      <c r="O2847" s="2" t="s">
        <v>81</v>
      </c>
      <c r="P2847" s="2" t="str">
        <f>"VILLY                         "</f>
        <v xml:space="preserve">VILLY     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4.55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1</v>
      </c>
      <c r="BJ2847" s="2">
        <v>0.2</v>
      </c>
      <c r="BK2847" s="2">
        <v>1</v>
      </c>
      <c r="BL2847" s="2">
        <v>41.99</v>
      </c>
      <c r="BM2847" s="2">
        <v>5.88</v>
      </c>
      <c r="BN2847" s="2">
        <v>47.87</v>
      </c>
      <c r="BO2847" s="2">
        <v>47.87</v>
      </c>
      <c r="BP2847" s="2"/>
      <c r="BQ2847" s="2" t="s">
        <v>3077</v>
      </c>
      <c r="BR2847" s="2" t="s">
        <v>82</v>
      </c>
      <c r="BS2847" s="3">
        <v>42999</v>
      </c>
      <c r="BT2847" s="4">
        <v>0.41666666666666669</v>
      </c>
      <c r="BU2847" s="2" t="s">
        <v>3078</v>
      </c>
      <c r="BV2847" s="2" t="s">
        <v>95</v>
      </c>
      <c r="BW2847" s="2"/>
      <c r="BX2847" s="2"/>
      <c r="BY2847" s="2">
        <v>1200</v>
      </c>
      <c r="BZ2847" s="2" t="s">
        <v>27</v>
      </c>
      <c r="CA2847" s="2" t="s">
        <v>3079</v>
      </c>
      <c r="CB2847" s="2"/>
      <c r="CC2847" s="2" t="s">
        <v>91</v>
      </c>
      <c r="CD2847" s="2">
        <v>4031</v>
      </c>
      <c r="CE2847" s="2" t="s">
        <v>89</v>
      </c>
      <c r="CF2847" s="5">
        <v>43000</v>
      </c>
      <c r="CG2847" s="2"/>
      <c r="CH2847" s="2"/>
      <c r="CI2847" s="2">
        <v>1</v>
      </c>
      <c r="CJ2847" s="2">
        <v>1</v>
      </c>
      <c r="CK2847" s="2">
        <v>21</v>
      </c>
      <c r="CL2847" s="2" t="s">
        <v>85</v>
      </c>
      <c r="CM2847" s="2"/>
    </row>
    <row r="2848" spans="1:91">
      <c r="A2848" s="2" t="s">
        <v>71</v>
      </c>
      <c r="B2848" s="2" t="s">
        <v>72</v>
      </c>
      <c r="C2848" s="2" t="s">
        <v>73</v>
      </c>
      <c r="D2848" s="2"/>
      <c r="E2848" s="2" t="str">
        <f>"FES1162576801"</f>
        <v>FES1162576801</v>
      </c>
      <c r="F2848" s="3">
        <v>42998</v>
      </c>
      <c r="G2848" s="2">
        <v>201803</v>
      </c>
      <c r="H2848" s="2" t="s">
        <v>78</v>
      </c>
      <c r="I2848" s="2" t="s">
        <v>79</v>
      </c>
      <c r="J2848" s="2" t="s">
        <v>80</v>
      </c>
      <c r="K2848" s="2" t="s">
        <v>77</v>
      </c>
      <c r="L2848" s="2" t="s">
        <v>269</v>
      </c>
      <c r="M2848" s="2" t="s">
        <v>270</v>
      </c>
      <c r="N2848" s="2" t="s">
        <v>2519</v>
      </c>
      <c r="O2848" s="2" t="s">
        <v>81</v>
      </c>
      <c r="P2848" s="2" t="str">
        <f>"2170591627                    "</f>
        <v xml:space="preserve">2170591627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3.55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1</v>
      </c>
      <c r="BI2848" s="2">
        <v>1</v>
      </c>
      <c r="BJ2848" s="2">
        <v>0.2</v>
      </c>
      <c r="BK2848" s="2">
        <v>1</v>
      </c>
      <c r="BL2848" s="2">
        <v>32.799999999999997</v>
      </c>
      <c r="BM2848" s="2">
        <v>4.59</v>
      </c>
      <c r="BN2848" s="2">
        <v>37.39</v>
      </c>
      <c r="BO2848" s="2">
        <v>37.39</v>
      </c>
      <c r="BP2848" s="2"/>
      <c r="BQ2848" s="2" t="s">
        <v>2520</v>
      </c>
      <c r="BR2848" s="2" t="s">
        <v>82</v>
      </c>
      <c r="BS2848" s="3">
        <v>42999</v>
      </c>
      <c r="BT2848" s="4">
        <v>0.3430555555555555</v>
      </c>
      <c r="BU2848" s="2" t="s">
        <v>3080</v>
      </c>
      <c r="BV2848" s="2" t="s">
        <v>95</v>
      </c>
      <c r="BW2848" s="2"/>
      <c r="BX2848" s="2"/>
      <c r="BY2848" s="2">
        <v>1200</v>
      </c>
      <c r="BZ2848" s="2" t="s">
        <v>27</v>
      </c>
      <c r="CA2848" s="2" t="s">
        <v>526</v>
      </c>
      <c r="CB2848" s="2"/>
      <c r="CC2848" s="2" t="s">
        <v>270</v>
      </c>
      <c r="CD2848" s="2">
        <v>1559</v>
      </c>
      <c r="CE2848" s="2" t="s">
        <v>89</v>
      </c>
      <c r="CF2848" s="5">
        <v>43000</v>
      </c>
      <c r="CG2848" s="2"/>
      <c r="CH2848" s="2"/>
      <c r="CI2848" s="2">
        <v>1</v>
      </c>
      <c r="CJ2848" s="2">
        <v>1</v>
      </c>
      <c r="CK2848" s="2">
        <v>22</v>
      </c>
      <c r="CL2848" s="2" t="s">
        <v>85</v>
      </c>
      <c r="CM2848" s="2"/>
    </row>
    <row r="2849" spans="1:91">
      <c r="A2849" s="2" t="s">
        <v>71</v>
      </c>
      <c r="B2849" s="2" t="s">
        <v>72</v>
      </c>
      <c r="C2849" s="2" t="s">
        <v>73</v>
      </c>
      <c r="D2849" s="2"/>
      <c r="E2849" s="2" t="str">
        <f>"FES1162576805"</f>
        <v>FES1162576805</v>
      </c>
      <c r="F2849" s="3">
        <v>42998</v>
      </c>
      <c r="G2849" s="2">
        <v>201803</v>
      </c>
      <c r="H2849" s="2" t="s">
        <v>78</v>
      </c>
      <c r="I2849" s="2" t="s">
        <v>79</v>
      </c>
      <c r="J2849" s="2" t="s">
        <v>80</v>
      </c>
      <c r="K2849" s="2" t="s">
        <v>77</v>
      </c>
      <c r="L2849" s="2" t="s">
        <v>78</v>
      </c>
      <c r="M2849" s="2" t="s">
        <v>79</v>
      </c>
      <c r="N2849" s="2" t="s">
        <v>329</v>
      </c>
      <c r="O2849" s="2" t="s">
        <v>81</v>
      </c>
      <c r="P2849" s="2" t="str">
        <f>"2170591636                    "</f>
        <v xml:space="preserve">2170591636  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3.55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1</v>
      </c>
      <c r="BJ2849" s="2">
        <v>0.2</v>
      </c>
      <c r="BK2849" s="2">
        <v>1</v>
      </c>
      <c r="BL2849" s="2">
        <v>32.799999999999997</v>
      </c>
      <c r="BM2849" s="2">
        <v>4.59</v>
      </c>
      <c r="BN2849" s="2">
        <v>37.39</v>
      </c>
      <c r="BO2849" s="2">
        <v>37.39</v>
      </c>
      <c r="BP2849" s="2"/>
      <c r="BQ2849" s="2" t="s">
        <v>111</v>
      </c>
      <c r="BR2849" s="2" t="s">
        <v>82</v>
      </c>
      <c r="BS2849" s="3">
        <v>42999</v>
      </c>
      <c r="BT2849" s="4">
        <v>0.3215277777777778</v>
      </c>
      <c r="BU2849" s="2" t="s">
        <v>330</v>
      </c>
      <c r="BV2849" s="2" t="s">
        <v>95</v>
      </c>
      <c r="BW2849" s="2"/>
      <c r="BX2849" s="2"/>
      <c r="BY2849" s="2">
        <v>1200</v>
      </c>
      <c r="BZ2849" s="2" t="s">
        <v>27</v>
      </c>
      <c r="CA2849" s="2" t="s">
        <v>331</v>
      </c>
      <c r="CB2849" s="2"/>
      <c r="CC2849" s="2" t="s">
        <v>79</v>
      </c>
      <c r="CD2849" s="2">
        <v>1645</v>
      </c>
      <c r="CE2849" s="2" t="s">
        <v>89</v>
      </c>
      <c r="CF2849" s="5">
        <v>43000</v>
      </c>
      <c r="CG2849" s="2"/>
      <c r="CH2849" s="2"/>
      <c r="CI2849" s="2">
        <v>1</v>
      </c>
      <c r="CJ2849" s="2">
        <v>1</v>
      </c>
      <c r="CK2849" s="2">
        <v>22</v>
      </c>
      <c r="CL2849" s="2" t="s">
        <v>85</v>
      </c>
      <c r="CM2849" s="2"/>
    </row>
    <row r="2850" spans="1:91">
      <c r="A2850" s="2" t="s">
        <v>71</v>
      </c>
      <c r="B2850" s="2" t="s">
        <v>72</v>
      </c>
      <c r="C2850" s="2" t="s">
        <v>73</v>
      </c>
      <c r="D2850" s="2"/>
      <c r="E2850" s="2" t="str">
        <f>"FES1162576823"</f>
        <v>FES1162576823</v>
      </c>
      <c r="F2850" s="3">
        <v>42998</v>
      </c>
      <c r="G2850" s="2">
        <v>201803</v>
      </c>
      <c r="H2850" s="2" t="s">
        <v>78</v>
      </c>
      <c r="I2850" s="2" t="s">
        <v>79</v>
      </c>
      <c r="J2850" s="2" t="s">
        <v>80</v>
      </c>
      <c r="K2850" s="2" t="s">
        <v>77</v>
      </c>
      <c r="L2850" s="2" t="s">
        <v>203</v>
      </c>
      <c r="M2850" s="2" t="s">
        <v>204</v>
      </c>
      <c r="N2850" s="2" t="s">
        <v>463</v>
      </c>
      <c r="O2850" s="2" t="s">
        <v>81</v>
      </c>
      <c r="P2850" s="2" t="str">
        <f>"2170590130                    "</f>
        <v xml:space="preserve">2170590130 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3.55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1</v>
      </c>
      <c r="BJ2850" s="2">
        <v>0.2</v>
      </c>
      <c r="BK2850" s="2">
        <v>1</v>
      </c>
      <c r="BL2850" s="2">
        <v>32.799999999999997</v>
      </c>
      <c r="BM2850" s="2">
        <v>4.59</v>
      </c>
      <c r="BN2850" s="2">
        <v>37.39</v>
      </c>
      <c r="BO2850" s="2">
        <v>37.39</v>
      </c>
      <c r="BP2850" s="2"/>
      <c r="BQ2850" s="2" t="s">
        <v>464</v>
      </c>
      <c r="BR2850" s="2" t="s">
        <v>82</v>
      </c>
      <c r="BS2850" s="3">
        <v>42999</v>
      </c>
      <c r="BT2850" s="4">
        <v>0.41666666666666669</v>
      </c>
      <c r="BU2850" s="2" t="s">
        <v>3081</v>
      </c>
      <c r="BV2850" s="2" t="s">
        <v>95</v>
      </c>
      <c r="BW2850" s="2"/>
      <c r="BX2850" s="2"/>
      <c r="BY2850" s="2">
        <v>1200</v>
      </c>
      <c r="BZ2850" s="2" t="s">
        <v>27</v>
      </c>
      <c r="CA2850" s="2"/>
      <c r="CB2850" s="2"/>
      <c r="CC2850" s="2" t="s">
        <v>204</v>
      </c>
      <c r="CD2850" s="2">
        <v>1422</v>
      </c>
      <c r="CE2850" s="2" t="s">
        <v>89</v>
      </c>
      <c r="CF2850" s="5">
        <v>43000</v>
      </c>
      <c r="CG2850" s="2"/>
      <c r="CH2850" s="2"/>
      <c r="CI2850" s="2">
        <v>1</v>
      </c>
      <c r="CJ2850" s="2">
        <v>1</v>
      </c>
      <c r="CK2850" s="2">
        <v>22</v>
      </c>
      <c r="CL2850" s="2" t="s">
        <v>85</v>
      </c>
      <c r="CM2850" s="2"/>
    </row>
    <row r="2851" spans="1:91">
      <c r="A2851" s="2" t="s">
        <v>71</v>
      </c>
      <c r="B2851" s="2" t="s">
        <v>72</v>
      </c>
      <c r="C2851" s="2" t="s">
        <v>73</v>
      </c>
      <c r="D2851" s="2"/>
      <c r="E2851" s="2" t="str">
        <f>"FES1162576867"</f>
        <v>FES1162576867</v>
      </c>
      <c r="F2851" s="3">
        <v>42998</v>
      </c>
      <c r="G2851" s="2">
        <v>201803</v>
      </c>
      <c r="H2851" s="2" t="s">
        <v>78</v>
      </c>
      <c r="I2851" s="2" t="s">
        <v>79</v>
      </c>
      <c r="J2851" s="2" t="s">
        <v>80</v>
      </c>
      <c r="K2851" s="2" t="s">
        <v>77</v>
      </c>
      <c r="L2851" s="2" t="s">
        <v>78</v>
      </c>
      <c r="M2851" s="2" t="s">
        <v>79</v>
      </c>
      <c r="N2851" s="2" t="s">
        <v>757</v>
      </c>
      <c r="O2851" s="2" t="s">
        <v>81</v>
      </c>
      <c r="P2851" s="2" t="str">
        <f>"2170590726                    "</f>
        <v xml:space="preserve">2170590726 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3.55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1</v>
      </c>
      <c r="BJ2851" s="2">
        <v>0.2</v>
      </c>
      <c r="BK2851" s="2">
        <v>1</v>
      </c>
      <c r="BL2851" s="2">
        <v>32.799999999999997</v>
      </c>
      <c r="BM2851" s="2">
        <v>4.59</v>
      </c>
      <c r="BN2851" s="2">
        <v>37.39</v>
      </c>
      <c r="BO2851" s="2">
        <v>37.39</v>
      </c>
      <c r="BP2851" s="2"/>
      <c r="BQ2851" s="2" t="s">
        <v>758</v>
      </c>
      <c r="BR2851" s="2" t="s">
        <v>82</v>
      </c>
      <c r="BS2851" s="3">
        <v>42999</v>
      </c>
      <c r="BT2851" s="4">
        <v>0.31944444444444448</v>
      </c>
      <c r="BU2851" s="2" t="s">
        <v>294</v>
      </c>
      <c r="BV2851" s="2" t="s">
        <v>95</v>
      </c>
      <c r="BW2851" s="2"/>
      <c r="BX2851" s="2"/>
      <c r="BY2851" s="2">
        <v>1200</v>
      </c>
      <c r="BZ2851" s="2" t="s">
        <v>27</v>
      </c>
      <c r="CA2851" s="2"/>
      <c r="CB2851" s="2"/>
      <c r="CC2851" s="2" t="s">
        <v>79</v>
      </c>
      <c r="CD2851" s="2">
        <v>1601</v>
      </c>
      <c r="CE2851" s="2" t="s">
        <v>89</v>
      </c>
      <c r="CF2851" s="5">
        <v>43000</v>
      </c>
      <c r="CG2851" s="2"/>
      <c r="CH2851" s="2"/>
      <c r="CI2851" s="2">
        <v>1</v>
      </c>
      <c r="CJ2851" s="2">
        <v>1</v>
      </c>
      <c r="CK2851" s="2">
        <v>22</v>
      </c>
      <c r="CL2851" s="2" t="s">
        <v>85</v>
      </c>
      <c r="CM2851" s="2"/>
    </row>
    <row r="2852" spans="1:91">
      <c r="A2852" s="2" t="s">
        <v>71</v>
      </c>
      <c r="B2852" s="2" t="s">
        <v>72</v>
      </c>
      <c r="C2852" s="2" t="s">
        <v>73</v>
      </c>
      <c r="D2852" s="2"/>
      <c r="E2852" s="2" t="str">
        <f>"FES1162576854"</f>
        <v>FES1162576854</v>
      </c>
      <c r="F2852" s="3">
        <v>42998</v>
      </c>
      <c r="G2852" s="2">
        <v>201803</v>
      </c>
      <c r="H2852" s="2" t="s">
        <v>78</v>
      </c>
      <c r="I2852" s="2" t="s">
        <v>79</v>
      </c>
      <c r="J2852" s="2" t="s">
        <v>80</v>
      </c>
      <c r="K2852" s="2" t="s">
        <v>77</v>
      </c>
      <c r="L2852" s="2" t="s">
        <v>159</v>
      </c>
      <c r="M2852" s="2" t="s">
        <v>160</v>
      </c>
      <c r="N2852" s="2" t="s">
        <v>1766</v>
      </c>
      <c r="O2852" s="2" t="s">
        <v>81</v>
      </c>
      <c r="P2852" s="2" t="str">
        <f>"2170589705                    "</f>
        <v xml:space="preserve">2170589705                    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3.55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1</v>
      </c>
      <c r="BJ2852" s="2">
        <v>0.2</v>
      </c>
      <c r="BK2852" s="2">
        <v>1</v>
      </c>
      <c r="BL2852" s="2">
        <v>32.799999999999997</v>
      </c>
      <c r="BM2852" s="2">
        <v>4.59</v>
      </c>
      <c r="BN2852" s="2">
        <v>37.39</v>
      </c>
      <c r="BO2852" s="2">
        <v>37.39</v>
      </c>
      <c r="BP2852" s="2"/>
      <c r="BQ2852" s="2"/>
      <c r="BR2852" s="2" t="s">
        <v>82</v>
      </c>
      <c r="BS2852" s="3">
        <v>42999</v>
      </c>
      <c r="BT2852" s="4">
        <v>0.58472222222222225</v>
      </c>
      <c r="BU2852" s="2" t="s">
        <v>3082</v>
      </c>
      <c r="BV2852" s="2" t="s">
        <v>85</v>
      </c>
      <c r="BW2852" s="2"/>
      <c r="BX2852" s="2"/>
      <c r="BY2852" s="2">
        <v>1200</v>
      </c>
      <c r="BZ2852" s="2" t="s">
        <v>27</v>
      </c>
      <c r="CA2852" s="2" t="s">
        <v>331</v>
      </c>
      <c r="CB2852" s="2"/>
      <c r="CC2852" s="2" t="s">
        <v>160</v>
      </c>
      <c r="CD2852" s="2">
        <v>2157</v>
      </c>
      <c r="CE2852" s="2" t="s">
        <v>89</v>
      </c>
      <c r="CF2852" s="2"/>
      <c r="CG2852" s="2"/>
      <c r="CH2852" s="2"/>
      <c r="CI2852" s="2">
        <v>1</v>
      </c>
      <c r="CJ2852" s="2">
        <v>1</v>
      </c>
      <c r="CK2852" s="2">
        <v>22</v>
      </c>
      <c r="CL2852" s="2" t="s">
        <v>85</v>
      </c>
      <c r="CM2852" s="2"/>
    </row>
    <row r="2853" spans="1:91">
      <c r="A2853" s="2" t="s">
        <v>71</v>
      </c>
      <c r="B2853" s="2" t="s">
        <v>72</v>
      </c>
      <c r="C2853" s="2" t="s">
        <v>73</v>
      </c>
      <c r="D2853" s="2"/>
      <c r="E2853" s="2" t="str">
        <f>"FES1162576071"</f>
        <v>FES1162576071</v>
      </c>
      <c r="F2853" s="3">
        <v>42998</v>
      </c>
      <c r="G2853" s="2">
        <v>201803</v>
      </c>
      <c r="H2853" s="2" t="s">
        <v>78</v>
      </c>
      <c r="I2853" s="2" t="s">
        <v>79</v>
      </c>
      <c r="J2853" s="2" t="s">
        <v>80</v>
      </c>
      <c r="K2853" s="2" t="s">
        <v>77</v>
      </c>
      <c r="L2853" s="2" t="s">
        <v>90</v>
      </c>
      <c r="M2853" s="2" t="s">
        <v>91</v>
      </c>
      <c r="N2853" s="2" t="s">
        <v>466</v>
      </c>
      <c r="O2853" s="2" t="s">
        <v>81</v>
      </c>
      <c r="P2853" s="2" t="str">
        <f>"2170588194                    "</f>
        <v xml:space="preserve">2170588194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4.55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1</v>
      </c>
      <c r="BI2853" s="2">
        <v>1</v>
      </c>
      <c r="BJ2853" s="2">
        <v>0.2</v>
      </c>
      <c r="BK2853" s="2">
        <v>1</v>
      </c>
      <c r="BL2853" s="2">
        <v>41.99</v>
      </c>
      <c r="BM2853" s="2">
        <v>5.88</v>
      </c>
      <c r="BN2853" s="2">
        <v>47.87</v>
      </c>
      <c r="BO2853" s="2">
        <v>47.87</v>
      </c>
      <c r="BP2853" s="2"/>
      <c r="BQ2853" s="2" t="s">
        <v>99</v>
      </c>
      <c r="BR2853" s="2" t="s">
        <v>82</v>
      </c>
      <c r="BS2853" s="3">
        <v>42999</v>
      </c>
      <c r="BT2853" s="4">
        <v>0.36458333333333331</v>
      </c>
      <c r="BU2853" s="2" t="s">
        <v>3083</v>
      </c>
      <c r="BV2853" s="2" t="s">
        <v>95</v>
      </c>
      <c r="BW2853" s="2"/>
      <c r="BX2853" s="2"/>
      <c r="BY2853" s="2">
        <v>1200</v>
      </c>
      <c r="BZ2853" s="2" t="s">
        <v>27</v>
      </c>
      <c r="CA2853" s="2" t="s">
        <v>520</v>
      </c>
      <c r="CB2853" s="2"/>
      <c r="CC2853" s="2" t="s">
        <v>91</v>
      </c>
      <c r="CD2853" s="2">
        <v>4001</v>
      </c>
      <c r="CE2853" s="2" t="s">
        <v>89</v>
      </c>
      <c r="CF2853" s="5">
        <v>43000</v>
      </c>
      <c r="CG2853" s="2"/>
      <c r="CH2853" s="2"/>
      <c r="CI2853" s="2">
        <v>1</v>
      </c>
      <c r="CJ2853" s="2">
        <v>1</v>
      </c>
      <c r="CK2853" s="2">
        <v>21</v>
      </c>
      <c r="CL2853" s="2" t="s">
        <v>85</v>
      </c>
      <c r="CM2853" s="2"/>
    </row>
    <row r="2854" spans="1:91">
      <c r="A2854" s="2" t="s">
        <v>71</v>
      </c>
      <c r="B2854" s="2" t="s">
        <v>72</v>
      </c>
      <c r="C2854" s="2" t="s">
        <v>73</v>
      </c>
      <c r="D2854" s="2"/>
      <c r="E2854" s="2" t="str">
        <f>"FES1162576716"</f>
        <v>FES1162576716</v>
      </c>
      <c r="F2854" s="3">
        <v>42998</v>
      </c>
      <c r="G2854" s="2">
        <v>201803</v>
      </c>
      <c r="H2854" s="2" t="s">
        <v>78</v>
      </c>
      <c r="I2854" s="2" t="s">
        <v>79</v>
      </c>
      <c r="J2854" s="2" t="s">
        <v>80</v>
      </c>
      <c r="K2854" s="2" t="s">
        <v>77</v>
      </c>
      <c r="L2854" s="2" t="s">
        <v>90</v>
      </c>
      <c r="M2854" s="2" t="s">
        <v>91</v>
      </c>
      <c r="N2854" s="2" t="s">
        <v>620</v>
      </c>
      <c r="O2854" s="2" t="s">
        <v>81</v>
      </c>
      <c r="P2854" s="2" t="str">
        <f>"2170591543                    "</f>
        <v xml:space="preserve">2170591543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4.55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1</v>
      </c>
      <c r="BJ2854" s="2">
        <v>0.2</v>
      </c>
      <c r="BK2854" s="2">
        <v>1</v>
      </c>
      <c r="BL2854" s="2">
        <v>41.99</v>
      </c>
      <c r="BM2854" s="2">
        <v>5.88</v>
      </c>
      <c r="BN2854" s="2">
        <v>47.87</v>
      </c>
      <c r="BO2854" s="2">
        <v>47.87</v>
      </c>
      <c r="BP2854" s="2"/>
      <c r="BQ2854" s="2" t="s">
        <v>143</v>
      </c>
      <c r="BR2854" s="2" t="s">
        <v>82</v>
      </c>
      <c r="BS2854" s="3">
        <v>42999</v>
      </c>
      <c r="BT2854" s="4">
        <v>0.41666666666666669</v>
      </c>
      <c r="BU2854" s="2" t="s">
        <v>3084</v>
      </c>
      <c r="BV2854" s="2" t="s">
        <v>95</v>
      </c>
      <c r="BW2854" s="2"/>
      <c r="BX2854" s="2"/>
      <c r="BY2854" s="2">
        <v>1200</v>
      </c>
      <c r="BZ2854" s="2" t="s">
        <v>27</v>
      </c>
      <c r="CA2854" s="2" t="s">
        <v>1143</v>
      </c>
      <c r="CB2854" s="2"/>
      <c r="CC2854" s="2" t="s">
        <v>91</v>
      </c>
      <c r="CD2854" s="2">
        <v>4052</v>
      </c>
      <c r="CE2854" s="2" t="s">
        <v>89</v>
      </c>
      <c r="CF2854" s="5">
        <v>43000</v>
      </c>
      <c r="CG2854" s="2"/>
      <c r="CH2854" s="2"/>
      <c r="CI2854" s="2">
        <v>1</v>
      </c>
      <c r="CJ2854" s="2">
        <v>1</v>
      </c>
      <c r="CK2854" s="2">
        <v>21</v>
      </c>
      <c r="CL2854" s="2" t="s">
        <v>85</v>
      </c>
      <c r="CM2854" s="2"/>
    </row>
    <row r="2855" spans="1:91">
      <c r="A2855" s="2" t="s">
        <v>71</v>
      </c>
      <c r="B2855" s="2" t="s">
        <v>72</v>
      </c>
      <c r="C2855" s="2" t="s">
        <v>73</v>
      </c>
      <c r="D2855" s="2"/>
      <c r="E2855" s="2" t="str">
        <f>"FES1162576901"</f>
        <v>FES1162576901</v>
      </c>
      <c r="F2855" s="3">
        <v>42998</v>
      </c>
      <c r="G2855" s="2">
        <v>201803</v>
      </c>
      <c r="H2855" s="2" t="s">
        <v>78</v>
      </c>
      <c r="I2855" s="2" t="s">
        <v>79</v>
      </c>
      <c r="J2855" s="2" t="s">
        <v>80</v>
      </c>
      <c r="K2855" s="2" t="s">
        <v>77</v>
      </c>
      <c r="L2855" s="2" t="s">
        <v>74</v>
      </c>
      <c r="M2855" s="2" t="s">
        <v>75</v>
      </c>
      <c r="N2855" s="2" t="s">
        <v>267</v>
      </c>
      <c r="O2855" s="2" t="s">
        <v>81</v>
      </c>
      <c r="P2855" s="2" t="str">
        <f>"2170590291                    "</f>
        <v xml:space="preserve">2170590291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4.55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1</v>
      </c>
      <c r="BJ2855" s="2">
        <v>0.2</v>
      </c>
      <c r="BK2855" s="2">
        <v>1</v>
      </c>
      <c r="BL2855" s="2">
        <v>41.99</v>
      </c>
      <c r="BM2855" s="2">
        <v>5.88</v>
      </c>
      <c r="BN2855" s="2">
        <v>47.87</v>
      </c>
      <c r="BO2855" s="2">
        <v>47.87</v>
      </c>
      <c r="BP2855" s="2"/>
      <c r="BQ2855" s="2" t="s">
        <v>111</v>
      </c>
      <c r="BR2855" s="2" t="s">
        <v>82</v>
      </c>
      <c r="BS2855" s="3">
        <v>42999</v>
      </c>
      <c r="BT2855" s="4">
        <v>0.38680555555555557</v>
      </c>
      <c r="BU2855" s="2" t="s">
        <v>716</v>
      </c>
      <c r="BV2855" s="2" t="s">
        <v>95</v>
      </c>
      <c r="BW2855" s="2"/>
      <c r="BX2855" s="2"/>
      <c r="BY2855" s="2">
        <v>1200</v>
      </c>
      <c r="BZ2855" s="2" t="s">
        <v>27</v>
      </c>
      <c r="CA2855" s="2" t="s">
        <v>711</v>
      </c>
      <c r="CB2855" s="2"/>
      <c r="CC2855" s="2" t="s">
        <v>75</v>
      </c>
      <c r="CD2855" s="2">
        <v>3200</v>
      </c>
      <c r="CE2855" s="2" t="s">
        <v>89</v>
      </c>
      <c r="CF2855" s="5">
        <v>43000</v>
      </c>
      <c r="CG2855" s="2"/>
      <c r="CH2855" s="2"/>
      <c r="CI2855" s="2">
        <v>1</v>
      </c>
      <c r="CJ2855" s="2">
        <v>1</v>
      </c>
      <c r="CK2855" s="2">
        <v>21</v>
      </c>
      <c r="CL2855" s="2" t="s">
        <v>85</v>
      </c>
      <c r="CM2855" s="2"/>
    </row>
    <row r="2856" spans="1:91">
      <c r="A2856" s="2" t="s">
        <v>71</v>
      </c>
      <c r="B2856" s="2" t="s">
        <v>72</v>
      </c>
      <c r="C2856" s="2" t="s">
        <v>73</v>
      </c>
      <c r="D2856" s="2"/>
      <c r="E2856" s="2" t="str">
        <f>"FES1162576759"</f>
        <v>FES1162576759</v>
      </c>
      <c r="F2856" s="3">
        <v>42998</v>
      </c>
      <c r="G2856" s="2">
        <v>201803</v>
      </c>
      <c r="H2856" s="2" t="s">
        <v>78</v>
      </c>
      <c r="I2856" s="2" t="s">
        <v>79</v>
      </c>
      <c r="J2856" s="2" t="s">
        <v>80</v>
      </c>
      <c r="K2856" s="2" t="s">
        <v>77</v>
      </c>
      <c r="L2856" s="2" t="s">
        <v>159</v>
      </c>
      <c r="M2856" s="2" t="s">
        <v>160</v>
      </c>
      <c r="N2856" s="2" t="s">
        <v>245</v>
      </c>
      <c r="O2856" s="2" t="s">
        <v>81</v>
      </c>
      <c r="P2856" s="2" t="str">
        <f>"2170587223                    "</f>
        <v xml:space="preserve">2170587223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3.55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1</v>
      </c>
      <c r="BJ2856" s="2">
        <v>0.2</v>
      </c>
      <c r="BK2856" s="2">
        <v>1</v>
      </c>
      <c r="BL2856" s="2">
        <v>32.799999999999997</v>
      </c>
      <c r="BM2856" s="2">
        <v>4.59</v>
      </c>
      <c r="BN2856" s="2">
        <v>37.39</v>
      </c>
      <c r="BO2856" s="2">
        <v>37.39</v>
      </c>
      <c r="BP2856" s="2"/>
      <c r="BQ2856" s="2" t="s">
        <v>130</v>
      </c>
      <c r="BR2856" s="2" t="s">
        <v>82</v>
      </c>
      <c r="BS2856" s="3">
        <v>42999</v>
      </c>
      <c r="BT2856" s="4">
        <v>0.36180555555555555</v>
      </c>
      <c r="BU2856" s="2" t="s">
        <v>1520</v>
      </c>
      <c r="BV2856" s="2" t="s">
        <v>95</v>
      </c>
      <c r="BW2856" s="2"/>
      <c r="BX2856" s="2"/>
      <c r="BY2856" s="2">
        <v>1200</v>
      </c>
      <c r="BZ2856" s="2" t="s">
        <v>27</v>
      </c>
      <c r="CA2856" s="2" t="s">
        <v>1866</v>
      </c>
      <c r="CB2856" s="2"/>
      <c r="CC2856" s="2" t="s">
        <v>160</v>
      </c>
      <c r="CD2856" s="2">
        <v>2013</v>
      </c>
      <c r="CE2856" s="2" t="s">
        <v>89</v>
      </c>
      <c r="CF2856" s="2"/>
      <c r="CG2856" s="2"/>
      <c r="CH2856" s="2"/>
      <c r="CI2856" s="2">
        <v>1</v>
      </c>
      <c r="CJ2856" s="2">
        <v>1</v>
      </c>
      <c r="CK2856" s="2">
        <v>22</v>
      </c>
      <c r="CL2856" s="2" t="s">
        <v>85</v>
      </c>
      <c r="CM2856" s="2"/>
    </row>
    <row r="2857" spans="1:91">
      <c r="A2857" s="2" t="s">
        <v>71</v>
      </c>
      <c r="B2857" s="2" t="s">
        <v>72</v>
      </c>
      <c r="C2857" s="2" t="s">
        <v>73</v>
      </c>
      <c r="D2857" s="2"/>
      <c r="E2857" s="2" t="str">
        <f>"FES1162576788"</f>
        <v>FES1162576788</v>
      </c>
      <c r="F2857" s="3">
        <v>42998</v>
      </c>
      <c r="G2857" s="2">
        <v>201803</v>
      </c>
      <c r="H2857" s="2" t="s">
        <v>78</v>
      </c>
      <c r="I2857" s="2" t="s">
        <v>79</v>
      </c>
      <c r="J2857" s="2" t="s">
        <v>80</v>
      </c>
      <c r="K2857" s="2" t="s">
        <v>77</v>
      </c>
      <c r="L2857" s="2" t="s">
        <v>159</v>
      </c>
      <c r="M2857" s="2" t="s">
        <v>160</v>
      </c>
      <c r="N2857" s="2" t="s">
        <v>3085</v>
      </c>
      <c r="O2857" s="2" t="s">
        <v>81</v>
      </c>
      <c r="P2857" s="2" t="str">
        <f>"2170591354                    "</f>
        <v xml:space="preserve">2170591354 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3.55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1</v>
      </c>
      <c r="BJ2857" s="2">
        <v>0.2</v>
      </c>
      <c r="BK2857" s="2">
        <v>1</v>
      </c>
      <c r="BL2857" s="2">
        <v>32.799999999999997</v>
      </c>
      <c r="BM2857" s="2">
        <v>4.59</v>
      </c>
      <c r="BN2857" s="2">
        <v>37.39</v>
      </c>
      <c r="BO2857" s="2">
        <v>37.39</v>
      </c>
      <c r="BP2857" s="2"/>
      <c r="BQ2857" s="2"/>
      <c r="BR2857" s="2" t="s">
        <v>82</v>
      </c>
      <c r="BS2857" s="3">
        <v>42999</v>
      </c>
      <c r="BT2857" s="4">
        <v>0.38194444444444442</v>
      </c>
      <c r="BU2857" s="2" t="s">
        <v>3086</v>
      </c>
      <c r="BV2857" s="2" t="s">
        <v>95</v>
      </c>
      <c r="BW2857" s="2"/>
      <c r="BX2857" s="2"/>
      <c r="BY2857" s="2">
        <v>1200</v>
      </c>
      <c r="BZ2857" s="2" t="s">
        <v>27</v>
      </c>
      <c r="CA2857" s="2" t="s">
        <v>658</v>
      </c>
      <c r="CB2857" s="2"/>
      <c r="CC2857" s="2" t="s">
        <v>160</v>
      </c>
      <c r="CD2857" s="2">
        <v>2001</v>
      </c>
      <c r="CE2857" s="2" t="s">
        <v>89</v>
      </c>
      <c r="CF2857" s="5">
        <v>43000</v>
      </c>
      <c r="CG2857" s="2"/>
      <c r="CH2857" s="2"/>
      <c r="CI2857" s="2">
        <v>1</v>
      </c>
      <c r="CJ2857" s="2">
        <v>1</v>
      </c>
      <c r="CK2857" s="2">
        <v>22</v>
      </c>
      <c r="CL2857" s="2" t="s">
        <v>85</v>
      </c>
      <c r="CM2857" s="2"/>
    </row>
    <row r="2858" spans="1:91">
      <c r="A2858" s="2" t="s">
        <v>71</v>
      </c>
      <c r="B2858" s="2" t="s">
        <v>72</v>
      </c>
      <c r="C2858" s="2" t="s">
        <v>73</v>
      </c>
      <c r="D2858" s="2"/>
      <c r="E2858" s="2" t="str">
        <f>"FES1162576820"</f>
        <v>FES1162576820</v>
      </c>
      <c r="F2858" s="3">
        <v>42998</v>
      </c>
      <c r="G2858" s="2">
        <v>201803</v>
      </c>
      <c r="H2858" s="2" t="s">
        <v>78</v>
      </c>
      <c r="I2858" s="2" t="s">
        <v>79</v>
      </c>
      <c r="J2858" s="2" t="s">
        <v>80</v>
      </c>
      <c r="K2858" s="2" t="s">
        <v>77</v>
      </c>
      <c r="L2858" s="2" t="s">
        <v>159</v>
      </c>
      <c r="M2858" s="2" t="s">
        <v>160</v>
      </c>
      <c r="N2858" s="2" t="s">
        <v>340</v>
      </c>
      <c r="O2858" s="2" t="s">
        <v>81</v>
      </c>
      <c r="P2858" s="2" t="str">
        <f>"2170589540                    "</f>
        <v xml:space="preserve">2170589540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3.55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1</v>
      </c>
      <c r="BJ2858" s="2">
        <v>0.2</v>
      </c>
      <c r="BK2858" s="2">
        <v>1</v>
      </c>
      <c r="BL2858" s="2">
        <v>32.799999999999997</v>
      </c>
      <c r="BM2858" s="2">
        <v>4.59</v>
      </c>
      <c r="BN2858" s="2">
        <v>37.39</v>
      </c>
      <c r="BO2858" s="2">
        <v>37.39</v>
      </c>
      <c r="BP2858" s="2"/>
      <c r="BQ2858" s="2" t="s">
        <v>111</v>
      </c>
      <c r="BR2858" s="2" t="s">
        <v>82</v>
      </c>
      <c r="BS2858" s="3">
        <v>42999</v>
      </c>
      <c r="BT2858" s="4">
        <v>0.4236111111111111</v>
      </c>
      <c r="BU2858" s="2" t="s">
        <v>155</v>
      </c>
      <c r="BV2858" s="2" t="s">
        <v>95</v>
      </c>
      <c r="BW2858" s="2"/>
      <c r="BX2858" s="2"/>
      <c r="BY2858" s="2">
        <v>1200</v>
      </c>
      <c r="BZ2858" s="2" t="s">
        <v>27</v>
      </c>
      <c r="CA2858" s="2" t="s">
        <v>1005</v>
      </c>
      <c r="CB2858" s="2"/>
      <c r="CC2858" s="2" t="s">
        <v>160</v>
      </c>
      <c r="CD2858" s="2">
        <v>2197</v>
      </c>
      <c r="CE2858" s="2" t="s">
        <v>89</v>
      </c>
      <c r="CF2858" s="5">
        <v>43000</v>
      </c>
      <c r="CG2858" s="2"/>
      <c r="CH2858" s="2"/>
      <c r="CI2858" s="2">
        <v>1</v>
      </c>
      <c r="CJ2858" s="2">
        <v>1</v>
      </c>
      <c r="CK2858" s="2">
        <v>22</v>
      </c>
      <c r="CL2858" s="2" t="s">
        <v>85</v>
      </c>
      <c r="CM2858" s="2"/>
    </row>
    <row r="2859" spans="1:91">
      <c r="A2859" s="2" t="s">
        <v>71</v>
      </c>
      <c r="B2859" s="2" t="s">
        <v>72</v>
      </c>
      <c r="C2859" s="2" t="s">
        <v>73</v>
      </c>
      <c r="D2859" s="2"/>
      <c r="E2859" s="2" t="str">
        <f>"FES1162576876"</f>
        <v>FES1162576876</v>
      </c>
      <c r="F2859" s="3">
        <v>42998</v>
      </c>
      <c r="G2859" s="2">
        <v>201803</v>
      </c>
      <c r="H2859" s="2" t="s">
        <v>78</v>
      </c>
      <c r="I2859" s="2" t="s">
        <v>79</v>
      </c>
      <c r="J2859" s="2" t="s">
        <v>80</v>
      </c>
      <c r="K2859" s="2" t="s">
        <v>77</v>
      </c>
      <c r="L2859" s="2" t="s">
        <v>171</v>
      </c>
      <c r="M2859" s="2" t="s">
        <v>172</v>
      </c>
      <c r="N2859" s="2" t="s">
        <v>2281</v>
      </c>
      <c r="O2859" s="2" t="s">
        <v>81</v>
      </c>
      <c r="P2859" s="2" t="str">
        <f>"2170591653                    "</f>
        <v xml:space="preserve">2170591653 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3.55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1</v>
      </c>
      <c r="BI2859" s="2">
        <v>1.4</v>
      </c>
      <c r="BJ2859" s="2">
        <v>2.2999999999999998</v>
      </c>
      <c r="BK2859" s="2">
        <v>3</v>
      </c>
      <c r="BL2859" s="2">
        <v>32.799999999999997</v>
      </c>
      <c r="BM2859" s="2">
        <v>4.59</v>
      </c>
      <c r="BN2859" s="2">
        <v>37.39</v>
      </c>
      <c r="BO2859" s="2">
        <v>37.39</v>
      </c>
      <c r="BP2859" s="2"/>
      <c r="BQ2859" s="2"/>
      <c r="BR2859" s="2" t="s">
        <v>82</v>
      </c>
      <c r="BS2859" s="3">
        <v>42999</v>
      </c>
      <c r="BT2859" s="4">
        <v>0.35416666666666669</v>
      </c>
      <c r="BU2859" s="2" t="s">
        <v>3087</v>
      </c>
      <c r="BV2859" s="2" t="s">
        <v>95</v>
      </c>
      <c r="BW2859" s="2"/>
      <c r="BX2859" s="2"/>
      <c r="BY2859" s="2">
        <v>11384.79</v>
      </c>
      <c r="BZ2859" s="2" t="s">
        <v>27</v>
      </c>
      <c r="CA2859" s="2" t="s">
        <v>776</v>
      </c>
      <c r="CB2859" s="2"/>
      <c r="CC2859" s="2" t="s">
        <v>172</v>
      </c>
      <c r="CD2859" s="2">
        <v>1460</v>
      </c>
      <c r="CE2859" s="2" t="s">
        <v>999</v>
      </c>
      <c r="CF2859" s="5">
        <v>43000</v>
      </c>
      <c r="CG2859" s="2"/>
      <c r="CH2859" s="2"/>
      <c r="CI2859" s="2">
        <v>1</v>
      </c>
      <c r="CJ2859" s="2">
        <v>1</v>
      </c>
      <c r="CK2859" s="2">
        <v>22</v>
      </c>
      <c r="CL2859" s="2" t="s">
        <v>85</v>
      </c>
      <c r="CM2859" s="2"/>
    </row>
    <row r="2860" spans="1:91">
      <c r="A2860" s="2" t="s">
        <v>71</v>
      </c>
      <c r="B2860" s="2" t="s">
        <v>72</v>
      </c>
      <c r="C2860" s="2" t="s">
        <v>73</v>
      </c>
      <c r="D2860" s="2"/>
      <c r="E2860" s="2" t="str">
        <f>"FES1162576880"</f>
        <v>FES1162576880</v>
      </c>
      <c r="F2860" s="3">
        <v>42998</v>
      </c>
      <c r="G2860" s="2">
        <v>201803</v>
      </c>
      <c r="H2860" s="2" t="s">
        <v>78</v>
      </c>
      <c r="I2860" s="2" t="s">
        <v>79</v>
      </c>
      <c r="J2860" s="2" t="s">
        <v>80</v>
      </c>
      <c r="K2860" s="2" t="s">
        <v>77</v>
      </c>
      <c r="L2860" s="2" t="s">
        <v>3088</v>
      </c>
      <c r="M2860" s="2" t="s">
        <v>3088</v>
      </c>
      <c r="N2860" s="2" t="s">
        <v>3089</v>
      </c>
      <c r="O2860" s="2" t="s">
        <v>81</v>
      </c>
      <c r="P2860" s="2" t="str">
        <f>"2170591658                    "</f>
        <v xml:space="preserve">2170591658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8.81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1.3</v>
      </c>
      <c r="BJ2860" s="2">
        <v>1.2</v>
      </c>
      <c r="BK2860" s="2">
        <v>1.5</v>
      </c>
      <c r="BL2860" s="2">
        <v>81.349999999999994</v>
      </c>
      <c r="BM2860" s="2">
        <v>11.39</v>
      </c>
      <c r="BN2860" s="2">
        <v>92.74</v>
      </c>
      <c r="BO2860" s="2">
        <v>92.74</v>
      </c>
      <c r="BP2860" s="2"/>
      <c r="BQ2860" s="2" t="s">
        <v>99</v>
      </c>
      <c r="BR2860" s="2" t="s">
        <v>82</v>
      </c>
      <c r="BS2860" s="3">
        <v>43000</v>
      </c>
      <c r="BT2860" s="4">
        <v>0.5</v>
      </c>
      <c r="BU2860" s="2" t="s">
        <v>3090</v>
      </c>
      <c r="BV2860" s="2" t="s">
        <v>95</v>
      </c>
      <c r="BW2860" s="2"/>
      <c r="BX2860" s="2"/>
      <c r="BY2860" s="2">
        <v>5878.17</v>
      </c>
      <c r="BZ2860" s="2" t="s">
        <v>27</v>
      </c>
      <c r="CA2860" s="2"/>
      <c r="CB2860" s="2"/>
      <c r="CC2860" s="2" t="s">
        <v>3088</v>
      </c>
      <c r="CD2860" s="2">
        <v>5470</v>
      </c>
      <c r="CE2860" s="2" t="s">
        <v>126</v>
      </c>
      <c r="CF2860" s="5">
        <v>43007</v>
      </c>
      <c r="CG2860" s="2"/>
      <c r="CH2860" s="2"/>
      <c r="CI2860" s="2">
        <v>4</v>
      </c>
      <c r="CJ2860" s="2">
        <v>2</v>
      </c>
      <c r="CK2860" s="2">
        <v>23</v>
      </c>
      <c r="CL2860" s="2" t="s">
        <v>85</v>
      </c>
      <c r="CM2860" s="2"/>
    </row>
    <row r="2861" spans="1:91">
      <c r="A2861" s="2" t="s">
        <v>71</v>
      </c>
      <c r="B2861" s="2" t="s">
        <v>72</v>
      </c>
      <c r="C2861" s="2" t="s">
        <v>73</v>
      </c>
      <c r="D2861" s="2"/>
      <c r="E2861" s="2" t="str">
        <f>"FES1162576730"</f>
        <v>FES1162576730</v>
      </c>
      <c r="F2861" s="3">
        <v>42998</v>
      </c>
      <c r="G2861" s="2">
        <v>201803</v>
      </c>
      <c r="H2861" s="2" t="s">
        <v>78</v>
      </c>
      <c r="I2861" s="2" t="s">
        <v>79</v>
      </c>
      <c r="J2861" s="2" t="s">
        <v>80</v>
      </c>
      <c r="K2861" s="2" t="s">
        <v>77</v>
      </c>
      <c r="L2861" s="2" t="s">
        <v>78</v>
      </c>
      <c r="M2861" s="2" t="s">
        <v>79</v>
      </c>
      <c r="N2861" s="2" t="s">
        <v>2004</v>
      </c>
      <c r="O2861" s="2" t="s">
        <v>81</v>
      </c>
      <c r="P2861" s="2" t="str">
        <f>"2170591558                    "</f>
        <v xml:space="preserve">2170591558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4.4000000000000004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9.1999999999999993</v>
      </c>
      <c r="BJ2861" s="2">
        <v>3.3</v>
      </c>
      <c r="BK2861" s="2">
        <v>10</v>
      </c>
      <c r="BL2861" s="2">
        <v>40.67</v>
      </c>
      <c r="BM2861" s="2">
        <v>5.69</v>
      </c>
      <c r="BN2861" s="2">
        <v>46.36</v>
      </c>
      <c r="BO2861" s="2">
        <v>46.36</v>
      </c>
      <c r="BP2861" s="2"/>
      <c r="BQ2861" s="2" t="s">
        <v>111</v>
      </c>
      <c r="BR2861" s="2" t="s">
        <v>82</v>
      </c>
      <c r="BS2861" s="3">
        <v>42999</v>
      </c>
      <c r="BT2861" s="4">
        <v>0.31805555555555554</v>
      </c>
      <c r="BU2861" s="2" t="s">
        <v>211</v>
      </c>
      <c r="BV2861" s="2" t="s">
        <v>95</v>
      </c>
      <c r="BW2861" s="2"/>
      <c r="BX2861" s="2"/>
      <c r="BY2861" s="2">
        <v>16506.22</v>
      </c>
      <c r="BZ2861" s="2" t="s">
        <v>27</v>
      </c>
      <c r="CA2861" s="2" t="s">
        <v>2126</v>
      </c>
      <c r="CB2861" s="2"/>
      <c r="CC2861" s="2" t="s">
        <v>79</v>
      </c>
      <c r="CD2861" s="2">
        <v>1600</v>
      </c>
      <c r="CE2861" s="2" t="s">
        <v>126</v>
      </c>
      <c r="CF2861" s="5">
        <v>43000</v>
      </c>
      <c r="CG2861" s="2"/>
      <c r="CH2861" s="2"/>
      <c r="CI2861" s="2">
        <v>1</v>
      </c>
      <c r="CJ2861" s="2">
        <v>1</v>
      </c>
      <c r="CK2861" s="2">
        <v>22</v>
      </c>
      <c r="CL2861" s="2" t="s">
        <v>85</v>
      </c>
      <c r="CM2861" s="2"/>
    </row>
    <row r="2862" spans="1:91">
      <c r="A2862" s="2" t="s">
        <v>71</v>
      </c>
      <c r="B2862" s="2" t="s">
        <v>72</v>
      </c>
      <c r="C2862" s="2" t="s">
        <v>73</v>
      </c>
      <c r="D2862" s="2"/>
      <c r="E2862" s="2" t="str">
        <f>"FES1162576832"</f>
        <v>FES1162576832</v>
      </c>
      <c r="F2862" s="3">
        <v>42998</v>
      </c>
      <c r="G2862" s="2">
        <v>201803</v>
      </c>
      <c r="H2862" s="2" t="s">
        <v>78</v>
      </c>
      <c r="I2862" s="2" t="s">
        <v>79</v>
      </c>
      <c r="J2862" s="2" t="s">
        <v>80</v>
      </c>
      <c r="K2862" s="2" t="s">
        <v>77</v>
      </c>
      <c r="L2862" s="2" t="s">
        <v>225</v>
      </c>
      <c r="M2862" s="2" t="s">
        <v>226</v>
      </c>
      <c r="N2862" s="2" t="s">
        <v>3091</v>
      </c>
      <c r="O2862" s="2" t="s">
        <v>81</v>
      </c>
      <c r="P2862" s="2" t="str">
        <f>"2170591644                    "</f>
        <v xml:space="preserve">2170591644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5.68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2.5</v>
      </c>
      <c r="BJ2862" s="2">
        <v>1.6</v>
      </c>
      <c r="BK2862" s="2">
        <v>2.5</v>
      </c>
      <c r="BL2862" s="2">
        <v>52.48</v>
      </c>
      <c r="BM2862" s="2">
        <v>7.35</v>
      </c>
      <c r="BN2862" s="2">
        <v>59.83</v>
      </c>
      <c r="BO2862" s="2">
        <v>59.83</v>
      </c>
      <c r="BP2862" s="2"/>
      <c r="BQ2862" s="2" t="s">
        <v>111</v>
      </c>
      <c r="BR2862" s="2" t="s">
        <v>82</v>
      </c>
      <c r="BS2862" s="3">
        <v>42999</v>
      </c>
      <c r="BT2862" s="4">
        <v>0.4513888888888889</v>
      </c>
      <c r="BU2862" s="2" t="s">
        <v>2814</v>
      </c>
      <c r="BV2862" s="2" t="s">
        <v>95</v>
      </c>
      <c r="BW2862" s="2"/>
      <c r="BX2862" s="2"/>
      <c r="BY2862" s="2">
        <v>8227.2999999999993</v>
      </c>
      <c r="BZ2862" s="2" t="s">
        <v>27</v>
      </c>
      <c r="CA2862" s="2"/>
      <c r="CB2862" s="2"/>
      <c r="CC2862" s="2" t="s">
        <v>226</v>
      </c>
      <c r="CD2862" s="2">
        <v>200</v>
      </c>
      <c r="CE2862" s="2" t="s">
        <v>126</v>
      </c>
      <c r="CF2862" s="5">
        <v>43000</v>
      </c>
      <c r="CG2862" s="2"/>
      <c r="CH2862" s="2"/>
      <c r="CI2862" s="2">
        <v>1</v>
      </c>
      <c r="CJ2862" s="2">
        <v>1</v>
      </c>
      <c r="CK2862" s="2">
        <v>21</v>
      </c>
      <c r="CL2862" s="2" t="s">
        <v>85</v>
      </c>
      <c r="CM2862" s="2"/>
    </row>
    <row r="2863" spans="1:91">
      <c r="A2863" s="2" t="s">
        <v>71</v>
      </c>
      <c r="B2863" s="2" t="s">
        <v>72</v>
      </c>
      <c r="C2863" s="2" t="s">
        <v>73</v>
      </c>
      <c r="D2863" s="2"/>
      <c r="E2863" s="2" t="str">
        <f>"FES1162576693"</f>
        <v>FES1162576693</v>
      </c>
      <c r="F2863" s="3">
        <v>42998</v>
      </c>
      <c r="G2863" s="2">
        <v>201803</v>
      </c>
      <c r="H2863" s="2" t="s">
        <v>78</v>
      </c>
      <c r="I2863" s="2" t="s">
        <v>79</v>
      </c>
      <c r="J2863" s="2" t="s">
        <v>80</v>
      </c>
      <c r="K2863" s="2" t="s">
        <v>77</v>
      </c>
      <c r="L2863" s="2" t="s">
        <v>171</v>
      </c>
      <c r="M2863" s="2" t="s">
        <v>172</v>
      </c>
      <c r="N2863" s="2" t="s">
        <v>305</v>
      </c>
      <c r="O2863" s="2" t="s">
        <v>1192</v>
      </c>
      <c r="P2863" s="2" t="str">
        <f>"2170589313                    "</f>
        <v xml:space="preserve">2170589313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4.75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1</v>
      </c>
      <c r="BI2863" s="2">
        <v>10.1</v>
      </c>
      <c r="BJ2863" s="2">
        <v>3.3</v>
      </c>
      <c r="BK2863" s="2">
        <v>11</v>
      </c>
      <c r="BL2863" s="2">
        <v>43.84</v>
      </c>
      <c r="BM2863" s="2">
        <v>6.14</v>
      </c>
      <c r="BN2863" s="2">
        <v>49.98</v>
      </c>
      <c r="BO2863" s="2">
        <v>49.98</v>
      </c>
      <c r="BP2863" s="2"/>
      <c r="BQ2863" s="2" t="s">
        <v>111</v>
      </c>
      <c r="BR2863" s="2" t="s">
        <v>82</v>
      </c>
      <c r="BS2863" s="3">
        <v>42999</v>
      </c>
      <c r="BT2863" s="4">
        <v>0.4375</v>
      </c>
      <c r="BU2863" s="2" t="s">
        <v>2596</v>
      </c>
      <c r="BV2863" s="2" t="s">
        <v>95</v>
      </c>
      <c r="BW2863" s="2"/>
      <c r="BX2863" s="2"/>
      <c r="BY2863" s="2">
        <v>16394.07</v>
      </c>
      <c r="BZ2863" s="2" t="s">
        <v>27</v>
      </c>
      <c r="CA2863" s="2"/>
      <c r="CB2863" s="2"/>
      <c r="CC2863" s="2" t="s">
        <v>172</v>
      </c>
      <c r="CD2863" s="2">
        <v>1459</v>
      </c>
      <c r="CE2863" s="2" t="s">
        <v>126</v>
      </c>
      <c r="CF2863" s="5">
        <v>43000</v>
      </c>
      <c r="CG2863" s="2"/>
      <c r="CH2863" s="2"/>
      <c r="CI2863" s="2">
        <v>1</v>
      </c>
      <c r="CJ2863" s="2">
        <v>1</v>
      </c>
      <c r="CK2863" s="2">
        <v>32</v>
      </c>
      <c r="CL2863" s="2" t="s">
        <v>85</v>
      </c>
      <c r="CM2863" s="2"/>
    </row>
    <row r="2864" spans="1:91">
      <c r="A2864" s="2" t="s">
        <v>71</v>
      </c>
      <c r="B2864" s="2" t="s">
        <v>72</v>
      </c>
      <c r="C2864" s="2" t="s">
        <v>73</v>
      </c>
      <c r="D2864" s="2"/>
      <c r="E2864" s="2" t="str">
        <f>"FES1162576836"</f>
        <v>FES1162576836</v>
      </c>
      <c r="F2864" s="3">
        <v>42998</v>
      </c>
      <c r="G2864" s="2">
        <v>201803</v>
      </c>
      <c r="H2864" s="2" t="s">
        <v>78</v>
      </c>
      <c r="I2864" s="2" t="s">
        <v>79</v>
      </c>
      <c r="J2864" s="2" t="s">
        <v>80</v>
      </c>
      <c r="K2864" s="2" t="s">
        <v>77</v>
      </c>
      <c r="L2864" s="2" t="s">
        <v>120</v>
      </c>
      <c r="M2864" s="2" t="s">
        <v>121</v>
      </c>
      <c r="N2864" s="2" t="s">
        <v>668</v>
      </c>
      <c r="O2864" s="2" t="s">
        <v>81</v>
      </c>
      <c r="P2864" s="2" t="str">
        <f>"21705744888                   "</f>
        <v xml:space="preserve">21705744888               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4.55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1</v>
      </c>
      <c r="BI2864" s="2">
        <v>1</v>
      </c>
      <c r="BJ2864" s="2">
        <v>0.2</v>
      </c>
      <c r="BK2864" s="2">
        <v>1</v>
      </c>
      <c r="BL2864" s="2">
        <v>41.99</v>
      </c>
      <c r="BM2864" s="2">
        <v>5.88</v>
      </c>
      <c r="BN2864" s="2">
        <v>47.87</v>
      </c>
      <c r="BO2864" s="2">
        <v>47.87</v>
      </c>
      <c r="BP2864" s="2"/>
      <c r="BQ2864" s="2" t="s">
        <v>99</v>
      </c>
      <c r="BR2864" s="2" t="s">
        <v>82</v>
      </c>
      <c r="BS2864" s="3">
        <v>42999</v>
      </c>
      <c r="BT2864" s="4">
        <v>0.33263888888888887</v>
      </c>
      <c r="BU2864" s="2" t="s">
        <v>537</v>
      </c>
      <c r="BV2864" s="2" t="s">
        <v>95</v>
      </c>
      <c r="BW2864" s="2"/>
      <c r="BX2864" s="2"/>
      <c r="BY2864" s="2">
        <v>1200</v>
      </c>
      <c r="BZ2864" s="2"/>
      <c r="CA2864" s="2" t="s">
        <v>1903</v>
      </c>
      <c r="CB2864" s="2"/>
      <c r="CC2864" s="2" t="s">
        <v>121</v>
      </c>
      <c r="CD2864" s="2">
        <v>7460</v>
      </c>
      <c r="CE2864" s="2" t="s">
        <v>89</v>
      </c>
      <c r="CF2864" s="5">
        <v>43000</v>
      </c>
      <c r="CG2864" s="2"/>
      <c r="CH2864" s="2"/>
      <c r="CI2864" s="2">
        <v>1</v>
      </c>
      <c r="CJ2864" s="2">
        <v>1</v>
      </c>
      <c r="CK2864" s="2">
        <v>21</v>
      </c>
      <c r="CL2864" s="2" t="s">
        <v>85</v>
      </c>
      <c r="CM2864" s="2"/>
    </row>
    <row r="2865" spans="1:91">
      <c r="A2865" s="2" t="s">
        <v>71</v>
      </c>
      <c r="B2865" s="2" t="s">
        <v>72</v>
      </c>
      <c r="C2865" s="2" t="s">
        <v>73</v>
      </c>
      <c r="D2865" s="2"/>
      <c r="E2865" s="2" t="str">
        <f>"FES1162576713"</f>
        <v>FES1162576713</v>
      </c>
      <c r="F2865" s="3">
        <v>42998</v>
      </c>
      <c r="G2865" s="2">
        <v>201803</v>
      </c>
      <c r="H2865" s="2" t="s">
        <v>78</v>
      </c>
      <c r="I2865" s="2" t="s">
        <v>79</v>
      </c>
      <c r="J2865" s="2" t="s">
        <v>80</v>
      </c>
      <c r="K2865" s="2" t="s">
        <v>77</v>
      </c>
      <c r="L2865" s="2" t="s">
        <v>545</v>
      </c>
      <c r="M2865" s="2" t="s">
        <v>546</v>
      </c>
      <c r="N2865" s="2" t="s">
        <v>547</v>
      </c>
      <c r="O2865" s="2" t="s">
        <v>81</v>
      </c>
      <c r="P2865" s="2" t="str">
        <f>"2170591489                    "</f>
        <v xml:space="preserve">2170591489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8.81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1</v>
      </c>
      <c r="BI2865" s="2">
        <v>1</v>
      </c>
      <c r="BJ2865" s="2">
        <v>0.2</v>
      </c>
      <c r="BK2865" s="2">
        <v>1</v>
      </c>
      <c r="BL2865" s="2">
        <v>81.349999999999994</v>
      </c>
      <c r="BM2865" s="2">
        <v>11.39</v>
      </c>
      <c r="BN2865" s="2">
        <v>92.74</v>
      </c>
      <c r="BO2865" s="2">
        <v>92.74</v>
      </c>
      <c r="BP2865" s="2"/>
      <c r="BQ2865" s="2" t="s">
        <v>111</v>
      </c>
      <c r="BR2865" s="2" t="s">
        <v>82</v>
      </c>
      <c r="BS2865" s="3">
        <v>42999</v>
      </c>
      <c r="BT2865" s="4">
        <v>0.60833333333333328</v>
      </c>
      <c r="BU2865" s="2" t="s">
        <v>3092</v>
      </c>
      <c r="BV2865" s="2" t="s">
        <v>85</v>
      </c>
      <c r="BW2865" s="2" t="s">
        <v>86</v>
      </c>
      <c r="BX2865" s="2" t="s">
        <v>549</v>
      </c>
      <c r="BY2865" s="2">
        <v>1200</v>
      </c>
      <c r="BZ2865" s="2"/>
      <c r="CA2865" s="2" t="s">
        <v>2815</v>
      </c>
      <c r="CB2865" s="2"/>
      <c r="CC2865" s="2" t="s">
        <v>546</v>
      </c>
      <c r="CD2865" s="2">
        <v>7349</v>
      </c>
      <c r="CE2865" s="2" t="s">
        <v>89</v>
      </c>
      <c r="CF2865" s="5">
        <v>42999</v>
      </c>
      <c r="CG2865" s="2"/>
      <c r="CH2865" s="2"/>
      <c r="CI2865" s="2">
        <v>1</v>
      </c>
      <c r="CJ2865" s="2">
        <v>1</v>
      </c>
      <c r="CK2865" s="2">
        <v>23</v>
      </c>
      <c r="CL2865" s="2" t="s">
        <v>85</v>
      </c>
      <c r="CM2865" s="2"/>
    </row>
    <row r="2866" spans="1:91">
      <c r="A2866" s="2" t="s">
        <v>71</v>
      </c>
      <c r="B2866" s="2" t="s">
        <v>72</v>
      </c>
      <c r="C2866" s="2" t="s">
        <v>73</v>
      </c>
      <c r="D2866" s="2"/>
      <c r="E2866" s="2" t="str">
        <f>"FES1162576699"</f>
        <v>FES1162576699</v>
      </c>
      <c r="F2866" s="3">
        <v>42998</v>
      </c>
      <c r="G2866" s="2">
        <v>201803</v>
      </c>
      <c r="H2866" s="2" t="s">
        <v>78</v>
      </c>
      <c r="I2866" s="2" t="s">
        <v>79</v>
      </c>
      <c r="J2866" s="2" t="s">
        <v>80</v>
      </c>
      <c r="K2866" s="2" t="s">
        <v>77</v>
      </c>
      <c r="L2866" s="2" t="s">
        <v>120</v>
      </c>
      <c r="M2866" s="2" t="s">
        <v>121</v>
      </c>
      <c r="N2866" s="2" t="s">
        <v>1913</v>
      </c>
      <c r="O2866" s="2" t="s">
        <v>81</v>
      </c>
      <c r="P2866" s="2" t="str">
        <f>"2170589909                    "</f>
        <v xml:space="preserve">2170589909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4.55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1</v>
      </c>
      <c r="BI2866" s="2">
        <v>1</v>
      </c>
      <c r="BJ2866" s="2">
        <v>0.2</v>
      </c>
      <c r="BK2866" s="2">
        <v>1</v>
      </c>
      <c r="BL2866" s="2">
        <v>41.99</v>
      </c>
      <c r="BM2866" s="2">
        <v>5.88</v>
      </c>
      <c r="BN2866" s="2">
        <v>47.87</v>
      </c>
      <c r="BO2866" s="2">
        <v>47.87</v>
      </c>
      <c r="BP2866" s="2"/>
      <c r="BQ2866" s="2" t="s">
        <v>143</v>
      </c>
      <c r="BR2866" s="2" t="s">
        <v>82</v>
      </c>
      <c r="BS2866" s="3">
        <v>42999</v>
      </c>
      <c r="BT2866" s="4">
        <v>0.41666666666666669</v>
      </c>
      <c r="BU2866" s="2" t="s">
        <v>3093</v>
      </c>
      <c r="BV2866" s="2" t="s">
        <v>95</v>
      </c>
      <c r="BW2866" s="2"/>
      <c r="BX2866" s="2"/>
      <c r="BY2866" s="2">
        <v>1200</v>
      </c>
      <c r="BZ2866" s="2"/>
      <c r="CA2866" s="2" t="s">
        <v>180</v>
      </c>
      <c r="CB2866" s="2"/>
      <c r="CC2866" s="2" t="s">
        <v>121</v>
      </c>
      <c r="CD2866" s="2">
        <v>7441</v>
      </c>
      <c r="CE2866" s="2" t="s">
        <v>89</v>
      </c>
      <c r="CF2866" s="5">
        <v>43000</v>
      </c>
      <c r="CG2866" s="2"/>
      <c r="CH2866" s="2"/>
      <c r="CI2866" s="2">
        <v>1</v>
      </c>
      <c r="CJ2866" s="2">
        <v>1</v>
      </c>
      <c r="CK2866" s="2">
        <v>21</v>
      </c>
      <c r="CL2866" s="2" t="s">
        <v>85</v>
      </c>
      <c r="CM2866" s="2"/>
    </row>
    <row r="2867" spans="1:91">
      <c r="A2867" s="2" t="s">
        <v>71</v>
      </c>
      <c r="B2867" s="2" t="s">
        <v>72</v>
      </c>
      <c r="C2867" s="2" t="s">
        <v>73</v>
      </c>
      <c r="D2867" s="2"/>
      <c r="E2867" s="2" t="str">
        <f>"FES1162576934"</f>
        <v>FES1162576934</v>
      </c>
      <c r="F2867" s="3">
        <v>42998</v>
      </c>
      <c r="G2867" s="2">
        <v>201803</v>
      </c>
      <c r="H2867" s="2" t="s">
        <v>78</v>
      </c>
      <c r="I2867" s="2" t="s">
        <v>79</v>
      </c>
      <c r="J2867" s="2" t="s">
        <v>80</v>
      </c>
      <c r="K2867" s="2" t="s">
        <v>77</v>
      </c>
      <c r="L2867" s="2" t="s">
        <v>269</v>
      </c>
      <c r="M2867" s="2" t="s">
        <v>270</v>
      </c>
      <c r="N2867" s="2" t="s">
        <v>523</v>
      </c>
      <c r="O2867" s="2" t="s">
        <v>81</v>
      </c>
      <c r="P2867" s="2" t="str">
        <f>"2170591729                    "</f>
        <v xml:space="preserve">2170591729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3.55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1</v>
      </c>
      <c r="BI2867" s="2">
        <v>1</v>
      </c>
      <c r="BJ2867" s="2">
        <v>0.2</v>
      </c>
      <c r="BK2867" s="2">
        <v>1</v>
      </c>
      <c r="BL2867" s="2">
        <v>32.799999999999997</v>
      </c>
      <c r="BM2867" s="2">
        <v>4.59</v>
      </c>
      <c r="BN2867" s="2">
        <v>37.39</v>
      </c>
      <c r="BO2867" s="2">
        <v>37.39</v>
      </c>
      <c r="BP2867" s="2"/>
      <c r="BQ2867" s="2" t="s">
        <v>524</v>
      </c>
      <c r="BR2867" s="2" t="s">
        <v>82</v>
      </c>
      <c r="BS2867" s="3">
        <v>42999</v>
      </c>
      <c r="BT2867" s="4">
        <v>0.30138888888888887</v>
      </c>
      <c r="BU2867" s="2" t="s">
        <v>3094</v>
      </c>
      <c r="BV2867" s="2" t="s">
        <v>95</v>
      </c>
      <c r="BW2867" s="2"/>
      <c r="BX2867" s="2"/>
      <c r="BY2867" s="2">
        <v>1200</v>
      </c>
      <c r="BZ2867" s="2"/>
      <c r="CA2867" s="2" t="s">
        <v>526</v>
      </c>
      <c r="CB2867" s="2"/>
      <c r="CC2867" s="2" t="s">
        <v>270</v>
      </c>
      <c r="CD2867" s="2">
        <v>1559</v>
      </c>
      <c r="CE2867" s="2" t="s">
        <v>89</v>
      </c>
      <c r="CF2867" s="5">
        <v>43000</v>
      </c>
      <c r="CG2867" s="2"/>
      <c r="CH2867" s="2"/>
      <c r="CI2867" s="2">
        <v>1</v>
      </c>
      <c r="CJ2867" s="2">
        <v>1</v>
      </c>
      <c r="CK2867" s="2">
        <v>22</v>
      </c>
      <c r="CL2867" s="2" t="s">
        <v>85</v>
      </c>
      <c r="CM2867" s="2"/>
    </row>
    <row r="2868" spans="1:91">
      <c r="A2868" s="2" t="s">
        <v>71</v>
      </c>
      <c r="B2868" s="2" t="s">
        <v>72</v>
      </c>
      <c r="C2868" s="2" t="s">
        <v>73</v>
      </c>
      <c r="D2868" s="2"/>
      <c r="E2868" s="2" t="str">
        <f>"FES1162576933"</f>
        <v>FES1162576933</v>
      </c>
      <c r="F2868" s="3">
        <v>42998</v>
      </c>
      <c r="G2868" s="2">
        <v>201803</v>
      </c>
      <c r="H2868" s="2" t="s">
        <v>78</v>
      </c>
      <c r="I2868" s="2" t="s">
        <v>79</v>
      </c>
      <c r="J2868" s="2" t="s">
        <v>80</v>
      </c>
      <c r="K2868" s="2" t="s">
        <v>77</v>
      </c>
      <c r="L2868" s="2" t="s">
        <v>394</v>
      </c>
      <c r="M2868" s="2" t="s">
        <v>395</v>
      </c>
      <c r="N2868" s="2" t="s">
        <v>3095</v>
      </c>
      <c r="O2868" s="2" t="s">
        <v>81</v>
      </c>
      <c r="P2868" s="2" t="str">
        <f>"2170591728                    "</f>
        <v xml:space="preserve">2170591728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3.55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1</v>
      </c>
      <c r="BI2868" s="2">
        <v>1</v>
      </c>
      <c r="BJ2868" s="2">
        <v>0.2</v>
      </c>
      <c r="BK2868" s="2">
        <v>1</v>
      </c>
      <c r="BL2868" s="2">
        <v>32.799999999999997</v>
      </c>
      <c r="BM2868" s="2">
        <v>4.59</v>
      </c>
      <c r="BN2868" s="2">
        <v>37.39</v>
      </c>
      <c r="BO2868" s="2">
        <v>37.39</v>
      </c>
      <c r="BP2868" s="2"/>
      <c r="BQ2868" s="2"/>
      <c r="BR2868" s="2" t="s">
        <v>82</v>
      </c>
      <c r="BS2868" s="3">
        <v>42999</v>
      </c>
      <c r="BT2868" s="4">
        <v>0.40277777777777773</v>
      </c>
      <c r="BU2868" s="2" t="s">
        <v>2205</v>
      </c>
      <c r="BV2868" s="2" t="s">
        <v>95</v>
      </c>
      <c r="BW2868" s="2"/>
      <c r="BX2868" s="2"/>
      <c r="BY2868" s="2">
        <v>1200</v>
      </c>
      <c r="BZ2868" s="2"/>
      <c r="CA2868" s="2" t="s">
        <v>658</v>
      </c>
      <c r="CB2868" s="2"/>
      <c r="CC2868" s="2" t="s">
        <v>395</v>
      </c>
      <c r="CD2868" s="2">
        <v>2125</v>
      </c>
      <c r="CE2868" s="2" t="s">
        <v>89</v>
      </c>
      <c r="CF2868" s="5">
        <v>43000</v>
      </c>
      <c r="CG2868" s="2"/>
      <c r="CH2868" s="2"/>
      <c r="CI2868" s="2">
        <v>1</v>
      </c>
      <c r="CJ2868" s="2">
        <v>1</v>
      </c>
      <c r="CK2868" s="2">
        <v>22</v>
      </c>
      <c r="CL2868" s="2" t="s">
        <v>85</v>
      </c>
      <c r="CM2868" s="2"/>
    </row>
    <row r="2869" spans="1:91">
      <c r="A2869" s="2" t="s">
        <v>71</v>
      </c>
      <c r="B2869" s="2" t="s">
        <v>72</v>
      </c>
      <c r="C2869" s="2" t="s">
        <v>73</v>
      </c>
      <c r="D2869" s="2"/>
      <c r="E2869" s="2" t="str">
        <f>"FES1162576982"</f>
        <v>FES1162576982</v>
      </c>
      <c r="F2869" s="3">
        <v>42998</v>
      </c>
      <c r="G2869" s="2">
        <v>201803</v>
      </c>
      <c r="H2869" s="2" t="s">
        <v>78</v>
      </c>
      <c r="I2869" s="2" t="s">
        <v>79</v>
      </c>
      <c r="J2869" s="2" t="s">
        <v>80</v>
      </c>
      <c r="K2869" s="2" t="s">
        <v>77</v>
      </c>
      <c r="L2869" s="2" t="s">
        <v>127</v>
      </c>
      <c r="M2869" s="2" t="s">
        <v>128</v>
      </c>
      <c r="N2869" s="2" t="s">
        <v>561</v>
      </c>
      <c r="O2869" s="2" t="s">
        <v>81</v>
      </c>
      <c r="P2869" s="2" t="str">
        <f>"2170591776                    "</f>
        <v xml:space="preserve">2170591776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4.55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1</v>
      </c>
      <c r="BJ2869" s="2">
        <v>0.2</v>
      </c>
      <c r="BK2869" s="2">
        <v>1</v>
      </c>
      <c r="BL2869" s="2">
        <v>41.99</v>
      </c>
      <c r="BM2869" s="2">
        <v>5.88</v>
      </c>
      <c r="BN2869" s="2">
        <v>47.87</v>
      </c>
      <c r="BO2869" s="2">
        <v>47.87</v>
      </c>
      <c r="BP2869" s="2"/>
      <c r="BQ2869" s="2" t="s">
        <v>111</v>
      </c>
      <c r="BR2869" s="2" t="s">
        <v>82</v>
      </c>
      <c r="BS2869" s="3">
        <v>42999</v>
      </c>
      <c r="BT2869" s="4">
        <v>0.46249999999999997</v>
      </c>
      <c r="BU2869" s="2" t="s">
        <v>888</v>
      </c>
      <c r="BV2869" s="2" t="s">
        <v>85</v>
      </c>
      <c r="BW2869" s="2"/>
      <c r="BX2869" s="2"/>
      <c r="BY2869" s="2">
        <v>1200</v>
      </c>
      <c r="BZ2869" s="2"/>
      <c r="CA2869" s="2" t="s">
        <v>368</v>
      </c>
      <c r="CB2869" s="2"/>
      <c r="CC2869" s="2" t="s">
        <v>128</v>
      </c>
      <c r="CD2869" s="2">
        <v>6001</v>
      </c>
      <c r="CE2869" s="2" t="s">
        <v>89</v>
      </c>
      <c r="CF2869" s="5">
        <v>43000</v>
      </c>
      <c r="CG2869" s="2"/>
      <c r="CH2869" s="2"/>
      <c r="CI2869" s="2">
        <v>1</v>
      </c>
      <c r="CJ2869" s="2">
        <v>1</v>
      </c>
      <c r="CK2869" s="2">
        <v>21</v>
      </c>
      <c r="CL2869" s="2" t="s">
        <v>85</v>
      </c>
      <c r="CM2869" s="2"/>
    </row>
    <row r="2870" spans="1:91">
      <c r="A2870" s="2" t="s">
        <v>71</v>
      </c>
      <c r="B2870" s="2" t="s">
        <v>72</v>
      </c>
      <c r="C2870" s="2" t="s">
        <v>73</v>
      </c>
      <c r="D2870" s="2"/>
      <c r="E2870" s="2" t="str">
        <f>"FES1162577030"</f>
        <v>FES1162577030</v>
      </c>
      <c r="F2870" s="3">
        <v>42998</v>
      </c>
      <c r="G2870" s="2">
        <v>201803</v>
      </c>
      <c r="H2870" s="2" t="s">
        <v>78</v>
      </c>
      <c r="I2870" s="2" t="s">
        <v>79</v>
      </c>
      <c r="J2870" s="2" t="s">
        <v>80</v>
      </c>
      <c r="K2870" s="2" t="s">
        <v>77</v>
      </c>
      <c r="L2870" s="2" t="s">
        <v>120</v>
      </c>
      <c r="M2870" s="2" t="s">
        <v>121</v>
      </c>
      <c r="N2870" s="2" t="s">
        <v>846</v>
      </c>
      <c r="O2870" s="2" t="s">
        <v>81</v>
      </c>
      <c r="P2870" s="2" t="str">
        <f>"2170586337                    "</f>
        <v xml:space="preserve">2170586337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40.909999999999997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18</v>
      </c>
      <c r="BJ2870" s="2">
        <v>5.7</v>
      </c>
      <c r="BK2870" s="2">
        <v>18</v>
      </c>
      <c r="BL2870" s="2">
        <v>377.87</v>
      </c>
      <c r="BM2870" s="2">
        <v>52.9</v>
      </c>
      <c r="BN2870" s="2">
        <v>430.77</v>
      </c>
      <c r="BO2870" s="2">
        <v>430.77</v>
      </c>
      <c r="BP2870" s="2"/>
      <c r="BQ2870" s="2" t="s">
        <v>847</v>
      </c>
      <c r="BR2870" s="2" t="s">
        <v>82</v>
      </c>
      <c r="BS2870" s="3">
        <v>42999</v>
      </c>
      <c r="BT2870" s="4">
        <v>0.3888888888888889</v>
      </c>
      <c r="BU2870" s="2" t="s">
        <v>1850</v>
      </c>
      <c r="BV2870" s="2" t="s">
        <v>95</v>
      </c>
      <c r="BW2870" s="2"/>
      <c r="BX2870" s="2"/>
      <c r="BY2870" s="2">
        <v>28440</v>
      </c>
      <c r="BZ2870" s="2"/>
      <c r="CA2870" s="2"/>
      <c r="CB2870" s="2"/>
      <c r="CC2870" s="2" t="s">
        <v>121</v>
      </c>
      <c r="CD2870" s="2">
        <v>7405</v>
      </c>
      <c r="CE2870" s="2" t="s">
        <v>126</v>
      </c>
      <c r="CF2870" s="5">
        <v>43000</v>
      </c>
      <c r="CG2870" s="2"/>
      <c r="CH2870" s="2"/>
      <c r="CI2870" s="2">
        <v>1</v>
      </c>
      <c r="CJ2870" s="2">
        <v>1</v>
      </c>
      <c r="CK2870" s="2">
        <v>21</v>
      </c>
      <c r="CL2870" s="2" t="s">
        <v>85</v>
      </c>
      <c r="CM2870" s="2"/>
    </row>
    <row r="2871" spans="1:91">
      <c r="A2871" s="2" t="s">
        <v>71</v>
      </c>
      <c r="B2871" s="2" t="s">
        <v>72</v>
      </c>
      <c r="C2871" s="2" t="s">
        <v>73</v>
      </c>
      <c r="D2871" s="2"/>
      <c r="E2871" s="2" t="str">
        <f>"FES1162576944"</f>
        <v>FES1162576944</v>
      </c>
      <c r="F2871" s="3">
        <v>42998</v>
      </c>
      <c r="G2871" s="2">
        <v>201803</v>
      </c>
      <c r="H2871" s="2" t="s">
        <v>78</v>
      </c>
      <c r="I2871" s="2" t="s">
        <v>79</v>
      </c>
      <c r="J2871" s="2" t="s">
        <v>80</v>
      </c>
      <c r="K2871" s="2" t="s">
        <v>77</v>
      </c>
      <c r="L2871" s="2" t="s">
        <v>90</v>
      </c>
      <c r="M2871" s="2" t="s">
        <v>91</v>
      </c>
      <c r="N2871" s="2" t="s">
        <v>149</v>
      </c>
      <c r="O2871" s="2" t="s">
        <v>81</v>
      </c>
      <c r="P2871" s="2" t="str">
        <f>"2170591706                    "</f>
        <v xml:space="preserve">2170591706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4.55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1</v>
      </c>
      <c r="BI2871" s="2">
        <v>1</v>
      </c>
      <c r="BJ2871" s="2">
        <v>0.2</v>
      </c>
      <c r="BK2871" s="2">
        <v>1</v>
      </c>
      <c r="BL2871" s="2">
        <v>41.99</v>
      </c>
      <c r="BM2871" s="2">
        <v>5.88</v>
      </c>
      <c r="BN2871" s="2">
        <v>47.87</v>
      </c>
      <c r="BO2871" s="2">
        <v>47.87</v>
      </c>
      <c r="BP2871" s="2"/>
      <c r="BQ2871" s="2" t="s">
        <v>150</v>
      </c>
      <c r="BR2871" s="2" t="s">
        <v>82</v>
      </c>
      <c r="BS2871" s="3">
        <v>42999</v>
      </c>
      <c r="BT2871" s="4">
        <v>0.37222222222222223</v>
      </c>
      <c r="BU2871" s="2" t="s">
        <v>3096</v>
      </c>
      <c r="BV2871" s="2" t="s">
        <v>95</v>
      </c>
      <c r="BW2871" s="2"/>
      <c r="BX2871" s="2"/>
      <c r="BY2871" s="2">
        <v>1200</v>
      </c>
      <c r="BZ2871" s="2"/>
      <c r="CA2871" s="2" t="s">
        <v>1336</v>
      </c>
      <c r="CB2871" s="2"/>
      <c r="CC2871" s="2" t="s">
        <v>91</v>
      </c>
      <c r="CD2871" s="2">
        <v>4052</v>
      </c>
      <c r="CE2871" s="2" t="s">
        <v>89</v>
      </c>
      <c r="CF2871" s="5">
        <v>43000</v>
      </c>
      <c r="CG2871" s="2"/>
      <c r="CH2871" s="2"/>
      <c r="CI2871" s="2">
        <v>1</v>
      </c>
      <c r="CJ2871" s="2">
        <v>1</v>
      </c>
      <c r="CK2871" s="2">
        <v>21</v>
      </c>
      <c r="CL2871" s="2" t="s">
        <v>85</v>
      </c>
      <c r="CM2871" s="2"/>
    </row>
    <row r="2872" spans="1:91">
      <c r="A2872" s="2" t="s">
        <v>71</v>
      </c>
      <c r="B2872" s="2" t="s">
        <v>72</v>
      </c>
      <c r="C2872" s="2" t="s">
        <v>73</v>
      </c>
      <c r="D2872" s="2"/>
      <c r="E2872" s="2" t="str">
        <f>"FES1162576940"</f>
        <v>FES1162576940</v>
      </c>
      <c r="F2872" s="3">
        <v>42998</v>
      </c>
      <c r="G2872" s="2">
        <v>201803</v>
      </c>
      <c r="H2872" s="2" t="s">
        <v>78</v>
      </c>
      <c r="I2872" s="2" t="s">
        <v>79</v>
      </c>
      <c r="J2872" s="2" t="s">
        <v>80</v>
      </c>
      <c r="K2872" s="2" t="s">
        <v>77</v>
      </c>
      <c r="L2872" s="2" t="s">
        <v>96</v>
      </c>
      <c r="M2872" s="2" t="s">
        <v>97</v>
      </c>
      <c r="N2872" s="2" t="s">
        <v>529</v>
      </c>
      <c r="O2872" s="2" t="s">
        <v>81</v>
      </c>
      <c r="P2872" s="2" t="str">
        <f>"21705914555                   "</f>
        <v xml:space="preserve">21705914555                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7.95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3.2</v>
      </c>
      <c r="BJ2872" s="2">
        <v>2.2999999999999998</v>
      </c>
      <c r="BK2872" s="2">
        <v>3.5</v>
      </c>
      <c r="BL2872" s="2">
        <v>73.47</v>
      </c>
      <c r="BM2872" s="2">
        <v>10.29</v>
      </c>
      <c r="BN2872" s="2">
        <v>83.76</v>
      </c>
      <c r="BO2872" s="2">
        <v>83.76</v>
      </c>
      <c r="BP2872" s="2"/>
      <c r="BQ2872" s="2" t="s">
        <v>130</v>
      </c>
      <c r="BR2872" s="2" t="s">
        <v>82</v>
      </c>
      <c r="BS2872" s="3">
        <v>42999</v>
      </c>
      <c r="BT2872" s="4">
        <v>0.37291666666666662</v>
      </c>
      <c r="BU2872" s="2" t="s">
        <v>530</v>
      </c>
      <c r="BV2872" s="2" t="s">
        <v>95</v>
      </c>
      <c r="BW2872" s="2"/>
      <c r="BX2872" s="2"/>
      <c r="BY2872" s="2">
        <v>11391.67</v>
      </c>
      <c r="BZ2872" s="2"/>
      <c r="CA2872" s="2" t="s">
        <v>531</v>
      </c>
      <c r="CB2872" s="2"/>
      <c r="CC2872" s="2" t="s">
        <v>97</v>
      </c>
      <c r="CD2872" s="2">
        <v>3610</v>
      </c>
      <c r="CE2872" s="2" t="s">
        <v>185</v>
      </c>
      <c r="CF2872" s="5">
        <v>43000</v>
      </c>
      <c r="CG2872" s="2"/>
      <c r="CH2872" s="2"/>
      <c r="CI2872" s="2">
        <v>1</v>
      </c>
      <c r="CJ2872" s="2">
        <v>1</v>
      </c>
      <c r="CK2872" s="2">
        <v>21</v>
      </c>
      <c r="CL2872" s="2" t="s">
        <v>85</v>
      </c>
      <c r="CM2872" s="2"/>
    </row>
    <row r="2873" spans="1:91">
      <c r="A2873" s="2" t="s">
        <v>71</v>
      </c>
      <c r="B2873" s="2" t="s">
        <v>72</v>
      </c>
      <c r="C2873" s="2" t="s">
        <v>73</v>
      </c>
      <c r="D2873" s="2"/>
      <c r="E2873" s="2" t="str">
        <f>"FES1162576983"</f>
        <v>FES1162576983</v>
      </c>
      <c r="F2873" s="3">
        <v>42998</v>
      </c>
      <c r="G2873" s="2">
        <v>201803</v>
      </c>
      <c r="H2873" s="2" t="s">
        <v>78</v>
      </c>
      <c r="I2873" s="2" t="s">
        <v>79</v>
      </c>
      <c r="J2873" s="2" t="s">
        <v>80</v>
      </c>
      <c r="K2873" s="2" t="s">
        <v>77</v>
      </c>
      <c r="L2873" s="2" t="s">
        <v>78</v>
      </c>
      <c r="M2873" s="2" t="s">
        <v>79</v>
      </c>
      <c r="N2873" s="2" t="s">
        <v>3097</v>
      </c>
      <c r="O2873" s="2" t="s">
        <v>81</v>
      </c>
      <c r="P2873" s="2" t="str">
        <f>"2170591778                    "</f>
        <v xml:space="preserve">2170591778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3.55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1</v>
      </c>
      <c r="BJ2873" s="2">
        <v>0.2</v>
      </c>
      <c r="BK2873" s="2">
        <v>1</v>
      </c>
      <c r="BL2873" s="2">
        <v>32.799999999999997</v>
      </c>
      <c r="BM2873" s="2">
        <v>4.59</v>
      </c>
      <c r="BN2873" s="2">
        <v>37.39</v>
      </c>
      <c r="BO2873" s="2">
        <v>37.39</v>
      </c>
      <c r="BP2873" s="2"/>
      <c r="BQ2873" s="2"/>
      <c r="BR2873" s="2" t="s">
        <v>82</v>
      </c>
      <c r="BS2873" s="3">
        <v>42999</v>
      </c>
      <c r="BT2873" s="4">
        <v>0.4375</v>
      </c>
      <c r="BU2873" s="2" t="s">
        <v>294</v>
      </c>
      <c r="BV2873" s="2" t="s">
        <v>95</v>
      </c>
      <c r="BW2873" s="2"/>
      <c r="BX2873" s="2"/>
      <c r="BY2873" s="2">
        <v>1200</v>
      </c>
      <c r="BZ2873" s="2"/>
      <c r="CA2873" s="2"/>
      <c r="CB2873" s="2"/>
      <c r="CC2873" s="2" t="s">
        <v>79</v>
      </c>
      <c r="CD2873" s="2">
        <v>1600</v>
      </c>
      <c r="CE2873" s="2" t="s">
        <v>89</v>
      </c>
      <c r="CF2873" s="5">
        <v>43000</v>
      </c>
      <c r="CG2873" s="2"/>
      <c r="CH2873" s="2"/>
      <c r="CI2873" s="2">
        <v>1</v>
      </c>
      <c r="CJ2873" s="2">
        <v>1</v>
      </c>
      <c r="CK2873" s="2">
        <v>22</v>
      </c>
      <c r="CL2873" s="2" t="s">
        <v>85</v>
      </c>
      <c r="CM2873" s="2"/>
    </row>
    <row r="2874" spans="1:91">
      <c r="A2874" s="2" t="s">
        <v>71</v>
      </c>
      <c r="B2874" s="2" t="s">
        <v>72</v>
      </c>
      <c r="C2874" s="2" t="s">
        <v>73</v>
      </c>
      <c r="D2874" s="2"/>
      <c r="E2874" s="2" t="str">
        <f>"FES1162577016"</f>
        <v>FES1162577016</v>
      </c>
      <c r="F2874" s="3">
        <v>42998</v>
      </c>
      <c r="G2874" s="2">
        <v>201803</v>
      </c>
      <c r="H2874" s="2" t="s">
        <v>78</v>
      </c>
      <c r="I2874" s="2" t="s">
        <v>79</v>
      </c>
      <c r="J2874" s="2" t="s">
        <v>80</v>
      </c>
      <c r="K2874" s="2" t="s">
        <v>77</v>
      </c>
      <c r="L2874" s="2" t="s">
        <v>1130</v>
      </c>
      <c r="M2874" s="2" t="s">
        <v>1131</v>
      </c>
      <c r="N2874" s="2" t="s">
        <v>3098</v>
      </c>
      <c r="O2874" s="2" t="s">
        <v>81</v>
      </c>
      <c r="P2874" s="2" t="str">
        <f>"2170591809                    "</f>
        <v xml:space="preserve">2170591809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3.55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3.8</v>
      </c>
      <c r="BJ2874" s="2">
        <v>5.8</v>
      </c>
      <c r="BK2874" s="2">
        <v>6</v>
      </c>
      <c r="BL2874" s="2">
        <v>32.799999999999997</v>
      </c>
      <c r="BM2874" s="2">
        <v>4.59</v>
      </c>
      <c r="BN2874" s="2">
        <v>37.39</v>
      </c>
      <c r="BO2874" s="2">
        <v>37.39</v>
      </c>
      <c r="BP2874" s="2"/>
      <c r="BQ2874" s="2" t="s">
        <v>3099</v>
      </c>
      <c r="BR2874" s="2" t="s">
        <v>82</v>
      </c>
      <c r="BS2874" s="3">
        <v>42999</v>
      </c>
      <c r="BT2874" s="4">
        <v>0.40972222222222227</v>
      </c>
      <c r="BU2874" s="2" t="s">
        <v>3100</v>
      </c>
      <c r="BV2874" s="2" t="s">
        <v>95</v>
      </c>
      <c r="BW2874" s="2"/>
      <c r="BX2874" s="2"/>
      <c r="BY2874" s="2">
        <v>29198.75</v>
      </c>
      <c r="BZ2874" s="2"/>
      <c r="CA2874" s="2" t="s">
        <v>2020</v>
      </c>
      <c r="CB2874" s="2"/>
      <c r="CC2874" s="2" t="s">
        <v>1131</v>
      </c>
      <c r="CD2874" s="2">
        <v>1709</v>
      </c>
      <c r="CE2874" s="2" t="s">
        <v>185</v>
      </c>
      <c r="CF2874" s="5">
        <v>43000</v>
      </c>
      <c r="CG2874" s="2"/>
      <c r="CH2874" s="2"/>
      <c r="CI2874" s="2">
        <v>1</v>
      </c>
      <c r="CJ2874" s="2">
        <v>1</v>
      </c>
      <c r="CK2874" s="2">
        <v>22</v>
      </c>
      <c r="CL2874" s="2" t="s">
        <v>85</v>
      </c>
      <c r="CM2874" s="2"/>
    </row>
    <row r="2875" spans="1:91">
      <c r="A2875" s="2" t="s">
        <v>71</v>
      </c>
      <c r="B2875" s="2" t="s">
        <v>72</v>
      </c>
      <c r="C2875" s="2" t="s">
        <v>73</v>
      </c>
      <c r="D2875" s="2"/>
      <c r="E2875" s="2" t="str">
        <f>"FES1162577017"</f>
        <v>FES1162577017</v>
      </c>
      <c r="F2875" s="3">
        <v>42998</v>
      </c>
      <c r="G2875" s="2">
        <v>201803</v>
      </c>
      <c r="H2875" s="2" t="s">
        <v>78</v>
      </c>
      <c r="I2875" s="2" t="s">
        <v>79</v>
      </c>
      <c r="J2875" s="2" t="s">
        <v>80</v>
      </c>
      <c r="K2875" s="2" t="s">
        <v>77</v>
      </c>
      <c r="L2875" s="2" t="s">
        <v>78</v>
      </c>
      <c r="M2875" s="2" t="s">
        <v>79</v>
      </c>
      <c r="N2875" s="2" t="s">
        <v>723</v>
      </c>
      <c r="O2875" s="2" t="s">
        <v>81</v>
      </c>
      <c r="P2875" s="2" t="str">
        <f>"2170591810                    "</f>
        <v xml:space="preserve">2170591810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3.55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1</v>
      </c>
      <c r="BJ2875" s="2">
        <v>0.2</v>
      </c>
      <c r="BK2875" s="2">
        <v>1</v>
      </c>
      <c r="BL2875" s="2">
        <v>32.799999999999997</v>
      </c>
      <c r="BM2875" s="2">
        <v>4.59</v>
      </c>
      <c r="BN2875" s="2">
        <v>37.39</v>
      </c>
      <c r="BO2875" s="2">
        <v>37.39</v>
      </c>
      <c r="BP2875" s="2"/>
      <c r="BQ2875" s="2" t="s">
        <v>99</v>
      </c>
      <c r="BR2875" s="2" t="s">
        <v>82</v>
      </c>
      <c r="BS2875" s="3">
        <v>42999</v>
      </c>
      <c r="BT2875" s="4">
        <v>0.34375</v>
      </c>
      <c r="BU2875" s="2" t="s">
        <v>211</v>
      </c>
      <c r="BV2875" s="2" t="s">
        <v>95</v>
      </c>
      <c r="BW2875" s="2"/>
      <c r="BX2875" s="2"/>
      <c r="BY2875" s="2">
        <v>1200</v>
      </c>
      <c r="BZ2875" s="2"/>
      <c r="CA2875" s="2" t="s">
        <v>2126</v>
      </c>
      <c r="CB2875" s="2"/>
      <c r="CC2875" s="2" t="s">
        <v>79</v>
      </c>
      <c r="CD2875" s="2">
        <v>1600</v>
      </c>
      <c r="CE2875" s="2" t="s">
        <v>89</v>
      </c>
      <c r="CF2875" s="5">
        <v>43000</v>
      </c>
      <c r="CG2875" s="2"/>
      <c r="CH2875" s="2"/>
      <c r="CI2875" s="2">
        <v>1</v>
      </c>
      <c r="CJ2875" s="2">
        <v>1</v>
      </c>
      <c r="CK2875" s="2">
        <v>22</v>
      </c>
      <c r="CL2875" s="2" t="s">
        <v>85</v>
      </c>
      <c r="CM2875" s="2"/>
    </row>
    <row r="2876" spans="1:91">
      <c r="A2876" s="2" t="s">
        <v>71</v>
      </c>
      <c r="B2876" s="2" t="s">
        <v>72</v>
      </c>
      <c r="C2876" s="2" t="s">
        <v>73</v>
      </c>
      <c r="D2876" s="2"/>
      <c r="E2876" s="2" t="str">
        <f>"FES1162576999"</f>
        <v>FES1162576999</v>
      </c>
      <c r="F2876" s="3">
        <v>42998</v>
      </c>
      <c r="G2876" s="2">
        <v>201803</v>
      </c>
      <c r="H2876" s="2" t="s">
        <v>78</v>
      </c>
      <c r="I2876" s="2" t="s">
        <v>79</v>
      </c>
      <c r="J2876" s="2" t="s">
        <v>80</v>
      </c>
      <c r="K2876" s="2" t="s">
        <v>77</v>
      </c>
      <c r="L2876" s="2" t="s">
        <v>78</v>
      </c>
      <c r="M2876" s="2" t="s">
        <v>79</v>
      </c>
      <c r="N2876" s="2" t="s">
        <v>3101</v>
      </c>
      <c r="O2876" s="2" t="s">
        <v>81</v>
      </c>
      <c r="P2876" s="2" t="str">
        <f>"2170591631                    "</f>
        <v xml:space="preserve">2170591631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3.55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2</v>
      </c>
      <c r="BJ2876" s="2">
        <v>0.1</v>
      </c>
      <c r="BK2876" s="2">
        <v>2</v>
      </c>
      <c r="BL2876" s="2">
        <v>32.799999999999997</v>
      </c>
      <c r="BM2876" s="2">
        <v>4.59</v>
      </c>
      <c r="BN2876" s="2">
        <v>37.39</v>
      </c>
      <c r="BO2876" s="2">
        <v>37.39</v>
      </c>
      <c r="BP2876" s="2"/>
      <c r="BQ2876" s="2"/>
      <c r="BR2876" s="2" t="s">
        <v>82</v>
      </c>
      <c r="BS2876" s="3">
        <v>42999</v>
      </c>
      <c r="BT2876" s="4">
        <v>0.39583333333333331</v>
      </c>
      <c r="BU2876" s="2" t="s">
        <v>3102</v>
      </c>
      <c r="BV2876" s="2" t="s">
        <v>95</v>
      </c>
      <c r="BW2876" s="2"/>
      <c r="BX2876" s="2"/>
      <c r="BY2876" s="2">
        <v>336</v>
      </c>
      <c r="BZ2876" s="2"/>
      <c r="CA2876" s="2" t="s">
        <v>699</v>
      </c>
      <c r="CB2876" s="2"/>
      <c r="CC2876" s="2" t="s">
        <v>79</v>
      </c>
      <c r="CD2876" s="2">
        <v>1619</v>
      </c>
      <c r="CE2876" s="2" t="s">
        <v>185</v>
      </c>
      <c r="CF2876" s="2"/>
      <c r="CG2876" s="2"/>
      <c r="CH2876" s="2"/>
      <c r="CI2876" s="2">
        <v>1</v>
      </c>
      <c r="CJ2876" s="2">
        <v>1</v>
      </c>
      <c r="CK2876" s="2">
        <v>22</v>
      </c>
      <c r="CL2876" s="2" t="s">
        <v>85</v>
      </c>
      <c r="CM2876" s="2"/>
    </row>
    <row r="2877" spans="1:91">
      <c r="A2877" s="2" t="s">
        <v>71</v>
      </c>
      <c r="B2877" s="2" t="s">
        <v>72</v>
      </c>
      <c r="C2877" s="2" t="s">
        <v>73</v>
      </c>
      <c r="D2877" s="2"/>
      <c r="E2877" s="2" t="str">
        <f>"FES1162576986"</f>
        <v>FES1162576986</v>
      </c>
      <c r="F2877" s="3">
        <v>42998</v>
      </c>
      <c r="G2877" s="2">
        <v>201803</v>
      </c>
      <c r="H2877" s="2" t="s">
        <v>78</v>
      </c>
      <c r="I2877" s="2" t="s">
        <v>79</v>
      </c>
      <c r="J2877" s="2" t="s">
        <v>80</v>
      </c>
      <c r="K2877" s="2" t="s">
        <v>77</v>
      </c>
      <c r="L2877" s="2" t="s">
        <v>120</v>
      </c>
      <c r="M2877" s="2" t="s">
        <v>121</v>
      </c>
      <c r="N2877" s="2" t="s">
        <v>1144</v>
      </c>
      <c r="O2877" s="2" t="s">
        <v>81</v>
      </c>
      <c r="P2877" s="2" t="str">
        <f>"2170591786                    "</f>
        <v xml:space="preserve">2170591786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4.55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0.2</v>
      </c>
      <c r="BJ2877" s="2">
        <v>1.5</v>
      </c>
      <c r="BK2877" s="2">
        <v>1.5</v>
      </c>
      <c r="BL2877" s="2">
        <v>41.99</v>
      </c>
      <c r="BM2877" s="2">
        <v>5.88</v>
      </c>
      <c r="BN2877" s="2">
        <v>47.87</v>
      </c>
      <c r="BO2877" s="2">
        <v>47.87</v>
      </c>
      <c r="BP2877" s="2"/>
      <c r="BQ2877" s="2" t="s">
        <v>111</v>
      </c>
      <c r="BR2877" s="2" t="s">
        <v>82</v>
      </c>
      <c r="BS2877" s="3">
        <v>42999</v>
      </c>
      <c r="BT2877" s="4">
        <v>0.44444444444444442</v>
      </c>
      <c r="BU2877" s="2" t="s">
        <v>1630</v>
      </c>
      <c r="BV2877" s="2" t="s">
        <v>95</v>
      </c>
      <c r="BW2877" s="2"/>
      <c r="BX2877" s="2"/>
      <c r="BY2877" s="2">
        <v>7410.4</v>
      </c>
      <c r="BZ2877" s="2"/>
      <c r="CA2877" s="2"/>
      <c r="CB2877" s="2"/>
      <c r="CC2877" s="2" t="s">
        <v>121</v>
      </c>
      <c r="CD2877" s="2">
        <v>7945</v>
      </c>
      <c r="CE2877" s="2" t="s">
        <v>89</v>
      </c>
      <c r="CF2877" s="5">
        <v>43000</v>
      </c>
      <c r="CG2877" s="2"/>
      <c r="CH2877" s="2"/>
      <c r="CI2877" s="2">
        <v>1</v>
      </c>
      <c r="CJ2877" s="2">
        <v>1</v>
      </c>
      <c r="CK2877" s="2">
        <v>21</v>
      </c>
      <c r="CL2877" s="2" t="s">
        <v>85</v>
      </c>
      <c r="CM2877" s="2"/>
    </row>
    <row r="2878" spans="1:91">
      <c r="A2878" s="2" t="s">
        <v>71</v>
      </c>
      <c r="B2878" s="2" t="s">
        <v>72</v>
      </c>
      <c r="C2878" s="2" t="s">
        <v>73</v>
      </c>
      <c r="D2878" s="2"/>
      <c r="E2878" s="2" t="str">
        <f>"FES1162576995"</f>
        <v>FES1162576995</v>
      </c>
      <c r="F2878" s="3">
        <v>42998</v>
      </c>
      <c r="G2878" s="2">
        <v>201803</v>
      </c>
      <c r="H2878" s="2" t="s">
        <v>78</v>
      </c>
      <c r="I2878" s="2" t="s">
        <v>79</v>
      </c>
      <c r="J2878" s="2" t="s">
        <v>80</v>
      </c>
      <c r="K2878" s="2" t="s">
        <v>77</v>
      </c>
      <c r="L2878" s="2" t="s">
        <v>159</v>
      </c>
      <c r="M2878" s="2" t="s">
        <v>160</v>
      </c>
      <c r="N2878" s="2" t="s">
        <v>161</v>
      </c>
      <c r="O2878" s="2" t="s">
        <v>81</v>
      </c>
      <c r="P2878" s="2" t="str">
        <f>"2170591789                    "</f>
        <v xml:space="preserve">2170591789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3.55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1</v>
      </c>
      <c r="BJ2878" s="2">
        <v>0.2</v>
      </c>
      <c r="BK2878" s="2">
        <v>1</v>
      </c>
      <c r="BL2878" s="2">
        <v>32.799999999999997</v>
      </c>
      <c r="BM2878" s="2">
        <v>4.59</v>
      </c>
      <c r="BN2878" s="2">
        <v>37.39</v>
      </c>
      <c r="BO2878" s="2">
        <v>37.39</v>
      </c>
      <c r="BP2878" s="2"/>
      <c r="BQ2878" s="2" t="s">
        <v>99</v>
      </c>
      <c r="BR2878" s="2" t="s">
        <v>82</v>
      </c>
      <c r="BS2878" s="3">
        <v>42999</v>
      </c>
      <c r="BT2878" s="4">
        <v>0.37083333333333335</v>
      </c>
      <c r="BU2878" s="2" t="s">
        <v>3068</v>
      </c>
      <c r="BV2878" s="2" t="s">
        <v>95</v>
      </c>
      <c r="BW2878" s="2"/>
      <c r="BX2878" s="2"/>
      <c r="BY2878" s="2">
        <v>1200</v>
      </c>
      <c r="BZ2878" s="2"/>
      <c r="CA2878" s="2" t="s">
        <v>1005</v>
      </c>
      <c r="CB2878" s="2"/>
      <c r="CC2878" s="2" t="s">
        <v>160</v>
      </c>
      <c r="CD2878" s="2">
        <v>2094</v>
      </c>
      <c r="CE2878" s="2" t="s">
        <v>89</v>
      </c>
      <c r="CF2878" s="5">
        <v>43000</v>
      </c>
      <c r="CG2878" s="2"/>
      <c r="CH2878" s="2"/>
      <c r="CI2878" s="2">
        <v>1</v>
      </c>
      <c r="CJ2878" s="2">
        <v>1</v>
      </c>
      <c r="CK2878" s="2">
        <v>22</v>
      </c>
      <c r="CL2878" s="2" t="s">
        <v>85</v>
      </c>
      <c r="CM2878" s="2"/>
    </row>
    <row r="2879" spans="1:91">
      <c r="A2879" s="2" t="s">
        <v>71</v>
      </c>
      <c r="B2879" s="2" t="s">
        <v>72</v>
      </c>
      <c r="C2879" s="2" t="s">
        <v>73</v>
      </c>
      <c r="D2879" s="2"/>
      <c r="E2879" s="2" t="str">
        <f>"FES1162577006"</f>
        <v>FES1162577006</v>
      </c>
      <c r="F2879" s="3">
        <v>42998</v>
      </c>
      <c r="G2879" s="2">
        <v>201803</v>
      </c>
      <c r="H2879" s="2" t="s">
        <v>78</v>
      </c>
      <c r="I2879" s="2" t="s">
        <v>79</v>
      </c>
      <c r="J2879" s="2" t="s">
        <v>80</v>
      </c>
      <c r="K2879" s="2" t="s">
        <v>77</v>
      </c>
      <c r="L2879" s="2" t="s">
        <v>90</v>
      </c>
      <c r="M2879" s="2" t="s">
        <v>91</v>
      </c>
      <c r="N2879" s="2" t="s">
        <v>2875</v>
      </c>
      <c r="O2879" s="2" t="s">
        <v>81</v>
      </c>
      <c r="P2879" s="2" t="str">
        <f>"2170591799                    "</f>
        <v xml:space="preserve">2170591799 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11.36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4.8</v>
      </c>
      <c r="BJ2879" s="2">
        <v>2.2000000000000002</v>
      </c>
      <c r="BK2879" s="2">
        <v>5</v>
      </c>
      <c r="BL2879" s="2">
        <v>104.96</v>
      </c>
      <c r="BM2879" s="2">
        <v>14.69</v>
      </c>
      <c r="BN2879" s="2">
        <v>119.65</v>
      </c>
      <c r="BO2879" s="2">
        <v>119.65</v>
      </c>
      <c r="BP2879" s="2"/>
      <c r="BQ2879" s="2" t="s">
        <v>130</v>
      </c>
      <c r="BR2879" s="2" t="s">
        <v>82</v>
      </c>
      <c r="BS2879" s="3">
        <v>42999</v>
      </c>
      <c r="BT2879" s="4">
        <v>0.36805555555555558</v>
      </c>
      <c r="BU2879" s="2" t="s">
        <v>2435</v>
      </c>
      <c r="BV2879" s="2" t="s">
        <v>95</v>
      </c>
      <c r="BW2879" s="2"/>
      <c r="BX2879" s="2"/>
      <c r="BY2879" s="2">
        <v>11031.02</v>
      </c>
      <c r="BZ2879" s="2"/>
      <c r="CA2879" s="2" t="s">
        <v>538</v>
      </c>
      <c r="CB2879" s="2"/>
      <c r="CC2879" s="2" t="s">
        <v>91</v>
      </c>
      <c r="CD2879" s="2">
        <v>4001</v>
      </c>
      <c r="CE2879" s="2" t="s">
        <v>185</v>
      </c>
      <c r="CF2879" s="5">
        <v>43000</v>
      </c>
      <c r="CG2879" s="2"/>
      <c r="CH2879" s="2"/>
      <c r="CI2879" s="2">
        <v>1</v>
      </c>
      <c r="CJ2879" s="2">
        <v>1</v>
      </c>
      <c r="CK2879" s="2">
        <v>21</v>
      </c>
      <c r="CL2879" s="2" t="s">
        <v>85</v>
      </c>
      <c r="CM2879" s="2"/>
    </row>
    <row r="2880" spans="1:91">
      <c r="A2880" s="2" t="s">
        <v>71</v>
      </c>
      <c r="B2880" s="2" t="s">
        <v>72</v>
      </c>
      <c r="C2880" s="2" t="s">
        <v>73</v>
      </c>
      <c r="D2880" s="2"/>
      <c r="E2880" s="2" t="str">
        <f>"FES1162577018"</f>
        <v>FES1162577018</v>
      </c>
      <c r="F2880" s="3">
        <v>42998</v>
      </c>
      <c r="G2880" s="2">
        <v>201803</v>
      </c>
      <c r="H2880" s="2" t="s">
        <v>78</v>
      </c>
      <c r="I2880" s="2" t="s">
        <v>79</v>
      </c>
      <c r="J2880" s="2" t="s">
        <v>80</v>
      </c>
      <c r="K2880" s="2" t="s">
        <v>77</v>
      </c>
      <c r="L2880" s="2" t="s">
        <v>159</v>
      </c>
      <c r="M2880" s="2" t="s">
        <v>160</v>
      </c>
      <c r="N2880" s="2" t="s">
        <v>2670</v>
      </c>
      <c r="O2880" s="2" t="s">
        <v>81</v>
      </c>
      <c r="P2880" s="2" t="str">
        <f>"2170591813                    "</f>
        <v xml:space="preserve">2170591813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3.55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6</v>
      </c>
      <c r="BJ2880" s="2">
        <v>7.4</v>
      </c>
      <c r="BK2880" s="2">
        <v>8</v>
      </c>
      <c r="BL2880" s="2">
        <v>32.799999999999997</v>
      </c>
      <c r="BM2880" s="2">
        <v>4.59</v>
      </c>
      <c r="BN2880" s="2">
        <v>37.39</v>
      </c>
      <c r="BO2880" s="2">
        <v>37.39</v>
      </c>
      <c r="BP2880" s="2"/>
      <c r="BQ2880" s="2" t="s">
        <v>111</v>
      </c>
      <c r="BR2880" s="2" t="s">
        <v>82</v>
      </c>
      <c r="BS2880" s="3">
        <v>42999</v>
      </c>
      <c r="BT2880" s="4">
        <v>0.36249999999999999</v>
      </c>
      <c r="BU2880" s="2" t="s">
        <v>3103</v>
      </c>
      <c r="BV2880" s="2" t="s">
        <v>95</v>
      </c>
      <c r="BW2880" s="2"/>
      <c r="BX2880" s="2"/>
      <c r="BY2880" s="2">
        <v>36963</v>
      </c>
      <c r="BZ2880" s="2"/>
      <c r="CA2880" s="2" t="s">
        <v>1866</v>
      </c>
      <c r="CB2880" s="2"/>
      <c r="CC2880" s="2" t="s">
        <v>160</v>
      </c>
      <c r="CD2880" s="2">
        <v>2013</v>
      </c>
      <c r="CE2880" s="2" t="s">
        <v>185</v>
      </c>
      <c r="CF2880" s="5">
        <v>43000</v>
      </c>
      <c r="CG2880" s="2"/>
      <c r="CH2880" s="2"/>
      <c r="CI2880" s="2">
        <v>1</v>
      </c>
      <c r="CJ2880" s="2">
        <v>1</v>
      </c>
      <c r="CK2880" s="2">
        <v>22</v>
      </c>
      <c r="CL2880" s="2" t="s">
        <v>85</v>
      </c>
      <c r="CM2880" s="2"/>
    </row>
    <row r="2881" spans="1:91">
      <c r="A2881" s="2" t="s">
        <v>71</v>
      </c>
      <c r="B2881" s="2" t="s">
        <v>72</v>
      </c>
      <c r="C2881" s="2" t="s">
        <v>73</v>
      </c>
      <c r="D2881" s="2"/>
      <c r="E2881" s="2" t="str">
        <f>"FES1162576972"</f>
        <v>FES1162576972</v>
      </c>
      <c r="F2881" s="3">
        <v>42998</v>
      </c>
      <c r="G2881" s="2">
        <v>201803</v>
      </c>
      <c r="H2881" s="2" t="s">
        <v>78</v>
      </c>
      <c r="I2881" s="2" t="s">
        <v>79</v>
      </c>
      <c r="J2881" s="2" t="s">
        <v>80</v>
      </c>
      <c r="K2881" s="2" t="s">
        <v>77</v>
      </c>
      <c r="L2881" s="2" t="s">
        <v>188</v>
      </c>
      <c r="M2881" s="2" t="s">
        <v>189</v>
      </c>
      <c r="N2881" s="2" t="s">
        <v>2534</v>
      </c>
      <c r="O2881" s="2" t="s">
        <v>81</v>
      </c>
      <c r="P2881" s="2" t="str">
        <f>"2170590978                    "</f>
        <v xml:space="preserve">2170590978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6.39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2</v>
      </c>
      <c r="BJ2881" s="2">
        <v>1.7</v>
      </c>
      <c r="BK2881" s="2">
        <v>2</v>
      </c>
      <c r="BL2881" s="2">
        <v>59.04</v>
      </c>
      <c r="BM2881" s="2">
        <v>8.27</v>
      </c>
      <c r="BN2881" s="2">
        <v>67.31</v>
      </c>
      <c r="BO2881" s="2">
        <v>67.31</v>
      </c>
      <c r="BP2881" s="2"/>
      <c r="BQ2881" s="2" t="s">
        <v>99</v>
      </c>
      <c r="BR2881" s="2" t="s">
        <v>82</v>
      </c>
      <c r="BS2881" s="3">
        <v>42999</v>
      </c>
      <c r="BT2881" s="4">
        <v>0.49027777777777781</v>
      </c>
      <c r="BU2881" s="2" t="s">
        <v>3013</v>
      </c>
      <c r="BV2881" s="2" t="s">
        <v>95</v>
      </c>
      <c r="BW2881" s="2"/>
      <c r="BX2881" s="2"/>
      <c r="BY2881" s="2">
        <v>8450</v>
      </c>
      <c r="BZ2881" s="2"/>
      <c r="CA2881" s="2" t="s">
        <v>339</v>
      </c>
      <c r="CB2881" s="2"/>
      <c r="CC2881" s="2" t="s">
        <v>189</v>
      </c>
      <c r="CD2881" s="2">
        <v>250</v>
      </c>
      <c r="CE2881" s="2" t="s">
        <v>185</v>
      </c>
      <c r="CF2881" s="5">
        <v>43004</v>
      </c>
      <c r="CG2881" s="2"/>
      <c r="CH2881" s="2"/>
      <c r="CI2881" s="2">
        <v>1</v>
      </c>
      <c r="CJ2881" s="2">
        <v>1</v>
      </c>
      <c r="CK2881" s="2">
        <v>24</v>
      </c>
      <c r="CL2881" s="2" t="s">
        <v>85</v>
      </c>
      <c r="CM2881" s="2"/>
    </row>
    <row r="2882" spans="1:91">
      <c r="A2882" s="2" t="s">
        <v>71</v>
      </c>
      <c r="B2882" s="2" t="s">
        <v>72</v>
      </c>
      <c r="C2882" s="2" t="s">
        <v>73</v>
      </c>
      <c r="D2882" s="2"/>
      <c r="E2882" s="2" t="str">
        <f>"FES1162576950"</f>
        <v>FES1162576950</v>
      </c>
      <c r="F2882" s="3">
        <v>42998</v>
      </c>
      <c r="G2882" s="2">
        <v>201803</v>
      </c>
      <c r="H2882" s="2" t="s">
        <v>78</v>
      </c>
      <c r="I2882" s="2" t="s">
        <v>79</v>
      </c>
      <c r="J2882" s="2" t="s">
        <v>80</v>
      </c>
      <c r="K2882" s="2" t="s">
        <v>77</v>
      </c>
      <c r="L2882" s="2" t="s">
        <v>233</v>
      </c>
      <c r="M2882" s="2" t="s">
        <v>234</v>
      </c>
      <c r="N2882" s="2" t="s">
        <v>3104</v>
      </c>
      <c r="O2882" s="2" t="s">
        <v>81</v>
      </c>
      <c r="P2882" s="2" t="str">
        <f>"2170591746                    "</f>
        <v xml:space="preserve">2170591746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4.55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1</v>
      </c>
      <c r="BJ2882" s="2">
        <v>0.2</v>
      </c>
      <c r="BK2882" s="2">
        <v>1</v>
      </c>
      <c r="BL2882" s="2">
        <v>41.99</v>
      </c>
      <c r="BM2882" s="2">
        <v>5.88</v>
      </c>
      <c r="BN2882" s="2">
        <v>47.87</v>
      </c>
      <c r="BO2882" s="2">
        <v>47.87</v>
      </c>
      <c r="BP2882" s="2"/>
      <c r="BQ2882" s="2" t="s">
        <v>111</v>
      </c>
      <c r="BR2882" s="2" t="s">
        <v>82</v>
      </c>
      <c r="BS2882" s="3">
        <v>42999</v>
      </c>
      <c r="BT2882" s="4">
        <v>0.44722222222222219</v>
      </c>
      <c r="BU2882" s="2" t="s">
        <v>2628</v>
      </c>
      <c r="BV2882" s="2" t="s">
        <v>95</v>
      </c>
      <c r="BW2882" s="2"/>
      <c r="BX2882" s="2"/>
      <c r="BY2882" s="2">
        <v>1200</v>
      </c>
      <c r="BZ2882" s="2"/>
      <c r="CA2882" s="2" t="s">
        <v>914</v>
      </c>
      <c r="CB2882" s="2"/>
      <c r="CC2882" s="2" t="s">
        <v>234</v>
      </c>
      <c r="CD2882" s="2">
        <v>1873</v>
      </c>
      <c r="CE2882" s="2" t="s">
        <v>89</v>
      </c>
      <c r="CF2882" s="5">
        <v>43000</v>
      </c>
      <c r="CG2882" s="2"/>
      <c r="CH2882" s="2"/>
      <c r="CI2882" s="2">
        <v>1</v>
      </c>
      <c r="CJ2882" s="2">
        <v>1</v>
      </c>
      <c r="CK2882" s="2">
        <v>21</v>
      </c>
      <c r="CL2882" s="2" t="s">
        <v>85</v>
      </c>
      <c r="CM2882" s="2"/>
    </row>
    <row r="2883" spans="1:91">
      <c r="A2883" s="2" t="s">
        <v>71</v>
      </c>
      <c r="B2883" s="2" t="s">
        <v>72</v>
      </c>
      <c r="C2883" s="2" t="s">
        <v>73</v>
      </c>
      <c r="D2883" s="2"/>
      <c r="E2883" s="2" t="str">
        <f>"FES1162577021"</f>
        <v>FES1162577021</v>
      </c>
      <c r="F2883" s="3">
        <v>42998</v>
      </c>
      <c r="G2883" s="2">
        <v>201803</v>
      </c>
      <c r="H2883" s="2" t="s">
        <v>78</v>
      </c>
      <c r="I2883" s="2" t="s">
        <v>79</v>
      </c>
      <c r="J2883" s="2" t="s">
        <v>80</v>
      </c>
      <c r="K2883" s="2" t="s">
        <v>77</v>
      </c>
      <c r="L2883" s="2" t="s">
        <v>120</v>
      </c>
      <c r="M2883" s="2" t="s">
        <v>121</v>
      </c>
      <c r="N2883" s="2" t="s">
        <v>920</v>
      </c>
      <c r="O2883" s="2" t="s">
        <v>81</v>
      </c>
      <c r="P2883" s="2" t="str">
        <f>"2170591817                    "</f>
        <v xml:space="preserve">2170591817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4.55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1</v>
      </c>
      <c r="BJ2883" s="2">
        <v>0.2</v>
      </c>
      <c r="BK2883" s="2">
        <v>1</v>
      </c>
      <c r="BL2883" s="2">
        <v>41.99</v>
      </c>
      <c r="BM2883" s="2">
        <v>5.88</v>
      </c>
      <c r="BN2883" s="2">
        <v>47.87</v>
      </c>
      <c r="BO2883" s="2">
        <v>47.87</v>
      </c>
      <c r="BP2883" s="2"/>
      <c r="BQ2883" s="2" t="s">
        <v>111</v>
      </c>
      <c r="BR2883" s="2" t="s">
        <v>82</v>
      </c>
      <c r="BS2883" s="3">
        <v>42999</v>
      </c>
      <c r="BT2883" s="4">
        <v>0.59513888888888888</v>
      </c>
      <c r="BU2883" s="2" t="s">
        <v>2422</v>
      </c>
      <c r="BV2883" s="2" t="s">
        <v>85</v>
      </c>
      <c r="BW2883" s="2" t="s">
        <v>449</v>
      </c>
      <c r="BX2883" s="2" t="s">
        <v>1198</v>
      </c>
      <c r="BY2883" s="2">
        <v>1200</v>
      </c>
      <c r="BZ2883" s="2"/>
      <c r="CA2883" s="2" t="s">
        <v>2172</v>
      </c>
      <c r="CB2883" s="2"/>
      <c r="CC2883" s="2" t="s">
        <v>121</v>
      </c>
      <c r="CD2883" s="2">
        <v>7925</v>
      </c>
      <c r="CE2883" s="2" t="s">
        <v>89</v>
      </c>
      <c r="CF2883" s="5">
        <v>43000</v>
      </c>
      <c r="CG2883" s="2"/>
      <c r="CH2883" s="2"/>
      <c r="CI2883" s="2">
        <v>1</v>
      </c>
      <c r="CJ2883" s="2">
        <v>1</v>
      </c>
      <c r="CK2883" s="2">
        <v>21</v>
      </c>
      <c r="CL2883" s="2" t="s">
        <v>85</v>
      </c>
      <c r="CM2883" s="2"/>
    </row>
    <row r="2884" spans="1:91">
      <c r="A2884" s="2" t="s">
        <v>71</v>
      </c>
      <c r="B2884" s="2" t="s">
        <v>72</v>
      </c>
      <c r="C2884" s="2" t="s">
        <v>73</v>
      </c>
      <c r="D2884" s="2"/>
      <c r="E2884" s="2" t="str">
        <f>"FES1162576971"</f>
        <v>FES1162576971</v>
      </c>
      <c r="F2884" s="3">
        <v>42998</v>
      </c>
      <c r="G2884" s="2">
        <v>201803</v>
      </c>
      <c r="H2884" s="2" t="s">
        <v>78</v>
      </c>
      <c r="I2884" s="2" t="s">
        <v>79</v>
      </c>
      <c r="J2884" s="2" t="s">
        <v>80</v>
      </c>
      <c r="K2884" s="2" t="s">
        <v>77</v>
      </c>
      <c r="L2884" s="2" t="s">
        <v>188</v>
      </c>
      <c r="M2884" s="2" t="s">
        <v>189</v>
      </c>
      <c r="N2884" s="2" t="s">
        <v>475</v>
      </c>
      <c r="O2884" s="2" t="s">
        <v>81</v>
      </c>
      <c r="P2884" s="2" t="str">
        <f>"21705982050                   "</f>
        <v xml:space="preserve">21705982050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6.39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1</v>
      </c>
      <c r="BJ2884" s="2">
        <v>0.2</v>
      </c>
      <c r="BK2884" s="2">
        <v>1</v>
      </c>
      <c r="BL2884" s="2">
        <v>59.04</v>
      </c>
      <c r="BM2884" s="2">
        <v>8.27</v>
      </c>
      <c r="BN2884" s="2">
        <v>67.31</v>
      </c>
      <c r="BO2884" s="2">
        <v>67.31</v>
      </c>
      <c r="BP2884" s="2"/>
      <c r="BQ2884" s="2" t="s">
        <v>476</v>
      </c>
      <c r="BR2884" s="2" t="s">
        <v>82</v>
      </c>
      <c r="BS2884" s="3">
        <v>42999</v>
      </c>
      <c r="BT2884" s="4">
        <v>0.45833333333333331</v>
      </c>
      <c r="BU2884" s="2" t="s">
        <v>3007</v>
      </c>
      <c r="BV2884" s="2" t="s">
        <v>95</v>
      </c>
      <c r="BW2884" s="2"/>
      <c r="BX2884" s="2"/>
      <c r="BY2884" s="2">
        <v>1200</v>
      </c>
      <c r="BZ2884" s="2"/>
      <c r="CA2884" s="2" t="s">
        <v>339</v>
      </c>
      <c r="CB2884" s="2"/>
      <c r="CC2884" s="2" t="s">
        <v>189</v>
      </c>
      <c r="CD2884" s="2">
        <v>250</v>
      </c>
      <c r="CE2884" s="2" t="s">
        <v>89</v>
      </c>
      <c r="CF2884" s="5">
        <v>43004</v>
      </c>
      <c r="CG2884" s="2"/>
      <c r="CH2884" s="2"/>
      <c r="CI2884" s="2">
        <v>1</v>
      </c>
      <c r="CJ2884" s="2">
        <v>1</v>
      </c>
      <c r="CK2884" s="2">
        <v>24</v>
      </c>
      <c r="CL2884" s="2" t="s">
        <v>85</v>
      </c>
      <c r="CM2884" s="2"/>
    </row>
    <row r="2885" spans="1:91">
      <c r="A2885" s="2" t="s">
        <v>71</v>
      </c>
      <c r="B2885" s="2" t="s">
        <v>72</v>
      </c>
      <c r="C2885" s="2" t="s">
        <v>73</v>
      </c>
      <c r="D2885" s="2"/>
      <c r="E2885" s="2" t="str">
        <f>"FES1162576850"</f>
        <v>FES1162576850</v>
      </c>
      <c r="F2885" s="3">
        <v>42998</v>
      </c>
      <c r="G2885" s="2">
        <v>201803</v>
      </c>
      <c r="H2885" s="2" t="s">
        <v>78</v>
      </c>
      <c r="I2885" s="2" t="s">
        <v>79</v>
      </c>
      <c r="J2885" s="2" t="s">
        <v>80</v>
      </c>
      <c r="K2885" s="2" t="s">
        <v>77</v>
      </c>
      <c r="L2885" s="2" t="s">
        <v>159</v>
      </c>
      <c r="M2885" s="2" t="s">
        <v>160</v>
      </c>
      <c r="N2885" s="2" t="s">
        <v>3105</v>
      </c>
      <c r="O2885" s="2" t="s">
        <v>81</v>
      </c>
      <c r="P2885" s="2" t="str">
        <f>"2170598659                    "</f>
        <v xml:space="preserve">2170598659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3.55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3.4</v>
      </c>
      <c r="BJ2885" s="2">
        <v>1.7</v>
      </c>
      <c r="BK2885" s="2">
        <v>4</v>
      </c>
      <c r="BL2885" s="2">
        <v>32.799999999999997</v>
      </c>
      <c r="BM2885" s="2">
        <v>4.59</v>
      </c>
      <c r="BN2885" s="2">
        <v>37.39</v>
      </c>
      <c r="BO2885" s="2">
        <v>37.39</v>
      </c>
      <c r="BP2885" s="2"/>
      <c r="BQ2885" s="2" t="s">
        <v>130</v>
      </c>
      <c r="BR2885" s="2" t="s">
        <v>82</v>
      </c>
      <c r="BS2885" s="3">
        <v>42999</v>
      </c>
      <c r="BT2885" s="4">
        <v>0.31944444444444448</v>
      </c>
      <c r="BU2885" s="2" t="s">
        <v>632</v>
      </c>
      <c r="BV2885" s="2" t="s">
        <v>95</v>
      </c>
      <c r="BW2885" s="2"/>
      <c r="BX2885" s="2"/>
      <c r="BY2885" s="2">
        <v>8471.91</v>
      </c>
      <c r="BZ2885" s="2"/>
      <c r="CA2885" s="2" t="s">
        <v>1005</v>
      </c>
      <c r="CB2885" s="2"/>
      <c r="CC2885" s="2" t="s">
        <v>160</v>
      </c>
      <c r="CD2885" s="2">
        <v>2094</v>
      </c>
      <c r="CE2885" s="2" t="s">
        <v>126</v>
      </c>
      <c r="CF2885" s="5">
        <v>43000</v>
      </c>
      <c r="CG2885" s="2"/>
      <c r="CH2885" s="2"/>
      <c r="CI2885" s="2">
        <v>1</v>
      </c>
      <c r="CJ2885" s="2">
        <v>1</v>
      </c>
      <c r="CK2885" s="2">
        <v>22</v>
      </c>
      <c r="CL2885" s="2" t="s">
        <v>85</v>
      </c>
      <c r="CM2885" s="2"/>
    </row>
    <row r="2886" spans="1:91">
      <c r="A2886" s="2" t="s">
        <v>71</v>
      </c>
      <c r="B2886" s="2" t="s">
        <v>72</v>
      </c>
      <c r="C2886" s="2" t="s">
        <v>73</v>
      </c>
      <c r="D2886" s="2"/>
      <c r="E2886" s="2" t="str">
        <f>"FES1162576965"</f>
        <v>FES1162576965</v>
      </c>
      <c r="F2886" s="3">
        <v>42998</v>
      </c>
      <c r="G2886" s="2">
        <v>201803</v>
      </c>
      <c r="H2886" s="2" t="s">
        <v>78</v>
      </c>
      <c r="I2886" s="2" t="s">
        <v>79</v>
      </c>
      <c r="J2886" s="2" t="s">
        <v>80</v>
      </c>
      <c r="K2886" s="2" t="s">
        <v>77</v>
      </c>
      <c r="L2886" s="2" t="s">
        <v>203</v>
      </c>
      <c r="M2886" s="2" t="s">
        <v>204</v>
      </c>
      <c r="N2886" s="2" t="s">
        <v>463</v>
      </c>
      <c r="O2886" s="2" t="s">
        <v>81</v>
      </c>
      <c r="P2886" s="2" t="str">
        <f>"2170591148                    "</f>
        <v xml:space="preserve">2170591148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3.55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1</v>
      </c>
      <c r="BI2886" s="2">
        <v>4</v>
      </c>
      <c r="BJ2886" s="2">
        <v>2.7</v>
      </c>
      <c r="BK2886" s="2">
        <v>4</v>
      </c>
      <c r="BL2886" s="2">
        <v>32.799999999999997</v>
      </c>
      <c r="BM2886" s="2">
        <v>4.59</v>
      </c>
      <c r="BN2886" s="2">
        <v>37.39</v>
      </c>
      <c r="BO2886" s="2">
        <v>37.39</v>
      </c>
      <c r="BP2886" s="2"/>
      <c r="BQ2886" s="2" t="s">
        <v>464</v>
      </c>
      <c r="BR2886" s="2" t="s">
        <v>82</v>
      </c>
      <c r="BS2886" s="3">
        <v>42999</v>
      </c>
      <c r="BT2886" s="4">
        <v>0.41666666666666669</v>
      </c>
      <c r="BU2886" s="2" t="s">
        <v>211</v>
      </c>
      <c r="BV2886" s="2" t="s">
        <v>95</v>
      </c>
      <c r="BW2886" s="2"/>
      <c r="BX2886" s="2"/>
      <c r="BY2886" s="2">
        <v>13375.1</v>
      </c>
      <c r="BZ2886" s="2"/>
      <c r="CA2886" s="2"/>
      <c r="CB2886" s="2"/>
      <c r="CC2886" s="2" t="s">
        <v>204</v>
      </c>
      <c r="CD2886" s="2">
        <v>1422</v>
      </c>
      <c r="CE2886" s="2" t="s">
        <v>185</v>
      </c>
      <c r="CF2886" s="5">
        <v>43000</v>
      </c>
      <c r="CG2886" s="2"/>
      <c r="CH2886" s="2"/>
      <c r="CI2886" s="2">
        <v>1</v>
      </c>
      <c r="CJ2886" s="2">
        <v>1</v>
      </c>
      <c r="CK2886" s="2">
        <v>22</v>
      </c>
      <c r="CL2886" s="2" t="s">
        <v>85</v>
      </c>
      <c r="CM2886" s="2"/>
    </row>
    <row r="2887" spans="1:91">
      <c r="A2887" s="2" t="s">
        <v>71</v>
      </c>
      <c r="B2887" s="2" t="s">
        <v>72</v>
      </c>
      <c r="C2887" s="2" t="s">
        <v>73</v>
      </c>
      <c r="D2887" s="2"/>
      <c r="E2887" s="2" t="str">
        <f>"FES1162577025"</f>
        <v>FES1162577025</v>
      </c>
      <c r="F2887" s="3">
        <v>42998</v>
      </c>
      <c r="G2887" s="2">
        <v>201803</v>
      </c>
      <c r="H2887" s="2" t="s">
        <v>78</v>
      </c>
      <c r="I2887" s="2" t="s">
        <v>79</v>
      </c>
      <c r="J2887" s="2" t="s">
        <v>80</v>
      </c>
      <c r="K2887" s="2" t="s">
        <v>77</v>
      </c>
      <c r="L2887" s="2" t="s">
        <v>896</v>
      </c>
      <c r="M2887" s="2" t="s">
        <v>897</v>
      </c>
      <c r="N2887" s="2" t="s">
        <v>898</v>
      </c>
      <c r="O2887" s="2" t="s">
        <v>81</v>
      </c>
      <c r="P2887" s="2" t="str">
        <f>"217059180                     "</f>
        <v xml:space="preserve">217059180 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7.95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1.3</v>
      </c>
      <c r="BJ2887" s="2">
        <v>3.3</v>
      </c>
      <c r="BK2887" s="2">
        <v>3.5</v>
      </c>
      <c r="BL2887" s="2">
        <v>73.47</v>
      </c>
      <c r="BM2887" s="2">
        <v>10.29</v>
      </c>
      <c r="BN2887" s="2">
        <v>83.76</v>
      </c>
      <c r="BO2887" s="2">
        <v>83.76</v>
      </c>
      <c r="BP2887" s="2"/>
      <c r="BQ2887" s="2" t="s">
        <v>99</v>
      </c>
      <c r="BR2887" s="2" t="s">
        <v>82</v>
      </c>
      <c r="BS2887" s="3">
        <v>43000</v>
      </c>
      <c r="BT2887" s="4">
        <v>0.47361111111111115</v>
      </c>
      <c r="BU2887" s="2" t="s">
        <v>3106</v>
      </c>
      <c r="BV2887" s="2" t="s">
        <v>95</v>
      </c>
      <c r="BW2887" s="2"/>
      <c r="BX2887" s="2"/>
      <c r="BY2887" s="2">
        <v>16277.04</v>
      </c>
      <c r="BZ2887" s="2"/>
      <c r="CA2887" s="2"/>
      <c r="CB2887" s="2"/>
      <c r="CC2887" s="2" t="s">
        <v>897</v>
      </c>
      <c r="CD2887" s="2">
        <v>7160</v>
      </c>
      <c r="CE2887" s="2" t="s">
        <v>126</v>
      </c>
      <c r="CF2887" s="5">
        <v>43005</v>
      </c>
      <c r="CG2887" s="2"/>
      <c r="CH2887" s="2"/>
      <c r="CI2887" s="2">
        <v>3</v>
      </c>
      <c r="CJ2887" s="2">
        <v>2</v>
      </c>
      <c r="CK2887" s="2">
        <v>21</v>
      </c>
      <c r="CL2887" s="2" t="s">
        <v>85</v>
      </c>
      <c r="CM2887" s="2"/>
    </row>
    <row r="2888" spans="1:91">
      <c r="A2888" s="2" t="s">
        <v>71</v>
      </c>
      <c r="B2888" s="2" t="s">
        <v>72</v>
      </c>
      <c r="C2888" s="2" t="s">
        <v>73</v>
      </c>
      <c r="D2888" s="2"/>
      <c r="E2888" s="2" t="str">
        <f>"FES1162577008"</f>
        <v>FES1162577008</v>
      </c>
      <c r="F2888" s="3">
        <v>42998</v>
      </c>
      <c r="G2888" s="2">
        <v>201803</v>
      </c>
      <c r="H2888" s="2" t="s">
        <v>78</v>
      </c>
      <c r="I2888" s="2" t="s">
        <v>79</v>
      </c>
      <c r="J2888" s="2" t="s">
        <v>80</v>
      </c>
      <c r="K2888" s="2" t="s">
        <v>77</v>
      </c>
      <c r="L2888" s="2" t="s">
        <v>1130</v>
      </c>
      <c r="M2888" s="2" t="s">
        <v>1131</v>
      </c>
      <c r="N2888" s="2" t="s">
        <v>1132</v>
      </c>
      <c r="O2888" s="2" t="s">
        <v>81</v>
      </c>
      <c r="P2888" s="2" t="str">
        <f>"2170591801                    "</f>
        <v xml:space="preserve">2170591801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5.26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7</v>
      </c>
      <c r="BJ2888" s="2">
        <v>11.1</v>
      </c>
      <c r="BK2888" s="2">
        <v>12</v>
      </c>
      <c r="BL2888" s="2">
        <v>48.55</v>
      </c>
      <c r="BM2888" s="2">
        <v>6.8</v>
      </c>
      <c r="BN2888" s="2">
        <v>55.35</v>
      </c>
      <c r="BO2888" s="2">
        <v>55.35</v>
      </c>
      <c r="BP2888" s="2"/>
      <c r="BQ2888" s="2" t="s">
        <v>99</v>
      </c>
      <c r="BR2888" s="2" t="s">
        <v>82</v>
      </c>
      <c r="BS2888" s="3">
        <v>42999</v>
      </c>
      <c r="BT2888" s="4">
        <v>0.33333333333333331</v>
      </c>
      <c r="BU2888" s="2" t="s">
        <v>1133</v>
      </c>
      <c r="BV2888" s="2" t="s">
        <v>95</v>
      </c>
      <c r="BW2888" s="2"/>
      <c r="BX2888" s="2"/>
      <c r="BY2888" s="2">
        <v>55696</v>
      </c>
      <c r="BZ2888" s="2"/>
      <c r="CA2888" s="2" t="s">
        <v>1134</v>
      </c>
      <c r="CB2888" s="2"/>
      <c r="CC2888" s="2" t="s">
        <v>1131</v>
      </c>
      <c r="CD2888" s="2">
        <v>1724</v>
      </c>
      <c r="CE2888" s="2" t="s">
        <v>185</v>
      </c>
      <c r="CF2888" s="5">
        <v>43000</v>
      </c>
      <c r="CG2888" s="2"/>
      <c r="CH2888" s="2"/>
      <c r="CI2888" s="2">
        <v>1</v>
      </c>
      <c r="CJ2888" s="2">
        <v>1</v>
      </c>
      <c r="CK2888" s="2">
        <v>22</v>
      </c>
      <c r="CL2888" s="2" t="s">
        <v>85</v>
      </c>
      <c r="CM2888" s="2"/>
    </row>
    <row r="2889" spans="1:91">
      <c r="A2889" s="2" t="s">
        <v>71</v>
      </c>
      <c r="B2889" s="2" t="s">
        <v>72</v>
      </c>
      <c r="C2889" s="2" t="s">
        <v>73</v>
      </c>
      <c r="D2889" s="2"/>
      <c r="E2889" s="2" t="str">
        <f>"FES1162576984"</f>
        <v>FES1162576984</v>
      </c>
      <c r="F2889" s="3">
        <v>42998</v>
      </c>
      <c r="G2889" s="2">
        <v>201803</v>
      </c>
      <c r="H2889" s="2" t="s">
        <v>78</v>
      </c>
      <c r="I2889" s="2" t="s">
        <v>79</v>
      </c>
      <c r="J2889" s="2" t="s">
        <v>80</v>
      </c>
      <c r="K2889" s="2" t="s">
        <v>77</v>
      </c>
      <c r="L2889" s="2" t="s">
        <v>115</v>
      </c>
      <c r="M2889" s="2" t="s">
        <v>116</v>
      </c>
      <c r="N2889" s="2" t="s">
        <v>117</v>
      </c>
      <c r="O2889" s="2" t="s">
        <v>81</v>
      </c>
      <c r="P2889" s="2" t="str">
        <f>"2170591779                    "</f>
        <v xml:space="preserve">2170591779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4.55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1</v>
      </c>
      <c r="BJ2889" s="2">
        <v>0.2</v>
      </c>
      <c r="BK2889" s="2">
        <v>1</v>
      </c>
      <c r="BL2889" s="2">
        <v>41.99</v>
      </c>
      <c r="BM2889" s="2">
        <v>5.88</v>
      </c>
      <c r="BN2889" s="2">
        <v>47.87</v>
      </c>
      <c r="BO2889" s="2">
        <v>47.87</v>
      </c>
      <c r="BP2889" s="2"/>
      <c r="BQ2889" s="2" t="s">
        <v>118</v>
      </c>
      <c r="BR2889" s="2" t="s">
        <v>82</v>
      </c>
      <c r="BS2889" s="3">
        <v>42999</v>
      </c>
      <c r="BT2889" s="4">
        <v>0.38194444444444442</v>
      </c>
      <c r="BU2889" s="2" t="s">
        <v>3107</v>
      </c>
      <c r="BV2889" s="2" t="s">
        <v>95</v>
      </c>
      <c r="BW2889" s="2"/>
      <c r="BX2889" s="2"/>
      <c r="BY2889" s="2">
        <v>1200</v>
      </c>
      <c r="BZ2889" s="2"/>
      <c r="CA2889" s="2" t="s">
        <v>3108</v>
      </c>
      <c r="CB2889" s="2"/>
      <c r="CC2889" s="2" t="s">
        <v>116</v>
      </c>
      <c r="CD2889" s="2">
        <v>4300</v>
      </c>
      <c r="CE2889" s="2" t="s">
        <v>89</v>
      </c>
      <c r="CF2889" s="5">
        <v>43000</v>
      </c>
      <c r="CG2889" s="2"/>
      <c r="CH2889" s="2"/>
      <c r="CI2889" s="2">
        <v>1</v>
      </c>
      <c r="CJ2889" s="2">
        <v>1</v>
      </c>
      <c r="CK2889" s="2">
        <v>21</v>
      </c>
      <c r="CL2889" s="2" t="s">
        <v>85</v>
      </c>
      <c r="CM2889" s="2"/>
    </row>
    <row r="2890" spans="1:91">
      <c r="A2890" s="2" t="s">
        <v>71</v>
      </c>
      <c r="B2890" s="2" t="s">
        <v>72</v>
      </c>
      <c r="C2890" s="2" t="s">
        <v>73</v>
      </c>
      <c r="D2890" s="2"/>
      <c r="E2890" s="2" t="str">
        <f>"FES1162576945"</f>
        <v>FES1162576945</v>
      </c>
      <c r="F2890" s="3">
        <v>42998</v>
      </c>
      <c r="G2890" s="2">
        <v>201803</v>
      </c>
      <c r="H2890" s="2" t="s">
        <v>78</v>
      </c>
      <c r="I2890" s="2" t="s">
        <v>79</v>
      </c>
      <c r="J2890" s="2" t="s">
        <v>80</v>
      </c>
      <c r="K2890" s="2" t="s">
        <v>77</v>
      </c>
      <c r="L2890" s="2" t="s">
        <v>96</v>
      </c>
      <c r="M2890" s="2" t="s">
        <v>97</v>
      </c>
      <c r="N2890" s="2" t="s">
        <v>98</v>
      </c>
      <c r="O2890" s="2" t="s">
        <v>81</v>
      </c>
      <c r="P2890" s="2" t="str">
        <f>"2170591735                    "</f>
        <v xml:space="preserve">2170591735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4.55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1</v>
      </c>
      <c r="BJ2890" s="2">
        <v>0.2</v>
      </c>
      <c r="BK2890" s="2">
        <v>1</v>
      </c>
      <c r="BL2890" s="2">
        <v>41.99</v>
      </c>
      <c r="BM2890" s="2">
        <v>5.88</v>
      </c>
      <c r="BN2890" s="2">
        <v>47.87</v>
      </c>
      <c r="BO2890" s="2">
        <v>47.87</v>
      </c>
      <c r="BP2890" s="2"/>
      <c r="BQ2890" s="2" t="s">
        <v>99</v>
      </c>
      <c r="BR2890" s="2" t="s">
        <v>82</v>
      </c>
      <c r="BS2890" s="3">
        <v>42999</v>
      </c>
      <c r="BT2890" s="4">
        <v>0.40625</v>
      </c>
      <c r="BU2890" s="2" t="s">
        <v>1976</v>
      </c>
      <c r="BV2890" s="2" t="s">
        <v>95</v>
      </c>
      <c r="BW2890" s="2"/>
      <c r="BX2890" s="2"/>
      <c r="BY2890" s="2">
        <v>1200</v>
      </c>
      <c r="BZ2890" s="2"/>
      <c r="CA2890" s="2" t="s">
        <v>531</v>
      </c>
      <c r="CB2890" s="2"/>
      <c r="CC2890" s="2" t="s">
        <v>97</v>
      </c>
      <c r="CD2890" s="2">
        <v>3610</v>
      </c>
      <c r="CE2890" s="2" t="s">
        <v>89</v>
      </c>
      <c r="CF2890" s="5">
        <v>43000</v>
      </c>
      <c r="CG2890" s="2"/>
      <c r="CH2890" s="2"/>
      <c r="CI2890" s="2">
        <v>1</v>
      </c>
      <c r="CJ2890" s="2">
        <v>1</v>
      </c>
      <c r="CK2890" s="2">
        <v>21</v>
      </c>
      <c r="CL2890" s="2" t="s">
        <v>85</v>
      </c>
      <c r="CM2890" s="2"/>
    </row>
    <row r="2891" spans="1:91">
      <c r="A2891" s="2" t="s">
        <v>71</v>
      </c>
      <c r="B2891" s="2" t="s">
        <v>72</v>
      </c>
      <c r="C2891" s="2" t="s">
        <v>73</v>
      </c>
      <c r="D2891" s="2"/>
      <c r="E2891" s="2" t="str">
        <f>"FES1162576913"</f>
        <v>FES1162576913</v>
      </c>
      <c r="F2891" s="3">
        <v>42998</v>
      </c>
      <c r="G2891" s="2">
        <v>201803</v>
      </c>
      <c r="H2891" s="2" t="s">
        <v>78</v>
      </c>
      <c r="I2891" s="2" t="s">
        <v>79</v>
      </c>
      <c r="J2891" s="2" t="s">
        <v>80</v>
      </c>
      <c r="K2891" s="2" t="s">
        <v>77</v>
      </c>
      <c r="L2891" s="2" t="s">
        <v>120</v>
      </c>
      <c r="M2891" s="2" t="s">
        <v>121</v>
      </c>
      <c r="N2891" s="2" t="s">
        <v>366</v>
      </c>
      <c r="O2891" s="2" t="s">
        <v>81</v>
      </c>
      <c r="P2891" s="2" t="str">
        <f>"2170591695                    "</f>
        <v xml:space="preserve">2170591695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4.55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1</v>
      </c>
      <c r="BI2891" s="2">
        <v>1</v>
      </c>
      <c r="BJ2891" s="2">
        <v>0.2</v>
      </c>
      <c r="BK2891" s="2">
        <v>1</v>
      </c>
      <c r="BL2891" s="2">
        <v>41.99</v>
      </c>
      <c r="BM2891" s="2">
        <v>5.88</v>
      </c>
      <c r="BN2891" s="2">
        <v>47.87</v>
      </c>
      <c r="BO2891" s="2">
        <v>47.87</v>
      </c>
      <c r="BP2891" s="2"/>
      <c r="BQ2891" s="2" t="s">
        <v>111</v>
      </c>
      <c r="BR2891" s="2" t="s">
        <v>82</v>
      </c>
      <c r="BS2891" s="3">
        <v>42999</v>
      </c>
      <c r="BT2891" s="4">
        <v>0.40138888888888885</v>
      </c>
      <c r="BU2891" s="2" t="s">
        <v>3109</v>
      </c>
      <c r="BV2891" s="2" t="s">
        <v>95</v>
      </c>
      <c r="BW2891" s="2"/>
      <c r="BX2891" s="2"/>
      <c r="BY2891" s="2">
        <v>1200</v>
      </c>
      <c r="BZ2891" s="2"/>
      <c r="CA2891" s="2" t="s">
        <v>3110</v>
      </c>
      <c r="CB2891" s="2"/>
      <c r="CC2891" s="2" t="s">
        <v>121</v>
      </c>
      <c r="CD2891" s="2">
        <v>7530</v>
      </c>
      <c r="CE2891" s="2" t="s">
        <v>89</v>
      </c>
      <c r="CF2891" s="5">
        <v>43000</v>
      </c>
      <c r="CG2891" s="2"/>
      <c r="CH2891" s="2"/>
      <c r="CI2891" s="2">
        <v>1</v>
      </c>
      <c r="CJ2891" s="2">
        <v>1</v>
      </c>
      <c r="CK2891" s="2">
        <v>21</v>
      </c>
      <c r="CL2891" s="2" t="s">
        <v>85</v>
      </c>
      <c r="CM2891" s="2"/>
    </row>
    <row r="2892" spans="1:91">
      <c r="A2892" s="2" t="s">
        <v>71</v>
      </c>
      <c r="B2892" s="2" t="s">
        <v>72</v>
      </c>
      <c r="C2892" s="2" t="s">
        <v>73</v>
      </c>
      <c r="D2892" s="2"/>
      <c r="E2892" s="2" t="str">
        <f>"FES1162576948"</f>
        <v>FES1162576948</v>
      </c>
      <c r="F2892" s="3">
        <v>42998</v>
      </c>
      <c r="G2892" s="2">
        <v>201803</v>
      </c>
      <c r="H2892" s="2" t="s">
        <v>78</v>
      </c>
      <c r="I2892" s="2" t="s">
        <v>79</v>
      </c>
      <c r="J2892" s="2" t="s">
        <v>80</v>
      </c>
      <c r="K2892" s="2" t="s">
        <v>77</v>
      </c>
      <c r="L2892" s="2" t="s">
        <v>203</v>
      </c>
      <c r="M2892" s="2" t="s">
        <v>204</v>
      </c>
      <c r="N2892" s="2" t="s">
        <v>3111</v>
      </c>
      <c r="O2892" s="2" t="s">
        <v>81</v>
      </c>
      <c r="P2892" s="2" t="str">
        <f>"2170591690                    "</f>
        <v xml:space="preserve">2170591690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3.55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1.8</v>
      </c>
      <c r="BJ2892" s="2">
        <v>3</v>
      </c>
      <c r="BK2892" s="2">
        <v>3</v>
      </c>
      <c r="BL2892" s="2">
        <v>32.799999999999997</v>
      </c>
      <c r="BM2892" s="2">
        <v>4.59</v>
      </c>
      <c r="BN2892" s="2">
        <v>37.39</v>
      </c>
      <c r="BO2892" s="2">
        <v>37.39</v>
      </c>
      <c r="BP2892" s="2"/>
      <c r="BQ2892" s="2" t="s">
        <v>143</v>
      </c>
      <c r="BR2892" s="2" t="s">
        <v>82</v>
      </c>
      <c r="BS2892" s="3">
        <v>42999</v>
      </c>
      <c r="BT2892" s="4">
        <v>0.41666666666666669</v>
      </c>
      <c r="BU2892" s="2" t="s">
        <v>3112</v>
      </c>
      <c r="BV2892" s="2" t="s">
        <v>95</v>
      </c>
      <c r="BW2892" s="2"/>
      <c r="BX2892" s="2"/>
      <c r="BY2892" s="2">
        <v>15048.5</v>
      </c>
      <c r="BZ2892" s="2"/>
      <c r="CA2892" s="2"/>
      <c r="CB2892" s="2"/>
      <c r="CC2892" s="2" t="s">
        <v>204</v>
      </c>
      <c r="CD2892" s="2">
        <v>1428</v>
      </c>
      <c r="CE2892" s="2" t="s">
        <v>185</v>
      </c>
      <c r="CF2892" s="5">
        <v>43000</v>
      </c>
      <c r="CG2892" s="2"/>
      <c r="CH2892" s="2"/>
      <c r="CI2892" s="2">
        <v>1</v>
      </c>
      <c r="CJ2892" s="2">
        <v>1</v>
      </c>
      <c r="CK2892" s="2">
        <v>22</v>
      </c>
      <c r="CL2892" s="2" t="s">
        <v>85</v>
      </c>
      <c r="CM2892" s="2"/>
    </row>
    <row r="2893" spans="1:91">
      <c r="A2893" s="2" t="s">
        <v>71</v>
      </c>
      <c r="B2893" s="2" t="s">
        <v>72</v>
      </c>
      <c r="C2893" s="2" t="s">
        <v>73</v>
      </c>
      <c r="D2893" s="2"/>
      <c r="E2893" s="2" t="str">
        <f>"FES1162576942"</f>
        <v>FES1162576942</v>
      </c>
      <c r="F2893" s="3">
        <v>42998</v>
      </c>
      <c r="G2893" s="2">
        <v>201803</v>
      </c>
      <c r="H2893" s="2" t="s">
        <v>78</v>
      </c>
      <c r="I2893" s="2" t="s">
        <v>79</v>
      </c>
      <c r="J2893" s="2" t="s">
        <v>80</v>
      </c>
      <c r="K2893" s="2" t="s">
        <v>77</v>
      </c>
      <c r="L2893" s="2" t="s">
        <v>133</v>
      </c>
      <c r="M2893" s="2" t="s">
        <v>134</v>
      </c>
      <c r="N2893" s="2" t="s">
        <v>135</v>
      </c>
      <c r="O2893" s="2" t="s">
        <v>81</v>
      </c>
      <c r="P2893" s="2" t="str">
        <f>"2170591699                    "</f>
        <v xml:space="preserve">2170591699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7.95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3.3</v>
      </c>
      <c r="BJ2893" s="2">
        <v>1</v>
      </c>
      <c r="BK2893" s="2">
        <v>3.5</v>
      </c>
      <c r="BL2893" s="2">
        <v>73.47</v>
      </c>
      <c r="BM2893" s="2">
        <v>10.29</v>
      </c>
      <c r="BN2893" s="2">
        <v>83.76</v>
      </c>
      <c r="BO2893" s="2">
        <v>83.76</v>
      </c>
      <c r="BP2893" s="2"/>
      <c r="BQ2893" s="2" t="s">
        <v>99</v>
      </c>
      <c r="BR2893" s="2" t="s">
        <v>82</v>
      </c>
      <c r="BS2893" s="3">
        <v>42999</v>
      </c>
      <c r="BT2893" s="4">
        <v>0.32291666666666669</v>
      </c>
      <c r="BU2893" s="2" t="s">
        <v>3113</v>
      </c>
      <c r="BV2893" s="2" t="s">
        <v>95</v>
      </c>
      <c r="BW2893" s="2"/>
      <c r="BX2893" s="2"/>
      <c r="BY2893" s="2">
        <v>4976.1000000000004</v>
      </c>
      <c r="BZ2893" s="2"/>
      <c r="CA2893" s="2" t="s">
        <v>1336</v>
      </c>
      <c r="CB2893" s="2"/>
      <c r="CC2893" s="2" t="s">
        <v>134</v>
      </c>
      <c r="CD2893" s="2">
        <v>4026</v>
      </c>
      <c r="CE2893" s="2" t="s">
        <v>126</v>
      </c>
      <c r="CF2893" s="5">
        <v>43000</v>
      </c>
      <c r="CG2893" s="2"/>
      <c r="CH2893" s="2"/>
      <c r="CI2893" s="2">
        <v>1</v>
      </c>
      <c r="CJ2893" s="2">
        <v>1</v>
      </c>
      <c r="CK2893" s="2">
        <v>21</v>
      </c>
      <c r="CL2893" s="2" t="s">
        <v>85</v>
      </c>
      <c r="CM2893" s="2"/>
    </row>
    <row r="2894" spans="1:91">
      <c r="A2894" s="2" t="s">
        <v>71</v>
      </c>
      <c r="B2894" s="2" t="s">
        <v>72</v>
      </c>
      <c r="C2894" s="2" t="s">
        <v>73</v>
      </c>
      <c r="D2894" s="2"/>
      <c r="E2894" s="2" t="str">
        <f>"FES1162576953"</f>
        <v>FES1162576953</v>
      </c>
      <c r="F2894" s="3">
        <v>42998</v>
      </c>
      <c r="G2894" s="2">
        <v>201803</v>
      </c>
      <c r="H2894" s="2" t="s">
        <v>78</v>
      </c>
      <c r="I2894" s="2" t="s">
        <v>79</v>
      </c>
      <c r="J2894" s="2" t="s">
        <v>80</v>
      </c>
      <c r="K2894" s="2" t="s">
        <v>77</v>
      </c>
      <c r="L2894" s="2" t="s">
        <v>120</v>
      </c>
      <c r="M2894" s="2" t="s">
        <v>121</v>
      </c>
      <c r="N2894" s="2" t="s">
        <v>1451</v>
      </c>
      <c r="O2894" s="2" t="s">
        <v>81</v>
      </c>
      <c r="P2894" s="2" t="str">
        <f>"2170586307                    "</f>
        <v xml:space="preserve">2170586307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4.55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1.4</v>
      </c>
      <c r="BJ2894" s="2">
        <v>1</v>
      </c>
      <c r="BK2894" s="2">
        <v>1.5</v>
      </c>
      <c r="BL2894" s="2">
        <v>41.99</v>
      </c>
      <c r="BM2894" s="2">
        <v>5.88</v>
      </c>
      <c r="BN2894" s="2">
        <v>47.87</v>
      </c>
      <c r="BO2894" s="2">
        <v>47.87</v>
      </c>
      <c r="BP2894" s="2"/>
      <c r="BQ2894" s="2" t="s">
        <v>1452</v>
      </c>
      <c r="BR2894" s="2" t="s">
        <v>82</v>
      </c>
      <c r="BS2894" s="3">
        <v>42999</v>
      </c>
      <c r="BT2894" s="4">
        <v>0.41666666666666669</v>
      </c>
      <c r="BU2894" s="2" t="s">
        <v>3114</v>
      </c>
      <c r="BV2894" s="2" t="s">
        <v>95</v>
      </c>
      <c r="BW2894" s="2"/>
      <c r="BX2894" s="2"/>
      <c r="BY2894" s="2">
        <v>4864.8599999999997</v>
      </c>
      <c r="BZ2894" s="2"/>
      <c r="CA2894" s="2"/>
      <c r="CB2894" s="2"/>
      <c r="CC2894" s="2" t="s">
        <v>121</v>
      </c>
      <c r="CD2894" s="2">
        <v>7580</v>
      </c>
      <c r="CE2894" s="2" t="s">
        <v>126</v>
      </c>
      <c r="CF2894" s="5">
        <v>43000</v>
      </c>
      <c r="CG2894" s="2"/>
      <c r="CH2894" s="2"/>
      <c r="CI2894" s="2">
        <v>1</v>
      </c>
      <c r="CJ2894" s="2">
        <v>1</v>
      </c>
      <c r="CK2894" s="2">
        <v>21</v>
      </c>
      <c r="CL2894" s="2" t="s">
        <v>85</v>
      </c>
      <c r="CM2894" s="2"/>
    </row>
    <row r="2895" spans="1:91">
      <c r="A2895" s="2" t="s">
        <v>71</v>
      </c>
      <c r="B2895" s="2" t="s">
        <v>72</v>
      </c>
      <c r="C2895" s="2" t="s">
        <v>73</v>
      </c>
      <c r="D2895" s="2"/>
      <c r="E2895" s="2" t="str">
        <f>"FES1162576987"</f>
        <v>FES1162576987</v>
      </c>
      <c r="F2895" s="3">
        <v>42998</v>
      </c>
      <c r="G2895" s="2">
        <v>201803</v>
      </c>
      <c r="H2895" s="2" t="s">
        <v>78</v>
      </c>
      <c r="I2895" s="2" t="s">
        <v>79</v>
      </c>
      <c r="J2895" s="2" t="s">
        <v>80</v>
      </c>
      <c r="K2895" s="2" t="s">
        <v>77</v>
      </c>
      <c r="L2895" s="2" t="s">
        <v>326</v>
      </c>
      <c r="M2895" s="2" t="s">
        <v>326</v>
      </c>
      <c r="N2895" s="2" t="s">
        <v>459</v>
      </c>
      <c r="O2895" s="2" t="s">
        <v>81</v>
      </c>
      <c r="P2895" s="2" t="str">
        <f>"2170589683                    "</f>
        <v xml:space="preserve">2170589683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4.55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1</v>
      </c>
      <c r="BJ2895" s="2">
        <v>1</v>
      </c>
      <c r="BK2895" s="2">
        <v>1</v>
      </c>
      <c r="BL2895" s="2">
        <v>41.99</v>
      </c>
      <c r="BM2895" s="2">
        <v>5.88</v>
      </c>
      <c r="BN2895" s="2">
        <v>47.87</v>
      </c>
      <c r="BO2895" s="2">
        <v>47.87</v>
      </c>
      <c r="BP2895" s="2"/>
      <c r="BQ2895" s="2" t="s">
        <v>111</v>
      </c>
      <c r="BR2895" s="2" t="s">
        <v>82</v>
      </c>
      <c r="BS2895" s="3">
        <v>42999</v>
      </c>
      <c r="BT2895" s="4">
        <v>0.45277777777777778</v>
      </c>
      <c r="BU2895" s="2" t="s">
        <v>3115</v>
      </c>
      <c r="BV2895" s="2" t="s">
        <v>95</v>
      </c>
      <c r="BW2895" s="2"/>
      <c r="BX2895" s="2"/>
      <c r="BY2895" s="2">
        <v>4924.8</v>
      </c>
      <c r="BZ2895" s="2"/>
      <c r="CA2895" s="2"/>
      <c r="CB2895" s="2"/>
      <c r="CC2895" s="2" t="s">
        <v>326</v>
      </c>
      <c r="CD2895" s="2">
        <v>7646</v>
      </c>
      <c r="CE2895" s="2" t="s">
        <v>126</v>
      </c>
      <c r="CF2895" s="2"/>
      <c r="CG2895" s="2"/>
      <c r="CH2895" s="2"/>
      <c r="CI2895" s="2">
        <v>1</v>
      </c>
      <c r="CJ2895" s="2">
        <v>1</v>
      </c>
      <c r="CK2895" s="2">
        <v>21</v>
      </c>
      <c r="CL2895" s="2" t="s">
        <v>85</v>
      </c>
      <c r="CM2895" s="2"/>
    </row>
    <row r="2896" spans="1:91">
      <c r="A2896" s="2" t="s">
        <v>71</v>
      </c>
      <c r="B2896" s="2" t="s">
        <v>72</v>
      </c>
      <c r="C2896" s="2" t="s">
        <v>73</v>
      </c>
      <c r="D2896" s="2"/>
      <c r="E2896" s="2" t="str">
        <f>"FES1162576753"</f>
        <v>FES1162576753</v>
      </c>
      <c r="F2896" s="3">
        <v>42998</v>
      </c>
      <c r="G2896" s="2">
        <v>201803</v>
      </c>
      <c r="H2896" s="2" t="s">
        <v>78</v>
      </c>
      <c r="I2896" s="2" t="s">
        <v>79</v>
      </c>
      <c r="J2896" s="2" t="s">
        <v>80</v>
      </c>
      <c r="K2896" s="2" t="s">
        <v>77</v>
      </c>
      <c r="L2896" s="2" t="s">
        <v>312</v>
      </c>
      <c r="M2896" s="2" t="s">
        <v>313</v>
      </c>
      <c r="N2896" s="2" t="s">
        <v>363</v>
      </c>
      <c r="O2896" s="2" t="s">
        <v>81</v>
      </c>
      <c r="P2896" s="2" t="str">
        <f>"2170591593                    "</f>
        <v xml:space="preserve">2170591593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4.55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1</v>
      </c>
      <c r="BJ2896" s="2">
        <v>0.2</v>
      </c>
      <c r="BK2896" s="2">
        <v>1</v>
      </c>
      <c r="BL2896" s="2">
        <v>41.99</v>
      </c>
      <c r="BM2896" s="2">
        <v>5.88</v>
      </c>
      <c r="BN2896" s="2">
        <v>47.87</v>
      </c>
      <c r="BO2896" s="2">
        <v>47.87</v>
      </c>
      <c r="BP2896" s="2"/>
      <c r="BQ2896" s="2" t="s">
        <v>111</v>
      </c>
      <c r="BR2896" s="2" t="s">
        <v>82</v>
      </c>
      <c r="BS2896" s="3">
        <v>42999</v>
      </c>
      <c r="BT2896" s="4">
        <v>0.35972222222222222</v>
      </c>
      <c r="BU2896" s="2" t="s">
        <v>2499</v>
      </c>
      <c r="BV2896" s="2" t="s">
        <v>95</v>
      </c>
      <c r="BW2896" s="2"/>
      <c r="BX2896" s="2"/>
      <c r="BY2896" s="2">
        <v>1200</v>
      </c>
      <c r="BZ2896" s="2"/>
      <c r="CA2896" s="2" t="s">
        <v>542</v>
      </c>
      <c r="CB2896" s="2"/>
      <c r="CC2896" s="2" t="s">
        <v>313</v>
      </c>
      <c r="CD2896" s="2">
        <v>4133</v>
      </c>
      <c r="CE2896" s="2" t="s">
        <v>89</v>
      </c>
      <c r="CF2896" s="5">
        <v>43000</v>
      </c>
      <c r="CG2896" s="2"/>
      <c r="CH2896" s="2"/>
      <c r="CI2896" s="2">
        <v>1</v>
      </c>
      <c r="CJ2896" s="2">
        <v>1</v>
      </c>
      <c r="CK2896" s="2">
        <v>21</v>
      </c>
      <c r="CL2896" s="2" t="s">
        <v>85</v>
      </c>
      <c r="CM2896" s="2"/>
    </row>
    <row r="2897" spans="1:91">
      <c r="A2897" s="2" t="s">
        <v>71</v>
      </c>
      <c r="B2897" s="2" t="s">
        <v>72</v>
      </c>
      <c r="C2897" s="2" t="s">
        <v>73</v>
      </c>
      <c r="D2897" s="2"/>
      <c r="E2897" s="2" t="str">
        <f>"FES1162576998"</f>
        <v>FES1162576998</v>
      </c>
      <c r="F2897" s="3">
        <v>42998</v>
      </c>
      <c r="G2897" s="2">
        <v>201803</v>
      </c>
      <c r="H2897" s="2" t="s">
        <v>78</v>
      </c>
      <c r="I2897" s="2" t="s">
        <v>79</v>
      </c>
      <c r="J2897" s="2" t="s">
        <v>80</v>
      </c>
      <c r="K2897" s="2" t="s">
        <v>77</v>
      </c>
      <c r="L2897" s="2" t="s">
        <v>175</v>
      </c>
      <c r="M2897" s="2" t="s">
        <v>176</v>
      </c>
      <c r="N2897" s="2" t="s">
        <v>1386</v>
      </c>
      <c r="O2897" s="2" t="s">
        <v>81</v>
      </c>
      <c r="P2897" s="2" t="str">
        <f>"2170590368                    "</f>
        <v xml:space="preserve">2170590368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4.55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1.7</v>
      </c>
      <c r="BJ2897" s="2">
        <v>1.5</v>
      </c>
      <c r="BK2897" s="2">
        <v>2</v>
      </c>
      <c r="BL2897" s="2">
        <v>41.99</v>
      </c>
      <c r="BM2897" s="2">
        <v>5.88</v>
      </c>
      <c r="BN2897" s="2">
        <v>47.87</v>
      </c>
      <c r="BO2897" s="2">
        <v>47.87</v>
      </c>
      <c r="BP2897" s="2"/>
      <c r="BQ2897" s="2" t="s">
        <v>1447</v>
      </c>
      <c r="BR2897" s="2" t="s">
        <v>82</v>
      </c>
      <c r="BS2897" s="3">
        <v>42999</v>
      </c>
      <c r="BT2897" s="4">
        <v>0.5708333333333333</v>
      </c>
      <c r="BU2897" s="2" t="s">
        <v>3116</v>
      </c>
      <c r="BV2897" s="2" t="s">
        <v>95</v>
      </c>
      <c r="BW2897" s="2"/>
      <c r="BX2897" s="2"/>
      <c r="BY2897" s="2">
        <v>7276.5</v>
      </c>
      <c r="BZ2897" s="2"/>
      <c r="CA2897" s="2" t="s">
        <v>2297</v>
      </c>
      <c r="CB2897" s="2"/>
      <c r="CC2897" s="2" t="s">
        <v>176</v>
      </c>
      <c r="CD2897" s="2">
        <v>6850</v>
      </c>
      <c r="CE2897" s="2" t="s">
        <v>185</v>
      </c>
      <c r="CF2897" s="5">
        <v>43000</v>
      </c>
      <c r="CG2897" s="2"/>
      <c r="CH2897" s="2"/>
      <c r="CI2897" s="2">
        <v>3</v>
      </c>
      <c r="CJ2897" s="2">
        <v>1</v>
      </c>
      <c r="CK2897" s="2">
        <v>21</v>
      </c>
      <c r="CL2897" s="2" t="s">
        <v>85</v>
      </c>
      <c r="CM2897" s="2"/>
    </row>
    <row r="2898" spans="1:91">
      <c r="A2898" s="2" t="s">
        <v>71</v>
      </c>
      <c r="B2898" s="2" t="s">
        <v>72</v>
      </c>
      <c r="C2898" s="2" t="s">
        <v>73</v>
      </c>
      <c r="D2898" s="2"/>
      <c r="E2898" s="2" t="str">
        <f>"FES1162576898"</f>
        <v>FES1162576898</v>
      </c>
      <c r="F2898" s="3">
        <v>42998</v>
      </c>
      <c r="G2898" s="2">
        <v>201803</v>
      </c>
      <c r="H2898" s="2" t="s">
        <v>78</v>
      </c>
      <c r="I2898" s="2" t="s">
        <v>79</v>
      </c>
      <c r="J2898" s="2" t="s">
        <v>80</v>
      </c>
      <c r="K2898" s="2" t="s">
        <v>77</v>
      </c>
      <c r="L2898" s="2" t="s">
        <v>171</v>
      </c>
      <c r="M2898" s="2" t="s">
        <v>172</v>
      </c>
      <c r="N2898" s="2" t="s">
        <v>2618</v>
      </c>
      <c r="O2898" s="2" t="s">
        <v>81</v>
      </c>
      <c r="P2898" s="2" t="str">
        <f>"2170591680                    "</f>
        <v xml:space="preserve">2170591680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3.55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1</v>
      </c>
      <c r="BJ2898" s="2">
        <v>0.2</v>
      </c>
      <c r="BK2898" s="2">
        <v>1</v>
      </c>
      <c r="BL2898" s="2">
        <v>32.799999999999997</v>
      </c>
      <c r="BM2898" s="2">
        <v>4.59</v>
      </c>
      <c r="BN2898" s="2">
        <v>37.39</v>
      </c>
      <c r="BO2898" s="2">
        <v>37.39</v>
      </c>
      <c r="BP2898" s="2"/>
      <c r="BQ2898" s="2" t="s">
        <v>111</v>
      </c>
      <c r="BR2898" s="2" t="s">
        <v>82</v>
      </c>
      <c r="BS2898" s="3">
        <v>43000</v>
      </c>
      <c r="BT2898" s="4">
        <v>0.40277777777777773</v>
      </c>
      <c r="BU2898" s="2" t="s">
        <v>3117</v>
      </c>
      <c r="BV2898" s="2" t="s">
        <v>85</v>
      </c>
      <c r="BW2898" s="2" t="s">
        <v>1547</v>
      </c>
      <c r="BX2898" s="2" t="s">
        <v>1548</v>
      </c>
      <c r="BY2898" s="2">
        <v>1200</v>
      </c>
      <c r="BZ2898" s="2"/>
      <c r="CA2898" s="2" t="s">
        <v>699</v>
      </c>
      <c r="CB2898" s="2"/>
      <c r="CC2898" s="2" t="s">
        <v>172</v>
      </c>
      <c r="CD2898" s="2">
        <v>1470</v>
      </c>
      <c r="CE2898" s="2" t="s">
        <v>89</v>
      </c>
      <c r="CF2898" s="2"/>
      <c r="CG2898" s="2"/>
      <c r="CH2898" s="2"/>
      <c r="CI2898" s="2">
        <v>1</v>
      </c>
      <c r="CJ2898" s="2">
        <v>2</v>
      </c>
      <c r="CK2898" s="2">
        <v>22</v>
      </c>
      <c r="CL2898" s="2" t="s">
        <v>85</v>
      </c>
      <c r="CM2898" s="2"/>
    </row>
    <row r="2899" spans="1:91">
      <c r="A2899" s="2" t="s">
        <v>71</v>
      </c>
      <c r="B2899" s="2" t="s">
        <v>72</v>
      </c>
      <c r="C2899" s="2" t="s">
        <v>73</v>
      </c>
      <c r="D2899" s="2"/>
      <c r="E2899" s="2" t="str">
        <f>"FES1162576935"</f>
        <v>FES1162576935</v>
      </c>
      <c r="F2899" s="3">
        <v>42998</v>
      </c>
      <c r="G2899" s="2">
        <v>201803</v>
      </c>
      <c r="H2899" s="2" t="s">
        <v>78</v>
      </c>
      <c r="I2899" s="2" t="s">
        <v>79</v>
      </c>
      <c r="J2899" s="2" t="s">
        <v>80</v>
      </c>
      <c r="K2899" s="2" t="s">
        <v>77</v>
      </c>
      <c r="L2899" s="2" t="s">
        <v>78</v>
      </c>
      <c r="M2899" s="2" t="s">
        <v>79</v>
      </c>
      <c r="N2899" s="2" t="s">
        <v>636</v>
      </c>
      <c r="O2899" s="2" t="s">
        <v>81</v>
      </c>
      <c r="P2899" s="2" t="str">
        <f>"2170591730                    "</f>
        <v xml:space="preserve">2170591730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3.55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1</v>
      </c>
      <c r="BI2899" s="2">
        <v>1</v>
      </c>
      <c r="BJ2899" s="2">
        <v>0.2</v>
      </c>
      <c r="BK2899" s="2">
        <v>1</v>
      </c>
      <c r="BL2899" s="2">
        <v>32.799999999999997</v>
      </c>
      <c r="BM2899" s="2">
        <v>4.59</v>
      </c>
      <c r="BN2899" s="2">
        <v>37.39</v>
      </c>
      <c r="BO2899" s="2">
        <v>37.39</v>
      </c>
      <c r="BP2899" s="2"/>
      <c r="BQ2899" s="2" t="s">
        <v>1242</v>
      </c>
      <c r="BR2899" s="2" t="s">
        <v>82</v>
      </c>
      <c r="BS2899" s="3">
        <v>42999</v>
      </c>
      <c r="BT2899" s="4">
        <v>0.3743055555555555</v>
      </c>
      <c r="BU2899" s="2" t="s">
        <v>1870</v>
      </c>
      <c r="BV2899" s="2" t="s">
        <v>95</v>
      </c>
      <c r="BW2899" s="2"/>
      <c r="BX2899" s="2"/>
      <c r="BY2899" s="2">
        <v>1200</v>
      </c>
      <c r="BZ2899" s="2"/>
      <c r="CA2899" s="2" t="s">
        <v>1877</v>
      </c>
      <c r="CB2899" s="2"/>
      <c r="CC2899" s="2" t="s">
        <v>79</v>
      </c>
      <c r="CD2899" s="2">
        <v>1600</v>
      </c>
      <c r="CE2899" s="2" t="s">
        <v>89</v>
      </c>
      <c r="CF2899" s="5">
        <v>43000</v>
      </c>
      <c r="CG2899" s="2"/>
      <c r="CH2899" s="2"/>
      <c r="CI2899" s="2">
        <v>1</v>
      </c>
      <c r="CJ2899" s="2">
        <v>1</v>
      </c>
      <c r="CK2899" s="2">
        <v>22</v>
      </c>
      <c r="CL2899" s="2" t="s">
        <v>85</v>
      </c>
      <c r="CM2899" s="2"/>
    </row>
    <row r="2900" spans="1:91">
      <c r="A2900" s="2" t="s">
        <v>71</v>
      </c>
      <c r="B2900" s="2" t="s">
        <v>72</v>
      </c>
      <c r="C2900" s="2" t="s">
        <v>73</v>
      </c>
      <c r="D2900" s="2"/>
      <c r="E2900" s="2" t="str">
        <f>"FES1162577002"</f>
        <v>FES1162577002</v>
      </c>
      <c r="F2900" s="3">
        <v>42998</v>
      </c>
      <c r="G2900" s="2">
        <v>201803</v>
      </c>
      <c r="H2900" s="2" t="s">
        <v>78</v>
      </c>
      <c r="I2900" s="2" t="s">
        <v>79</v>
      </c>
      <c r="J2900" s="2" t="s">
        <v>80</v>
      </c>
      <c r="K2900" s="2" t="s">
        <v>77</v>
      </c>
      <c r="L2900" s="2" t="s">
        <v>120</v>
      </c>
      <c r="M2900" s="2" t="s">
        <v>121</v>
      </c>
      <c r="N2900" s="2" t="s">
        <v>369</v>
      </c>
      <c r="O2900" s="2" t="s">
        <v>81</v>
      </c>
      <c r="P2900" s="2" t="str">
        <f>"2170591784                    "</f>
        <v xml:space="preserve">2170591784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4.55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0.3</v>
      </c>
      <c r="BJ2900" s="2">
        <v>1</v>
      </c>
      <c r="BK2900" s="2">
        <v>1</v>
      </c>
      <c r="BL2900" s="2">
        <v>41.99</v>
      </c>
      <c r="BM2900" s="2">
        <v>5.88</v>
      </c>
      <c r="BN2900" s="2">
        <v>47.87</v>
      </c>
      <c r="BO2900" s="2">
        <v>47.87</v>
      </c>
      <c r="BP2900" s="2"/>
      <c r="BQ2900" s="2" t="s">
        <v>111</v>
      </c>
      <c r="BR2900" s="2" t="s">
        <v>82</v>
      </c>
      <c r="BS2900" s="3">
        <v>42999</v>
      </c>
      <c r="BT2900" s="4">
        <v>0.37777777777777777</v>
      </c>
      <c r="BU2900" s="2" t="s">
        <v>3118</v>
      </c>
      <c r="BV2900" s="2" t="s">
        <v>95</v>
      </c>
      <c r="BW2900" s="2"/>
      <c r="BX2900" s="2"/>
      <c r="BY2900" s="2">
        <v>5028.4799999999996</v>
      </c>
      <c r="BZ2900" s="2"/>
      <c r="CA2900" s="2" t="s">
        <v>3119</v>
      </c>
      <c r="CB2900" s="2"/>
      <c r="CC2900" s="2" t="s">
        <v>121</v>
      </c>
      <c r="CD2900" s="2">
        <v>7441</v>
      </c>
      <c r="CE2900" s="2" t="s">
        <v>126</v>
      </c>
      <c r="CF2900" s="5">
        <v>43000</v>
      </c>
      <c r="CG2900" s="2"/>
      <c r="CH2900" s="2"/>
      <c r="CI2900" s="2">
        <v>1</v>
      </c>
      <c r="CJ2900" s="2">
        <v>1</v>
      </c>
      <c r="CK2900" s="2">
        <v>21</v>
      </c>
      <c r="CL2900" s="2" t="s">
        <v>85</v>
      </c>
      <c r="CM2900" s="2"/>
    </row>
    <row r="2901" spans="1:91">
      <c r="A2901" s="2" t="s">
        <v>71</v>
      </c>
      <c r="B2901" s="2" t="s">
        <v>72</v>
      </c>
      <c r="C2901" s="2" t="s">
        <v>73</v>
      </c>
      <c r="D2901" s="2"/>
      <c r="E2901" s="2" t="str">
        <f>"FES1162577022"</f>
        <v>FES1162577022</v>
      </c>
      <c r="F2901" s="3">
        <v>42998</v>
      </c>
      <c r="G2901" s="2">
        <v>201803</v>
      </c>
      <c r="H2901" s="2" t="s">
        <v>78</v>
      </c>
      <c r="I2901" s="2" t="s">
        <v>79</v>
      </c>
      <c r="J2901" s="2" t="s">
        <v>80</v>
      </c>
      <c r="K2901" s="2" t="s">
        <v>77</v>
      </c>
      <c r="L2901" s="2" t="s">
        <v>127</v>
      </c>
      <c r="M2901" s="2" t="s">
        <v>128</v>
      </c>
      <c r="N2901" s="2" t="s">
        <v>884</v>
      </c>
      <c r="O2901" s="2" t="s">
        <v>81</v>
      </c>
      <c r="P2901" s="2" t="str">
        <f>"2170591819                    "</f>
        <v xml:space="preserve">2170591819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10.23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2.5</v>
      </c>
      <c r="BJ2901" s="2">
        <v>4.0999999999999996</v>
      </c>
      <c r="BK2901" s="2">
        <v>4.5</v>
      </c>
      <c r="BL2901" s="2">
        <v>94.47</v>
      </c>
      <c r="BM2901" s="2">
        <v>13.23</v>
      </c>
      <c r="BN2901" s="2">
        <v>107.7</v>
      </c>
      <c r="BO2901" s="2">
        <v>107.7</v>
      </c>
      <c r="BP2901" s="2"/>
      <c r="BQ2901" s="2" t="s">
        <v>111</v>
      </c>
      <c r="BR2901" s="2" t="s">
        <v>82</v>
      </c>
      <c r="BS2901" s="3">
        <v>42999</v>
      </c>
      <c r="BT2901" s="4">
        <v>0.30833333333333335</v>
      </c>
      <c r="BU2901" s="2" t="s">
        <v>3120</v>
      </c>
      <c r="BV2901" s="2" t="s">
        <v>95</v>
      </c>
      <c r="BW2901" s="2"/>
      <c r="BX2901" s="2"/>
      <c r="BY2901" s="2">
        <v>20722.13</v>
      </c>
      <c r="BZ2901" s="2"/>
      <c r="CA2901" s="2" t="s">
        <v>132</v>
      </c>
      <c r="CB2901" s="2"/>
      <c r="CC2901" s="2" t="s">
        <v>128</v>
      </c>
      <c r="CD2901" s="2">
        <v>6012</v>
      </c>
      <c r="CE2901" s="2" t="s">
        <v>708</v>
      </c>
      <c r="CF2901" s="5">
        <v>43000</v>
      </c>
      <c r="CG2901" s="2"/>
      <c r="CH2901" s="2"/>
      <c r="CI2901" s="2">
        <v>1</v>
      </c>
      <c r="CJ2901" s="2">
        <v>1</v>
      </c>
      <c r="CK2901" s="2">
        <v>21</v>
      </c>
      <c r="CL2901" s="2" t="s">
        <v>85</v>
      </c>
      <c r="CM2901" s="2"/>
    </row>
    <row r="2902" spans="1:91">
      <c r="A2902" s="2" t="s">
        <v>71</v>
      </c>
      <c r="B2902" s="2" t="s">
        <v>72</v>
      </c>
      <c r="C2902" s="2" t="s">
        <v>73</v>
      </c>
      <c r="D2902" s="2"/>
      <c r="E2902" s="2" t="str">
        <f>"FES1162576797"</f>
        <v>FES1162576797</v>
      </c>
      <c r="F2902" s="3">
        <v>42998</v>
      </c>
      <c r="G2902" s="2">
        <v>201803</v>
      </c>
      <c r="H2902" s="2" t="s">
        <v>78</v>
      </c>
      <c r="I2902" s="2" t="s">
        <v>79</v>
      </c>
      <c r="J2902" s="2" t="s">
        <v>80</v>
      </c>
      <c r="K2902" s="2" t="s">
        <v>77</v>
      </c>
      <c r="L2902" s="2" t="s">
        <v>2919</v>
      </c>
      <c r="M2902" s="2" t="s">
        <v>2920</v>
      </c>
      <c r="N2902" s="2" t="s">
        <v>2921</v>
      </c>
      <c r="O2902" s="2" t="s">
        <v>81</v>
      </c>
      <c r="P2902" s="2" t="str">
        <f>"2170591622                    "</f>
        <v xml:space="preserve">2170591622           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4.55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1</v>
      </c>
      <c r="BI2902" s="2">
        <v>1</v>
      </c>
      <c r="BJ2902" s="2">
        <v>0.2</v>
      </c>
      <c r="BK2902" s="2">
        <v>1</v>
      </c>
      <c r="BL2902" s="2">
        <v>41.99</v>
      </c>
      <c r="BM2902" s="2">
        <v>5.88</v>
      </c>
      <c r="BN2902" s="2">
        <v>47.87</v>
      </c>
      <c r="BO2902" s="2">
        <v>47.87</v>
      </c>
      <c r="BP2902" s="2"/>
      <c r="BQ2902" s="2" t="s">
        <v>111</v>
      </c>
      <c r="BR2902" s="2" t="s">
        <v>82</v>
      </c>
      <c r="BS2902" s="3">
        <v>43000</v>
      </c>
      <c r="BT2902" s="4">
        <v>0.41666666666666669</v>
      </c>
      <c r="BU2902" s="2" t="s">
        <v>3121</v>
      </c>
      <c r="BV2902" s="2" t="s">
        <v>95</v>
      </c>
      <c r="BW2902" s="2"/>
      <c r="BX2902" s="2"/>
      <c r="BY2902" s="2">
        <v>1200</v>
      </c>
      <c r="BZ2902" s="2"/>
      <c r="CA2902" s="2"/>
      <c r="CB2902" s="2"/>
      <c r="CC2902" s="2" t="s">
        <v>2920</v>
      </c>
      <c r="CD2902" s="2">
        <v>6715</v>
      </c>
      <c r="CE2902" s="2" t="s">
        <v>89</v>
      </c>
      <c r="CF2902" s="5">
        <v>43004</v>
      </c>
      <c r="CG2902" s="2"/>
      <c r="CH2902" s="2"/>
      <c r="CI2902" s="2">
        <v>3</v>
      </c>
      <c r="CJ2902" s="2">
        <v>2</v>
      </c>
      <c r="CK2902" s="2">
        <v>21</v>
      </c>
      <c r="CL2902" s="2" t="s">
        <v>85</v>
      </c>
      <c r="CM2902" s="2"/>
    </row>
    <row r="2903" spans="1:91">
      <c r="A2903" s="2" t="s">
        <v>71</v>
      </c>
      <c r="B2903" s="2" t="s">
        <v>72</v>
      </c>
      <c r="C2903" s="2" t="s">
        <v>73</v>
      </c>
      <c r="D2903" s="2"/>
      <c r="E2903" s="2" t="str">
        <f>"FES1162576856"</f>
        <v>FES1162576856</v>
      </c>
      <c r="F2903" s="3">
        <v>42998</v>
      </c>
      <c r="G2903" s="2">
        <v>201803</v>
      </c>
      <c r="H2903" s="2" t="s">
        <v>78</v>
      </c>
      <c r="I2903" s="2" t="s">
        <v>79</v>
      </c>
      <c r="J2903" s="2" t="s">
        <v>80</v>
      </c>
      <c r="K2903" s="2" t="s">
        <v>77</v>
      </c>
      <c r="L2903" s="2" t="s">
        <v>96</v>
      </c>
      <c r="M2903" s="2" t="s">
        <v>97</v>
      </c>
      <c r="N2903" s="2" t="s">
        <v>1735</v>
      </c>
      <c r="O2903" s="2" t="s">
        <v>81</v>
      </c>
      <c r="P2903" s="2" t="str">
        <f>"2170589723                    "</f>
        <v xml:space="preserve">2170589723 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4.55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1</v>
      </c>
      <c r="BJ2903" s="2">
        <v>0.2</v>
      </c>
      <c r="BK2903" s="2">
        <v>1</v>
      </c>
      <c r="BL2903" s="2">
        <v>41.99</v>
      </c>
      <c r="BM2903" s="2">
        <v>5.88</v>
      </c>
      <c r="BN2903" s="2">
        <v>47.87</v>
      </c>
      <c r="BO2903" s="2">
        <v>47.87</v>
      </c>
      <c r="BP2903" s="2"/>
      <c r="BQ2903" s="2" t="s">
        <v>376</v>
      </c>
      <c r="BR2903" s="2" t="s">
        <v>82</v>
      </c>
      <c r="BS2903" s="3">
        <v>42999</v>
      </c>
      <c r="BT2903" s="4">
        <v>0.39027777777777778</v>
      </c>
      <c r="BU2903" s="2" t="s">
        <v>1892</v>
      </c>
      <c r="BV2903" s="2" t="s">
        <v>95</v>
      </c>
      <c r="BW2903" s="2"/>
      <c r="BX2903" s="2"/>
      <c r="BY2903" s="2">
        <v>1200</v>
      </c>
      <c r="BZ2903" s="2"/>
      <c r="CA2903" s="2" t="s">
        <v>531</v>
      </c>
      <c r="CB2903" s="2"/>
      <c r="CC2903" s="2" t="s">
        <v>97</v>
      </c>
      <c r="CD2903" s="2">
        <v>3610</v>
      </c>
      <c r="CE2903" s="2" t="s">
        <v>89</v>
      </c>
      <c r="CF2903" s="5">
        <v>43000</v>
      </c>
      <c r="CG2903" s="2"/>
      <c r="CH2903" s="2"/>
      <c r="CI2903" s="2">
        <v>1</v>
      </c>
      <c r="CJ2903" s="2">
        <v>1</v>
      </c>
      <c r="CK2903" s="2">
        <v>21</v>
      </c>
      <c r="CL2903" s="2" t="s">
        <v>85</v>
      </c>
      <c r="CM2903" s="2"/>
    </row>
    <row r="2904" spans="1:91">
      <c r="A2904" s="2" t="s">
        <v>71</v>
      </c>
      <c r="B2904" s="2" t="s">
        <v>72</v>
      </c>
      <c r="C2904" s="2" t="s">
        <v>73</v>
      </c>
      <c r="D2904" s="2"/>
      <c r="E2904" s="2" t="str">
        <f>"FES1162577001"</f>
        <v>FES1162577001</v>
      </c>
      <c r="F2904" s="3">
        <v>42998</v>
      </c>
      <c r="G2904" s="2">
        <v>201803</v>
      </c>
      <c r="H2904" s="2" t="s">
        <v>78</v>
      </c>
      <c r="I2904" s="2" t="s">
        <v>79</v>
      </c>
      <c r="J2904" s="2" t="s">
        <v>80</v>
      </c>
      <c r="K2904" s="2" t="s">
        <v>77</v>
      </c>
      <c r="L2904" s="2" t="s">
        <v>120</v>
      </c>
      <c r="M2904" s="2" t="s">
        <v>121</v>
      </c>
      <c r="N2904" s="2" t="s">
        <v>846</v>
      </c>
      <c r="O2904" s="2" t="s">
        <v>81</v>
      </c>
      <c r="P2904" s="2" t="str">
        <f>"2170591765                    "</f>
        <v xml:space="preserve">2170591765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4.55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1.8</v>
      </c>
      <c r="BJ2904" s="2">
        <v>1.1000000000000001</v>
      </c>
      <c r="BK2904" s="2">
        <v>2</v>
      </c>
      <c r="BL2904" s="2">
        <v>41.99</v>
      </c>
      <c r="BM2904" s="2">
        <v>5.88</v>
      </c>
      <c r="BN2904" s="2">
        <v>47.87</v>
      </c>
      <c r="BO2904" s="2">
        <v>47.87</v>
      </c>
      <c r="BP2904" s="2"/>
      <c r="BQ2904" s="2" t="s">
        <v>847</v>
      </c>
      <c r="BR2904" s="2" t="s">
        <v>82</v>
      </c>
      <c r="BS2904" s="3">
        <v>42999</v>
      </c>
      <c r="BT2904" s="4">
        <v>0.3888888888888889</v>
      </c>
      <c r="BU2904" s="2" t="s">
        <v>1850</v>
      </c>
      <c r="BV2904" s="2" t="s">
        <v>95</v>
      </c>
      <c r="BW2904" s="2"/>
      <c r="BX2904" s="2"/>
      <c r="BY2904" s="2">
        <v>5357.24</v>
      </c>
      <c r="BZ2904" s="2"/>
      <c r="CA2904" s="2"/>
      <c r="CB2904" s="2"/>
      <c r="CC2904" s="2" t="s">
        <v>121</v>
      </c>
      <c r="CD2904" s="2">
        <v>7405</v>
      </c>
      <c r="CE2904" s="2" t="s">
        <v>126</v>
      </c>
      <c r="CF2904" s="5">
        <v>43000</v>
      </c>
      <c r="CG2904" s="2"/>
      <c r="CH2904" s="2"/>
      <c r="CI2904" s="2">
        <v>1</v>
      </c>
      <c r="CJ2904" s="2">
        <v>1</v>
      </c>
      <c r="CK2904" s="2">
        <v>21</v>
      </c>
      <c r="CL2904" s="2" t="s">
        <v>85</v>
      </c>
      <c r="CM2904" s="2"/>
    </row>
    <row r="2905" spans="1:91">
      <c r="A2905" s="2" t="s">
        <v>71</v>
      </c>
      <c r="B2905" s="2" t="s">
        <v>72</v>
      </c>
      <c r="C2905" s="2" t="s">
        <v>73</v>
      </c>
      <c r="D2905" s="2"/>
      <c r="E2905" s="2" t="str">
        <f>"FES1162576848"</f>
        <v>FES1162576848</v>
      </c>
      <c r="F2905" s="3">
        <v>42998</v>
      </c>
      <c r="G2905" s="2">
        <v>201803</v>
      </c>
      <c r="H2905" s="2" t="s">
        <v>78</v>
      </c>
      <c r="I2905" s="2" t="s">
        <v>79</v>
      </c>
      <c r="J2905" s="2" t="s">
        <v>80</v>
      </c>
      <c r="K2905" s="2" t="s">
        <v>77</v>
      </c>
      <c r="L2905" s="2" t="s">
        <v>159</v>
      </c>
      <c r="M2905" s="2" t="s">
        <v>160</v>
      </c>
      <c r="N2905" s="2" t="s">
        <v>340</v>
      </c>
      <c r="O2905" s="2" t="s">
        <v>81</v>
      </c>
      <c r="P2905" s="2" t="str">
        <f>"21705894540                   "</f>
        <v xml:space="preserve">21705894540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3.55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1</v>
      </c>
      <c r="BJ2905" s="2">
        <v>0.2</v>
      </c>
      <c r="BK2905" s="2">
        <v>1</v>
      </c>
      <c r="BL2905" s="2">
        <v>32.799999999999997</v>
      </c>
      <c r="BM2905" s="2">
        <v>4.59</v>
      </c>
      <c r="BN2905" s="2">
        <v>37.39</v>
      </c>
      <c r="BO2905" s="2">
        <v>37.39</v>
      </c>
      <c r="BP2905" s="2"/>
      <c r="BQ2905" s="2" t="s">
        <v>111</v>
      </c>
      <c r="BR2905" s="2" t="s">
        <v>82</v>
      </c>
      <c r="BS2905" s="3">
        <v>42999</v>
      </c>
      <c r="BT2905" s="4">
        <v>0.4236111111111111</v>
      </c>
      <c r="BU2905" s="2" t="s">
        <v>155</v>
      </c>
      <c r="BV2905" s="2" t="s">
        <v>95</v>
      </c>
      <c r="BW2905" s="2"/>
      <c r="BX2905" s="2"/>
      <c r="BY2905" s="2">
        <v>1200</v>
      </c>
      <c r="BZ2905" s="2"/>
      <c r="CA2905" s="2" t="s">
        <v>1005</v>
      </c>
      <c r="CB2905" s="2"/>
      <c r="CC2905" s="2" t="s">
        <v>160</v>
      </c>
      <c r="CD2905" s="2">
        <v>2197</v>
      </c>
      <c r="CE2905" s="2" t="s">
        <v>89</v>
      </c>
      <c r="CF2905" s="5">
        <v>43000</v>
      </c>
      <c r="CG2905" s="2"/>
      <c r="CH2905" s="2"/>
      <c r="CI2905" s="2">
        <v>1</v>
      </c>
      <c r="CJ2905" s="2">
        <v>1</v>
      </c>
      <c r="CK2905" s="2">
        <v>22</v>
      </c>
      <c r="CL2905" s="2" t="s">
        <v>85</v>
      </c>
      <c r="CM2905" s="2"/>
    </row>
    <row r="2906" spans="1:91">
      <c r="A2906" s="2" t="s">
        <v>71</v>
      </c>
      <c r="B2906" s="2" t="s">
        <v>72</v>
      </c>
      <c r="C2906" s="2" t="s">
        <v>73</v>
      </c>
      <c r="D2906" s="2"/>
      <c r="E2906" s="2" t="str">
        <f>"FES1162576789"</f>
        <v>FES1162576789</v>
      </c>
      <c r="F2906" s="3">
        <v>42998</v>
      </c>
      <c r="G2906" s="2">
        <v>201803</v>
      </c>
      <c r="H2906" s="2" t="s">
        <v>78</v>
      </c>
      <c r="I2906" s="2" t="s">
        <v>79</v>
      </c>
      <c r="J2906" s="2" t="s">
        <v>80</v>
      </c>
      <c r="K2906" s="2" t="s">
        <v>77</v>
      </c>
      <c r="L2906" s="2" t="s">
        <v>74</v>
      </c>
      <c r="M2906" s="2" t="s">
        <v>75</v>
      </c>
      <c r="N2906" s="2" t="s">
        <v>3122</v>
      </c>
      <c r="O2906" s="2" t="s">
        <v>81</v>
      </c>
      <c r="P2906" s="2" t="str">
        <f>"2170591476                    "</f>
        <v xml:space="preserve">2170591476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4.55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1</v>
      </c>
      <c r="BI2906" s="2">
        <v>1</v>
      </c>
      <c r="BJ2906" s="2">
        <v>0.2</v>
      </c>
      <c r="BK2906" s="2">
        <v>1</v>
      </c>
      <c r="BL2906" s="2">
        <v>41.99</v>
      </c>
      <c r="BM2906" s="2">
        <v>5.88</v>
      </c>
      <c r="BN2906" s="2">
        <v>47.87</v>
      </c>
      <c r="BO2906" s="2">
        <v>47.87</v>
      </c>
      <c r="BP2906" s="2"/>
      <c r="BQ2906" s="2"/>
      <c r="BR2906" s="2" t="s">
        <v>82</v>
      </c>
      <c r="BS2906" s="3">
        <v>42999</v>
      </c>
      <c r="BT2906" s="4">
        <v>0.39930555555555558</v>
      </c>
      <c r="BU2906" s="2" t="s">
        <v>3123</v>
      </c>
      <c r="BV2906" s="2" t="s">
        <v>95</v>
      </c>
      <c r="BW2906" s="2"/>
      <c r="BX2906" s="2"/>
      <c r="BY2906" s="2">
        <v>1200</v>
      </c>
      <c r="BZ2906" s="2"/>
      <c r="CA2906" s="2"/>
      <c r="CB2906" s="2"/>
      <c r="CC2906" s="2" t="s">
        <v>75</v>
      </c>
      <c r="CD2906" s="2">
        <v>3680</v>
      </c>
      <c r="CE2906" s="2" t="s">
        <v>89</v>
      </c>
      <c r="CF2906" s="5">
        <v>42999</v>
      </c>
      <c r="CG2906" s="2"/>
      <c r="CH2906" s="2"/>
      <c r="CI2906" s="2">
        <v>1</v>
      </c>
      <c r="CJ2906" s="2">
        <v>1</v>
      </c>
      <c r="CK2906" s="2">
        <v>21</v>
      </c>
      <c r="CL2906" s="2" t="s">
        <v>85</v>
      </c>
      <c r="CM2906" s="2"/>
    </row>
    <row r="2907" spans="1:91">
      <c r="A2907" s="2" t="s">
        <v>71</v>
      </c>
      <c r="B2907" s="2" t="s">
        <v>72</v>
      </c>
      <c r="C2907" s="2" t="s">
        <v>73</v>
      </c>
      <c r="D2907" s="2"/>
      <c r="E2907" s="2" t="str">
        <f>"FES1162576844"</f>
        <v>FES1162576844</v>
      </c>
      <c r="F2907" s="3">
        <v>42998</v>
      </c>
      <c r="G2907" s="2">
        <v>201803</v>
      </c>
      <c r="H2907" s="2" t="s">
        <v>78</v>
      </c>
      <c r="I2907" s="2" t="s">
        <v>79</v>
      </c>
      <c r="J2907" s="2" t="s">
        <v>80</v>
      </c>
      <c r="K2907" s="2" t="s">
        <v>77</v>
      </c>
      <c r="L2907" s="2" t="s">
        <v>120</v>
      </c>
      <c r="M2907" s="2" t="s">
        <v>121</v>
      </c>
      <c r="N2907" s="2" t="s">
        <v>276</v>
      </c>
      <c r="O2907" s="2" t="s">
        <v>81</v>
      </c>
      <c r="P2907" s="2" t="str">
        <f>"2170589523                    "</f>
        <v xml:space="preserve">2170589523 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4.55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1</v>
      </c>
      <c r="BJ2907" s="2">
        <v>0.2</v>
      </c>
      <c r="BK2907" s="2">
        <v>1</v>
      </c>
      <c r="BL2907" s="2">
        <v>41.99</v>
      </c>
      <c r="BM2907" s="2">
        <v>5.88</v>
      </c>
      <c r="BN2907" s="2">
        <v>47.87</v>
      </c>
      <c r="BO2907" s="2">
        <v>47.87</v>
      </c>
      <c r="BP2907" s="2"/>
      <c r="BQ2907" s="2" t="s">
        <v>111</v>
      </c>
      <c r="BR2907" s="2" t="s">
        <v>82</v>
      </c>
      <c r="BS2907" s="3">
        <v>42999</v>
      </c>
      <c r="BT2907" s="4">
        <v>0.44791666666666669</v>
      </c>
      <c r="BU2907" s="2" t="s">
        <v>403</v>
      </c>
      <c r="BV2907" s="2" t="s">
        <v>95</v>
      </c>
      <c r="BW2907" s="2"/>
      <c r="BX2907" s="2"/>
      <c r="BY2907" s="2">
        <v>1200</v>
      </c>
      <c r="BZ2907" s="2"/>
      <c r="CA2907" s="2" t="s">
        <v>404</v>
      </c>
      <c r="CB2907" s="2"/>
      <c r="CC2907" s="2" t="s">
        <v>121</v>
      </c>
      <c r="CD2907" s="2">
        <v>7441</v>
      </c>
      <c r="CE2907" s="2" t="s">
        <v>89</v>
      </c>
      <c r="CF2907" s="5">
        <v>43000</v>
      </c>
      <c r="CG2907" s="2"/>
      <c r="CH2907" s="2"/>
      <c r="CI2907" s="2">
        <v>1</v>
      </c>
      <c r="CJ2907" s="2">
        <v>1</v>
      </c>
      <c r="CK2907" s="2">
        <v>21</v>
      </c>
      <c r="CL2907" s="2" t="s">
        <v>85</v>
      </c>
      <c r="CM2907" s="2"/>
    </row>
    <row r="2908" spans="1:91">
      <c r="A2908" s="2" t="s">
        <v>71</v>
      </c>
      <c r="B2908" s="2" t="s">
        <v>72</v>
      </c>
      <c r="C2908" s="2" t="s">
        <v>73</v>
      </c>
      <c r="D2908" s="2"/>
      <c r="E2908" s="2" t="str">
        <f>"FES1162576872"</f>
        <v>FES1162576872</v>
      </c>
      <c r="F2908" s="3">
        <v>42998</v>
      </c>
      <c r="G2908" s="2">
        <v>201803</v>
      </c>
      <c r="H2908" s="2" t="s">
        <v>78</v>
      </c>
      <c r="I2908" s="2" t="s">
        <v>79</v>
      </c>
      <c r="J2908" s="2" t="s">
        <v>80</v>
      </c>
      <c r="K2908" s="2" t="s">
        <v>77</v>
      </c>
      <c r="L2908" s="2" t="s">
        <v>74</v>
      </c>
      <c r="M2908" s="2" t="s">
        <v>75</v>
      </c>
      <c r="N2908" s="2" t="s">
        <v>267</v>
      </c>
      <c r="O2908" s="2" t="s">
        <v>81</v>
      </c>
      <c r="P2908" s="2" t="str">
        <f>"2170591198                    "</f>
        <v xml:space="preserve">2170591198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4.55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1</v>
      </c>
      <c r="BJ2908" s="2">
        <v>0.2</v>
      </c>
      <c r="BK2908" s="2">
        <v>1</v>
      </c>
      <c r="BL2908" s="2">
        <v>41.99</v>
      </c>
      <c r="BM2908" s="2">
        <v>5.88</v>
      </c>
      <c r="BN2908" s="2">
        <v>47.87</v>
      </c>
      <c r="BO2908" s="2">
        <v>47.87</v>
      </c>
      <c r="BP2908" s="2"/>
      <c r="BQ2908" s="2" t="s">
        <v>111</v>
      </c>
      <c r="BR2908" s="2" t="s">
        <v>82</v>
      </c>
      <c r="BS2908" s="3">
        <v>42999</v>
      </c>
      <c r="BT2908" s="4">
        <v>0.39583333333333331</v>
      </c>
      <c r="BU2908" s="2" t="s">
        <v>716</v>
      </c>
      <c r="BV2908" s="2" t="s">
        <v>95</v>
      </c>
      <c r="BW2908" s="2"/>
      <c r="BX2908" s="2"/>
      <c r="BY2908" s="2">
        <v>1200</v>
      </c>
      <c r="BZ2908" s="2"/>
      <c r="CA2908" s="2" t="s">
        <v>711</v>
      </c>
      <c r="CB2908" s="2"/>
      <c r="CC2908" s="2" t="s">
        <v>75</v>
      </c>
      <c r="CD2908" s="2">
        <v>3200</v>
      </c>
      <c r="CE2908" s="2" t="s">
        <v>89</v>
      </c>
      <c r="CF2908" s="5">
        <v>43000</v>
      </c>
      <c r="CG2908" s="2"/>
      <c r="CH2908" s="2"/>
      <c r="CI2908" s="2">
        <v>1</v>
      </c>
      <c r="CJ2908" s="2">
        <v>1</v>
      </c>
      <c r="CK2908" s="2">
        <v>21</v>
      </c>
      <c r="CL2908" s="2" t="s">
        <v>85</v>
      </c>
      <c r="CM2908" s="2"/>
    </row>
    <row r="2909" spans="1:91">
      <c r="A2909" s="2" t="s">
        <v>71</v>
      </c>
      <c r="B2909" s="2" t="s">
        <v>72</v>
      </c>
      <c r="C2909" s="2" t="s">
        <v>73</v>
      </c>
      <c r="D2909" s="2"/>
      <c r="E2909" s="2" t="str">
        <f>"FES1162576974"</f>
        <v>FES1162576974</v>
      </c>
      <c r="F2909" s="3">
        <v>42998</v>
      </c>
      <c r="G2909" s="2">
        <v>201803</v>
      </c>
      <c r="H2909" s="2" t="s">
        <v>78</v>
      </c>
      <c r="I2909" s="2" t="s">
        <v>79</v>
      </c>
      <c r="J2909" s="2" t="s">
        <v>80</v>
      </c>
      <c r="K2909" s="2" t="s">
        <v>77</v>
      </c>
      <c r="L2909" s="2" t="s">
        <v>258</v>
      </c>
      <c r="M2909" s="2" t="s">
        <v>259</v>
      </c>
      <c r="N2909" s="2" t="s">
        <v>607</v>
      </c>
      <c r="O2909" s="2" t="s">
        <v>81</v>
      </c>
      <c r="P2909" s="2" t="str">
        <f>"2170591545                    "</f>
        <v xml:space="preserve">2170591545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4.55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1</v>
      </c>
      <c r="BJ2909" s="2">
        <v>0.2</v>
      </c>
      <c r="BK2909" s="2">
        <v>1</v>
      </c>
      <c r="BL2909" s="2">
        <v>41.99</v>
      </c>
      <c r="BM2909" s="2">
        <v>5.88</v>
      </c>
      <c r="BN2909" s="2">
        <v>47.87</v>
      </c>
      <c r="BO2909" s="2">
        <v>47.87</v>
      </c>
      <c r="BP2909" s="2"/>
      <c r="BQ2909" s="2" t="s">
        <v>99</v>
      </c>
      <c r="BR2909" s="2" t="s">
        <v>82</v>
      </c>
      <c r="BS2909" s="3">
        <v>42999</v>
      </c>
      <c r="BT2909" s="4">
        <v>0.41666666666666669</v>
      </c>
      <c r="BU2909" s="2" t="s">
        <v>3030</v>
      </c>
      <c r="BV2909" s="2" t="s">
        <v>95</v>
      </c>
      <c r="BW2909" s="2"/>
      <c r="BX2909" s="2"/>
      <c r="BY2909" s="2">
        <v>1200</v>
      </c>
      <c r="BZ2909" s="2"/>
      <c r="CA2909" s="2"/>
      <c r="CB2909" s="2"/>
      <c r="CC2909" s="2" t="s">
        <v>259</v>
      </c>
      <c r="CD2909" s="2">
        <v>5201</v>
      </c>
      <c r="CE2909" s="2" t="s">
        <v>89</v>
      </c>
      <c r="CF2909" s="5">
        <v>43004</v>
      </c>
      <c r="CG2909" s="2"/>
      <c r="CH2909" s="2"/>
      <c r="CI2909" s="2">
        <v>1</v>
      </c>
      <c r="CJ2909" s="2">
        <v>1</v>
      </c>
      <c r="CK2909" s="2">
        <v>21</v>
      </c>
      <c r="CL2909" s="2" t="s">
        <v>85</v>
      </c>
      <c r="CM2909" s="2"/>
    </row>
    <row r="2910" spans="1:91">
      <c r="A2910" s="2" t="s">
        <v>71</v>
      </c>
      <c r="B2910" s="2" t="s">
        <v>72</v>
      </c>
      <c r="C2910" s="2" t="s">
        <v>73</v>
      </c>
      <c r="D2910" s="2"/>
      <c r="E2910" s="2" t="str">
        <f>"FES1162576928"</f>
        <v>FES1162576928</v>
      </c>
      <c r="F2910" s="3">
        <v>42998</v>
      </c>
      <c r="G2910" s="2">
        <v>201803</v>
      </c>
      <c r="H2910" s="2" t="s">
        <v>78</v>
      </c>
      <c r="I2910" s="2" t="s">
        <v>79</v>
      </c>
      <c r="J2910" s="2" t="s">
        <v>80</v>
      </c>
      <c r="K2910" s="2" t="s">
        <v>77</v>
      </c>
      <c r="L2910" s="2" t="s">
        <v>269</v>
      </c>
      <c r="M2910" s="2" t="s">
        <v>270</v>
      </c>
      <c r="N2910" s="2" t="s">
        <v>378</v>
      </c>
      <c r="O2910" s="2" t="s">
        <v>81</v>
      </c>
      <c r="P2910" s="2" t="str">
        <f>"2170591721                    "</f>
        <v xml:space="preserve">2170591721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3.55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1</v>
      </c>
      <c r="BJ2910" s="2">
        <v>0.2</v>
      </c>
      <c r="BK2910" s="2">
        <v>1</v>
      </c>
      <c r="BL2910" s="2">
        <v>32.799999999999997</v>
      </c>
      <c r="BM2910" s="2">
        <v>4.59</v>
      </c>
      <c r="BN2910" s="2">
        <v>37.39</v>
      </c>
      <c r="BO2910" s="2">
        <v>37.39</v>
      </c>
      <c r="BP2910" s="2"/>
      <c r="BQ2910" s="2" t="s">
        <v>130</v>
      </c>
      <c r="BR2910" s="2" t="s">
        <v>82</v>
      </c>
      <c r="BS2910" s="3">
        <v>42999</v>
      </c>
      <c r="BT2910" s="4">
        <v>0.42152777777777778</v>
      </c>
      <c r="BU2910" s="2" t="s">
        <v>409</v>
      </c>
      <c r="BV2910" s="2" t="s">
        <v>95</v>
      </c>
      <c r="BW2910" s="2"/>
      <c r="BX2910" s="2"/>
      <c r="BY2910" s="2">
        <v>1200</v>
      </c>
      <c r="BZ2910" s="2"/>
      <c r="CA2910" s="2" t="s">
        <v>526</v>
      </c>
      <c r="CB2910" s="2"/>
      <c r="CC2910" s="2" t="s">
        <v>270</v>
      </c>
      <c r="CD2910" s="2">
        <v>1559</v>
      </c>
      <c r="CE2910" s="2" t="s">
        <v>89</v>
      </c>
      <c r="CF2910" s="5">
        <v>43000</v>
      </c>
      <c r="CG2910" s="2"/>
      <c r="CH2910" s="2"/>
      <c r="CI2910" s="2">
        <v>1</v>
      </c>
      <c r="CJ2910" s="2">
        <v>1</v>
      </c>
      <c r="CK2910" s="2">
        <v>22</v>
      </c>
      <c r="CL2910" s="2" t="s">
        <v>85</v>
      </c>
      <c r="CM2910" s="2"/>
    </row>
    <row r="2911" spans="1:91">
      <c r="A2911" s="2" t="s">
        <v>71</v>
      </c>
      <c r="B2911" s="2" t="s">
        <v>72</v>
      </c>
      <c r="C2911" s="2" t="s">
        <v>73</v>
      </c>
      <c r="D2911" s="2"/>
      <c r="E2911" s="2" t="str">
        <f>"FES1162577011"</f>
        <v>FES1162577011</v>
      </c>
      <c r="F2911" s="3">
        <v>42998</v>
      </c>
      <c r="G2911" s="2">
        <v>201803</v>
      </c>
      <c r="H2911" s="2" t="s">
        <v>78</v>
      </c>
      <c r="I2911" s="2" t="s">
        <v>79</v>
      </c>
      <c r="J2911" s="2" t="s">
        <v>80</v>
      </c>
      <c r="K2911" s="2" t="s">
        <v>77</v>
      </c>
      <c r="L2911" s="2" t="s">
        <v>127</v>
      </c>
      <c r="M2911" s="2" t="s">
        <v>128</v>
      </c>
      <c r="N2911" s="2" t="s">
        <v>129</v>
      </c>
      <c r="O2911" s="2" t="s">
        <v>81</v>
      </c>
      <c r="P2911" s="2" t="str">
        <f>"2170591812                    "</f>
        <v xml:space="preserve">2170591812 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4.55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1</v>
      </c>
      <c r="BJ2911" s="2">
        <v>0.2</v>
      </c>
      <c r="BK2911" s="2">
        <v>1</v>
      </c>
      <c r="BL2911" s="2">
        <v>41.99</v>
      </c>
      <c r="BM2911" s="2">
        <v>5.88</v>
      </c>
      <c r="BN2911" s="2">
        <v>47.87</v>
      </c>
      <c r="BO2911" s="2">
        <v>47.87</v>
      </c>
      <c r="BP2911" s="2"/>
      <c r="BQ2911" s="2" t="s">
        <v>130</v>
      </c>
      <c r="BR2911" s="2" t="s">
        <v>82</v>
      </c>
      <c r="BS2911" s="3">
        <v>42999</v>
      </c>
      <c r="BT2911" s="4">
        <v>0.30069444444444443</v>
      </c>
      <c r="BU2911" s="2" t="s">
        <v>131</v>
      </c>
      <c r="BV2911" s="2" t="s">
        <v>95</v>
      </c>
      <c r="BW2911" s="2"/>
      <c r="BX2911" s="2"/>
      <c r="BY2911" s="2">
        <v>1200</v>
      </c>
      <c r="BZ2911" s="2"/>
      <c r="CA2911" s="2" t="s">
        <v>132</v>
      </c>
      <c r="CB2911" s="2"/>
      <c r="CC2911" s="2" t="s">
        <v>128</v>
      </c>
      <c r="CD2911" s="2">
        <v>6012</v>
      </c>
      <c r="CE2911" s="2" t="s">
        <v>89</v>
      </c>
      <c r="CF2911" s="5">
        <v>43000</v>
      </c>
      <c r="CG2911" s="2"/>
      <c r="CH2911" s="2"/>
      <c r="CI2911" s="2">
        <v>1</v>
      </c>
      <c r="CJ2911" s="2">
        <v>1</v>
      </c>
      <c r="CK2911" s="2">
        <v>21</v>
      </c>
      <c r="CL2911" s="2" t="s">
        <v>85</v>
      </c>
      <c r="CM2911" s="2"/>
    </row>
    <row r="2912" spans="1:91">
      <c r="A2912" s="2" t="s">
        <v>71</v>
      </c>
      <c r="B2912" s="2" t="s">
        <v>72</v>
      </c>
      <c r="C2912" s="2" t="s">
        <v>73</v>
      </c>
      <c r="D2912" s="2"/>
      <c r="E2912" s="2" t="str">
        <f>"FES1162576714"</f>
        <v>FES1162576714</v>
      </c>
      <c r="F2912" s="3">
        <v>42998</v>
      </c>
      <c r="G2912" s="2">
        <v>201803</v>
      </c>
      <c r="H2912" s="2" t="s">
        <v>78</v>
      </c>
      <c r="I2912" s="2" t="s">
        <v>79</v>
      </c>
      <c r="J2912" s="2" t="s">
        <v>80</v>
      </c>
      <c r="K2912" s="2" t="s">
        <v>77</v>
      </c>
      <c r="L2912" s="2" t="s">
        <v>175</v>
      </c>
      <c r="M2912" s="2" t="s">
        <v>176</v>
      </c>
      <c r="N2912" s="2" t="s">
        <v>383</v>
      </c>
      <c r="O2912" s="2" t="s">
        <v>81</v>
      </c>
      <c r="P2912" s="2" t="str">
        <f>"2170591552                    "</f>
        <v xml:space="preserve">2170591552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4.55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1</v>
      </c>
      <c r="BJ2912" s="2">
        <v>0.2</v>
      </c>
      <c r="BK2912" s="2">
        <v>1</v>
      </c>
      <c r="BL2912" s="2">
        <v>41.99</v>
      </c>
      <c r="BM2912" s="2">
        <v>5.88</v>
      </c>
      <c r="BN2912" s="2">
        <v>47.87</v>
      </c>
      <c r="BO2912" s="2">
        <v>47.87</v>
      </c>
      <c r="BP2912" s="2"/>
      <c r="BQ2912" s="2" t="s">
        <v>130</v>
      </c>
      <c r="BR2912" s="2" t="s">
        <v>82</v>
      </c>
      <c r="BS2912" s="3">
        <v>42999</v>
      </c>
      <c r="BT2912" s="4">
        <v>0.5708333333333333</v>
      </c>
      <c r="BU2912" s="2" t="s">
        <v>3124</v>
      </c>
      <c r="BV2912" s="2"/>
      <c r="BW2912" s="2"/>
      <c r="BX2912" s="2"/>
      <c r="BY2912" s="2">
        <v>1200</v>
      </c>
      <c r="BZ2912" s="2"/>
      <c r="CA2912" s="2" t="s">
        <v>2297</v>
      </c>
      <c r="CB2912" s="2"/>
      <c r="CC2912" s="2" t="s">
        <v>176</v>
      </c>
      <c r="CD2912" s="2">
        <v>6850</v>
      </c>
      <c r="CE2912" s="2" t="s">
        <v>89</v>
      </c>
      <c r="CF2912" s="5">
        <v>43000</v>
      </c>
      <c r="CG2912" s="2"/>
      <c r="CH2912" s="2"/>
      <c r="CI2912" s="2">
        <v>0</v>
      </c>
      <c r="CJ2912" s="2">
        <v>0</v>
      </c>
      <c r="CK2912" s="2">
        <v>21</v>
      </c>
      <c r="CL2912" s="2" t="s">
        <v>85</v>
      </c>
      <c r="CM2912" s="2"/>
    </row>
    <row r="2913" spans="1:91">
      <c r="A2913" s="2" t="s">
        <v>71</v>
      </c>
      <c r="B2913" s="2" t="s">
        <v>72</v>
      </c>
      <c r="C2913" s="2" t="s">
        <v>73</v>
      </c>
      <c r="D2913" s="2"/>
      <c r="E2913" s="2" t="str">
        <f>"FES1162576857"</f>
        <v>FES1162576857</v>
      </c>
      <c r="F2913" s="3">
        <v>42998</v>
      </c>
      <c r="G2913" s="2">
        <v>201803</v>
      </c>
      <c r="H2913" s="2" t="s">
        <v>78</v>
      </c>
      <c r="I2913" s="2" t="s">
        <v>79</v>
      </c>
      <c r="J2913" s="2" t="s">
        <v>80</v>
      </c>
      <c r="K2913" s="2" t="s">
        <v>77</v>
      </c>
      <c r="L2913" s="2" t="s">
        <v>326</v>
      </c>
      <c r="M2913" s="2" t="s">
        <v>326</v>
      </c>
      <c r="N2913" s="2" t="s">
        <v>459</v>
      </c>
      <c r="O2913" s="2" t="s">
        <v>81</v>
      </c>
      <c r="P2913" s="2" t="str">
        <f>"21705897631                   "</f>
        <v xml:space="preserve">21705897631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4.55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1</v>
      </c>
      <c r="BJ2913" s="2">
        <v>0.2</v>
      </c>
      <c r="BK2913" s="2">
        <v>1</v>
      </c>
      <c r="BL2913" s="2">
        <v>41.99</v>
      </c>
      <c r="BM2913" s="2">
        <v>5.88</v>
      </c>
      <c r="BN2913" s="2">
        <v>47.87</v>
      </c>
      <c r="BO2913" s="2">
        <v>47.87</v>
      </c>
      <c r="BP2913" s="2"/>
      <c r="BQ2913" s="2" t="s">
        <v>111</v>
      </c>
      <c r="BR2913" s="2" t="s">
        <v>82</v>
      </c>
      <c r="BS2913" s="3">
        <v>42999</v>
      </c>
      <c r="BT2913" s="4">
        <v>0.45277777777777778</v>
      </c>
      <c r="BU2913" s="2" t="s">
        <v>3125</v>
      </c>
      <c r="BV2913" s="2" t="s">
        <v>95</v>
      </c>
      <c r="BW2913" s="2"/>
      <c r="BX2913" s="2"/>
      <c r="BY2913" s="2">
        <v>1200</v>
      </c>
      <c r="BZ2913" s="2"/>
      <c r="CA2913" s="2" t="s">
        <v>1714</v>
      </c>
      <c r="CB2913" s="2"/>
      <c r="CC2913" s="2" t="s">
        <v>326</v>
      </c>
      <c r="CD2913" s="2">
        <v>7646</v>
      </c>
      <c r="CE2913" s="2" t="s">
        <v>89</v>
      </c>
      <c r="CF2913" s="2"/>
      <c r="CG2913" s="2"/>
      <c r="CH2913" s="2"/>
      <c r="CI2913" s="2">
        <v>1</v>
      </c>
      <c r="CJ2913" s="2">
        <v>1</v>
      </c>
      <c r="CK2913" s="2">
        <v>21</v>
      </c>
      <c r="CL2913" s="2" t="s">
        <v>85</v>
      </c>
      <c r="CM2913" s="2"/>
    </row>
    <row r="2914" spans="1:91">
      <c r="A2914" s="2" t="s">
        <v>71</v>
      </c>
      <c r="B2914" s="2" t="s">
        <v>72</v>
      </c>
      <c r="C2914" s="2" t="s">
        <v>73</v>
      </c>
      <c r="D2914" s="2"/>
      <c r="E2914" s="2" t="str">
        <f>"FES1162577003"</f>
        <v>FES1162577003</v>
      </c>
      <c r="F2914" s="3">
        <v>42998</v>
      </c>
      <c r="G2914" s="2">
        <v>201803</v>
      </c>
      <c r="H2914" s="2" t="s">
        <v>78</v>
      </c>
      <c r="I2914" s="2" t="s">
        <v>79</v>
      </c>
      <c r="J2914" s="2" t="s">
        <v>80</v>
      </c>
      <c r="K2914" s="2" t="s">
        <v>77</v>
      </c>
      <c r="L2914" s="2" t="s">
        <v>120</v>
      </c>
      <c r="M2914" s="2" t="s">
        <v>121</v>
      </c>
      <c r="N2914" s="2" t="s">
        <v>366</v>
      </c>
      <c r="O2914" s="2" t="s">
        <v>81</v>
      </c>
      <c r="P2914" s="2" t="str">
        <f>"217059175                     "</f>
        <v xml:space="preserve">217059175  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4.55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1</v>
      </c>
      <c r="BJ2914" s="2">
        <v>0.2</v>
      </c>
      <c r="BK2914" s="2">
        <v>1</v>
      </c>
      <c r="BL2914" s="2">
        <v>41.99</v>
      </c>
      <c r="BM2914" s="2">
        <v>5.88</v>
      </c>
      <c r="BN2914" s="2">
        <v>47.87</v>
      </c>
      <c r="BO2914" s="2">
        <v>47.87</v>
      </c>
      <c r="BP2914" s="2"/>
      <c r="BQ2914" s="2" t="s">
        <v>99</v>
      </c>
      <c r="BR2914" s="2" t="s">
        <v>82</v>
      </c>
      <c r="BS2914" s="3">
        <v>42999</v>
      </c>
      <c r="BT2914" s="4">
        <v>0.3666666666666667</v>
      </c>
      <c r="BU2914" s="2" t="s">
        <v>3126</v>
      </c>
      <c r="BV2914" s="2" t="s">
        <v>95</v>
      </c>
      <c r="BW2914" s="2"/>
      <c r="BX2914" s="2"/>
      <c r="BY2914" s="2">
        <v>1200</v>
      </c>
      <c r="BZ2914" s="2"/>
      <c r="CA2914" s="2" t="s">
        <v>404</v>
      </c>
      <c r="CB2914" s="2"/>
      <c r="CC2914" s="2" t="s">
        <v>121</v>
      </c>
      <c r="CD2914" s="2">
        <v>7405</v>
      </c>
      <c r="CE2914" s="2" t="s">
        <v>89</v>
      </c>
      <c r="CF2914" s="5">
        <v>43000</v>
      </c>
      <c r="CG2914" s="2"/>
      <c r="CH2914" s="2"/>
      <c r="CI2914" s="2">
        <v>1</v>
      </c>
      <c r="CJ2914" s="2">
        <v>1</v>
      </c>
      <c r="CK2914" s="2">
        <v>21</v>
      </c>
      <c r="CL2914" s="2" t="s">
        <v>85</v>
      </c>
      <c r="CM2914" s="2"/>
    </row>
    <row r="2915" spans="1:91">
      <c r="A2915" s="2" t="s">
        <v>71</v>
      </c>
      <c r="B2915" s="2" t="s">
        <v>72</v>
      </c>
      <c r="C2915" s="2" t="s">
        <v>73</v>
      </c>
      <c r="D2915" s="2"/>
      <c r="E2915" s="2" t="str">
        <f>"FES1162576886"</f>
        <v>FES1162576886</v>
      </c>
      <c r="F2915" s="3">
        <v>42998</v>
      </c>
      <c r="G2915" s="2">
        <v>201803</v>
      </c>
      <c r="H2915" s="2" t="s">
        <v>78</v>
      </c>
      <c r="I2915" s="2" t="s">
        <v>79</v>
      </c>
      <c r="J2915" s="2" t="s">
        <v>80</v>
      </c>
      <c r="K2915" s="2" t="s">
        <v>77</v>
      </c>
      <c r="L2915" s="2" t="s">
        <v>120</v>
      </c>
      <c r="M2915" s="2" t="s">
        <v>121</v>
      </c>
      <c r="N2915" s="2" t="s">
        <v>908</v>
      </c>
      <c r="O2915" s="2" t="s">
        <v>81</v>
      </c>
      <c r="P2915" s="2" t="str">
        <f>"2170588352                    "</f>
        <v xml:space="preserve">2170588352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9.09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3.8</v>
      </c>
      <c r="BJ2915" s="2">
        <v>3.3</v>
      </c>
      <c r="BK2915" s="2">
        <v>4</v>
      </c>
      <c r="BL2915" s="2">
        <v>83.97</v>
      </c>
      <c r="BM2915" s="2">
        <v>11.76</v>
      </c>
      <c r="BN2915" s="2">
        <v>95.73</v>
      </c>
      <c r="BO2915" s="2">
        <v>95.73</v>
      </c>
      <c r="BP2915" s="2"/>
      <c r="BQ2915" s="2" t="s">
        <v>938</v>
      </c>
      <c r="BR2915" s="2" t="s">
        <v>82</v>
      </c>
      <c r="BS2915" s="3">
        <v>42999</v>
      </c>
      <c r="BT2915" s="4">
        <v>0.3263888888888889</v>
      </c>
      <c r="BU2915" s="2" t="s">
        <v>1110</v>
      </c>
      <c r="BV2915" s="2" t="s">
        <v>95</v>
      </c>
      <c r="BW2915" s="2"/>
      <c r="BX2915" s="2"/>
      <c r="BY2915" s="2">
        <v>16378.23</v>
      </c>
      <c r="BZ2915" s="2"/>
      <c r="CA2915" s="2"/>
      <c r="CB2915" s="2"/>
      <c r="CC2915" s="2" t="s">
        <v>121</v>
      </c>
      <c r="CD2915" s="2">
        <v>7530</v>
      </c>
      <c r="CE2915" s="2" t="s">
        <v>126</v>
      </c>
      <c r="CF2915" s="5">
        <v>43000</v>
      </c>
      <c r="CG2915" s="2"/>
      <c r="CH2915" s="2"/>
      <c r="CI2915" s="2">
        <v>1</v>
      </c>
      <c r="CJ2915" s="2">
        <v>1</v>
      </c>
      <c r="CK2915" s="2">
        <v>21</v>
      </c>
      <c r="CL2915" s="2" t="s">
        <v>85</v>
      </c>
      <c r="CM2915" s="2"/>
    </row>
    <row r="2916" spans="1:91">
      <c r="A2916" s="2" t="s">
        <v>71</v>
      </c>
      <c r="B2916" s="2" t="s">
        <v>72</v>
      </c>
      <c r="C2916" s="2" t="s">
        <v>73</v>
      </c>
      <c r="D2916" s="2"/>
      <c r="E2916" s="2" t="str">
        <f>"FES1162576961"</f>
        <v>FES1162576961</v>
      </c>
      <c r="F2916" s="3">
        <v>42998</v>
      </c>
      <c r="G2916" s="2">
        <v>201803</v>
      </c>
      <c r="H2916" s="2" t="s">
        <v>78</v>
      </c>
      <c r="I2916" s="2" t="s">
        <v>79</v>
      </c>
      <c r="J2916" s="2" t="s">
        <v>80</v>
      </c>
      <c r="K2916" s="2" t="s">
        <v>77</v>
      </c>
      <c r="L2916" s="2" t="s">
        <v>159</v>
      </c>
      <c r="M2916" s="2" t="s">
        <v>160</v>
      </c>
      <c r="N2916" s="2" t="s">
        <v>161</v>
      </c>
      <c r="O2916" s="2" t="s">
        <v>81</v>
      </c>
      <c r="P2916" s="2" t="str">
        <f>"2170591760                    "</f>
        <v xml:space="preserve">2170591760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3.55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1</v>
      </c>
      <c r="BJ2916" s="2">
        <v>0.2</v>
      </c>
      <c r="BK2916" s="2">
        <v>1</v>
      </c>
      <c r="BL2916" s="2">
        <v>32.799999999999997</v>
      </c>
      <c r="BM2916" s="2">
        <v>4.59</v>
      </c>
      <c r="BN2916" s="2">
        <v>37.39</v>
      </c>
      <c r="BO2916" s="2">
        <v>37.39</v>
      </c>
      <c r="BP2916" s="2"/>
      <c r="BQ2916" s="2" t="s">
        <v>99</v>
      </c>
      <c r="BR2916" s="2" t="s">
        <v>82</v>
      </c>
      <c r="BS2916" s="3">
        <v>42999</v>
      </c>
      <c r="BT2916" s="4">
        <v>0.37083333333333335</v>
      </c>
      <c r="BU2916" s="2" t="s">
        <v>3068</v>
      </c>
      <c r="BV2916" s="2" t="s">
        <v>95</v>
      </c>
      <c r="BW2916" s="2"/>
      <c r="BX2916" s="2"/>
      <c r="BY2916" s="2">
        <v>1200</v>
      </c>
      <c r="BZ2916" s="2"/>
      <c r="CA2916" s="2" t="s">
        <v>1005</v>
      </c>
      <c r="CB2916" s="2"/>
      <c r="CC2916" s="2" t="s">
        <v>160</v>
      </c>
      <c r="CD2916" s="2">
        <v>2094</v>
      </c>
      <c r="CE2916" s="2" t="s">
        <v>89</v>
      </c>
      <c r="CF2916" s="5">
        <v>43000</v>
      </c>
      <c r="CG2916" s="2"/>
      <c r="CH2916" s="2"/>
      <c r="CI2916" s="2">
        <v>1</v>
      </c>
      <c r="CJ2916" s="2">
        <v>1</v>
      </c>
      <c r="CK2916" s="2">
        <v>22</v>
      </c>
      <c r="CL2916" s="2" t="s">
        <v>85</v>
      </c>
      <c r="CM2916" s="2"/>
    </row>
    <row r="2917" spans="1:91">
      <c r="A2917" s="2" t="s">
        <v>71</v>
      </c>
      <c r="B2917" s="2" t="s">
        <v>72</v>
      </c>
      <c r="C2917" s="2" t="s">
        <v>73</v>
      </c>
      <c r="D2917" s="2"/>
      <c r="E2917" s="2" t="str">
        <f>"FES1162576932"</f>
        <v>FES1162576932</v>
      </c>
      <c r="F2917" s="3">
        <v>42998</v>
      </c>
      <c r="G2917" s="2">
        <v>201803</v>
      </c>
      <c r="H2917" s="2" t="s">
        <v>78</v>
      </c>
      <c r="I2917" s="2" t="s">
        <v>79</v>
      </c>
      <c r="J2917" s="2" t="s">
        <v>80</v>
      </c>
      <c r="K2917" s="2" t="s">
        <v>77</v>
      </c>
      <c r="L2917" s="2" t="s">
        <v>171</v>
      </c>
      <c r="M2917" s="2" t="s">
        <v>172</v>
      </c>
      <c r="N2917" s="2" t="s">
        <v>1607</v>
      </c>
      <c r="O2917" s="2" t="s">
        <v>81</v>
      </c>
      <c r="P2917" s="2" t="str">
        <f>"2170591726                    "</f>
        <v xml:space="preserve">2170591726               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3.55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1</v>
      </c>
      <c r="BI2917" s="2">
        <v>1</v>
      </c>
      <c r="BJ2917" s="2">
        <v>0.2</v>
      </c>
      <c r="BK2917" s="2">
        <v>1</v>
      </c>
      <c r="BL2917" s="2">
        <v>32.799999999999997</v>
      </c>
      <c r="BM2917" s="2">
        <v>4.59</v>
      </c>
      <c r="BN2917" s="2">
        <v>37.39</v>
      </c>
      <c r="BO2917" s="2">
        <v>37.39</v>
      </c>
      <c r="BP2917" s="2"/>
      <c r="BQ2917" s="2" t="s">
        <v>3127</v>
      </c>
      <c r="BR2917" s="2" t="s">
        <v>82</v>
      </c>
      <c r="BS2917" s="3">
        <v>42999</v>
      </c>
      <c r="BT2917" s="4">
        <v>0.31527777777777777</v>
      </c>
      <c r="BU2917" s="2" t="s">
        <v>3128</v>
      </c>
      <c r="BV2917" s="2" t="s">
        <v>95</v>
      </c>
      <c r="BW2917" s="2"/>
      <c r="BX2917" s="2"/>
      <c r="BY2917" s="2">
        <v>1200</v>
      </c>
      <c r="BZ2917" s="2"/>
      <c r="CA2917" s="2" t="s">
        <v>776</v>
      </c>
      <c r="CB2917" s="2"/>
      <c r="CC2917" s="2" t="s">
        <v>172</v>
      </c>
      <c r="CD2917" s="2">
        <v>1459</v>
      </c>
      <c r="CE2917" s="2" t="s">
        <v>89</v>
      </c>
      <c r="CF2917" s="5">
        <v>43000</v>
      </c>
      <c r="CG2917" s="2"/>
      <c r="CH2917" s="2"/>
      <c r="CI2917" s="2">
        <v>1</v>
      </c>
      <c r="CJ2917" s="2">
        <v>1</v>
      </c>
      <c r="CK2917" s="2">
        <v>22</v>
      </c>
      <c r="CL2917" s="2" t="s">
        <v>85</v>
      </c>
      <c r="CM2917" s="2"/>
    </row>
    <row r="2918" spans="1:91">
      <c r="A2918" s="2" t="s">
        <v>71</v>
      </c>
      <c r="B2918" s="2" t="s">
        <v>72</v>
      </c>
      <c r="C2918" s="2" t="s">
        <v>73</v>
      </c>
      <c r="D2918" s="2"/>
      <c r="E2918" s="2" t="str">
        <f>"FES1162576868"</f>
        <v>FES1162576868</v>
      </c>
      <c r="F2918" s="3">
        <v>42998</v>
      </c>
      <c r="G2918" s="2">
        <v>201803</v>
      </c>
      <c r="H2918" s="2" t="s">
        <v>78</v>
      </c>
      <c r="I2918" s="2" t="s">
        <v>79</v>
      </c>
      <c r="J2918" s="2" t="s">
        <v>80</v>
      </c>
      <c r="K2918" s="2" t="s">
        <v>77</v>
      </c>
      <c r="L2918" s="2" t="s">
        <v>171</v>
      </c>
      <c r="M2918" s="2" t="s">
        <v>172</v>
      </c>
      <c r="N2918" s="2" t="s">
        <v>2390</v>
      </c>
      <c r="O2918" s="2" t="s">
        <v>81</v>
      </c>
      <c r="P2918" s="2" t="str">
        <f>"2170590785                    "</f>
        <v xml:space="preserve">2170590785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3.55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1</v>
      </c>
      <c r="BI2918" s="2">
        <v>1</v>
      </c>
      <c r="BJ2918" s="2">
        <v>0.2</v>
      </c>
      <c r="BK2918" s="2">
        <v>1</v>
      </c>
      <c r="BL2918" s="2">
        <v>32.799999999999997</v>
      </c>
      <c r="BM2918" s="2">
        <v>4.59</v>
      </c>
      <c r="BN2918" s="2">
        <v>37.39</v>
      </c>
      <c r="BO2918" s="2">
        <v>37.39</v>
      </c>
      <c r="BP2918" s="2"/>
      <c r="BQ2918" s="2"/>
      <c r="BR2918" s="2" t="s">
        <v>82</v>
      </c>
      <c r="BS2918" s="3">
        <v>42999</v>
      </c>
      <c r="BT2918" s="4">
        <v>0.30902777777777779</v>
      </c>
      <c r="BU2918" s="2" t="s">
        <v>3129</v>
      </c>
      <c r="BV2918" s="2" t="s">
        <v>95</v>
      </c>
      <c r="BW2918" s="2"/>
      <c r="BX2918" s="2"/>
      <c r="BY2918" s="2">
        <v>1200</v>
      </c>
      <c r="BZ2918" s="2"/>
      <c r="CA2918" s="2" t="s">
        <v>776</v>
      </c>
      <c r="CB2918" s="2"/>
      <c r="CC2918" s="2" t="s">
        <v>172</v>
      </c>
      <c r="CD2918" s="2">
        <v>1459</v>
      </c>
      <c r="CE2918" s="2" t="s">
        <v>89</v>
      </c>
      <c r="CF2918" s="5">
        <v>43000</v>
      </c>
      <c r="CG2918" s="2"/>
      <c r="CH2918" s="2"/>
      <c r="CI2918" s="2">
        <v>1</v>
      </c>
      <c r="CJ2918" s="2">
        <v>1</v>
      </c>
      <c r="CK2918" s="2">
        <v>22</v>
      </c>
      <c r="CL2918" s="2" t="s">
        <v>85</v>
      </c>
      <c r="CM2918" s="2"/>
    </row>
    <row r="2919" spans="1:91">
      <c r="A2919" s="2" t="s">
        <v>71</v>
      </c>
      <c r="B2919" s="2" t="s">
        <v>72</v>
      </c>
      <c r="C2919" s="2" t="s">
        <v>73</v>
      </c>
      <c r="D2919" s="2"/>
      <c r="E2919" s="2" t="str">
        <f>"FES1162576840"</f>
        <v>FES1162576840</v>
      </c>
      <c r="F2919" s="3">
        <v>42998</v>
      </c>
      <c r="G2919" s="2">
        <v>201803</v>
      </c>
      <c r="H2919" s="2" t="s">
        <v>78</v>
      </c>
      <c r="I2919" s="2" t="s">
        <v>79</v>
      </c>
      <c r="J2919" s="2" t="s">
        <v>80</v>
      </c>
      <c r="K2919" s="2" t="s">
        <v>77</v>
      </c>
      <c r="L2919" s="2" t="s">
        <v>96</v>
      </c>
      <c r="M2919" s="2" t="s">
        <v>97</v>
      </c>
      <c r="N2919" s="2" t="s">
        <v>647</v>
      </c>
      <c r="O2919" s="2" t="s">
        <v>81</v>
      </c>
      <c r="P2919" s="2" t="str">
        <f>"2170589387                    "</f>
        <v xml:space="preserve">2170589387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4.55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1</v>
      </c>
      <c r="BI2919" s="2">
        <v>1</v>
      </c>
      <c r="BJ2919" s="2">
        <v>0.2</v>
      </c>
      <c r="BK2919" s="2">
        <v>1</v>
      </c>
      <c r="BL2919" s="2">
        <v>41.99</v>
      </c>
      <c r="BM2919" s="2">
        <v>5.88</v>
      </c>
      <c r="BN2919" s="2">
        <v>47.87</v>
      </c>
      <c r="BO2919" s="2">
        <v>47.87</v>
      </c>
      <c r="BP2919" s="2"/>
      <c r="BQ2919" s="2" t="s">
        <v>111</v>
      </c>
      <c r="BR2919" s="2" t="s">
        <v>82</v>
      </c>
      <c r="BS2919" s="3">
        <v>42999</v>
      </c>
      <c r="BT2919" s="4">
        <v>0.30833333333333335</v>
      </c>
      <c r="BU2919" s="2" t="s">
        <v>965</v>
      </c>
      <c r="BV2919" s="2" t="s">
        <v>95</v>
      </c>
      <c r="BW2919" s="2"/>
      <c r="BX2919" s="2"/>
      <c r="BY2919" s="2">
        <v>1200</v>
      </c>
      <c r="BZ2919" s="2"/>
      <c r="CA2919" s="2" t="s">
        <v>440</v>
      </c>
      <c r="CB2919" s="2"/>
      <c r="CC2919" s="2" t="s">
        <v>97</v>
      </c>
      <c r="CD2919" s="2">
        <v>3610</v>
      </c>
      <c r="CE2919" s="2" t="s">
        <v>89</v>
      </c>
      <c r="CF2919" s="5">
        <v>43000</v>
      </c>
      <c r="CG2919" s="2"/>
      <c r="CH2919" s="2"/>
      <c r="CI2919" s="2">
        <v>1</v>
      </c>
      <c r="CJ2919" s="2">
        <v>1</v>
      </c>
      <c r="CK2919" s="2">
        <v>21</v>
      </c>
      <c r="CL2919" s="2" t="s">
        <v>85</v>
      </c>
      <c r="CM2919" s="2"/>
    </row>
    <row r="2920" spans="1:91">
      <c r="A2920" s="2" t="s">
        <v>71</v>
      </c>
      <c r="B2920" s="2" t="s">
        <v>72</v>
      </c>
      <c r="C2920" s="2" t="s">
        <v>73</v>
      </c>
      <c r="D2920" s="2"/>
      <c r="E2920" s="2" t="str">
        <f>"FES1162576851"</f>
        <v>FES1162576851</v>
      </c>
      <c r="F2920" s="3">
        <v>42998</v>
      </c>
      <c r="G2920" s="2">
        <v>201803</v>
      </c>
      <c r="H2920" s="2" t="s">
        <v>78</v>
      </c>
      <c r="I2920" s="2" t="s">
        <v>79</v>
      </c>
      <c r="J2920" s="2" t="s">
        <v>80</v>
      </c>
      <c r="K2920" s="2" t="s">
        <v>77</v>
      </c>
      <c r="L2920" s="2" t="s">
        <v>90</v>
      </c>
      <c r="M2920" s="2" t="s">
        <v>91</v>
      </c>
      <c r="N2920" s="2" t="s">
        <v>539</v>
      </c>
      <c r="O2920" s="2" t="s">
        <v>81</v>
      </c>
      <c r="P2920" s="2" t="str">
        <f>"2170589671                    "</f>
        <v xml:space="preserve">2170589671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4.55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1</v>
      </c>
      <c r="BI2920" s="2">
        <v>1</v>
      </c>
      <c r="BJ2920" s="2">
        <v>0.2</v>
      </c>
      <c r="BK2920" s="2">
        <v>1</v>
      </c>
      <c r="BL2920" s="2">
        <v>41.99</v>
      </c>
      <c r="BM2920" s="2">
        <v>5.88</v>
      </c>
      <c r="BN2920" s="2">
        <v>47.87</v>
      </c>
      <c r="BO2920" s="2">
        <v>47.87</v>
      </c>
      <c r="BP2920" s="2"/>
      <c r="BQ2920" s="2" t="s">
        <v>99</v>
      </c>
      <c r="BR2920" s="2" t="s">
        <v>82</v>
      </c>
      <c r="BS2920" s="3">
        <v>42999</v>
      </c>
      <c r="BT2920" s="4">
        <v>0.43402777777777773</v>
      </c>
      <c r="BU2920" s="2" t="s">
        <v>3130</v>
      </c>
      <c r="BV2920" s="2" t="s">
        <v>95</v>
      </c>
      <c r="BW2920" s="2"/>
      <c r="BX2920" s="2"/>
      <c r="BY2920" s="2">
        <v>1200</v>
      </c>
      <c r="BZ2920" s="2"/>
      <c r="CA2920" s="2" t="s">
        <v>180</v>
      </c>
      <c r="CB2920" s="2"/>
      <c r="CC2920" s="2" t="s">
        <v>91</v>
      </c>
      <c r="CD2920" s="2">
        <v>4051</v>
      </c>
      <c r="CE2920" s="2" t="s">
        <v>89</v>
      </c>
      <c r="CF2920" s="5">
        <v>43000</v>
      </c>
      <c r="CG2920" s="2"/>
      <c r="CH2920" s="2"/>
      <c r="CI2920" s="2">
        <v>1</v>
      </c>
      <c r="CJ2920" s="2">
        <v>1</v>
      </c>
      <c r="CK2920" s="2">
        <v>21</v>
      </c>
      <c r="CL2920" s="2" t="s">
        <v>85</v>
      </c>
      <c r="CM2920" s="2"/>
    </row>
    <row r="2921" spans="1:91">
      <c r="A2921" s="2" t="s">
        <v>71</v>
      </c>
      <c r="B2921" s="2" t="s">
        <v>72</v>
      </c>
      <c r="C2921" s="2" t="s">
        <v>73</v>
      </c>
      <c r="D2921" s="2"/>
      <c r="E2921" s="2" t="str">
        <f>"FES1162576889"</f>
        <v>FES1162576889</v>
      </c>
      <c r="F2921" s="3">
        <v>42998</v>
      </c>
      <c r="G2921" s="2">
        <v>201803</v>
      </c>
      <c r="H2921" s="2" t="s">
        <v>78</v>
      </c>
      <c r="I2921" s="2" t="s">
        <v>79</v>
      </c>
      <c r="J2921" s="2" t="s">
        <v>80</v>
      </c>
      <c r="K2921" s="2" t="s">
        <v>77</v>
      </c>
      <c r="L2921" s="2" t="s">
        <v>78</v>
      </c>
      <c r="M2921" s="2" t="s">
        <v>79</v>
      </c>
      <c r="N2921" s="2" t="s">
        <v>329</v>
      </c>
      <c r="O2921" s="2" t="s">
        <v>81</v>
      </c>
      <c r="P2921" s="2" t="str">
        <f>"2170591669                    "</f>
        <v xml:space="preserve">2170591669 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3.55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1</v>
      </c>
      <c r="BI2921" s="2">
        <v>1</v>
      </c>
      <c r="BJ2921" s="2">
        <v>0.2</v>
      </c>
      <c r="BK2921" s="2">
        <v>1</v>
      </c>
      <c r="BL2921" s="2">
        <v>32.799999999999997</v>
      </c>
      <c r="BM2921" s="2">
        <v>4.59</v>
      </c>
      <c r="BN2921" s="2">
        <v>37.39</v>
      </c>
      <c r="BO2921" s="2">
        <v>37.39</v>
      </c>
      <c r="BP2921" s="2"/>
      <c r="BQ2921" s="2" t="s">
        <v>111</v>
      </c>
      <c r="BR2921" s="2" t="s">
        <v>82</v>
      </c>
      <c r="BS2921" s="3">
        <v>42999</v>
      </c>
      <c r="BT2921" s="4">
        <v>0.3215277777777778</v>
      </c>
      <c r="BU2921" s="2" t="s">
        <v>330</v>
      </c>
      <c r="BV2921" s="2" t="s">
        <v>95</v>
      </c>
      <c r="BW2921" s="2"/>
      <c r="BX2921" s="2"/>
      <c r="BY2921" s="2">
        <v>1200</v>
      </c>
      <c r="BZ2921" s="2"/>
      <c r="CA2921" s="2" t="s">
        <v>331</v>
      </c>
      <c r="CB2921" s="2"/>
      <c r="CC2921" s="2" t="s">
        <v>79</v>
      </c>
      <c r="CD2921" s="2">
        <v>1645</v>
      </c>
      <c r="CE2921" s="2" t="s">
        <v>89</v>
      </c>
      <c r="CF2921" s="5">
        <v>43000</v>
      </c>
      <c r="CG2921" s="2"/>
      <c r="CH2921" s="2"/>
      <c r="CI2921" s="2">
        <v>1</v>
      </c>
      <c r="CJ2921" s="2">
        <v>1</v>
      </c>
      <c r="CK2921" s="2">
        <v>22</v>
      </c>
      <c r="CL2921" s="2" t="s">
        <v>85</v>
      </c>
      <c r="CM2921" s="2"/>
    </row>
    <row r="2922" spans="1:91">
      <c r="A2922" s="2" t="s">
        <v>71</v>
      </c>
      <c r="B2922" s="2" t="s">
        <v>72</v>
      </c>
      <c r="C2922" s="2" t="s">
        <v>73</v>
      </c>
      <c r="D2922" s="2"/>
      <c r="E2922" s="2" t="str">
        <f>"FES1162576992"</f>
        <v>FES1162576992</v>
      </c>
      <c r="F2922" s="3">
        <v>42998</v>
      </c>
      <c r="G2922" s="2">
        <v>201803</v>
      </c>
      <c r="H2922" s="2" t="s">
        <v>78</v>
      </c>
      <c r="I2922" s="2" t="s">
        <v>79</v>
      </c>
      <c r="J2922" s="2" t="s">
        <v>80</v>
      </c>
      <c r="K2922" s="2" t="s">
        <v>77</v>
      </c>
      <c r="L2922" s="2" t="s">
        <v>840</v>
      </c>
      <c r="M2922" s="2" t="s">
        <v>841</v>
      </c>
      <c r="N2922" s="2" t="s">
        <v>842</v>
      </c>
      <c r="O2922" s="2" t="s">
        <v>81</v>
      </c>
      <c r="P2922" s="2" t="str">
        <f>"2170591785                    "</f>
        <v xml:space="preserve">2170591785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8.81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1</v>
      </c>
      <c r="BJ2922" s="2">
        <v>0.2</v>
      </c>
      <c r="BK2922" s="2">
        <v>1</v>
      </c>
      <c r="BL2922" s="2">
        <v>81.349999999999994</v>
      </c>
      <c r="BM2922" s="2">
        <v>11.39</v>
      </c>
      <c r="BN2922" s="2">
        <v>92.74</v>
      </c>
      <c r="BO2922" s="2">
        <v>92.74</v>
      </c>
      <c r="BP2922" s="2"/>
      <c r="BQ2922" s="2" t="s">
        <v>130</v>
      </c>
      <c r="BR2922" s="2" t="s">
        <v>82</v>
      </c>
      <c r="BS2922" s="3">
        <v>42999</v>
      </c>
      <c r="BT2922" s="4">
        <v>0.57291666666666663</v>
      </c>
      <c r="BU2922" s="2" t="s">
        <v>1319</v>
      </c>
      <c r="BV2922" s="2" t="s">
        <v>95</v>
      </c>
      <c r="BW2922" s="2"/>
      <c r="BX2922" s="2"/>
      <c r="BY2922" s="2">
        <v>1200</v>
      </c>
      <c r="BZ2922" s="2"/>
      <c r="CA2922" s="2" t="s">
        <v>844</v>
      </c>
      <c r="CB2922" s="2"/>
      <c r="CC2922" s="2" t="s">
        <v>841</v>
      </c>
      <c r="CD2922" s="2">
        <v>6300</v>
      </c>
      <c r="CE2922" s="2" t="s">
        <v>89</v>
      </c>
      <c r="CF2922" s="5">
        <v>42999</v>
      </c>
      <c r="CG2922" s="2"/>
      <c r="CH2922" s="2"/>
      <c r="CI2922" s="2">
        <v>3</v>
      </c>
      <c r="CJ2922" s="2">
        <v>1</v>
      </c>
      <c r="CK2922" s="2">
        <v>23</v>
      </c>
      <c r="CL2922" s="2" t="s">
        <v>85</v>
      </c>
      <c r="CM2922" s="2"/>
    </row>
    <row r="2923" spans="1:91">
      <c r="A2923" s="2" t="s">
        <v>71</v>
      </c>
      <c r="B2923" s="2" t="s">
        <v>72</v>
      </c>
      <c r="C2923" s="2" t="s">
        <v>73</v>
      </c>
      <c r="D2923" s="2"/>
      <c r="E2923" s="2" t="str">
        <f>"FES1162576996"</f>
        <v>FES1162576996</v>
      </c>
      <c r="F2923" s="3">
        <v>42998</v>
      </c>
      <c r="G2923" s="2">
        <v>201803</v>
      </c>
      <c r="H2923" s="2" t="s">
        <v>78</v>
      </c>
      <c r="I2923" s="2" t="s">
        <v>79</v>
      </c>
      <c r="J2923" s="2" t="s">
        <v>80</v>
      </c>
      <c r="K2923" s="2" t="s">
        <v>77</v>
      </c>
      <c r="L2923" s="2" t="s">
        <v>171</v>
      </c>
      <c r="M2923" s="2" t="s">
        <v>172</v>
      </c>
      <c r="N2923" s="2" t="s">
        <v>2281</v>
      </c>
      <c r="O2923" s="2" t="s">
        <v>81</v>
      </c>
      <c r="P2923" s="2" t="str">
        <f>"2170591790                    "</f>
        <v xml:space="preserve">2170591790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3.55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1</v>
      </c>
      <c r="BJ2923" s="2">
        <v>0.2</v>
      </c>
      <c r="BK2923" s="2">
        <v>1</v>
      </c>
      <c r="BL2923" s="2">
        <v>32.799999999999997</v>
      </c>
      <c r="BM2923" s="2">
        <v>4.59</v>
      </c>
      <c r="BN2923" s="2">
        <v>37.39</v>
      </c>
      <c r="BO2923" s="2">
        <v>37.39</v>
      </c>
      <c r="BP2923" s="2"/>
      <c r="BQ2923" s="2"/>
      <c r="BR2923" s="2" t="s">
        <v>82</v>
      </c>
      <c r="BS2923" s="3">
        <v>42999</v>
      </c>
      <c r="BT2923" s="4">
        <v>0.35416666666666669</v>
      </c>
      <c r="BU2923" s="2" t="s">
        <v>2282</v>
      </c>
      <c r="BV2923" s="2" t="s">
        <v>95</v>
      </c>
      <c r="BW2923" s="2"/>
      <c r="BX2923" s="2"/>
      <c r="BY2923" s="2">
        <v>1200</v>
      </c>
      <c r="BZ2923" s="2"/>
      <c r="CA2923" s="2" t="s">
        <v>776</v>
      </c>
      <c r="CB2923" s="2"/>
      <c r="CC2923" s="2" t="s">
        <v>172</v>
      </c>
      <c r="CD2923" s="2">
        <v>1460</v>
      </c>
      <c r="CE2923" s="2" t="s">
        <v>89</v>
      </c>
      <c r="CF2923" s="5">
        <v>43000</v>
      </c>
      <c r="CG2923" s="2"/>
      <c r="CH2923" s="2"/>
      <c r="CI2923" s="2">
        <v>1</v>
      </c>
      <c r="CJ2923" s="2">
        <v>1</v>
      </c>
      <c r="CK2923" s="2">
        <v>22</v>
      </c>
      <c r="CL2923" s="2" t="s">
        <v>85</v>
      </c>
      <c r="CM2923" s="2"/>
    </row>
    <row r="2924" spans="1:91">
      <c r="A2924" s="2" t="s">
        <v>71</v>
      </c>
      <c r="B2924" s="2" t="s">
        <v>72</v>
      </c>
      <c r="C2924" s="2" t="s">
        <v>73</v>
      </c>
      <c r="D2924" s="2"/>
      <c r="E2924" s="2" t="str">
        <f>"FES1162576738"</f>
        <v>FES1162576738</v>
      </c>
      <c r="F2924" s="3">
        <v>42998</v>
      </c>
      <c r="G2924" s="2">
        <v>201803</v>
      </c>
      <c r="H2924" s="2" t="s">
        <v>78</v>
      </c>
      <c r="I2924" s="2" t="s">
        <v>79</v>
      </c>
      <c r="J2924" s="2" t="s">
        <v>80</v>
      </c>
      <c r="K2924" s="2" t="s">
        <v>77</v>
      </c>
      <c r="L2924" s="2" t="s">
        <v>120</v>
      </c>
      <c r="M2924" s="2" t="s">
        <v>121</v>
      </c>
      <c r="N2924" s="2" t="s">
        <v>738</v>
      </c>
      <c r="O2924" s="2" t="s">
        <v>81</v>
      </c>
      <c r="P2924" s="2" t="str">
        <f>"2170591575                    "</f>
        <v xml:space="preserve">2170591575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4.55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1</v>
      </c>
      <c r="BJ2924" s="2">
        <v>0.2</v>
      </c>
      <c r="BK2924" s="2">
        <v>1</v>
      </c>
      <c r="BL2924" s="2">
        <v>41.99</v>
      </c>
      <c r="BM2924" s="2">
        <v>5.88</v>
      </c>
      <c r="BN2924" s="2">
        <v>47.87</v>
      </c>
      <c r="BO2924" s="2">
        <v>47.87</v>
      </c>
      <c r="BP2924" s="2"/>
      <c r="BQ2924" s="2" t="s">
        <v>785</v>
      </c>
      <c r="BR2924" s="2" t="s">
        <v>82</v>
      </c>
      <c r="BS2924" s="3">
        <v>42999</v>
      </c>
      <c r="BT2924" s="4">
        <v>0.44791666666666669</v>
      </c>
      <c r="BU2924" s="2" t="s">
        <v>739</v>
      </c>
      <c r="BV2924" s="2" t="s">
        <v>95</v>
      </c>
      <c r="BW2924" s="2"/>
      <c r="BX2924" s="2"/>
      <c r="BY2924" s="2">
        <v>1200</v>
      </c>
      <c r="BZ2924" s="2"/>
      <c r="CA2924" s="2"/>
      <c r="CB2924" s="2"/>
      <c r="CC2924" s="2" t="s">
        <v>121</v>
      </c>
      <c r="CD2924" s="2">
        <v>8000</v>
      </c>
      <c r="CE2924" s="2" t="s">
        <v>89</v>
      </c>
      <c r="CF2924" s="5">
        <v>43000</v>
      </c>
      <c r="CG2924" s="2"/>
      <c r="CH2924" s="2"/>
      <c r="CI2924" s="2">
        <v>1</v>
      </c>
      <c r="CJ2924" s="2">
        <v>1</v>
      </c>
      <c r="CK2924" s="2">
        <v>21</v>
      </c>
      <c r="CL2924" s="2" t="s">
        <v>85</v>
      </c>
      <c r="CM2924" s="2"/>
    </row>
    <row r="2925" spans="1:91">
      <c r="A2925" s="2" t="s">
        <v>71</v>
      </c>
      <c r="B2925" s="2" t="s">
        <v>72</v>
      </c>
      <c r="C2925" s="2" t="s">
        <v>73</v>
      </c>
      <c r="D2925" s="2"/>
      <c r="E2925" s="2" t="str">
        <f>"FES1162576760"</f>
        <v>FES1162576760</v>
      </c>
      <c r="F2925" s="3">
        <v>42998</v>
      </c>
      <c r="G2925" s="2">
        <v>201803</v>
      </c>
      <c r="H2925" s="2" t="s">
        <v>78</v>
      </c>
      <c r="I2925" s="2" t="s">
        <v>79</v>
      </c>
      <c r="J2925" s="2" t="s">
        <v>80</v>
      </c>
      <c r="K2925" s="2" t="s">
        <v>77</v>
      </c>
      <c r="L2925" s="2" t="s">
        <v>78</v>
      </c>
      <c r="M2925" s="2" t="s">
        <v>79</v>
      </c>
      <c r="N2925" s="2" t="s">
        <v>3131</v>
      </c>
      <c r="O2925" s="2" t="s">
        <v>81</v>
      </c>
      <c r="P2925" s="2" t="str">
        <f>"2170587535                    "</f>
        <v xml:space="preserve">2170587535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3.55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1</v>
      </c>
      <c r="BI2925" s="2">
        <v>5.3</v>
      </c>
      <c r="BJ2925" s="2">
        <v>3.2</v>
      </c>
      <c r="BK2925" s="2">
        <v>6</v>
      </c>
      <c r="BL2925" s="2">
        <v>32.799999999999997</v>
      </c>
      <c r="BM2925" s="2">
        <v>4.59</v>
      </c>
      <c r="BN2925" s="2">
        <v>37.39</v>
      </c>
      <c r="BO2925" s="2">
        <v>37.39</v>
      </c>
      <c r="BP2925" s="2"/>
      <c r="BQ2925" s="2" t="s">
        <v>111</v>
      </c>
      <c r="BR2925" s="2" t="s">
        <v>82</v>
      </c>
      <c r="BS2925" s="3">
        <v>42999</v>
      </c>
      <c r="BT2925" s="4">
        <v>0.4375</v>
      </c>
      <c r="BU2925" s="2" t="s">
        <v>3132</v>
      </c>
      <c r="BV2925" s="2" t="s">
        <v>95</v>
      </c>
      <c r="BW2925" s="2"/>
      <c r="BX2925" s="2"/>
      <c r="BY2925" s="2">
        <v>15928.2</v>
      </c>
      <c r="BZ2925" s="2"/>
      <c r="CA2925" s="2"/>
      <c r="CB2925" s="2"/>
      <c r="CC2925" s="2" t="s">
        <v>79</v>
      </c>
      <c r="CD2925" s="2">
        <v>1665</v>
      </c>
      <c r="CE2925" s="2" t="s">
        <v>126</v>
      </c>
      <c r="CF2925" s="5">
        <v>43000</v>
      </c>
      <c r="CG2925" s="2"/>
      <c r="CH2925" s="2"/>
      <c r="CI2925" s="2">
        <v>1</v>
      </c>
      <c r="CJ2925" s="2">
        <v>1</v>
      </c>
      <c r="CK2925" s="2">
        <v>22</v>
      </c>
      <c r="CL2925" s="2" t="s">
        <v>85</v>
      </c>
      <c r="CM2925" s="2"/>
    </row>
    <row r="2926" spans="1:91">
      <c r="A2926" s="2" t="s">
        <v>71</v>
      </c>
      <c r="B2926" s="2" t="s">
        <v>72</v>
      </c>
      <c r="C2926" s="2" t="s">
        <v>73</v>
      </c>
      <c r="D2926" s="2"/>
      <c r="E2926" s="2" t="str">
        <f>"FES1162576874"</f>
        <v>FES1162576874</v>
      </c>
      <c r="F2926" s="3">
        <v>42998</v>
      </c>
      <c r="G2926" s="2">
        <v>201803</v>
      </c>
      <c r="H2926" s="2" t="s">
        <v>78</v>
      </c>
      <c r="I2926" s="2" t="s">
        <v>79</v>
      </c>
      <c r="J2926" s="2" t="s">
        <v>80</v>
      </c>
      <c r="K2926" s="2" t="s">
        <v>77</v>
      </c>
      <c r="L2926" s="2" t="s">
        <v>96</v>
      </c>
      <c r="M2926" s="2" t="s">
        <v>97</v>
      </c>
      <c r="N2926" s="2" t="s">
        <v>529</v>
      </c>
      <c r="O2926" s="2" t="s">
        <v>81</v>
      </c>
      <c r="P2926" s="2" t="str">
        <f>"2170591455                    "</f>
        <v xml:space="preserve">2170591455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4.55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1</v>
      </c>
      <c r="BJ2926" s="2">
        <v>0.2</v>
      </c>
      <c r="BK2926" s="2">
        <v>1</v>
      </c>
      <c r="BL2926" s="2">
        <v>41.99</v>
      </c>
      <c r="BM2926" s="2">
        <v>5.88</v>
      </c>
      <c r="BN2926" s="2">
        <v>47.87</v>
      </c>
      <c r="BO2926" s="2">
        <v>47.87</v>
      </c>
      <c r="BP2926" s="2"/>
      <c r="BQ2926" s="2" t="s">
        <v>130</v>
      </c>
      <c r="BR2926" s="2" t="s">
        <v>82</v>
      </c>
      <c r="BS2926" s="3">
        <v>42999</v>
      </c>
      <c r="BT2926" s="4">
        <v>0.37291666666666662</v>
      </c>
      <c r="BU2926" s="2" t="s">
        <v>530</v>
      </c>
      <c r="BV2926" s="2" t="s">
        <v>95</v>
      </c>
      <c r="BW2926" s="2"/>
      <c r="BX2926" s="2"/>
      <c r="BY2926" s="2">
        <v>1200</v>
      </c>
      <c r="BZ2926" s="2"/>
      <c r="CA2926" s="2" t="s">
        <v>531</v>
      </c>
      <c r="CB2926" s="2"/>
      <c r="CC2926" s="2" t="s">
        <v>97</v>
      </c>
      <c r="CD2926" s="2">
        <v>3610</v>
      </c>
      <c r="CE2926" s="2" t="s">
        <v>89</v>
      </c>
      <c r="CF2926" s="5">
        <v>43000</v>
      </c>
      <c r="CG2926" s="2"/>
      <c r="CH2926" s="2"/>
      <c r="CI2926" s="2">
        <v>1</v>
      </c>
      <c r="CJ2926" s="2">
        <v>1</v>
      </c>
      <c r="CK2926" s="2">
        <v>21</v>
      </c>
      <c r="CL2926" s="2" t="s">
        <v>85</v>
      </c>
      <c r="CM2926" s="2"/>
    </row>
    <row r="2927" spans="1:91">
      <c r="A2927" s="2" t="s">
        <v>71</v>
      </c>
      <c r="B2927" s="2" t="s">
        <v>72</v>
      </c>
      <c r="C2927" s="2" t="s">
        <v>73</v>
      </c>
      <c r="D2927" s="2"/>
      <c r="E2927" s="2" t="str">
        <f>"FES1162576812"</f>
        <v>FES1162576812</v>
      </c>
      <c r="F2927" s="3">
        <v>42998</v>
      </c>
      <c r="G2927" s="2">
        <v>201803</v>
      </c>
      <c r="H2927" s="2" t="s">
        <v>78</v>
      </c>
      <c r="I2927" s="2" t="s">
        <v>79</v>
      </c>
      <c r="J2927" s="2" t="s">
        <v>80</v>
      </c>
      <c r="K2927" s="2" t="s">
        <v>77</v>
      </c>
      <c r="L2927" s="2" t="s">
        <v>203</v>
      </c>
      <c r="M2927" s="2" t="s">
        <v>204</v>
      </c>
      <c r="N2927" s="2" t="s">
        <v>205</v>
      </c>
      <c r="O2927" s="2" t="s">
        <v>81</v>
      </c>
      <c r="P2927" s="2" t="str">
        <f>"2170586170                    "</f>
        <v xml:space="preserve">2170586170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3.55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1</v>
      </c>
      <c r="BJ2927" s="2">
        <v>0.2</v>
      </c>
      <c r="BK2927" s="2">
        <v>1</v>
      </c>
      <c r="BL2927" s="2">
        <v>32.799999999999997</v>
      </c>
      <c r="BM2927" s="2">
        <v>4.59</v>
      </c>
      <c r="BN2927" s="2">
        <v>37.39</v>
      </c>
      <c r="BO2927" s="2">
        <v>37.39</v>
      </c>
      <c r="BP2927" s="2"/>
      <c r="BQ2927" s="2" t="s">
        <v>111</v>
      </c>
      <c r="BR2927" s="2" t="s">
        <v>82</v>
      </c>
      <c r="BS2927" s="3">
        <v>42999</v>
      </c>
      <c r="BT2927" s="4">
        <v>0.41666666666666669</v>
      </c>
      <c r="BU2927" s="2" t="s">
        <v>174</v>
      </c>
      <c r="BV2927" s="2" t="s">
        <v>95</v>
      </c>
      <c r="BW2927" s="2"/>
      <c r="BX2927" s="2"/>
      <c r="BY2927" s="2">
        <v>1200</v>
      </c>
      <c r="BZ2927" s="2"/>
      <c r="CA2927" s="2"/>
      <c r="CB2927" s="2"/>
      <c r="CC2927" s="2" t="s">
        <v>204</v>
      </c>
      <c r="CD2927" s="2">
        <v>1401</v>
      </c>
      <c r="CE2927" s="2" t="s">
        <v>89</v>
      </c>
      <c r="CF2927" s="5">
        <v>43000</v>
      </c>
      <c r="CG2927" s="2"/>
      <c r="CH2927" s="2"/>
      <c r="CI2927" s="2">
        <v>1</v>
      </c>
      <c r="CJ2927" s="2">
        <v>1</v>
      </c>
      <c r="CK2927" s="2">
        <v>22</v>
      </c>
      <c r="CL2927" s="2" t="s">
        <v>85</v>
      </c>
      <c r="CM2927" s="2"/>
    </row>
    <row r="2928" spans="1:91">
      <c r="A2928" s="2" t="s">
        <v>71</v>
      </c>
      <c r="B2928" s="2" t="s">
        <v>72</v>
      </c>
      <c r="C2928" s="2" t="s">
        <v>73</v>
      </c>
      <c r="D2928" s="2"/>
      <c r="E2928" s="2" t="str">
        <f>"FES1162577012"</f>
        <v>FES1162577012</v>
      </c>
      <c r="F2928" s="3">
        <v>42998</v>
      </c>
      <c r="G2928" s="2">
        <v>201803</v>
      </c>
      <c r="H2928" s="2" t="s">
        <v>78</v>
      </c>
      <c r="I2928" s="2" t="s">
        <v>79</v>
      </c>
      <c r="J2928" s="2" t="s">
        <v>80</v>
      </c>
      <c r="K2928" s="2" t="s">
        <v>77</v>
      </c>
      <c r="L2928" s="2" t="s">
        <v>120</v>
      </c>
      <c r="M2928" s="2" t="s">
        <v>121</v>
      </c>
      <c r="N2928" s="2" t="s">
        <v>214</v>
      </c>
      <c r="O2928" s="2" t="s">
        <v>81</v>
      </c>
      <c r="P2928" s="2" t="str">
        <f>"2170591803                    "</f>
        <v xml:space="preserve">2170591803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4.55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1</v>
      </c>
      <c r="BJ2928" s="2">
        <v>0.2</v>
      </c>
      <c r="BK2928" s="2">
        <v>1</v>
      </c>
      <c r="BL2928" s="2">
        <v>41.99</v>
      </c>
      <c r="BM2928" s="2">
        <v>5.88</v>
      </c>
      <c r="BN2928" s="2">
        <v>47.87</v>
      </c>
      <c r="BO2928" s="2">
        <v>47.87</v>
      </c>
      <c r="BP2928" s="2"/>
      <c r="BQ2928" s="2" t="s">
        <v>111</v>
      </c>
      <c r="BR2928" s="2" t="s">
        <v>82</v>
      </c>
      <c r="BS2928" s="3">
        <v>42999</v>
      </c>
      <c r="BT2928" s="4">
        <v>0.3354166666666667</v>
      </c>
      <c r="BU2928" s="2" t="s">
        <v>2491</v>
      </c>
      <c r="BV2928" s="2" t="s">
        <v>95</v>
      </c>
      <c r="BW2928" s="2"/>
      <c r="BX2928" s="2"/>
      <c r="BY2928" s="2">
        <v>1200</v>
      </c>
      <c r="BZ2928" s="2"/>
      <c r="CA2928" s="2"/>
      <c r="CB2928" s="2"/>
      <c r="CC2928" s="2" t="s">
        <v>121</v>
      </c>
      <c r="CD2928" s="2">
        <v>7530</v>
      </c>
      <c r="CE2928" s="2" t="s">
        <v>89</v>
      </c>
      <c r="CF2928" s="5">
        <v>43000</v>
      </c>
      <c r="CG2928" s="2"/>
      <c r="CH2928" s="2"/>
      <c r="CI2928" s="2">
        <v>1</v>
      </c>
      <c r="CJ2928" s="2">
        <v>1</v>
      </c>
      <c r="CK2928" s="2">
        <v>21</v>
      </c>
      <c r="CL2928" s="2" t="s">
        <v>85</v>
      </c>
      <c r="CM2928" s="2"/>
    </row>
    <row r="2929" spans="1:91">
      <c r="A2929" s="2" t="s">
        <v>71</v>
      </c>
      <c r="B2929" s="2" t="s">
        <v>72</v>
      </c>
      <c r="C2929" s="2" t="s">
        <v>73</v>
      </c>
      <c r="D2929" s="2"/>
      <c r="E2929" s="2" t="str">
        <f>"FES1162576981"</f>
        <v>FES1162576981</v>
      </c>
      <c r="F2929" s="3">
        <v>42998</v>
      </c>
      <c r="G2929" s="2">
        <v>201803</v>
      </c>
      <c r="H2929" s="2" t="s">
        <v>78</v>
      </c>
      <c r="I2929" s="2" t="s">
        <v>79</v>
      </c>
      <c r="J2929" s="2" t="s">
        <v>80</v>
      </c>
      <c r="K2929" s="2" t="s">
        <v>77</v>
      </c>
      <c r="L2929" s="2" t="s">
        <v>326</v>
      </c>
      <c r="M2929" s="2" t="s">
        <v>326</v>
      </c>
      <c r="N2929" s="2" t="s">
        <v>327</v>
      </c>
      <c r="O2929" s="2" t="s">
        <v>81</v>
      </c>
      <c r="P2929" s="2" t="str">
        <f>"2170591775                    "</f>
        <v xml:space="preserve">2170591775 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4.55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1</v>
      </c>
      <c r="BI2929" s="2">
        <v>1</v>
      </c>
      <c r="BJ2929" s="2">
        <v>0.2</v>
      </c>
      <c r="BK2929" s="2">
        <v>1</v>
      </c>
      <c r="BL2929" s="2">
        <v>41.99</v>
      </c>
      <c r="BM2929" s="2">
        <v>5.88</v>
      </c>
      <c r="BN2929" s="2">
        <v>47.87</v>
      </c>
      <c r="BO2929" s="2">
        <v>47.87</v>
      </c>
      <c r="BP2929" s="2"/>
      <c r="BQ2929" s="2" t="s">
        <v>111</v>
      </c>
      <c r="BR2929" s="2" t="s">
        <v>82</v>
      </c>
      <c r="BS2929" s="3">
        <v>42999</v>
      </c>
      <c r="BT2929" s="4">
        <v>0.44444444444444442</v>
      </c>
      <c r="BU2929" s="2" t="s">
        <v>2117</v>
      </c>
      <c r="BV2929" s="2" t="s">
        <v>95</v>
      </c>
      <c r="BW2929" s="2"/>
      <c r="BX2929" s="2"/>
      <c r="BY2929" s="2">
        <v>1200</v>
      </c>
      <c r="BZ2929" s="2"/>
      <c r="CA2929" s="2" t="s">
        <v>1714</v>
      </c>
      <c r="CB2929" s="2"/>
      <c r="CC2929" s="2" t="s">
        <v>326</v>
      </c>
      <c r="CD2929" s="2">
        <v>7646</v>
      </c>
      <c r="CE2929" s="2" t="s">
        <v>89</v>
      </c>
      <c r="CF2929" s="5">
        <v>42999</v>
      </c>
      <c r="CG2929" s="2"/>
      <c r="CH2929" s="2"/>
      <c r="CI2929" s="2">
        <v>1</v>
      </c>
      <c r="CJ2929" s="2">
        <v>1</v>
      </c>
      <c r="CK2929" s="2">
        <v>21</v>
      </c>
      <c r="CL2929" s="2" t="s">
        <v>85</v>
      </c>
      <c r="CM2929" s="2"/>
    </row>
    <row r="2930" spans="1:91">
      <c r="A2930" s="2" t="s">
        <v>71</v>
      </c>
      <c r="B2930" s="2" t="s">
        <v>72</v>
      </c>
      <c r="C2930" s="2" t="s">
        <v>73</v>
      </c>
      <c r="D2930" s="2"/>
      <c r="E2930" s="2" t="str">
        <f>"FES1162576937"</f>
        <v>FES1162576937</v>
      </c>
      <c r="F2930" s="3">
        <v>42998</v>
      </c>
      <c r="G2930" s="2">
        <v>201803</v>
      </c>
      <c r="H2930" s="2" t="s">
        <v>78</v>
      </c>
      <c r="I2930" s="2" t="s">
        <v>79</v>
      </c>
      <c r="J2930" s="2" t="s">
        <v>80</v>
      </c>
      <c r="K2930" s="2" t="s">
        <v>77</v>
      </c>
      <c r="L2930" s="2" t="s">
        <v>78</v>
      </c>
      <c r="M2930" s="2" t="s">
        <v>79</v>
      </c>
      <c r="N2930" s="2" t="s">
        <v>636</v>
      </c>
      <c r="O2930" s="2" t="s">
        <v>81</v>
      </c>
      <c r="P2930" s="2" t="str">
        <f>"2170591734                    "</f>
        <v xml:space="preserve">2170591734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3.55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3.1</v>
      </c>
      <c r="BJ2930" s="2">
        <v>1.4</v>
      </c>
      <c r="BK2930" s="2">
        <v>4</v>
      </c>
      <c r="BL2930" s="2">
        <v>32.799999999999997</v>
      </c>
      <c r="BM2930" s="2">
        <v>4.59</v>
      </c>
      <c r="BN2930" s="2">
        <v>37.39</v>
      </c>
      <c r="BO2930" s="2">
        <v>37.39</v>
      </c>
      <c r="BP2930" s="2"/>
      <c r="BQ2930" s="2" t="s">
        <v>111</v>
      </c>
      <c r="BR2930" s="2" t="s">
        <v>82</v>
      </c>
      <c r="BS2930" s="3">
        <v>42999</v>
      </c>
      <c r="BT2930" s="4">
        <v>0.375</v>
      </c>
      <c r="BU2930" s="2" t="s">
        <v>1870</v>
      </c>
      <c r="BV2930" s="2" t="s">
        <v>95</v>
      </c>
      <c r="BW2930" s="2"/>
      <c r="BX2930" s="2"/>
      <c r="BY2930" s="2">
        <v>7121.4</v>
      </c>
      <c r="BZ2930" s="2"/>
      <c r="CA2930" s="2" t="s">
        <v>1877</v>
      </c>
      <c r="CB2930" s="2"/>
      <c r="CC2930" s="2" t="s">
        <v>79</v>
      </c>
      <c r="CD2930" s="2">
        <v>1600</v>
      </c>
      <c r="CE2930" s="2" t="s">
        <v>708</v>
      </c>
      <c r="CF2930" s="5">
        <v>43000</v>
      </c>
      <c r="CG2930" s="2"/>
      <c r="CH2930" s="2"/>
      <c r="CI2930" s="2">
        <v>1</v>
      </c>
      <c r="CJ2930" s="2">
        <v>1</v>
      </c>
      <c r="CK2930" s="2">
        <v>22</v>
      </c>
      <c r="CL2930" s="2" t="s">
        <v>85</v>
      </c>
      <c r="CM2930" s="2"/>
    </row>
    <row r="2931" spans="1:91">
      <c r="A2931" s="2" t="s">
        <v>71</v>
      </c>
      <c r="B2931" s="2" t="s">
        <v>72</v>
      </c>
      <c r="C2931" s="2" t="s">
        <v>73</v>
      </c>
      <c r="D2931" s="2"/>
      <c r="E2931" s="2" t="str">
        <f>"FES1162576920"</f>
        <v>FES1162576920</v>
      </c>
      <c r="F2931" s="3">
        <v>42998</v>
      </c>
      <c r="G2931" s="2">
        <v>201803</v>
      </c>
      <c r="H2931" s="2" t="s">
        <v>78</v>
      </c>
      <c r="I2931" s="2" t="s">
        <v>79</v>
      </c>
      <c r="J2931" s="2" t="s">
        <v>80</v>
      </c>
      <c r="K2931" s="2" t="s">
        <v>77</v>
      </c>
      <c r="L2931" s="2" t="s">
        <v>78</v>
      </c>
      <c r="M2931" s="2" t="s">
        <v>79</v>
      </c>
      <c r="N2931" s="2" t="s">
        <v>3133</v>
      </c>
      <c r="O2931" s="2" t="s">
        <v>81</v>
      </c>
      <c r="P2931" s="2" t="str">
        <f>"2170591709                    "</f>
        <v xml:space="preserve">2170591709 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3.98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1</v>
      </c>
      <c r="BI2931" s="2">
        <v>4.5</v>
      </c>
      <c r="BJ2931" s="2">
        <v>9</v>
      </c>
      <c r="BK2931" s="2">
        <v>9</v>
      </c>
      <c r="BL2931" s="2">
        <v>36.74</v>
      </c>
      <c r="BM2931" s="2">
        <v>5.14</v>
      </c>
      <c r="BN2931" s="2">
        <v>41.88</v>
      </c>
      <c r="BO2931" s="2">
        <v>41.88</v>
      </c>
      <c r="BP2931" s="2"/>
      <c r="BQ2931" s="2"/>
      <c r="BR2931" s="2" t="s">
        <v>82</v>
      </c>
      <c r="BS2931" s="3">
        <v>42999</v>
      </c>
      <c r="BT2931" s="4">
        <v>0.3347222222222222</v>
      </c>
      <c r="BU2931" s="2" t="s">
        <v>3134</v>
      </c>
      <c r="BV2931" s="2" t="s">
        <v>95</v>
      </c>
      <c r="BW2931" s="2"/>
      <c r="BX2931" s="2"/>
      <c r="BY2931" s="2">
        <v>45101.64</v>
      </c>
      <c r="BZ2931" s="2"/>
      <c r="CA2931" s="2" t="s">
        <v>2126</v>
      </c>
      <c r="CB2931" s="2"/>
      <c r="CC2931" s="2" t="s">
        <v>79</v>
      </c>
      <c r="CD2931" s="2">
        <v>1600</v>
      </c>
      <c r="CE2931" s="2" t="s">
        <v>126</v>
      </c>
      <c r="CF2931" s="5">
        <v>43000</v>
      </c>
      <c r="CG2931" s="2"/>
      <c r="CH2931" s="2"/>
      <c r="CI2931" s="2">
        <v>1</v>
      </c>
      <c r="CJ2931" s="2">
        <v>1</v>
      </c>
      <c r="CK2931" s="2">
        <v>22</v>
      </c>
      <c r="CL2931" s="2" t="s">
        <v>85</v>
      </c>
      <c r="CM2931" s="2"/>
    </row>
    <row r="2932" spans="1:91">
      <c r="A2932" s="2" t="s">
        <v>71</v>
      </c>
      <c r="B2932" s="2" t="s">
        <v>72</v>
      </c>
      <c r="C2932" s="2" t="s">
        <v>73</v>
      </c>
      <c r="D2932" s="2"/>
      <c r="E2932" s="2" t="str">
        <f>"FES1162577007"</f>
        <v>FES1162577007</v>
      </c>
      <c r="F2932" s="3">
        <v>42998</v>
      </c>
      <c r="G2932" s="2">
        <v>201803</v>
      </c>
      <c r="H2932" s="2" t="s">
        <v>78</v>
      </c>
      <c r="I2932" s="2" t="s">
        <v>79</v>
      </c>
      <c r="J2932" s="2" t="s">
        <v>80</v>
      </c>
      <c r="K2932" s="2" t="s">
        <v>77</v>
      </c>
      <c r="L2932" s="2" t="s">
        <v>127</v>
      </c>
      <c r="M2932" s="2" t="s">
        <v>128</v>
      </c>
      <c r="N2932" s="2" t="s">
        <v>856</v>
      </c>
      <c r="O2932" s="2" t="s">
        <v>81</v>
      </c>
      <c r="P2932" s="2" t="str">
        <f>"2170591800                    "</f>
        <v xml:space="preserve">2170591800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4.55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1</v>
      </c>
      <c r="BJ2932" s="2">
        <v>0.2</v>
      </c>
      <c r="BK2932" s="2">
        <v>1</v>
      </c>
      <c r="BL2932" s="2">
        <v>41.99</v>
      </c>
      <c r="BM2932" s="2">
        <v>5.88</v>
      </c>
      <c r="BN2932" s="2">
        <v>47.87</v>
      </c>
      <c r="BO2932" s="2">
        <v>47.87</v>
      </c>
      <c r="BP2932" s="2"/>
      <c r="BQ2932" s="2" t="s">
        <v>857</v>
      </c>
      <c r="BR2932" s="2" t="s">
        <v>82</v>
      </c>
      <c r="BS2932" s="3">
        <v>42999</v>
      </c>
      <c r="BT2932" s="4">
        <v>0.3576388888888889</v>
      </c>
      <c r="BU2932" s="2" t="s">
        <v>3135</v>
      </c>
      <c r="BV2932" s="2" t="s">
        <v>95</v>
      </c>
      <c r="BW2932" s="2"/>
      <c r="BX2932" s="2"/>
      <c r="BY2932" s="2">
        <v>1200</v>
      </c>
      <c r="BZ2932" s="2"/>
      <c r="CA2932" s="2" t="s">
        <v>2443</v>
      </c>
      <c r="CB2932" s="2"/>
      <c r="CC2932" s="2" t="s">
        <v>128</v>
      </c>
      <c r="CD2932" s="2">
        <v>6012</v>
      </c>
      <c r="CE2932" s="2" t="s">
        <v>89</v>
      </c>
      <c r="CF2932" s="5">
        <v>43000</v>
      </c>
      <c r="CG2932" s="2"/>
      <c r="CH2932" s="2"/>
      <c r="CI2932" s="2">
        <v>1</v>
      </c>
      <c r="CJ2932" s="2">
        <v>1</v>
      </c>
      <c r="CK2932" s="2">
        <v>21</v>
      </c>
      <c r="CL2932" s="2" t="s">
        <v>85</v>
      </c>
      <c r="CM2932" s="2"/>
    </row>
    <row r="2933" spans="1:91">
      <c r="A2933" s="2" t="s">
        <v>71</v>
      </c>
      <c r="B2933" s="2" t="s">
        <v>72</v>
      </c>
      <c r="C2933" s="2" t="s">
        <v>73</v>
      </c>
      <c r="D2933" s="2"/>
      <c r="E2933" s="2" t="str">
        <f>"FES1162576970"</f>
        <v>FES1162576970</v>
      </c>
      <c r="F2933" s="3">
        <v>42998</v>
      </c>
      <c r="G2933" s="2">
        <v>201803</v>
      </c>
      <c r="H2933" s="2" t="s">
        <v>78</v>
      </c>
      <c r="I2933" s="2" t="s">
        <v>79</v>
      </c>
      <c r="J2933" s="2" t="s">
        <v>80</v>
      </c>
      <c r="K2933" s="2" t="s">
        <v>77</v>
      </c>
      <c r="L2933" s="2" t="s">
        <v>120</v>
      </c>
      <c r="M2933" s="2" t="s">
        <v>121</v>
      </c>
      <c r="N2933" s="2" t="s">
        <v>908</v>
      </c>
      <c r="O2933" s="2" t="s">
        <v>81</v>
      </c>
      <c r="P2933" s="2" t="str">
        <f>"2170588352                    "</f>
        <v xml:space="preserve">2170588352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10.23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3</v>
      </c>
      <c r="BJ2933" s="2">
        <v>4.0999999999999996</v>
      </c>
      <c r="BK2933" s="2">
        <v>4.5</v>
      </c>
      <c r="BL2933" s="2">
        <v>94.47</v>
      </c>
      <c r="BM2933" s="2">
        <v>13.23</v>
      </c>
      <c r="BN2933" s="2">
        <v>107.7</v>
      </c>
      <c r="BO2933" s="2">
        <v>107.7</v>
      </c>
      <c r="BP2933" s="2"/>
      <c r="BQ2933" s="2" t="s">
        <v>938</v>
      </c>
      <c r="BR2933" s="2" t="s">
        <v>82</v>
      </c>
      <c r="BS2933" s="3">
        <v>42999</v>
      </c>
      <c r="BT2933" s="4">
        <v>0.3263888888888889</v>
      </c>
      <c r="BU2933" s="2" t="s">
        <v>1110</v>
      </c>
      <c r="BV2933" s="2" t="s">
        <v>95</v>
      </c>
      <c r="BW2933" s="2"/>
      <c r="BX2933" s="2"/>
      <c r="BY2933" s="2">
        <v>20358</v>
      </c>
      <c r="BZ2933" s="2"/>
      <c r="CA2933" s="2"/>
      <c r="CB2933" s="2"/>
      <c r="CC2933" s="2" t="s">
        <v>121</v>
      </c>
      <c r="CD2933" s="2">
        <v>7530</v>
      </c>
      <c r="CE2933" s="2" t="s">
        <v>126</v>
      </c>
      <c r="CF2933" s="5">
        <v>43000</v>
      </c>
      <c r="CG2933" s="2"/>
      <c r="CH2933" s="2"/>
      <c r="CI2933" s="2">
        <v>1</v>
      </c>
      <c r="CJ2933" s="2">
        <v>1</v>
      </c>
      <c r="CK2933" s="2">
        <v>21</v>
      </c>
      <c r="CL2933" s="2" t="s">
        <v>85</v>
      </c>
      <c r="CM2933" s="2"/>
    </row>
    <row r="2934" spans="1:91">
      <c r="A2934" s="2" t="s">
        <v>71</v>
      </c>
      <c r="B2934" s="2" t="s">
        <v>72</v>
      </c>
      <c r="C2934" s="2" t="s">
        <v>73</v>
      </c>
      <c r="D2934" s="2"/>
      <c r="E2934" s="2" t="str">
        <f>"FES1162577020"</f>
        <v>FES1162577020</v>
      </c>
      <c r="F2934" s="3">
        <v>42998</v>
      </c>
      <c r="G2934" s="2">
        <v>201803</v>
      </c>
      <c r="H2934" s="2" t="s">
        <v>78</v>
      </c>
      <c r="I2934" s="2" t="s">
        <v>79</v>
      </c>
      <c r="J2934" s="2" t="s">
        <v>80</v>
      </c>
      <c r="K2934" s="2" t="s">
        <v>77</v>
      </c>
      <c r="L2934" s="2" t="s">
        <v>326</v>
      </c>
      <c r="M2934" s="2" t="s">
        <v>326</v>
      </c>
      <c r="N2934" s="2" t="s">
        <v>3136</v>
      </c>
      <c r="O2934" s="2" t="s">
        <v>81</v>
      </c>
      <c r="P2934" s="2" t="str">
        <f>"2170591239                    "</f>
        <v xml:space="preserve">2170591239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4.55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1</v>
      </c>
      <c r="BI2934" s="2">
        <v>0.4</v>
      </c>
      <c r="BJ2934" s="2">
        <v>1.2</v>
      </c>
      <c r="BK2934" s="2">
        <v>1.5</v>
      </c>
      <c r="BL2934" s="2">
        <v>41.99</v>
      </c>
      <c r="BM2934" s="2">
        <v>5.88</v>
      </c>
      <c r="BN2934" s="2">
        <v>47.87</v>
      </c>
      <c r="BO2934" s="2">
        <v>47.87</v>
      </c>
      <c r="BP2934" s="2"/>
      <c r="BQ2934" s="2" t="s">
        <v>3137</v>
      </c>
      <c r="BR2934" s="2" t="s">
        <v>82</v>
      </c>
      <c r="BS2934" s="3">
        <v>42999</v>
      </c>
      <c r="BT2934" s="4">
        <v>0.44791666666666669</v>
      </c>
      <c r="BU2934" s="2" t="s">
        <v>3138</v>
      </c>
      <c r="BV2934" s="2" t="s">
        <v>95</v>
      </c>
      <c r="BW2934" s="2"/>
      <c r="BX2934" s="2"/>
      <c r="BY2934" s="2">
        <v>6020.92</v>
      </c>
      <c r="BZ2934" s="2"/>
      <c r="CA2934" s="2" t="s">
        <v>1714</v>
      </c>
      <c r="CB2934" s="2"/>
      <c r="CC2934" s="2" t="s">
        <v>326</v>
      </c>
      <c r="CD2934" s="2">
        <v>7646</v>
      </c>
      <c r="CE2934" s="2" t="s">
        <v>126</v>
      </c>
      <c r="CF2934" s="2"/>
      <c r="CG2934" s="2"/>
      <c r="CH2934" s="2"/>
      <c r="CI2934" s="2">
        <v>1</v>
      </c>
      <c r="CJ2934" s="2">
        <v>1</v>
      </c>
      <c r="CK2934" s="2">
        <v>21</v>
      </c>
      <c r="CL2934" s="2" t="s">
        <v>85</v>
      </c>
      <c r="CM2934" s="2"/>
    </row>
    <row r="2935" spans="1:91">
      <c r="A2935" s="2" t="s">
        <v>71</v>
      </c>
      <c r="B2935" s="2" t="s">
        <v>72</v>
      </c>
      <c r="C2935" s="2" t="s">
        <v>73</v>
      </c>
      <c r="D2935" s="2"/>
      <c r="E2935" s="2" t="str">
        <f>"FES1162576977"</f>
        <v>FES1162576977</v>
      </c>
      <c r="F2935" s="3">
        <v>42998</v>
      </c>
      <c r="G2935" s="2">
        <v>201803</v>
      </c>
      <c r="H2935" s="2" t="s">
        <v>78</v>
      </c>
      <c r="I2935" s="2" t="s">
        <v>79</v>
      </c>
      <c r="J2935" s="2" t="s">
        <v>80</v>
      </c>
      <c r="K2935" s="2" t="s">
        <v>77</v>
      </c>
      <c r="L2935" s="2" t="s">
        <v>317</v>
      </c>
      <c r="M2935" s="2" t="s">
        <v>318</v>
      </c>
      <c r="N2935" s="2" t="s">
        <v>924</v>
      </c>
      <c r="O2935" s="2" t="s">
        <v>81</v>
      </c>
      <c r="P2935" s="2" t="str">
        <f>"21705917562                   "</f>
        <v xml:space="preserve">21705917562 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7.95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2</v>
      </c>
      <c r="BJ2935" s="2">
        <v>3.5</v>
      </c>
      <c r="BK2935" s="2">
        <v>3.5</v>
      </c>
      <c r="BL2935" s="2">
        <v>73.47</v>
      </c>
      <c r="BM2935" s="2">
        <v>10.29</v>
      </c>
      <c r="BN2935" s="2">
        <v>83.76</v>
      </c>
      <c r="BO2935" s="2">
        <v>83.76</v>
      </c>
      <c r="BP2935" s="2"/>
      <c r="BQ2935" s="2" t="s">
        <v>111</v>
      </c>
      <c r="BR2935" s="2" t="s">
        <v>82</v>
      </c>
      <c r="BS2935" s="3">
        <v>42999</v>
      </c>
      <c r="BT2935" s="4">
        <v>0.31388888888888888</v>
      </c>
      <c r="BU2935" s="2" t="s">
        <v>3019</v>
      </c>
      <c r="BV2935" s="2" t="s">
        <v>95</v>
      </c>
      <c r="BW2935" s="2"/>
      <c r="BX2935" s="2"/>
      <c r="BY2935" s="2">
        <v>17426.64</v>
      </c>
      <c r="BZ2935" s="2"/>
      <c r="CA2935" s="2" t="s">
        <v>1048</v>
      </c>
      <c r="CB2935" s="2"/>
      <c r="CC2935" s="2" t="s">
        <v>318</v>
      </c>
      <c r="CD2935" s="2">
        <v>6230</v>
      </c>
      <c r="CE2935" s="2" t="s">
        <v>185</v>
      </c>
      <c r="CF2935" s="5">
        <v>43000</v>
      </c>
      <c r="CG2935" s="2"/>
      <c r="CH2935" s="2"/>
      <c r="CI2935" s="2">
        <v>1</v>
      </c>
      <c r="CJ2935" s="2">
        <v>1</v>
      </c>
      <c r="CK2935" s="2">
        <v>21</v>
      </c>
      <c r="CL2935" s="2" t="s">
        <v>85</v>
      </c>
      <c r="CM2935" s="2"/>
    </row>
    <row r="2936" spans="1:91">
      <c r="A2936" s="2" t="s">
        <v>71</v>
      </c>
      <c r="B2936" s="2" t="s">
        <v>72</v>
      </c>
      <c r="C2936" s="2" t="s">
        <v>73</v>
      </c>
      <c r="D2936" s="2"/>
      <c r="E2936" s="2" t="str">
        <f>"FES1162576991"</f>
        <v>FES1162576991</v>
      </c>
      <c r="F2936" s="3">
        <v>42998</v>
      </c>
      <c r="G2936" s="2">
        <v>201803</v>
      </c>
      <c r="H2936" s="2" t="s">
        <v>78</v>
      </c>
      <c r="I2936" s="2" t="s">
        <v>79</v>
      </c>
      <c r="J2936" s="2" t="s">
        <v>80</v>
      </c>
      <c r="K2936" s="2" t="s">
        <v>77</v>
      </c>
      <c r="L2936" s="2" t="s">
        <v>203</v>
      </c>
      <c r="M2936" s="2" t="s">
        <v>204</v>
      </c>
      <c r="N2936" s="2" t="s">
        <v>470</v>
      </c>
      <c r="O2936" s="2" t="s">
        <v>81</v>
      </c>
      <c r="P2936" s="2" t="str">
        <f>"21705917832                   "</f>
        <v xml:space="preserve">21705917832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3.55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2</v>
      </c>
      <c r="BJ2936" s="2">
        <v>4.3</v>
      </c>
      <c r="BK2936" s="2">
        <v>5</v>
      </c>
      <c r="BL2936" s="2">
        <v>32.799999999999997</v>
      </c>
      <c r="BM2936" s="2">
        <v>4.59</v>
      </c>
      <c r="BN2936" s="2">
        <v>37.39</v>
      </c>
      <c r="BO2936" s="2">
        <v>37.39</v>
      </c>
      <c r="BP2936" s="2"/>
      <c r="BQ2936" s="2" t="s">
        <v>111</v>
      </c>
      <c r="BR2936" s="2" t="s">
        <v>82</v>
      </c>
      <c r="BS2936" s="3">
        <v>42999</v>
      </c>
      <c r="BT2936" s="4">
        <v>0.41666666666666669</v>
      </c>
      <c r="BU2936" s="2" t="s">
        <v>3139</v>
      </c>
      <c r="BV2936" s="2" t="s">
        <v>95</v>
      </c>
      <c r="BW2936" s="2"/>
      <c r="BX2936" s="2"/>
      <c r="BY2936" s="2">
        <v>21294</v>
      </c>
      <c r="BZ2936" s="2"/>
      <c r="CA2936" s="2"/>
      <c r="CB2936" s="2"/>
      <c r="CC2936" s="2" t="s">
        <v>204</v>
      </c>
      <c r="CD2936" s="2">
        <v>1428</v>
      </c>
      <c r="CE2936" s="2" t="s">
        <v>999</v>
      </c>
      <c r="CF2936" s="5">
        <v>43000</v>
      </c>
      <c r="CG2936" s="2"/>
      <c r="CH2936" s="2"/>
      <c r="CI2936" s="2">
        <v>1</v>
      </c>
      <c r="CJ2936" s="2">
        <v>1</v>
      </c>
      <c r="CK2936" s="2">
        <v>22</v>
      </c>
      <c r="CL2936" s="2" t="s">
        <v>85</v>
      </c>
      <c r="CM2936" s="2"/>
    </row>
    <row r="2937" spans="1:91">
      <c r="A2937" s="2" t="s">
        <v>71</v>
      </c>
      <c r="B2937" s="2" t="s">
        <v>72</v>
      </c>
      <c r="C2937" s="2" t="s">
        <v>73</v>
      </c>
      <c r="D2937" s="2"/>
      <c r="E2937" s="2" t="str">
        <f>"FES1162576769"</f>
        <v>FES1162576769</v>
      </c>
      <c r="F2937" s="3">
        <v>42998</v>
      </c>
      <c r="G2937" s="2">
        <v>201803</v>
      </c>
      <c r="H2937" s="2" t="s">
        <v>78</v>
      </c>
      <c r="I2937" s="2" t="s">
        <v>79</v>
      </c>
      <c r="J2937" s="2" t="s">
        <v>80</v>
      </c>
      <c r="K2937" s="2" t="s">
        <v>77</v>
      </c>
      <c r="L2937" s="2" t="s">
        <v>120</v>
      </c>
      <c r="M2937" s="2" t="s">
        <v>121</v>
      </c>
      <c r="N2937" s="2" t="s">
        <v>3140</v>
      </c>
      <c r="O2937" s="2" t="s">
        <v>81</v>
      </c>
      <c r="P2937" s="2" t="str">
        <f>"2170581958                    "</f>
        <v xml:space="preserve">2170581958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7.95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3.4</v>
      </c>
      <c r="BJ2937" s="2">
        <v>3.5</v>
      </c>
      <c r="BK2937" s="2">
        <v>3.5</v>
      </c>
      <c r="BL2937" s="2">
        <v>73.47</v>
      </c>
      <c r="BM2937" s="2">
        <v>10.29</v>
      </c>
      <c r="BN2937" s="2">
        <v>83.76</v>
      </c>
      <c r="BO2937" s="2">
        <v>83.76</v>
      </c>
      <c r="BP2937" s="2"/>
      <c r="BQ2937" s="2" t="s">
        <v>3141</v>
      </c>
      <c r="BR2937" s="2" t="s">
        <v>82</v>
      </c>
      <c r="BS2937" s="3">
        <v>42999</v>
      </c>
      <c r="BT2937" s="4">
        <v>0.3263888888888889</v>
      </c>
      <c r="BU2937" s="2" t="s">
        <v>3142</v>
      </c>
      <c r="BV2937" s="2" t="s">
        <v>95</v>
      </c>
      <c r="BW2937" s="2"/>
      <c r="BX2937" s="2"/>
      <c r="BY2937" s="2">
        <v>17660.25</v>
      </c>
      <c r="BZ2937" s="2"/>
      <c r="CA2937" s="2" t="s">
        <v>125</v>
      </c>
      <c r="CB2937" s="2"/>
      <c r="CC2937" s="2" t="s">
        <v>121</v>
      </c>
      <c r="CD2937" s="2">
        <v>7500</v>
      </c>
      <c r="CE2937" s="2" t="s">
        <v>126</v>
      </c>
      <c r="CF2937" s="5">
        <v>43000</v>
      </c>
      <c r="CG2937" s="2"/>
      <c r="CH2937" s="2"/>
      <c r="CI2937" s="2">
        <v>1</v>
      </c>
      <c r="CJ2937" s="2">
        <v>1</v>
      </c>
      <c r="CK2937" s="2">
        <v>21</v>
      </c>
      <c r="CL2937" s="2" t="s">
        <v>85</v>
      </c>
      <c r="CM2937" s="2"/>
    </row>
    <row r="2938" spans="1:91">
      <c r="A2938" s="2" t="s">
        <v>71</v>
      </c>
      <c r="B2938" s="2" t="s">
        <v>72</v>
      </c>
      <c r="C2938" s="2" t="s">
        <v>73</v>
      </c>
      <c r="D2938" s="2"/>
      <c r="E2938" s="2" t="str">
        <f>"FES1162576711"</f>
        <v>FES1162576711</v>
      </c>
      <c r="F2938" s="3">
        <v>42998</v>
      </c>
      <c r="G2938" s="2">
        <v>201803</v>
      </c>
      <c r="H2938" s="2" t="s">
        <v>78</v>
      </c>
      <c r="I2938" s="2" t="s">
        <v>79</v>
      </c>
      <c r="J2938" s="2" t="s">
        <v>80</v>
      </c>
      <c r="K2938" s="2" t="s">
        <v>77</v>
      </c>
      <c r="L2938" s="2" t="s">
        <v>120</v>
      </c>
      <c r="M2938" s="2" t="s">
        <v>121</v>
      </c>
      <c r="N2938" s="2" t="s">
        <v>1977</v>
      </c>
      <c r="O2938" s="2" t="s">
        <v>81</v>
      </c>
      <c r="P2938" s="2" t="str">
        <f>"2170591392                    "</f>
        <v xml:space="preserve">2170591392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4.55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1.6</v>
      </c>
      <c r="BJ2938" s="2">
        <v>1.4</v>
      </c>
      <c r="BK2938" s="2">
        <v>2</v>
      </c>
      <c r="BL2938" s="2">
        <v>41.99</v>
      </c>
      <c r="BM2938" s="2">
        <v>5.88</v>
      </c>
      <c r="BN2938" s="2">
        <v>47.87</v>
      </c>
      <c r="BO2938" s="2">
        <v>47.87</v>
      </c>
      <c r="BP2938" s="2"/>
      <c r="BQ2938" s="2" t="s">
        <v>3143</v>
      </c>
      <c r="BR2938" s="2" t="s">
        <v>82</v>
      </c>
      <c r="BS2938" s="3">
        <v>42999</v>
      </c>
      <c r="BT2938" s="4">
        <v>0.39444444444444443</v>
      </c>
      <c r="BU2938" s="2" t="s">
        <v>3144</v>
      </c>
      <c r="BV2938" s="2" t="s">
        <v>95</v>
      </c>
      <c r="BW2938" s="2"/>
      <c r="BX2938" s="2"/>
      <c r="BY2938" s="2">
        <v>6903.16</v>
      </c>
      <c r="BZ2938" s="2"/>
      <c r="CA2938" s="2" t="s">
        <v>2172</v>
      </c>
      <c r="CB2938" s="2"/>
      <c r="CC2938" s="2" t="s">
        <v>121</v>
      </c>
      <c r="CD2938" s="2">
        <v>7925</v>
      </c>
      <c r="CE2938" s="2" t="s">
        <v>126</v>
      </c>
      <c r="CF2938" s="5">
        <v>43000</v>
      </c>
      <c r="CG2938" s="2"/>
      <c r="CH2938" s="2"/>
      <c r="CI2938" s="2">
        <v>1</v>
      </c>
      <c r="CJ2938" s="2">
        <v>1</v>
      </c>
      <c r="CK2938" s="2">
        <v>21</v>
      </c>
      <c r="CL2938" s="2" t="s">
        <v>85</v>
      </c>
      <c r="CM2938" s="2"/>
    </row>
    <row r="2939" spans="1:91">
      <c r="A2939" s="2" t="s">
        <v>71</v>
      </c>
      <c r="B2939" s="2" t="s">
        <v>72</v>
      </c>
      <c r="C2939" s="2" t="s">
        <v>73</v>
      </c>
      <c r="D2939" s="2"/>
      <c r="E2939" s="2" t="str">
        <f>"FES1162576723"</f>
        <v>FES1162576723</v>
      </c>
      <c r="F2939" s="3">
        <v>42998</v>
      </c>
      <c r="G2939" s="2">
        <v>201803</v>
      </c>
      <c r="H2939" s="2" t="s">
        <v>78</v>
      </c>
      <c r="I2939" s="2" t="s">
        <v>79</v>
      </c>
      <c r="J2939" s="2" t="s">
        <v>80</v>
      </c>
      <c r="K2939" s="2" t="s">
        <v>77</v>
      </c>
      <c r="L2939" s="2" t="s">
        <v>120</v>
      </c>
      <c r="M2939" s="2" t="s">
        <v>121</v>
      </c>
      <c r="N2939" s="2" t="s">
        <v>3145</v>
      </c>
      <c r="O2939" s="2" t="s">
        <v>81</v>
      </c>
      <c r="P2939" s="2" t="str">
        <f>"2170591551                    "</f>
        <v xml:space="preserve">2170591551 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14.77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4.5999999999999996</v>
      </c>
      <c r="BJ2939" s="2">
        <v>6.4</v>
      </c>
      <c r="BK2939" s="2">
        <v>6.5</v>
      </c>
      <c r="BL2939" s="2">
        <v>136.44999999999999</v>
      </c>
      <c r="BM2939" s="2">
        <v>19.100000000000001</v>
      </c>
      <c r="BN2939" s="2">
        <v>155.55000000000001</v>
      </c>
      <c r="BO2939" s="2">
        <v>155.55000000000001</v>
      </c>
      <c r="BP2939" s="2"/>
      <c r="BQ2939" s="2" t="s">
        <v>99</v>
      </c>
      <c r="BR2939" s="2" t="s">
        <v>82</v>
      </c>
      <c r="BS2939" s="3">
        <v>42999</v>
      </c>
      <c r="BT2939" s="4">
        <v>0.45833333333333331</v>
      </c>
      <c r="BU2939" s="2" t="s">
        <v>3146</v>
      </c>
      <c r="BV2939" s="2" t="s">
        <v>85</v>
      </c>
      <c r="BW2939" s="2" t="s">
        <v>113</v>
      </c>
      <c r="BX2939" s="2" t="s">
        <v>1198</v>
      </c>
      <c r="BY2939" s="2">
        <v>31848.57</v>
      </c>
      <c r="BZ2939" s="2"/>
      <c r="CA2939" s="2"/>
      <c r="CB2939" s="2"/>
      <c r="CC2939" s="2" t="s">
        <v>121</v>
      </c>
      <c r="CD2939" s="2">
        <v>7500</v>
      </c>
      <c r="CE2939" s="2" t="s">
        <v>185</v>
      </c>
      <c r="CF2939" s="5">
        <v>43000</v>
      </c>
      <c r="CG2939" s="2"/>
      <c r="CH2939" s="2"/>
      <c r="CI2939" s="2">
        <v>1</v>
      </c>
      <c r="CJ2939" s="2">
        <v>1</v>
      </c>
      <c r="CK2939" s="2">
        <v>21</v>
      </c>
      <c r="CL2939" s="2" t="s">
        <v>85</v>
      </c>
      <c r="CM2939" s="2"/>
    </row>
    <row r="2940" spans="1:91">
      <c r="A2940" s="2" t="s">
        <v>71</v>
      </c>
      <c r="B2940" s="2" t="s">
        <v>72</v>
      </c>
      <c r="C2940" s="2" t="s">
        <v>73</v>
      </c>
      <c r="D2940" s="2"/>
      <c r="E2940" s="2" t="str">
        <f>"FES1162576748"</f>
        <v>FES1162576748</v>
      </c>
      <c r="F2940" s="3">
        <v>42998</v>
      </c>
      <c r="G2940" s="2">
        <v>201803</v>
      </c>
      <c r="H2940" s="2" t="s">
        <v>78</v>
      </c>
      <c r="I2940" s="2" t="s">
        <v>79</v>
      </c>
      <c r="J2940" s="2" t="s">
        <v>80</v>
      </c>
      <c r="K2940" s="2" t="s">
        <v>77</v>
      </c>
      <c r="L2940" s="2" t="s">
        <v>1433</v>
      </c>
      <c r="M2940" s="2" t="s">
        <v>1434</v>
      </c>
      <c r="N2940" s="2" t="s">
        <v>1435</v>
      </c>
      <c r="O2940" s="2" t="s">
        <v>81</v>
      </c>
      <c r="P2940" s="2" t="str">
        <f>"2170591587                    "</f>
        <v xml:space="preserve">2170591587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10.79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2.2999999999999998</v>
      </c>
      <c r="BJ2940" s="2">
        <v>1</v>
      </c>
      <c r="BK2940" s="2">
        <v>2.5</v>
      </c>
      <c r="BL2940" s="2">
        <v>99.71</v>
      </c>
      <c r="BM2940" s="2">
        <v>13.96</v>
      </c>
      <c r="BN2940" s="2">
        <v>113.67</v>
      </c>
      <c r="BO2940" s="2">
        <v>113.67</v>
      </c>
      <c r="BP2940" s="2"/>
      <c r="BQ2940" s="2" t="s">
        <v>99</v>
      </c>
      <c r="BR2940" s="2" t="s">
        <v>82</v>
      </c>
      <c r="BS2940" s="3">
        <v>42999</v>
      </c>
      <c r="BT2940" s="4">
        <v>0.58333333333333337</v>
      </c>
      <c r="BU2940" s="2" t="s">
        <v>1641</v>
      </c>
      <c r="BV2940" s="2" t="s">
        <v>95</v>
      </c>
      <c r="BW2940" s="2"/>
      <c r="BX2940" s="2"/>
      <c r="BY2940" s="2">
        <v>5039.34</v>
      </c>
      <c r="BZ2940" s="2"/>
      <c r="CA2940" s="2" t="s">
        <v>180</v>
      </c>
      <c r="CB2940" s="2"/>
      <c r="CC2940" s="2" t="s">
        <v>1434</v>
      </c>
      <c r="CD2940" s="2">
        <v>3370</v>
      </c>
      <c r="CE2940" s="2" t="s">
        <v>126</v>
      </c>
      <c r="CF2940" s="5">
        <v>43004</v>
      </c>
      <c r="CG2940" s="2"/>
      <c r="CH2940" s="2"/>
      <c r="CI2940" s="2">
        <v>3</v>
      </c>
      <c r="CJ2940" s="2">
        <v>1</v>
      </c>
      <c r="CK2940" s="2">
        <v>23</v>
      </c>
      <c r="CL2940" s="2" t="s">
        <v>85</v>
      </c>
      <c r="CM2940" s="2"/>
    </row>
    <row r="2941" spans="1:91">
      <c r="A2941" s="2" t="s">
        <v>71</v>
      </c>
      <c r="B2941" s="2" t="s">
        <v>72</v>
      </c>
      <c r="C2941" s="2" t="s">
        <v>73</v>
      </c>
      <c r="D2941" s="2"/>
      <c r="E2941" s="2" t="str">
        <f>"FES1162576903"</f>
        <v>FES1162576903</v>
      </c>
      <c r="F2941" s="3">
        <v>42998</v>
      </c>
      <c r="G2941" s="2">
        <v>201803</v>
      </c>
      <c r="H2941" s="2" t="s">
        <v>78</v>
      </c>
      <c r="I2941" s="2" t="s">
        <v>79</v>
      </c>
      <c r="J2941" s="2" t="s">
        <v>80</v>
      </c>
      <c r="K2941" s="2" t="s">
        <v>77</v>
      </c>
      <c r="L2941" s="2" t="s">
        <v>326</v>
      </c>
      <c r="M2941" s="2" t="s">
        <v>326</v>
      </c>
      <c r="N2941" s="2" t="s">
        <v>459</v>
      </c>
      <c r="O2941" s="2" t="s">
        <v>81</v>
      </c>
      <c r="P2941" s="2" t="str">
        <f>"2170591480                    "</f>
        <v xml:space="preserve">2170591480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15.91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6.9</v>
      </c>
      <c r="BJ2941" s="2">
        <v>2.2999999999999998</v>
      </c>
      <c r="BK2941" s="2">
        <v>7</v>
      </c>
      <c r="BL2941" s="2">
        <v>146.94999999999999</v>
      </c>
      <c r="BM2941" s="2">
        <v>20.57</v>
      </c>
      <c r="BN2941" s="2">
        <v>167.52</v>
      </c>
      <c r="BO2941" s="2">
        <v>167.52</v>
      </c>
      <c r="BP2941" s="2"/>
      <c r="BQ2941" s="2" t="s">
        <v>111</v>
      </c>
      <c r="BR2941" s="2" t="s">
        <v>82</v>
      </c>
      <c r="BS2941" s="3">
        <v>42999</v>
      </c>
      <c r="BT2941" s="4">
        <v>0.45277777777777778</v>
      </c>
      <c r="BU2941" s="2" t="s">
        <v>3125</v>
      </c>
      <c r="BV2941" s="2" t="s">
        <v>95</v>
      </c>
      <c r="BW2941" s="2"/>
      <c r="BX2941" s="2"/>
      <c r="BY2941" s="2">
        <v>11417.88</v>
      </c>
      <c r="BZ2941" s="2"/>
      <c r="CA2941" s="2" t="s">
        <v>1714</v>
      </c>
      <c r="CB2941" s="2"/>
      <c r="CC2941" s="2" t="s">
        <v>326</v>
      </c>
      <c r="CD2941" s="2">
        <v>7646</v>
      </c>
      <c r="CE2941" s="2" t="s">
        <v>185</v>
      </c>
      <c r="CF2941" s="2"/>
      <c r="CG2941" s="2"/>
      <c r="CH2941" s="2"/>
      <c r="CI2941" s="2">
        <v>1</v>
      </c>
      <c r="CJ2941" s="2">
        <v>1</v>
      </c>
      <c r="CK2941" s="2">
        <v>21</v>
      </c>
      <c r="CL2941" s="2" t="s">
        <v>85</v>
      </c>
      <c r="CM2941" s="2"/>
    </row>
    <row r="2942" spans="1:91">
      <c r="A2942" s="2" t="s">
        <v>71</v>
      </c>
      <c r="B2942" s="2" t="s">
        <v>72</v>
      </c>
      <c r="C2942" s="2" t="s">
        <v>73</v>
      </c>
      <c r="D2942" s="2"/>
      <c r="E2942" s="2" t="str">
        <f>"FES1162576842"</f>
        <v>FES1162576842</v>
      </c>
      <c r="F2942" s="3">
        <v>42998</v>
      </c>
      <c r="G2942" s="2">
        <v>201803</v>
      </c>
      <c r="H2942" s="2" t="s">
        <v>78</v>
      </c>
      <c r="I2942" s="2" t="s">
        <v>79</v>
      </c>
      <c r="J2942" s="2" t="s">
        <v>80</v>
      </c>
      <c r="K2942" s="2" t="s">
        <v>77</v>
      </c>
      <c r="L2942" s="2" t="s">
        <v>203</v>
      </c>
      <c r="M2942" s="2" t="s">
        <v>204</v>
      </c>
      <c r="N2942" s="2" t="s">
        <v>463</v>
      </c>
      <c r="O2942" s="2" t="s">
        <v>1192</v>
      </c>
      <c r="P2942" s="2" t="str">
        <f>"2170598463                    "</f>
        <v xml:space="preserve">2170598463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4.3499999999999996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1</v>
      </c>
      <c r="BI2942" s="2">
        <v>9.5</v>
      </c>
      <c r="BJ2942" s="2">
        <v>3.5</v>
      </c>
      <c r="BK2942" s="2">
        <v>10</v>
      </c>
      <c r="BL2942" s="2">
        <v>40.159999999999997</v>
      </c>
      <c r="BM2942" s="2">
        <v>5.62</v>
      </c>
      <c r="BN2942" s="2">
        <v>45.78</v>
      </c>
      <c r="BO2942" s="2">
        <v>45.78</v>
      </c>
      <c r="BP2942" s="2"/>
      <c r="BQ2942" s="2" t="s">
        <v>901</v>
      </c>
      <c r="BR2942" s="2" t="s">
        <v>82</v>
      </c>
      <c r="BS2942" s="3">
        <v>42999</v>
      </c>
      <c r="BT2942" s="4">
        <v>0.41666666666666669</v>
      </c>
      <c r="BU2942" s="2" t="s">
        <v>3147</v>
      </c>
      <c r="BV2942" s="2" t="s">
        <v>95</v>
      </c>
      <c r="BW2942" s="2"/>
      <c r="BX2942" s="2"/>
      <c r="BY2942" s="2">
        <v>17512.29</v>
      </c>
      <c r="BZ2942" s="2"/>
      <c r="CA2942" s="2"/>
      <c r="CB2942" s="2"/>
      <c r="CC2942" s="2" t="s">
        <v>204</v>
      </c>
      <c r="CD2942" s="2">
        <v>1422</v>
      </c>
      <c r="CE2942" s="2" t="s">
        <v>126</v>
      </c>
      <c r="CF2942" s="5">
        <v>43000</v>
      </c>
      <c r="CG2942" s="2"/>
      <c r="CH2942" s="2"/>
      <c r="CI2942" s="2">
        <v>1</v>
      </c>
      <c r="CJ2942" s="2">
        <v>1</v>
      </c>
      <c r="CK2942" s="2">
        <v>32</v>
      </c>
      <c r="CL2942" s="2" t="s">
        <v>85</v>
      </c>
      <c r="CM2942" s="2"/>
    </row>
    <row r="2943" spans="1:91">
      <c r="A2943" s="2" t="s">
        <v>71</v>
      </c>
      <c r="B2943" s="2" t="s">
        <v>72</v>
      </c>
      <c r="C2943" s="2" t="s">
        <v>73</v>
      </c>
      <c r="D2943" s="2"/>
      <c r="E2943" s="2" t="str">
        <f>"FES1162576764"</f>
        <v>FES1162576764</v>
      </c>
      <c r="F2943" s="3">
        <v>42998</v>
      </c>
      <c r="G2943" s="2">
        <v>201803</v>
      </c>
      <c r="H2943" s="2" t="s">
        <v>78</v>
      </c>
      <c r="I2943" s="2" t="s">
        <v>79</v>
      </c>
      <c r="J2943" s="2" t="s">
        <v>80</v>
      </c>
      <c r="K2943" s="2" t="s">
        <v>77</v>
      </c>
      <c r="L2943" s="2" t="s">
        <v>120</v>
      </c>
      <c r="M2943" s="2" t="s">
        <v>121</v>
      </c>
      <c r="N2943" s="2" t="s">
        <v>2425</v>
      </c>
      <c r="O2943" s="2" t="s">
        <v>81</v>
      </c>
      <c r="P2943" s="2" t="str">
        <f>"2170591596                    "</f>
        <v xml:space="preserve">2170591596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4.55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1</v>
      </c>
      <c r="BI2943" s="2">
        <v>1</v>
      </c>
      <c r="BJ2943" s="2">
        <v>1.6</v>
      </c>
      <c r="BK2943" s="2">
        <v>2</v>
      </c>
      <c r="BL2943" s="2">
        <v>41.99</v>
      </c>
      <c r="BM2943" s="2">
        <v>5.88</v>
      </c>
      <c r="BN2943" s="2">
        <v>47.87</v>
      </c>
      <c r="BO2943" s="2">
        <v>47.87</v>
      </c>
      <c r="BP2943" s="2"/>
      <c r="BQ2943" s="2" t="s">
        <v>99</v>
      </c>
      <c r="BR2943" s="2" t="s">
        <v>82</v>
      </c>
      <c r="BS2943" s="3">
        <v>42999</v>
      </c>
      <c r="BT2943" s="4">
        <v>0.41666666666666669</v>
      </c>
      <c r="BU2943" s="2" t="s">
        <v>2426</v>
      </c>
      <c r="BV2943" s="2" t="s">
        <v>95</v>
      </c>
      <c r="BW2943" s="2"/>
      <c r="BX2943" s="2"/>
      <c r="BY2943" s="2">
        <v>7964.46</v>
      </c>
      <c r="BZ2943" s="2"/>
      <c r="CA2943" s="2"/>
      <c r="CB2943" s="2"/>
      <c r="CC2943" s="2" t="s">
        <v>121</v>
      </c>
      <c r="CD2943" s="2">
        <v>7580</v>
      </c>
      <c r="CE2943" s="2" t="s">
        <v>126</v>
      </c>
      <c r="CF2943" s="5">
        <v>43000</v>
      </c>
      <c r="CG2943" s="2"/>
      <c r="CH2943" s="2"/>
      <c r="CI2943" s="2">
        <v>1</v>
      </c>
      <c r="CJ2943" s="2">
        <v>1</v>
      </c>
      <c r="CK2943" s="2">
        <v>21</v>
      </c>
      <c r="CL2943" s="2" t="s">
        <v>85</v>
      </c>
      <c r="CM2943" s="2"/>
    </row>
    <row r="2944" spans="1:91">
      <c r="A2944" s="2" t="s">
        <v>71</v>
      </c>
      <c r="B2944" s="2" t="s">
        <v>72</v>
      </c>
      <c r="C2944" s="2" t="s">
        <v>73</v>
      </c>
      <c r="D2944" s="2"/>
      <c r="E2944" s="2" t="str">
        <f>"FES1162576890"</f>
        <v>FES1162576890</v>
      </c>
      <c r="F2944" s="3">
        <v>42998</v>
      </c>
      <c r="G2944" s="2">
        <v>201803</v>
      </c>
      <c r="H2944" s="2" t="s">
        <v>78</v>
      </c>
      <c r="I2944" s="2" t="s">
        <v>79</v>
      </c>
      <c r="J2944" s="2" t="s">
        <v>80</v>
      </c>
      <c r="K2944" s="2" t="s">
        <v>77</v>
      </c>
      <c r="L2944" s="2" t="s">
        <v>120</v>
      </c>
      <c r="M2944" s="2" t="s">
        <v>121</v>
      </c>
      <c r="N2944" s="2" t="s">
        <v>183</v>
      </c>
      <c r="O2944" s="2" t="s">
        <v>81</v>
      </c>
      <c r="P2944" s="2" t="str">
        <f>"2170591670                    "</f>
        <v xml:space="preserve">2170591670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4.55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0.9</v>
      </c>
      <c r="BJ2944" s="2">
        <v>1</v>
      </c>
      <c r="BK2944" s="2">
        <v>1</v>
      </c>
      <c r="BL2944" s="2">
        <v>41.99</v>
      </c>
      <c r="BM2944" s="2">
        <v>5.88</v>
      </c>
      <c r="BN2944" s="2">
        <v>47.87</v>
      </c>
      <c r="BO2944" s="2">
        <v>47.87</v>
      </c>
      <c r="BP2944" s="2"/>
      <c r="BQ2944" s="2" t="s">
        <v>111</v>
      </c>
      <c r="BR2944" s="2" t="s">
        <v>82</v>
      </c>
      <c r="BS2944" s="3">
        <v>42999</v>
      </c>
      <c r="BT2944" s="4">
        <v>0.38958333333333334</v>
      </c>
      <c r="BU2944" s="2" t="s">
        <v>667</v>
      </c>
      <c r="BV2944" s="2" t="s">
        <v>95</v>
      </c>
      <c r="BW2944" s="2"/>
      <c r="BX2944" s="2"/>
      <c r="BY2944" s="2">
        <v>4979.5200000000004</v>
      </c>
      <c r="BZ2944" s="2"/>
      <c r="CA2944" s="2" t="s">
        <v>404</v>
      </c>
      <c r="CB2944" s="2"/>
      <c r="CC2944" s="2" t="s">
        <v>121</v>
      </c>
      <c r="CD2944" s="2">
        <v>7405</v>
      </c>
      <c r="CE2944" s="2" t="s">
        <v>126</v>
      </c>
      <c r="CF2944" s="5">
        <v>43000</v>
      </c>
      <c r="CG2944" s="2"/>
      <c r="CH2944" s="2"/>
      <c r="CI2944" s="2">
        <v>1</v>
      </c>
      <c r="CJ2944" s="2">
        <v>1</v>
      </c>
      <c r="CK2944" s="2">
        <v>21</v>
      </c>
      <c r="CL2944" s="2" t="s">
        <v>85</v>
      </c>
      <c r="CM2944" s="2"/>
    </row>
    <row r="2945" spans="1:91">
      <c r="A2945" s="2" t="s">
        <v>71</v>
      </c>
      <c r="B2945" s="2" t="s">
        <v>72</v>
      </c>
      <c r="C2945" s="2" t="s">
        <v>73</v>
      </c>
      <c r="D2945" s="2"/>
      <c r="E2945" s="2" t="str">
        <f>"FES1162576757"</f>
        <v>FES1162576757</v>
      </c>
      <c r="F2945" s="3">
        <v>42998</v>
      </c>
      <c r="G2945" s="2">
        <v>201803</v>
      </c>
      <c r="H2945" s="2" t="s">
        <v>78</v>
      </c>
      <c r="I2945" s="2" t="s">
        <v>79</v>
      </c>
      <c r="J2945" s="2" t="s">
        <v>80</v>
      </c>
      <c r="K2945" s="2" t="s">
        <v>77</v>
      </c>
      <c r="L2945" s="2" t="s">
        <v>1433</v>
      </c>
      <c r="M2945" s="2" t="s">
        <v>1434</v>
      </c>
      <c r="N2945" s="2" t="s">
        <v>1435</v>
      </c>
      <c r="O2945" s="2" t="s">
        <v>81</v>
      </c>
      <c r="P2945" s="2" t="str">
        <f>"2170581307                    "</f>
        <v xml:space="preserve">2170581307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8.81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2</v>
      </c>
      <c r="BJ2945" s="2">
        <v>2</v>
      </c>
      <c r="BK2945" s="2">
        <v>2</v>
      </c>
      <c r="BL2945" s="2">
        <v>81.349999999999994</v>
      </c>
      <c r="BM2945" s="2">
        <v>11.39</v>
      </c>
      <c r="BN2945" s="2">
        <v>92.74</v>
      </c>
      <c r="BO2945" s="2">
        <v>92.74</v>
      </c>
      <c r="BP2945" s="2"/>
      <c r="BQ2945" s="2" t="s">
        <v>99</v>
      </c>
      <c r="BR2945" s="2" t="s">
        <v>82</v>
      </c>
      <c r="BS2945" s="3">
        <v>42999</v>
      </c>
      <c r="BT2945" s="4">
        <v>0.58333333333333337</v>
      </c>
      <c r="BU2945" s="2" t="s">
        <v>1641</v>
      </c>
      <c r="BV2945" s="2" t="s">
        <v>95</v>
      </c>
      <c r="BW2945" s="2"/>
      <c r="BX2945" s="2"/>
      <c r="BY2945" s="2">
        <v>9918</v>
      </c>
      <c r="BZ2945" s="2"/>
      <c r="CA2945" s="2" t="s">
        <v>180</v>
      </c>
      <c r="CB2945" s="2"/>
      <c r="CC2945" s="2" t="s">
        <v>1434</v>
      </c>
      <c r="CD2945" s="2">
        <v>3370</v>
      </c>
      <c r="CE2945" s="2" t="s">
        <v>126</v>
      </c>
      <c r="CF2945" s="5">
        <v>43004</v>
      </c>
      <c r="CG2945" s="2"/>
      <c r="CH2945" s="2"/>
      <c r="CI2945" s="2">
        <v>3</v>
      </c>
      <c r="CJ2945" s="2">
        <v>1</v>
      </c>
      <c r="CK2945" s="2">
        <v>23</v>
      </c>
      <c r="CL2945" s="2" t="s">
        <v>85</v>
      </c>
      <c r="CM2945" s="2"/>
    </row>
    <row r="2946" spans="1:91">
      <c r="A2946" s="2" t="s">
        <v>71</v>
      </c>
      <c r="B2946" s="2" t="s">
        <v>72</v>
      </c>
      <c r="C2946" s="2" t="s">
        <v>73</v>
      </c>
      <c r="D2946" s="2"/>
      <c r="E2946" s="2" t="str">
        <f>"FES1162576747"</f>
        <v>FES1162576747</v>
      </c>
      <c r="F2946" s="3">
        <v>42998</v>
      </c>
      <c r="G2946" s="2">
        <v>201803</v>
      </c>
      <c r="H2946" s="2" t="s">
        <v>78</v>
      </c>
      <c r="I2946" s="2" t="s">
        <v>79</v>
      </c>
      <c r="J2946" s="2" t="s">
        <v>80</v>
      </c>
      <c r="K2946" s="2" t="s">
        <v>77</v>
      </c>
      <c r="L2946" s="2" t="s">
        <v>120</v>
      </c>
      <c r="M2946" s="2" t="s">
        <v>121</v>
      </c>
      <c r="N2946" s="2" t="s">
        <v>1451</v>
      </c>
      <c r="O2946" s="2" t="s">
        <v>81</v>
      </c>
      <c r="P2946" s="2" t="str">
        <f>"2170591586                    "</f>
        <v xml:space="preserve">2170591586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4.55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0.6</v>
      </c>
      <c r="BJ2946" s="2">
        <v>1.1000000000000001</v>
      </c>
      <c r="BK2946" s="2">
        <v>1.5</v>
      </c>
      <c r="BL2946" s="2">
        <v>41.99</v>
      </c>
      <c r="BM2946" s="2">
        <v>5.88</v>
      </c>
      <c r="BN2946" s="2">
        <v>47.87</v>
      </c>
      <c r="BO2946" s="2">
        <v>47.87</v>
      </c>
      <c r="BP2946" s="2"/>
      <c r="BQ2946" s="2" t="s">
        <v>1452</v>
      </c>
      <c r="BR2946" s="2" t="s">
        <v>82</v>
      </c>
      <c r="BS2946" s="3">
        <v>42999</v>
      </c>
      <c r="BT2946" s="4">
        <v>0.41666666666666669</v>
      </c>
      <c r="BU2946" s="2" t="s">
        <v>3114</v>
      </c>
      <c r="BV2946" s="2" t="s">
        <v>95</v>
      </c>
      <c r="BW2946" s="2"/>
      <c r="BX2946" s="2"/>
      <c r="BY2946" s="2">
        <v>5263.11</v>
      </c>
      <c r="BZ2946" s="2"/>
      <c r="CA2946" s="2"/>
      <c r="CB2946" s="2"/>
      <c r="CC2946" s="2" t="s">
        <v>121</v>
      </c>
      <c r="CD2946" s="2">
        <v>7580</v>
      </c>
      <c r="CE2946" s="2" t="s">
        <v>126</v>
      </c>
      <c r="CF2946" s="5">
        <v>43000</v>
      </c>
      <c r="CG2946" s="2"/>
      <c r="CH2946" s="2"/>
      <c r="CI2946" s="2">
        <v>1</v>
      </c>
      <c r="CJ2946" s="2">
        <v>1</v>
      </c>
      <c r="CK2946" s="2">
        <v>21</v>
      </c>
      <c r="CL2946" s="2" t="s">
        <v>85</v>
      </c>
      <c r="CM2946" s="2"/>
    </row>
    <row r="2947" spans="1:91">
      <c r="A2947" s="2" t="s">
        <v>71</v>
      </c>
      <c r="B2947" s="2" t="s">
        <v>72</v>
      </c>
      <c r="C2947" s="2" t="s">
        <v>73</v>
      </c>
      <c r="D2947" s="2"/>
      <c r="E2947" s="2" t="str">
        <f>"FES1162576803"</f>
        <v>FES1162576803</v>
      </c>
      <c r="F2947" s="3">
        <v>42998</v>
      </c>
      <c r="G2947" s="2">
        <v>201803</v>
      </c>
      <c r="H2947" s="2" t="s">
        <v>78</v>
      </c>
      <c r="I2947" s="2" t="s">
        <v>79</v>
      </c>
      <c r="J2947" s="2" t="s">
        <v>80</v>
      </c>
      <c r="K2947" s="2" t="s">
        <v>77</v>
      </c>
      <c r="L2947" s="2" t="s">
        <v>332</v>
      </c>
      <c r="M2947" s="2" t="s">
        <v>333</v>
      </c>
      <c r="N2947" s="2" t="s">
        <v>334</v>
      </c>
      <c r="O2947" s="2" t="s">
        <v>81</v>
      </c>
      <c r="P2947" s="2" t="str">
        <f>"2170586133                    "</f>
        <v xml:space="preserve">2170586133 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4.55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1</v>
      </c>
      <c r="BI2947" s="2">
        <v>1</v>
      </c>
      <c r="BJ2947" s="2">
        <v>0.2</v>
      </c>
      <c r="BK2947" s="2">
        <v>1</v>
      </c>
      <c r="BL2947" s="2">
        <v>41.99</v>
      </c>
      <c r="BM2947" s="2">
        <v>5.88</v>
      </c>
      <c r="BN2947" s="2">
        <v>47.87</v>
      </c>
      <c r="BO2947" s="2">
        <v>47.87</v>
      </c>
      <c r="BP2947" s="2"/>
      <c r="BQ2947" s="2" t="s">
        <v>335</v>
      </c>
      <c r="BR2947" s="2" t="s">
        <v>82</v>
      </c>
      <c r="BS2947" s="3">
        <v>42999</v>
      </c>
      <c r="BT2947" s="4">
        <v>0.4375</v>
      </c>
      <c r="BU2947" s="2" t="s">
        <v>2362</v>
      </c>
      <c r="BV2947" s="2" t="s">
        <v>95</v>
      </c>
      <c r="BW2947" s="2"/>
      <c r="BX2947" s="2"/>
      <c r="BY2947" s="2">
        <v>1200</v>
      </c>
      <c r="BZ2947" s="2"/>
      <c r="CA2947" s="2" t="s">
        <v>635</v>
      </c>
      <c r="CB2947" s="2"/>
      <c r="CC2947" s="2" t="s">
        <v>333</v>
      </c>
      <c r="CD2947" s="2">
        <v>3699</v>
      </c>
      <c r="CE2947" s="2" t="s">
        <v>89</v>
      </c>
      <c r="CF2947" s="5">
        <v>42999</v>
      </c>
      <c r="CG2947" s="2"/>
      <c r="CH2947" s="2"/>
      <c r="CI2947" s="2">
        <v>1</v>
      </c>
      <c r="CJ2947" s="2">
        <v>1</v>
      </c>
      <c r="CK2947" s="2">
        <v>21</v>
      </c>
      <c r="CL2947" s="2" t="s">
        <v>85</v>
      </c>
      <c r="CM2947" s="2"/>
    </row>
    <row r="2948" spans="1:91">
      <c r="A2948" s="2" t="s">
        <v>71</v>
      </c>
      <c r="B2948" s="2" t="s">
        <v>72</v>
      </c>
      <c r="C2948" s="2" t="s">
        <v>73</v>
      </c>
      <c r="D2948" s="2"/>
      <c r="E2948" s="2" t="str">
        <f>"FES1162576798"</f>
        <v>FES1162576798</v>
      </c>
      <c r="F2948" s="3">
        <v>42998</v>
      </c>
      <c r="G2948" s="2">
        <v>201803</v>
      </c>
      <c r="H2948" s="2" t="s">
        <v>78</v>
      </c>
      <c r="I2948" s="2" t="s">
        <v>79</v>
      </c>
      <c r="J2948" s="2" t="s">
        <v>80</v>
      </c>
      <c r="K2948" s="2" t="s">
        <v>77</v>
      </c>
      <c r="L2948" s="2" t="s">
        <v>96</v>
      </c>
      <c r="M2948" s="2" t="s">
        <v>97</v>
      </c>
      <c r="N2948" s="2" t="s">
        <v>1243</v>
      </c>
      <c r="O2948" s="2" t="s">
        <v>81</v>
      </c>
      <c r="P2948" s="2" t="str">
        <f>"2170591624                    "</f>
        <v xml:space="preserve">2170591624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4.55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1</v>
      </c>
      <c r="BJ2948" s="2">
        <v>0.2</v>
      </c>
      <c r="BK2948" s="2">
        <v>1</v>
      </c>
      <c r="BL2948" s="2">
        <v>41.99</v>
      </c>
      <c r="BM2948" s="2">
        <v>5.88</v>
      </c>
      <c r="BN2948" s="2">
        <v>47.87</v>
      </c>
      <c r="BO2948" s="2">
        <v>47.87</v>
      </c>
      <c r="BP2948" s="2"/>
      <c r="BQ2948" s="2" t="s">
        <v>111</v>
      </c>
      <c r="BR2948" s="2" t="s">
        <v>82</v>
      </c>
      <c r="BS2948" s="3">
        <v>42999</v>
      </c>
      <c r="BT2948" s="4">
        <v>0.33680555555555558</v>
      </c>
      <c r="BU2948" s="2" t="s">
        <v>3148</v>
      </c>
      <c r="BV2948" s="2" t="s">
        <v>95</v>
      </c>
      <c r="BW2948" s="2"/>
      <c r="BX2948" s="2"/>
      <c r="BY2948" s="2">
        <v>1200</v>
      </c>
      <c r="BZ2948" s="2"/>
      <c r="CA2948" s="2" t="s">
        <v>440</v>
      </c>
      <c r="CB2948" s="2"/>
      <c r="CC2948" s="2" t="s">
        <v>97</v>
      </c>
      <c r="CD2948" s="2">
        <v>3610</v>
      </c>
      <c r="CE2948" s="2" t="s">
        <v>89</v>
      </c>
      <c r="CF2948" s="5">
        <v>43000</v>
      </c>
      <c r="CG2948" s="2"/>
      <c r="CH2948" s="2"/>
      <c r="CI2948" s="2">
        <v>1</v>
      </c>
      <c r="CJ2948" s="2">
        <v>1</v>
      </c>
      <c r="CK2948" s="2">
        <v>21</v>
      </c>
      <c r="CL2948" s="2" t="s">
        <v>85</v>
      </c>
      <c r="CM2948" s="2"/>
    </row>
    <row r="2949" spans="1:91">
      <c r="A2949" s="2" t="s">
        <v>71</v>
      </c>
      <c r="B2949" s="2" t="s">
        <v>72</v>
      </c>
      <c r="C2949" s="2" t="s">
        <v>73</v>
      </c>
      <c r="D2949" s="2"/>
      <c r="E2949" s="2" t="str">
        <f>"FES1162576846"</f>
        <v>FES1162576846</v>
      </c>
      <c r="F2949" s="3">
        <v>42998</v>
      </c>
      <c r="G2949" s="2">
        <v>201803</v>
      </c>
      <c r="H2949" s="2" t="s">
        <v>78</v>
      </c>
      <c r="I2949" s="2" t="s">
        <v>79</v>
      </c>
      <c r="J2949" s="2" t="s">
        <v>80</v>
      </c>
      <c r="K2949" s="2" t="s">
        <v>77</v>
      </c>
      <c r="L2949" s="2" t="s">
        <v>96</v>
      </c>
      <c r="M2949" s="2" t="s">
        <v>97</v>
      </c>
      <c r="N2949" s="2" t="s">
        <v>1087</v>
      </c>
      <c r="O2949" s="2" t="s">
        <v>81</v>
      </c>
      <c r="P2949" s="2" t="str">
        <f>"2170589530                    "</f>
        <v xml:space="preserve">2170589530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4.55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1.1000000000000001</v>
      </c>
      <c r="BJ2949" s="2">
        <v>1.1000000000000001</v>
      </c>
      <c r="BK2949" s="2">
        <v>1.5</v>
      </c>
      <c r="BL2949" s="2">
        <v>41.99</v>
      </c>
      <c r="BM2949" s="2">
        <v>5.88</v>
      </c>
      <c r="BN2949" s="2">
        <v>47.87</v>
      </c>
      <c r="BO2949" s="2">
        <v>47.87</v>
      </c>
      <c r="BP2949" s="2"/>
      <c r="BQ2949" s="2" t="s">
        <v>99</v>
      </c>
      <c r="BR2949" s="2" t="s">
        <v>82</v>
      </c>
      <c r="BS2949" s="3">
        <v>42999</v>
      </c>
      <c r="BT2949" s="4">
        <v>0.4152777777777778</v>
      </c>
      <c r="BU2949" s="2" t="s">
        <v>2445</v>
      </c>
      <c r="BV2949" s="2" t="s">
        <v>95</v>
      </c>
      <c r="BW2949" s="2"/>
      <c r="BX2949" s="2"/>
      <c r="BY2949" s="2">
        <v>5465.49</v>
      </c>
      <c r="BZ2949" s="2"/>
      <c r="CA2949" s="2" t="s">
        <v>440</v>
      </c>
      <c r="CB2949" s="2"/>
      <c r="CC2949" s="2" t="s">
        <v>97</v>
      </c>
      <c r="CD2949" s="2">
        <v>3610</v>
      </c>
      <c r="CE2949" s="2" t="s">
        <v>185</v>
      </c>
      <c r="CF2949" s="5">
        <v>43000</v>
      </c>
      <c r="CG2949" s="2"/>
      <c r="CH2949" s="2"/>
      <c r="CI2949" s="2">
        <v>1</v>
      </c>
      <c r="CJ2949" s="2">
        <v>1</v>
      </c>
      <c r="CK2949" s="2">
        <v>21</v>
      </c>
      <c r="CL2949" s="2" t="s">
        <v>85</v>
      </c>
      <c r="CM2949" s="2"/>
    </row>
    <row r="2950" spans="1:91">
      <c r="A2950" s="2" t="s">
        <v>71</v>
      </c>
      <c r="B2950" s="2" t="s">
        <v>72</v>
      </c>
      <c r="C2950" s="2" t="s">
        <v>73</v>
      </c>
      <c r="D2950" s="2"/>
      <c r="E2950" s="2" t="str">
        <f>"FES1162576841"</f>
        <v>FES1162576841</v>
      </c>
      <c r="F2950" s="3">
        <v>42998</v>
      </c>
      <c r="G2950" s="2">
        <v>201803</v>
      </c>
      <c r="H2950" s="2" t="s">
        <v>78</v>
      </c>
      <c r="I2950" s="2" t="s">
        <v>79</v>
      </c>
      <c r="J2950" s="2" t="s">
        <v>80</v>
      </c>
      <c r="K2950" s="2" t="s">
        <v>77</v>
      </c>
      <c r="L2950" s="2" t="s">
        <v>326</v>
      </c>
      <c r="M2950" s="2" t="s">
        <v>326</v>
      </c>
      <c r="N2950" s="2" t="s">
        <v>459</v>
      </c>
      <c r="O2950" s="2" t="s">
        <v>81</v>
      </c>
      <c r="P2950" s="2" t="str">
        <f>"2170589449                    "</f>
        <v xml:space="preserve">2170589449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4.55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1</v>
      </c>
      <c r="BI2950" s="2">
        <v>1</v>
      </c>
      <c r="BJ2950" s="2">
        <v>0.2</v>
      </c>
      <c r="BK2950" s="2">
        <v>1</v>
      </c>
      <c r="BL2950" s="2">
        <v>41.99</v>
      </c>
      <c r="BM2950" s="2">
        <v>5.88</v>
      </c>
      <c r="BN2950" s="2">
        <v>47.87</v>
      </c>
      <c r="BO2950" s="2">
        <v>47.87</v>
      </c>
      <c r="BP2950" s="2"/>
      <c r="BQ2950" s="2" t="s">
        <v>111</v>
      </c>
      <c r="BR2950" s="2" t="s">
        <v>82</v>
      </c>
      <c r="BS2950" s="3">
        <v>42999</v>
      </c>
      <c r="BT2950" s="4">
        <v>0.45277777777777778</v>
      </c>
      <c r="BU2950" s="2" t="s">
        <v>3149</v>
      </c>
      <c r="BV2950" s="2" t="s">
        <v>95</v>
      </c>
      <c r="BW2950" s="2"/>
      <c r="BX2950" s="2"/>
      <c r="BY2950" s="2">
        <v>1200</v>
      </c>
      <c r="BZ2950" s="2"/>
      <c r="CA2950" s="2" t="s">
        <v>2637</v>
      </c>
      <c r="CB2950" s="2"/>
      <c r="CC2950" s="2" t="s">
        <v>326</v>
      </c>
      <c r="CD2950" s="2">
        <v>7646</v>
      </c>
      <c r="CE2950" s="2" t="s">
        <v>89</v>
      </c>
      <c r="CF2950" s="2"/>
      <c r="CG2950" s="2"/>
      <c r="CH2950" s="2"/>
      <c r="CI2950" s="2">
        <v>1</v>
      </c>
      <c r="CJ2950" s="2">
        <v>1</v>
      </c>
      <c r="CK2950" s="2">
        <v>21</v>
      </c>
      <c r="CL2950" s="2" t="s">
        <v>85</v>
      </c>
      <c r="CM2950" s="2"/>
    </row>
    <row r="2951" spans="1:91">
      <c r="A2951" s="2" t="s">
        <v>71</v>
      </c>
      <c r="B2951" s="2" t="s">
        <v>72</v>
      </c>
      <c r="C2951" s="2" t="s">
        <v>73</v>
      </c>
      <c r="D2951" s="2"/>
      <c r="E2951" s="2" t="str">
        <f>"FES1162576951"</f>
        <v>FES1162576951</v>
      </c>
      <c r="F2951" s="3">
        <v>42998</v>
      </c>
      <c r="G2951" s="2">
        <v>201803</v>
      </c>
      <c r="H2951" s="2" t="s">
        <v>78</v>
      </c>
      <c r="I2951" s="2" t="s">
        <v>79</v>
      </c>
      <c r="J2951" s="2" t="s">
        <v>80</v>
      </c>
      <c r="K2951" s="2" t="s">
        <v>77</v>
      </c>
      <c r="L2951" s="2" t="s">
        <v>78</v>
      </c>
      <c r="M2951" s="2" t="s">
        <v>79</v>
      </c>
      <c r="N2951" s="2" t="s">
        <v>586</v>
      </c>
      <c r="O2951" s="2" t="s">
        <v>81</v>
      </c>
      <c r="P2951" s="2" t="str">
        <f>"2170591747                    "</f>
        <v xml:space="preserve">2170591747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3.55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1</v>
      </c>
      <c r="BJ2951" s="2">
        <v>0.2</v>
      </c>
      <c r="BK2951" s="2">
        <v>1</v>
      </c>
      <c r="BL2951" s="2">
        <v>32.799999999999997</v>
      </c>
      <c r="BM2951" s="2">
        <v>4.59</v>
      </c>
      <c r="BN2951" s="2">
        <v>37.39</v>
      </c>
      <c r="BO2951" s="2">
        <v>37.39</v>
      </c>
      <c r="BP2951" s="2"/>
      <c r="BQ2951" s="2" t="s">
        <v>99</v>
      </c>
      <c r="BR2951" s="2" t="s">
        <v>82</v>
      </c>
      <c r="BS2951" s="3">
        <v>42999</v>
      </c>
      <c r="BT2951" s="4">
        <v>0.4375</v>
      </c>
      <c r="BU2951" s="2" t="s">
        <v>3150</v>
      </c>
      <c r="BV2951" s="2" t="s">
        <v>95</v>
      </c>
      <c r="BW2951" s="2"/>
      <c r="BX2951" s="2"/>
      <c r="BY2951" s="2">
        <v>1200</v>
      </c>
      <c r="BZ2951" s="2"/>
      <c r="CA2951" s="2"/>
      <c r="CB2951" s="2"/>
      <c r="CC2951" s="2" t="s">
        <v>79</v>
      </c>
      <c r="CD2951" s="2">
        <v>1666</v>
      </c>
      <c r="CE2951" s="2" t="s">
        <v>89</v>
      </c>
      <c r="CF2951" s="5">
        <v>43000</v>
      </c>
      <c r="CG2951" s="2"/>
      <c r="CH2951" s="2"/>
      <c r="CI2951" s="2">
        <v>1</v>
      </c>
      <c r="CJ2951" s="2">
        <v>1</v>
      </c>
      <c r="CK2951" s="2">
        <v>22</v>
      </c>
      <c r="CL2951" s="2" t="s">
        <v>85</v>
      </c>
      <c r="CM2951" s="2"/>
    </row>
    <row r="2952" spans="1:91">
      <c r="A2952" s="2" t="s">
        <v>71</v>
      </c>
      <c r="B2952" s="2" t="s">
        <v>72</v>
      </c>
      <c r="C2952" s="2" t="s">
        <v>73</v>
      </c>
      <c r="D2952" s="2"/>
      <c r="E2952" s="2" t="str">
        <f>"FES1162576838"</f>
        <v>FES1162576838</v>
      </c>
      <c r="F2952" s="3">
        <v>42998</v>
      </c>
      <c r="G2952" s="2">
        <v>201803</v>
      </c>
      <c r="H2952" s="2" t="s">
        <v>78</v>
      </c>
      <c r="I2952" s="2" t="s">
        <v>79</v>
      </c>
      <c r="J2952" s="2" t="s">
        <v>80</v>
      </c>
      <c r="K2952" s="2" t="s">
        <v>77</v>
      </c>
      <c r="L2952" s="2" t="s">
        <v>96</v>
      </c>
      <c r="M2952" s="2" t="s">
        <v>97</v>
      </c>
      <c r="N2952" s="2" t="s">
        <v>2938</v>
      </c>
      <c r="O2952" s="2" t="s">
        <v>81</v>
      </c>
      <c r="P2952" s="2" t="str">
        <f>"2170589337                    "</f>
        <v xml:space="preserve">2170589337 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20.45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8.8000000000000007</v>
      </c>
      <c r="BJ2952" s="2">
        <v>3.4</v>
      </c>
      <c r="BK2952" s="2">
        <v>9</v>
      </c>
      <c r="BL2952" s="2">
        <v>188.93</v>
      </c>
      <c r="BM2952" s="2">
        <v>26.45</v>
      </c>
      <c r="BN2952" s="2">
        <v>215.38</v>
      </c>
      <c r="BO2952" s="2">
        <v>215.38</v>
      </c>
      <c r="BP2952" s="2"/>
      <c r="BQ2952" s="2" t="s">
        <v>3151</v>
      </c>
      <c r="BR2952" s="2" t="s">
        <v>82</v>
      </c>
      <c r="BS2952" s="3">
        <v>42999</v>
      </c>
      <c r="BT2952" s="4">
        <v>0.3666666666666667</v>
      </c>
      <c r="BU2952" s="2" t="s">
        <v>3152</v>
      </c>
      <c r="BV2952" s="2" t="s">
        <v>95</v>
      </c>
      <c r="BW2952" s="2"/>
      <c r="BX2952" s="2"/>
      <c r="BY2952" s="2">
        <v>16808.580000000002</v>
      </c>
      <c r="BZ2952" s="2"/>
      <c r="CA2952" s="2" t="s">
        <v>440</v>
      </c>
      <c r="CB2952" s="2"/>
      <c r="CC2952" s="2" t="s">
        <v>97</v>
      </c>
      <c r="CD2952" s="2">
        <v>3600</v>
      </c>
      <c r="CE2952" s="2" t="s">
        <v>126</v>
      </c>
      <c r="CF2952" s="5">
        <v>43000</v>
      </c>
      <c r="CG2952" s="2"/>
      <c r="CH2952" s="2"/>
      <c r="CI2952" s="2">
        <v>1</v>
      </c>
      <c r="CJ2952" s="2">
        <v>1</v>
      </c>
      <c r="CK2952" s="2">
        <v>21</v>
      </c>
      <c r="CL2952" s="2" t="s">
        <v>85</v>
      </c>
      <c r="CM2952" s="2"/>
    </row>
    <row r="2953" spans="1:91">
      <c r="A2953" s="2" t="s">
        <v>71</v>
      </c>
      <c r="B2953" s="2" t="s">
        <v>72</v>
      </c>
      <c r="C2953" s="2" t="s">
        <v>73</v>
      </c>
      <c r="D2953" s="2"/>
      <c r="E2953" s="2" t="str">
        <f>"FES1162576907"</f>
        <v>FES1162576907</v>
      </c>
      <c r="F2953" s="3">
        <v>42998</v>
      </c>
      <c r="G2953" s="2">
        <v>201803</v>
      </c>
      <c r="H2953" s="2" t="s">
        <v>78</v>
      </c>
      <c r="I2953" s="2" t="s">
        <v>79</v>
      </c>
      <c r="J2953" s="2" t="s">
        <v>80</v>
      </c>
      <c r="K2953" s="2" t="s">
        <v>77</v>
      </c>
      <c r="L2953" s="2" t="s">
        <v>171</v>
      </c>
      <c r="M2953" s="2" t="s">
        <v>172</v>
      </c>
      <c r="N2953" s="2" t="s">
        <v>305</v>
      </c>
      <c r="O2953" s="2" t="s">
        <v>81</v>
      </c>
      <c r="P2953" s="2" t="str">
        <f>"2170591688                    "</f>
        <v xml:space="preserve">2170591688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3.55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1.8</v>
      </c>
      <c r="BJ2953" s="2">
        <v>2.9</v>
      </c>
      <c r="BK2953" s="2">
        <v>3</v>
      </c>
      <c r="BL2953" s="2">
        <v>32.799999999999997</v>
      </c>
      <c r="BM2953" s="2">
        <v>4.59</v>
      </c>
      <c r="BN2953" s="2">
        <v>37.39</v>
      </c>
      <c r="BO2953" s="2">
        <v>37.39</v>
      </c>
      <c r="BP2953" s="2"/>
      <c r="BQ2953" s="2" t="s">
        <v>111</v>
      </c>
      <c r="BR2953" s="2" t="s">
        <v>82</v>
      </c>
      <c r="BS2953" s="3">
        <v>42999</v>
      </c>
      <c r="BT2953" s="4">
        <v>0.4375</v>
      </c>
      <c r="BU2953" s="2" t="s">
        <v>2596</v>
      </c>
      <c r="BV2953" s="2" t="s">
        <v>95</v>
      </c>
      <c r="BW2953" s="2"/>
      <c r="BX2953" s="2"/>
      <c r="BY2953" s="2">
        <v>14340.33</v>
      </c>
      <c r="BZ2953" s="2"/>
      <c r="CA2953" s="2"/>
      <c r="CB2953" s="2"/>
      <c r="CC2953" s="2" t="s">
        <v>172</v>
      </c>
      <c r="CD2953" s="2">
        <v>1459</v>
      </c>
      <c r="CE2953" s="2" t="s">
        <v>185</v>
      </c>
      <c r="CF2953" s="5">
        <v>43000</v>
      </c>
      <c r="CG2953" s="2"/>
      <c r="CH2953" s="2"/>
      <c r="CI2953" s="2">
        <v>1</v>
      </c>
      <c r="CJ2953" s="2">
        <v>1</v>
      </c>
      <c r="CK2953" s="2">
        <v>22</v>
      </c>
      <c r="CL2953" s="2" t="s">
        <v>85</v>
      </c>
      <c r="CM2953" s="2"/>
    </row>
    <row r="2954" spans="1:91">
      <c r="A2954" s="2" t="s">
        <v>71</v>
      </c>
      <c r="B2954" s="2" t="s">
        <v>72</v>
      </c>
      <c r="C2954" s="2" t="s">
        <v>73</v>
      </c>
      <c r="D2954" s="2"/>
      <c r="E2954" s="2" t="str">
        <f>"FES1162576781"</f>
        <v>FES1162576781</v>
      </c>
      <c r="F2954" s="3">
        <v>42998</v>
      </c>
      <c r="G2954" s="2">
        <v>201803</v>
      </c>
      <c r="H2954" s="2" t="s">
        <v>78</v>
      </c>
      <c r="I2954" s="2" t="s">
        <v>79</v>
      </c>
      <c r="J2954" s="2" t="s">
        <v>80</v>
      </c>
      <c r="K2954" s="2" t="s">
        <v>77</v>
      </c>
      <c r="L2954" s="2" t="s">
        <v>1306</v>
      </c>
      <c r="M2954" s="2" t="s">
        <v>1307</v>
      </c>
      <c r="N2954" s="2" t="s">
        <v>3153</v>
      </c>
      <c r="O2954" s="2" t="s">
        <v>81</v>
      </c>
      <c r="P2954" s="2" t="str">
        <f>"2170591607                    "</f>
        <v xml:space="preserve">2170591607  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8.81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1</v>
      </c>
      <c r="BJ2954" s="2">
        <v>0.2</v>
      </c>
      <c r="BK2954" s="2">
        <v>1</v>
      </c>
      <c r="BL2954" s="2">
        <v>81.349999999999994</v>
      </c>
      <c r="BM2954" s="2">
        <v>11.39</v>
      </c>
      <c r="BN2954" s="2">
        <v>92.74</v>
      </c>
      <c r="BO2954" s="2">
        <v>92.74</v>
      </c>
      <c r="BP2954" s="2"/>
      <c r="BQ2954" s="2"/>
      <c r="BR2954" s="2" t="s">
        <v>82</v>
      </c>
      <c r="BS2954" s="3">
        <v>42999</v>
      </c>
      <c r="BT2954" s="4">
        <v>0.34722222222222227</v>
      </c>
      <c r="BU2954" s="2" t="s">
        <v>3154</v>
      </c>
      <c r="BV2954" s="2" t="s">
        <v>95</v>
      </c>
      <c r="BW2954" s="2"/>
      <c r="BX2954" s="2"/>
      <c r="BY2954" s="2">
        <v>1200</v>
      </c>
      <c r="BZ2954" s="2"/>
      <c r="CA2954" s="2"/>
      <c r="CB2954" s="2"/>
      <c r="CC2954" s="2" t="s">
        <v>1307</v>
      </c>
      <c r="CD2954" s="2">
        <v>4340</v>
      </c>
      <c r="CE2954" s="2" t="s">
        <v>89</v>
      </c>
      <c r="CF2954" s="5">
        <v>43000</v>
      </c>
      <c r="CG2954" s="2"/>
      <c r="CH2954" s="2"/>
      <c r="CI2954" s="2">
        <v>1</v>
      </c>
      <c r="CJ2954" s="2">
        <v>1</v>
      </c>
      <c r="CK2954" s="2">
        <v>23</v>
      </c>
      <c r="CL2954" s="2" t="s">
        <v>85</v>
      </c>
      <c r="CM2954" s="2"/>
    </row>
    <row r="2955" spans="1:91">
      <c r="A2955" s="2" t="s">
        <v>71</v>
      </c>
      <c r="B2955" s="2" t="s">
        <v>72</v>
      </c>
      <c r="C2955" s="2" t="s">
        <v>73</v>
      </c>
      <c r="D2955" s="2"/>
      <c r="E2955" s="2" t="str">
        <f>"FES1162576979"</f>
        <v>FES1162576979</v>
      </c>
      <c r="F2955" s="3">
        <v>42998</v>
      </c>
      <c r="G2955" s="2">
        <v>201803</v>
      </c>
      <c r="H2955" s="2" t="s">
        <v>78</v>
      </c>
      <c r="I2955" s="2" t="s">
        <v>79</v>
      </c>
      <c r="J2955" s="2" t="s">
        <v>80</v>
      </c>
      <c r="K2955" s="2" t="s">
        <v>77</v>
      </c>
      <c r="L2955" s="2" t="s">
        <v>317</v>
      </c>
      <c r="M2955" s="2" t="s">
        <v>318</v>
      </c>
      <c r="N2955" s="2" t="s">
        <v>924</v>
      </c>
      <c r="O2955" s="2" t="s">
        <v>81</v>
      </c>
      <c r="P2955" s="2" t="str">
        <f>"2170591769                    "</f>
        <v xml:space="preserve">2170591769 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5.68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2</v>
      </c>
      <c r="BJ2955" s="2">
        <v>2.2000000000000002</v>
      </c>
      <c r="BK2955" s="2">
        <v>2.5</v>
      </c>
      <c r="BL2955" s="2">
        <v>52.48</v>
      </c>
      <c r="BM2955" s="2">
        <v>7.35</v>
      </c>
      <c r="BN2955" s="2">
        <v>59.83</v>
      </c>
      <c r="BO2955" s="2">
        <v>59.83</v>
      </c>
      <c r="BP2955" s="2"/>
      <c r="BQ2955" s="2" t="s">
        <v>111</v>
      </c>
      <c r="BR2955" s="2" t="s">
        <v>82</v>
      </c>
      <c r="BS2955" s="3">
        <v>42999</v>
      </c>
      <c r="BT2955" s="4">
        <v>0.31388888888888888</v>
      </c>
      <c r="BU2955" s="2" t="s">
        <v>3019</v>
      </c>
      <c r="BV2955" s="2" t="s">
        <v>95</v>
      </c>
      <c r="BW2955" s="2"/>
      <c r="BX2955" s="2"/>
      <c r="BY2955" s="2">
        <v>10933</v>
      </c>
      <c r="BZ2955" s="2"/>
      <c r="CA2955" s="2" t="s">
        <v>1048</v>
      </c>
      <c r="CB2955" s="2"/>
      <c r="CC2955" s="2" t="s">
        <v>318</v>
      </c>
      <c r="CD2955" s="2">
        <v>6230</v>
      </c>
      <c r="CE2955" s="2" t="s">
        <v>185</v>
      </c>
      <c r="CF2955" s="5">
        <v>43000</v>
      </c>
      <c r="CG2955" s="2"/>
      <c r="CH2955" s="2"/>
      <c r="CI2955" s="2">
        <v>1</v>
      </c>
      <c r="CJ2955" s="2">
        <v>1</v>
      </c>
      <c r="CK2955" s="2">
        <v>21</v>
      </c>
      <c r="CL2955" s="2" t="s">
        <v>85</v>
      </c>
      <c r="CM2955" s="2"/>
    </row>
    <row r="2956" spans="1:91">
      <c r="A2956" s="2" t="s">
        <v>71</v>
      </c>
      <c r="B2956" s="2" t="s">
        <v>72</v>
      </c>
      <c r="C2956" s="2" t="s">
        <v>73</v>
      </c>
      <c r="D2956" s="2"/>
      <c r="E2956" s="2" t="str">
        <f>"FES1162576707"</f>
        <v>FES1162576707</v>
      </c>
      <c r="F2956" s="3">
        <v>42998</v>
      </c>
      <c r="G2956" s="2">
        <v>201803</v>
      </c>
      <c r="H2956" s="2" t="s">
        <v>78</v>
      </c>
      <c r="I2956" s="2" t="s">
        <v>79</v>
      </c>
      <c r="J2956" s="2" t="s">
        <v>80</v>
      </c>
      <c r="K2956" s="2" t="s">
        <v>77</v>
      </c>
      <c r="L2956" s="2" t="s">
        <v>332</v>
      </c>
      <c r="M2956" s="2" t="s">
        <v>333</v>
      </c>
      <c r="N2956" s="2" t="s">
        <v>334</v>
      </c>
      <c r="O2956" s="2" t="s">
        <v>81</v>
      </c>
      <c r="P2956" s="2" t="str">
        <f>"2170591137                    "</f>
        <v xml:space="preserve">2170591137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4.55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1</v>
      </c>
      <c r="BJ2956" s="2">
        <v>1.6</v>
      </c>
      <c r="BK2956" s="2">
        <v>2</v>
      </c>
      <c r="BL2956" s="2">
        <v>41.99</v>
      </c>
      <c r="BM2956" s="2">
        <v>5.88</v>
      </c>
      <c r="BN2956" s="2">
        <v>47.87</v>
      </c>
      <c r="BO2956" s="2">
        <v>47.87</v>
      </c>
      <c r="BP2956" s="2"/>
      <c r="BQ2956" s="2" t="s">
        <v>335</v>
      </c>
      <c r="BR2956" s="2" t="s">
        <v>82</v>
      </c>
      <c r="BS2956" s="3">
        <v>42999</v>
      </c>
      <c r="BT2956" s="4">
        <v>0.4375</v>
      </c>
      <c r="BU2956" s="2" t="s">
        <v>3155</v>
      </c>
      <c r="BV2956" s="2" t="s">
        <v>95</v>
      </c>
      <c r="BW2956" s="2"/>
      <c r="BX2956" s="2"/>
      <c r="BY2956" s="2">
        <v>8041.66</v>
      </c>
      <c r="BZ2956" s="2"/>
      <c r="CA2956" s="2"/>
      <c r="CB2956" s="2"/>
      <c r="CC2956" s="2" t="s">
        <v>333</v>
      </c>
      <c r="CD2956" s="2">
        <v>3699</v>
      </c>
      <c r="CE2956" s="2" t="s">
        <v>126</v>
      </c>
      <c r="CF2956" s="5">
        <v>43000</v>
      </c>
      <c r="CG2956" s="2"/>
      <c r="CH2956" s="2"/>
      <c r="CI2956" s="2">
        <v>1</v>
      </c>
      <c r="CJ2956" s="2">
        <v>1</v>
      </c>
      <c r="CK2956" s="2">
        <v>21</v>
      </c>
      <c r="CL2956" s="2" t="s">
        <v>85</v>
      </c>
      <c r="CM2956" s="2"/>
    </row>
    <row r="2957" spans="1:91">
      <c r="A2957" s="2" t="s">
        <v>71</v>
      </c>
      <c r="B2957" s="2" t="s">
        <v>72</v>
      </c>
      <c r="C2957" s="2" t="s">
        <v>73</v>
      </c>
      <c r="D2957" s="2"/>
      <c r="E2957" s="2" t="str">
        <f>"FES1162576976"</f>
        <v>FES1162576976</v>
      </c>
      <c r="F2957" s="3">
        <v>42998</v>
      </c>
      <c r="G2957" s="2">
        <v>201803</v>
      </c>
      <c r="H2957" s="2" t="s">
        <v>78</v>
      </c>
      <c r="I2957" s="2" t="s">
        <v>79</v>
      </c>
      <c r="J2957" s="2" t="s">
        <v>80</v>
      </c>
      <c r="K2957" s="2" t="s">
        <v>77</v>
      </c>
      <c r="L2957" s="2" t="s">
        <v>74</v>
      </c>
      <c r="M2957" s="2" t="s">
        <v>75</v>
      </c>
      <c r="N2957" s="2" t="s">
        <v>2347</v>
      </c>
      <c r="O2957" s="2" t="s">
        <v>81</v>
      </c>
      <c r="P2957" s="2" t="str">
        <f>"2170591761                    "</f>
        <v xml:space="preserve">2170591761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21.59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6</v>
      </c>
      <c r="BJ2957" s="2">
        <v>9.1</v>
      </c>
      <c r="BK2957" s="2">
        <v>9.5</v>
      </c>
      <c r="BL2957" s="2">
        <v>199.43</v>
      </c>
      <c r="BM2957" s="2">
        <v>27.92</v>
      </c>
      <c r="BN2957" s="2">
        <v>227.35</v>
      </c>
      <c r="BO2957" s="2">
        <v>227.35</v>
      </c>
      <c r="BP2957" s="2"/>
      <c r="BQ2957" s="2" t="s">
        <v>99</v>
      </c>
      <c r="BR2957" s="2" t="s">
        <v>82</v>
      </c>
      <c r="BS2957" s="3">
        <v>42999</v>
      </c>
      <c r="BT2957" s="4">
        <v>0.4236111111111111</v>
      </c>
      <c r="BU2957" s="2" t="s">
        <v>3156</v>
      </c>
      <c r="BV2957" s="2" t="s">
        <v>95</v>
      </c>
      <c r="BW2957" s="2"/>
      <c r="BX2957" s="2"/>
      <c r="BY2957" s="2">
        <v>45444.56</v>
      </c>
      <c r="BZ2957" s="2"/>
      <c r="CA2957" s="2" t="s">
        <v>3157</v>
      </c>
      <c r="CB2957" s="2"/>
      <c r="CC2957" s="2" t="s">
        <v>75</v>
      </c>
      <c r="CD2957" s="2">
        <v>3201</v>
      </c>
      <c r="CE2957" s="2" t="s">
        <v>126</v>
      </c>
      <c r="CF2957" s="5">
        <v>42999</v>
      </c>
      <c r="CG2957" s="2"/>
      <c r="CH2957" s="2"/>
      <c r="CI2957" s="2">
        <v>1</v>
      </c>
      <c r="CJ2957" s="2">
        <v>1</v>
      </c>
      <c r="CK2957" s="2">
        <v>21</v>
      </c>
      <c r="CL2957" s="2" t="s">
        <v>85</v>
      </c>
      <c r="CM2957" s="2"/>
    </row>
    <row r="2958" spans="1:91">
      <c r="A2958" s="2" t="s">
        <v>71</v>
      </c>
      <c r="B2958" s="2" t="s">
        <v>72</v>
      </c>
      <c r="C2958" s="2" t="s">
        <v>73</v>
      </c>
      <c r="D2958" s="2"/>
      <c r="E2958" s="2" t="str">
        <f>"FES1162576861"</f>
        <v>FES1162576861</v>
      </c>
      <c r="F2958" s="3">
        <v>42998</v>
      </c>
      <c r="G2958" s="2">
        <v>201803</v>
      </c>
      <c r="H2958" s="2" t="s">
        <v>78</v>
      </c>
      <c r="I2958" s="2" t="s">
        <v>79</v>
      </c>
      <c r="J2958" s="2" t="s">
        <v>80</v>
      </c>
      <c r="K2958" s="2" t="s">
        <v>77</v>
      </c>
      <c r="L2958" s="2" t="s">
        <v>871</v>
      </c>
      <c r="M2958" s="2" t="s">
        <v>872</v>
      </c>
      <c r="N2958" s="2" t="s">
        <v>1252</v>
      </c>
      <c r="O2958" s="2" t="s">
        <v>1249</v>
      </c>
      <c r="P2958" s="2" t="str">
        <f>"2170589850                    "</f>
        <v xml:space="preserve">2170589850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10.39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2</v>
      </c>
      <c r="BI2958" s="2">
        <v>17</v>
      </c>
      <c r="BJ2958" s="2">
        <v>20.9</v>
      </c>
      <c r="BK2958" s="2">
        <v>21</v>
      </c>
      <c r="BL2958" s="2">
        <v>101.01</v>
      </c>
      <c r="BM2958" s="2">
        <v>14.14</v>
      </c>
      <c r="BN2958" s="2">
        <v>115.15</v>
      </c>
      <c r="BO2958" s="2">
        <v>115.15</v>
      </c>
      <c r="BP2958" s="2"/>
      <c r="BQ2958" s="2" t="s">
        <v>111</v>
      </c>
      <c r="BR2958" s="2" t="s">
        <v>82</v>
      </c>
      <c r="BS2958" s="3">
        <v>42999</v>
      </c>
      <c r="BT2958" s="4">
        <v>0.44791666666666669</v>
      </c>
      <c r="BU2958" s="2" t="s">
        <v>2672</v>
      </c>
      <c r="BV2958" s="2" t="s">
        <v>95</v>
      </c>
      <c r="BW2958" s="2"/>
      <c r="BX2958" s="2"/>
      <c r="BY2958" s="2">
        <v>104352</v>
      </c>
      <c r="BZ2958" s="2"/>
      <c r="CA2958" s="2" t="s">
        <v>2627</v>
      </c>
      <c r="CB2958" s="2"/>
      <c r="CC2958" s="2" t="s">
        <v>872</v>
      </c>
      <c r="CD2958" s="2">
        <v>324</v>
      </c>
      <c r="CE2958" s="2" t="s">
        <v>126</v>
      </c>
      <c r="CF2958" s="5">
        <v>43004</v>
      </c>
      <c r="CG2958" s="2"/>
      <c r="CH2958" s="2"/>
      <c r="CI2958" s="2">
        <v>1</v>
      </c>
      <c r="CJ2958" s="2">
        <v>1</v>
      </c>
      <c r="CK2958" s="2" t="s">
        <v>1255</v>
      </c>
      <c r="CL2958" s="2" t="s">
        <v>85</v>
      </c>
      <c r="CM2958" s="2"/>
    </row>
    <row r="2959" spans="1:91">
      <c r="A2959" s="2" t="s">
        <v>71</v>
      </c>
      <c r="B2959" s="2" t="s">
        <v>72</v>
      </c>
      <c r="C2959" s="2" t="s">
        <v>73</v>
      </c>
      <c r="D2959" s="2"/>
      <c r="E2959" s="2" t="str">
        <f>"FES1162576684"</f>
        <v>FES1162576684</v>
      </c>
      <c r="F2959" s="3">
        <v>42998</v>
      </c>
      <c r="G2959" s="2">
        <v>201803</v>
      </c>
      <c r="H2959" s="2" t="s">
        <v>78</v>
      </c>
      <c r="I2959" s="2" t="s">
        <v>79</v>
      </c>
      <c r="J2959" s="2" t="s">
        <v>80</v>
      </c>
      <c r="K2959" s="2" t="s">
        <v>77</v>
      </c>
      <c r="L2959" s="2" t="s">
        <v>74</v>
      </c>
      <c r="M2959" s="2" t="s">
        <v>75</v>
      </c>
      <c r="N2959" s="2" t="s">
        <v>251</v>
      </c>
      <c r="O2959" s="2" t="s">
        <v>1249</v>
      </c>
      <c r="P2959" s="2" t="str">
        <f>"2170584937                    "</f>
        <v xml:space="preserve">2170584937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24.73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57</v>
      </c>
      <c r="BJ2959" s="2">
        <v>33.9</v>
      </c>
      <c r="BK2959" s="2">
        <v>57</v>
      </c>
      <c r="BL2959" s="2">
        <v>233.46</v>
      </c>
      <c r="BM2959" s="2">
        <v>32.68</v>
      </c>
      <c r="BN2959" s="2">
        <v>266.14</v>
      </c>
      <c r="BO2959" s="2">
        <v>266.14</v>
      </c>
      <c r="BP2959" s="2"/>
      <c r="BQ2959" s="2" t="s">
        <v>111</v>
      </c>
      <c r="BR2959" s="2" t="s">
        <v>82</v>
      </c>
      <c r="BS2959" s="3">
        <v>42999</v>
      </c>
      <c r="BT2959" s="4">
        <v>0.3923611111111111</v>
      </c>
      <c r="BU2959" s="2" t="s">
        <v>3158</v>
      </c>
      <c r="BV2959" s="2" t="s">
        <v>95</v>
      </c>
      <c r="BW2959" s="2"/>
      <c r="BX2959" s="2"/>
      <c r="BY2959" s="2">
        <v>169728</v>
      </c>
      <c r="BZ2959" s="2"/>
      <c r="CA2959" s="2" t="s">
        <v>711</v>
      </c>
      <c r="CB2959" s="2"/>
      <c r="CC2959" s="2" t="s">
        <v>75</v>
      </c>
      <c r="CD2959" s="2">
        <v>3201</v>
      </c>
      <c r="CE2959" s="2" t="s">
        <v>708</v>
      </c>
      <c r="CF2959" s="5">
        <v>43000</v>
      </c>
      <c r="CG2959" s="2"/>
      <c r="CH2959" s="2"/>
      <c r="CI2959" s="2">
        <v>1</v>
      </c>
      <c r="CJ2959" s="2">
        <v>1</v>
      </c>
      <c r="CK2959" s="2" t="s">
        <v>1517</v>
      </c>
      <c r="CL2959" s="2" t="s">
        <v>85</v>
      </c>
      <c r="CM2959" s="2"/>
    </row>
    <row r="2960" spans="1:91">
      <c r="A2960" s="2" t="s">
        <v>71</v>
      </c>
      <c r="B2960" s="2" t="s">
        <v>72</v>
      </c>
      <c r="C2960" s="2" t="s">
        <v>73</v>
      </c>
      <c r="D2960" s="2"/>
      <c r="E2960" s="2" t="str">
        <f>"FES1162576921"</f>
        <v>FES1162576921</v>
      </c>
      <c r="F2960" s="3">
        <v>42998</v>
      </c>
      <c r="G2960" s="2">
        <v>201803</v>
      </c>
      <c r="H2960" s="2" t="s">
        <v>78</v>
      </c>
      <c r="I2960" s="2" t="s">
        <v>79</v>
      </c>
      <c r="J2960" s="2" t="s">
        <v>80</v>
      </c>
      <c r="K2960" s="2" t="s">
        <v>77</v>
      </c>
      <c r="L2960" s="2" t="s">
        <v>871</v>
      </c>
      <c r="M2960" s="2" t="s">
        <v>872</v>
      </c>
      <c r="N2960" s="2" t="s">
        <v>3159</v>
      </c>
      <c r="O2960" s="2" t="s">
        <v>1249</v>
      </c>
      <c r="P2960" s="2" t="str">
        <f>"2170591713                    "</f>
        <v xml:space="preserve">2170591713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8.52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1</v>
      </c>
      <c r="BI2960" s="2">
        <v>5</v>
      </c>
      <c r="BJ2960" s="2">
        <v>2.8</v>
      </c>
      <c r="BK2960" s="2">
        <v>5</v>
      </c>
      <c r="BL2960" s="2">
        <v>83.72</v>
      </c>
      <c r="BM2960" s="2">
        <v>11.72</v>
      </c>
      <c r="BN2960" s="2">
        <v>95.44</v>
      </c>
      <c r="BO2960" s="2">
        <v>95.44</v>
      </c>
      <c r="BP2960" s="2" t="s">
        <v>1501</v>
      </c>
      <c r="BQ2960" s="2" t="s">
        <v>143</v>
      </c>
      <c r="BR2960" s="2" t="s">
        <v>82</v>
      </c>
      <c r="BS2960" s="3">
        <v>42999</v>
      </c>
      <c r="BT2960" s="4">
        <v>0.57638888888888895</v>
      </c>
      <c r="BU2960" s="2" t="s">
        <v>3160</v>
      </c>
      <c r="BV2960" s="2" t="s">
        <v>95</v>
      </c>
      <c r="BW2960" s="2"/>
      <c r="BX2960" s="2"/>
      <c r="BY2960" s="2">
        <v>13920</v>
      </c>
      <c r="BZ2960" s="2"/>
      <c r="CA2960" s="2" t="s">
        <v>2627</v>
      </c>
      <c r="CB2960" s="2"/>
      <c r="CC2960" s="2" t="s">
        <v>872</v>
      </c>
      <c r="CD2960" s="2">
        <v>299</v>
      </c>
      <c r="CE2960" s="2" t="s">
        <v>185</v>
      </c>
      <c r="CF2960" s="5">
        <v>43004</v>
      </c>
      <c r="CG2960" s="2"/>
      <c r="CH2960" s="2"/>
      <c r="CI2960" s="2">
        <v>1</v>
      </c>
      <c r="CJ2960" s="2">
        <v>1</v>
      </c>
      <c r="CK2960" s="2" t="s">
        <v>1255</v>
      </c>
      <c r="CL2960" s="2" t="s">
        <v>85</v>
      </c>
      <c r="CM2960" s="2"/>
    </row>
    <row r="2961" spans="1:91">
      <c r="A2961" s="2" t="s">
        <v>71</v>
      </c>
      <c r="B2961" s="2" t="s">
        <v>72</v>
      </c>
      <c r="C2961" s="2" t="s">
        <v>73</v>
      </c>
      <c r="D2961" s="2"/>
      <c r="E2961" s="2" t="str">
        <f>"FES1162577005"</f>
        <v>FES1162577005</v>
      </c>
      <c r="F2961" s="3">
        <v>42998</v>
      </c>
      <c r="G2961" s="2">
        <v>201803</v>
      </c>
      <c r="H2961" s="2" t="s">
        <v>78</v>
      </c>
      <c r="I2961" s="2" t="s">
        <v>79</v>
      </c>
      <c r="J2961" s="2" t="s">
        <v>80</v>
      </c>
      <c r="K2961" s="2" t="s">
        <v>77</v>
      </c>
      <c r="L2961" s="2" t="s">
        <v>74</v>
      </c>
      <c r="M2961" s="2" t="s">
        <v>75</v>
      </c>
      <c r="N2961" s="2" t="s">
        <v>544</v>
      </c>
      <c r="O2961" s="2" t="s">
        <v>1249</v>
      </c>
      <c r="P2961" s="2" t="str">
        <f>"2170591797                    "</f>
        <v xml:space="preserve">2170591797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9.23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9.8000000000000007</v>
      </c>
      <c r="BJ2961" s="2">
        <v>5.2</v>
      </c>
      <c r="BK2961" s="2">
        <v>10</v>
      </c>
      <c r="BL2961" s="2">
        <v>90.28</v>
      </c>
      <c r="BM2961" s="2">
        <v>12.64</v>
      </c>
      <c r="BN2961" s="2">
        <v>102.92</v>
      </c>
      <c r="BO2961" s="2">
        <v>102.92</v>
      </c>
      <c r="BP2961" s="2" t="s">
        <v>1501</v>
      </c>
      <c r="BQ2961" s="2" t="s">
        <v>99</v>
      </c>
      <c r="BR2961" s="2" t="s">
        <v>82</v>
      </c>
      <c r="BS2961" s="3">
        <v>42999</v>
      </c>
      <c r="BT2961" s="4">
        <v>0.3923611111111111</v>
      </c>
      <c r="BU2961" s="2" t="s">
        <v>3158</v>
      </c>
      <c r="BV2961" s="2" t="s">
        <v>95</v>
      </c>
      <c r="BW2961" s="2"/>
      <c r="BX2961" s="2"/>
      <c r="BY2961" s="2">
        <v>25955.33</v>
      </c>
      <c r="BZ2961" s="2"/>
      <c r="CA2961" s="2" t="s">
        <v>711</v>
      </c>
      <c r="CB2961" s="2"/>
      <c r="CC2961" s="2" t="s">
        <v>75</v>
      </c>
      <c r="CD2961" s="2">
        <v>3201</v>
      </c>
      <c r="CE2961" s="2" t="s">
        <v>185</v>
      </c>
      <c r="CF2961" s="5">
        <v>43000</v>
      </c>
      <c r="CG2961" s="2"/>
      <c r="CH2961" s="2"/>
      <c r="CI2961" s="2">
        <v>1</v>
      </c>
      <c r="CJ2961" s="2">
        <v>1</v>
      </c>
      <c r="CK2961" s="2" t="s">
        <v>1517</v>
      </c>
      <c r="CL2961" s="2" t="s">
        <v>85</v>
      </c>
      <c r="CM2961" s="2"/>
    </row>
    <row r="2962" spans="1:91">
      <c r="A2962" s="2" t="s">
        <v>71</v>
      </c>
      <c r="B2962" s="2" t="s">
        <v>72</v>
      </c>
      <c r="C2962" s="2" t="s">
        <v>73</v>
      </c>
      <c r="D2962" s="2"/>
      <c r="E2962" s="2" t="str">
        <f>"FES1162577031"</f>
        <v>FES1162577031</v>
      </c>
      <c r="F2962" s="3">
        <v>42998</v>
      </c>
      <c r="G2962" s="2">
        <v>201803</v>
      </c>
      <c r="H2962" s="2" t="s">
        <v>78</v>
      </c>
      <c r="I2962" s="2" t="s">
        <v>79</v>
      </c>
      <c r="J2962" s="2" t="s">
        <v>80</v>
      </c>
      <c r="K2962" s="2" t="s">
        <v>77</v>
      </c>
      <c r="L2962" s="2" t="s">
        <v>269</v>
      </c>
      <c r="M2962" s="2" t="s">
        <v>270</v>
      </c>
      <c r="N2962" s="2" t="s">
        <v>523</v>
      </c>
      <c r="O2962" s="2" t="s">
        <v>1249</v>
      </c>
      <c r="P2962" s="2" t="str">
        <f>"2170591362                    "</f>
        <v xml:space="preserve">2170591362 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10.88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2</v>
      </c>
      <c r="BI2962" s="2">
        <v>36</v>
      </c>
      <c r="BJ2962" s="2">
        <v>35.200000000000003</v>
      </c>
      <c r="BK2962" s="2">
        <v>36</v>
      </c>
      <c r="BL2962" s="2">
        <v>105.49</v>
      </c>
      <c r="BM2962" s="2">
        <v>14.77</v>
      </c>
      <c r="BN2962" s="2">
        <v>120.26</v>
      </c>
      <c r="BO2962" s="2">
        <v>120.26</v>
      </c>
      <c r="BP2962" s="2"/>
      <c r="BQ2962" s="2" t="s">
        <v>524</v>
      </c>
      <c r="BR2962" s="2" t="s">
        <v>82</v>
      </c>
      <c r="BS2962" s="3">
        <v>42999</v>
      </c>
      <c r="BT2962" s="4">
        <v>0.41666666666666669</v>
      </c>
      <c r="BU2962" s="2" t="s">
        <v>3161</v>
      </c>
      <c r="BV2962" s="2" t="s">
        <v>95</v>
      </c>
      <c r="BW2962" s="2"/>
      <c r="BX2962" s="2"/>
      <c r="BY2962" s="2">
        <v>176040.55</v>
      </c>
      <c r="BZ2962" s="2"/>
      <c r="CA2962" s="2"/>
      <c r="CB2962" s="2"/>
      <c r="CC2962" s="2" t="s">
        <v>270</v>
      </c>
      <c r="CD2962" s="2">
        <v>1559</v>
      </c>
      <c r="CE2962" s="2" t="s">
        <v>126</v>
      </c>
      <c r="CF2962" s="5">
        <v>43000</v>
      </c>
      <c r="CG2962" s="2"/>
      <c r="CH2962" s="2"/>
      <c r="CI2962" s="2">
        <v>1</v>
      </c>
      <c r="CJ2962" s="2">
        <v>1</v>
      </c>
      <c r="CK2962" s="2" t="s">
        <v>1259</v>
      </c>
      <c r="CL2962" s="2" t="s">
        <v>85</v>
      </c>
      <c r="CM2962" s="2"/>
    </row>
    <row r="2963" spans="1:91">
      <c r="A2963" s="2" t="s">
        <v>71</v>
      </c>
      <c r="B2963" s="2" t="s">
        <v>72</v>
      </c>
      <c r="C2963" s="2" t="s">
        <v>73</v>
      </c>
      <c r="D2963" s="2"/>
      <c r="E2963" s="2" t="str">
        <f>"FES1162576778"</f>
        <v>FES1162576778</v>
      </c>
      <c r="F2963" s="3">
        <v>42998</v>
      </c>
      <c r="G2963" s="2">
        <v>201803</v>
      </c>
      <c r="H2963" s="2" t="s">
        <v>78</v>
      </c>
      <c r="I2963" s="2" t="s">
        <v>79</v>
      </c>
      <c r="J2963" s="2" t="s">
        <v>80</v>
      </c>
      <c r="K2963" s="2" t="s">
        <v>77</v>
      </c>
      <c r="L2963" s="2" t="s">
        <v>127</v>
      </c>
      <c r="M2963" s="2" t="s">
        <v>128</v>
      </c>
      <c r="N2963" s="2" t="s">
        <v>884</v>
      </c>
      <c r="O2963" s="2" t="s">
        <v>1249</v>
      </c>
      <c r="P2963" s="2" t="str">
        <f>"2170590893                    "</f>
        <v xml:space="preserve">2170590893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12.09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21.3</v>
      </c>
      <c r="BJ2963" s="2">
        <v>10.3</v>
      </c>
      <c r="BK2963" s="2">
        <v>22</v>
      </c>
      <c r="BL2963" s="2">
        <v>116.69</v>
      </c>
      <c r="BM2963" s="2">
        <v>16.34</v>
      </c>
      <c r="BN2963" s="2">
        <v>133.03</v>
      </c>
      <c r="BO2963" s="2">
        <v>133.03</v>
      </c>
      <c r="BP2963" s="2"/>
      <c r="BQ2963" s="2" t="s">
        <v>130</v>
      </c>
      <c r="BR2963" s="2" t="s">
        <v>82</v>
      </c>
      <c r="BS2963" s="3">
        <v>43000</v>
      </c>
      <c r="BT2963" s="4">
        <v>0.34583333333333338</v>
      </c>
      <c r="BU2963" s="2" t="s">
        <v>3162</v>
      </c>
      <c r="BV2963" s="2" t="s">
        <v>95</v>
      </c>
      <c r="BW2963" s="2"/>
      <c r="BX2963" s="2"/>
      <c r="BY2963" s="2">
        <v>51383.81</v>
      </c>
      <c r="BZ2963" s="2"/>
      <c r="CA2963" s="2" t="s">
        <v>3163</v>
      </c>
      <c r="CB2963" s="2"/>
      <c r="CC2963" s="2" t="s">
        <v>128</v>
      </c>
      <c r="CD2963" s="2">
        <v>6012</v>
      </c>
      <c r="CE2963" s="2" t="s">
        <v>708</v>
      </c>
      <c r="CF2963" s="5">
        <v>43004</v>
      </c>
      <c r="CG2963" s="2"/>
      <c r="CH2963" s="2"/>
      <c r="CI2963" s="2">
        <v>2</v>
      </c>
      <c r="CJ2963" s="2">
        <v>2</v>
      </c>
      <c r="CK2963" s="2" t="s">
        <v>1251</v>
      </c>
      <c r="CL2963" s="2" t="s">
        <v>85</v>
      </c>
      <c r="CM2963" s="2"/>
    </row>
    <row r="2964" spans="1:91">
      <c r="A2964" s="2" t="s">
        <v>71</v>
      </c>
      <c r="B2964" s="2" t="s">
        <v>72</v>
      </c>
      <c r="C2964" s="2" t="s">
        <v>73</v>
      </c>
      <c r="D2964" s="2"/>
      <c r="E2964" s="2" t="str">
        <f>"FES1162576994"</f>
        <v>FES1162576994</v>
      </c>
      <c r="F2964" s="3">
        <v>42998</v>
      </c>
      <c r="G2964" s="2">
        <v>201803</v>
      </c>
      <c r="H2964" s="2" t="s">
        <v>78</v>
      </c>
      <c r="I2964" s="2" t="s">
        <v>79</v>
      </c>
      <c r="J2964" s="2" t="s">
        <v>80</v>
      </c>
      <c r="K2964" s="2" t="s">
        <v>77</v>
      </c>
      <c r="L2964" s="2" t="s">
        <v>90</v>
      </c>
      <c r="M2964" s="2" t="s">
        <v>91</v>
      </c>
      <c r="N2964" s="2" t="s">
        <v>238</v>
      </c>
      <c r="O2964" s="2" t="s">
        <v>81</v>
      </c>
      <c r="P2964" s="2" t="str">
        <f>"2170591788                    "</f>
        <v xml:space="preserve">2170591788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4.55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0.5</v>
      </c>
      <c r="BJ2964" s="2">
        <v>0.2</v>
      </c>
      <c r="BK2964" s="2">
        <v>0.5</v>
      </c>
      <c r="BL2964" s="2">
        <v>41.99</v>
      </c>
      <c r="BM2964" s="2">
        <v>5.88</v>
      </c>
      <c r="BN2964" s="2">
        <v>47.87</v>
      </c>
      <c r="BO2964" s="2">
        <v>47.87</v>
      </c>
      <c r="BP2964" s="2"/>
      <c r="BQ2964" s="2" t="s">
        <v>111</v>
      </c>
      <c r="BR2964" s="2" t="s">
        <v>82</v>
      </c>
      <c r="BS2964" s="3">
        <v>42999</v>
      </c>
      <c r="BT2964" s="4">
        <v>0.36736111111111108</v>
      </c>
      <c r="BU2964" s="2" t="s">
        <v>2988</v>
      </c>
      <c r="BV2964" s="2" t="s">
        <v>95</v>
      </c>
      <c r="BW2964" s="2"/>
      <c r="BX2964" s="2"/>
      <c r="BY2964" s="2">
        <v>1200</v>
      </c>
      <c r="BZ2964" s="2"/>
      <c r="CA2964" s="2" t="s">
        <v>538</v>
      </c>
      <c r="CB2964" s="2"/>
      <c r="CC2964" s="2" t="s">
        <v>91</v>
      </c>
      <c r="CD2964" s="2">
        <v>4001</v>
      </c>
      <c r="CE2964" s="2" t="s">
        <v>89</v>
      </c>
      <c r="CF2964" s="5">
        <v>43000</v>
      </c>
      <c r="CG2964" s="2"/>
      <c r="CH2964" s="2"/>
      <c r="CI2964" s="2">
        <v>1</v>
      </c>
      <c r="CJ2964" s="2">
        <v>1</v>
      </c>
      <c r="CK2964" s="2">
        <v>21</v>
      </c>
      <c r="CL2964" s="2" t="s">
        <v>85</v>
      </c>
      <c r="CM2964" s="2"/>
    </row>
    <row r="2965" spans="1:91">
      <c r="A2965" s="2" t="s">
        <v>71</v>
      </c>
      <c r="B2965" s="2" t="s">
        <v>72</v>
      </c>
      <c r="C2965" s="2" t="s">
        <v>73</v>
      </c>
      <c r="D2965" s="2"/>
      <c r="E2965" s="2" t="str">
        <f>"FES1162576915"</f>
        <v>FES1162576915</v>
      </c>
      <c r="F2965" s="3">
        <v>42998</v>
      </c>
      <c r="G2965" s="2">
        <v>201803</v>
      </c>
      <c r="H2965" s="2" t="s">
        <v>78</v>
      </c>
      <c r="I2965" s="2" t="s">
        <v>79</v>
      </c>
      <c r="J2965" s="2" t="s">
        <v>80</v>
      </c>
      <c r="K2965" s="2" t="s">
        <v>77</v>
      </c>
      <c r="L2965" s="2" t="s">
        <v>1119</v>
      </c>
      <c r="M2965" s="2" t="s">
        <v>1120</v>
      </c>
      <c r="N2965" s="2" t="s">
        <v>1121</v>
      </c>
      <c r="O2965" s="2" t="s">
        <v>81</v>
      </c>
      <c r="P2965" s="2" t="str">
        <f>"2170591710                    "</f>
        <v xml:space="preserve">2170591710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6.39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0.5</v>
      </c>
      <c r="BJ2965" s="2">
        <v>0.2</v>
      </c>
      <c r="BK2965" s="2">
        <v>0.5</v>
      </c>
      <c r="BL2965" s="2">
        <v>59.04</v>
      </c>
      <c r="BM2965" s="2">
        <v>8.27</v>
      </c>
      <c r="BN2965" s="2">
        <v>67.31</v>
      </c>
      <c r="BO2965" s="2">
        <v>67.31</v>
      </c>
      <c r="BP2965" s="2"/>
      <c r="BQ2965" s="2" t="s">
        <v>99</v>
      </c>
      <c r="BR2965" s="2" t="s">
        <v>82</v>
      </c>
      <c r="BS2965" s="3">
        <v>43000</v>
      </c>
      <c r="BT2965" s="4">
        <v>0.41666666666666669</v>
      </c>
      <c r="BU2965" s="2" t="s">
        <v>3164</v>
      </c>
      <c r="BV2965" s="2" t="s">
        <v>85</v>
      </c>
      <c r="BW2965" s="2" t="s">
        <v>113</v>
      </c>
      <c r="BX2965" s="2" t="s">
        <v>1228</v>
      </c>
      <c r="BY2965" s="2">
        <v>1200</v>
      </c>
      <c r="BZ2965" s="2"/>
      <c r="CA2965" s="2"/>
      <c r="CB2965" s="2"/>
      <c r="CC2965" s="2" t="s">
        <v>1120</v>
      </c>
      <c r="CD2965" s="2">
        <v>1779</v>
      </c>
      <c r="CE2965" s="2" t="s">
        <v>89</v>
      </c>
      <c r="CF2965" s="5">
        <v>43004</v>
      </c>
      <c r="CG2965" s="2"/>
      <c r="CH2965" s="2"/>
      <c r="CI2965" s="2">
        <v>1</v>
      </c>
      <c r="CJ2965" s="2">
        <v>2</v>
      </c>
      <c r="CK2965" s="2">
        <v>24</v>
      </c>
      <c r="CL2965" s="2" t="s">
        <v>85</v>
      </c>
      <c r="CM2965" s="2"/>
    </row>
    <row r="2966" spans="1:91">
      <c r="A2966" s="2" t="s">
        <v>71</v>
      </c>
      <c r="B2966" s="2" t="s">
        <v>72</v>
      </c>
      <c r="C2966" s="2" t="s">
        <v>73</v>
      </c>
      <c r="D2966" s="2"/>
      <c r="E2966" s="2" t="str">
        <f>"FES1162576704"</f>
        <v>FES1162576704</v>
      </c>
      <c r="F2966" s="3">
        <v>42998</v>
      </c>
      <c r="G2966" s="2">
        <v>201803</v>
      </c>
      <c r="H2966" s="2" t="s">
        <v>78</v>
      </c>
      <c r="I2966" s="2" t="s">
        <v>79</v>
      </c>
      <c r="J2966" s="2" t="s">
        <v>80</v>
      </c>
      <c r="K2966" s="2" t="s">
        <v>77</v>
      </c>
      <c r="L2966" s="2" t="s">
        <v>545</v>
      </c>
      <c r="M2966" s="2" t="s">
        <v>546</v>
      </c>
      <c r="N2966" s="2" t="s">
        <v>547</v>
      </c>
      <c r="O2966" s="2" t="s">
        <v>81</v>
      </c>
      <c r="P2966" s="2" t="str">
        <f>"2170590230                    "</f>
        <v xml:space="preserve">2170590230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8.81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0.5</v>
      </c>
      <c r="BJ2966" s="2">
        <v>0.2</v>
      </c>
      <c r="BK2966" s="2">
        <v>0.5</v>
      </c>
      <c r="BL2966" s="2">
        <v>81.349999999999994</v>
      </c>
      <c r="BM2966" s="2">
        <v>11.39</v>
      </c>
      <c r="BN2966" s="2">
        <v>92.74</v>
      </c>
      <c r="BO2966" s="2">
        <v>92.74</v>
      </c>
      <c r="BP2966" s="2"/>
      <c r="BQ2966" s="2" t="s">
        <v>111</v>
      </c>
      <c r="BR2966" s="2" t="s">
        <v>82</v>
      </c>
      <c r="BS2966" s="3">
        <v>42999</v>
      </c>
      <c r="BT2966" s="4">
        <v>0.60833333333333328</v>
      </c>
      <c r="BU2966" s="2" t="s">
        <v>3092</v>
      </c>
      <c r="BV2966" s="2" t="s">
        <v>85</v>
      </c>
      <c r="BW2966" s="2" t="s">
        <v>86</v>
      </c>
      <c r="BX2966" s="2" t="s">
        <v>549</v>
      </c>
      <c r="BY2966" s="2">
        <v>1200</v>
      </c>
      <c r="BZ2966" s="2"/>
      <c r="CA2966" s="2" t="s">
        <v>2815</v>
      </c>
      <c r="CB2966" s="2"/>
      <c r="CC2966" s="2" t="s">
        <v>546</v>
      </c>
      <c r="CD2966" s="2">
        <v>7349</v>
      </c>
      <c r="CE2966" s="2" t="s">
        <v>89</v>
      </c>
      <c r="CF2966" s="5">
        <v>43000</v>
      </c>
      <c r="CG2966" s="2"/>
      <c r="CH2966" s="2"/>
      <c r="CI2966" s="2">
        <v>1</v>
      </c>
      <c r="CJ2966" s="2">
        <v>1</v>
      </c>
      <c r="CK2966" s="2">
        <v>23</v>
      </c>
      <c r="CL2966" s="2" t="s">
        <v>85</v>
      </c>
      <c r="CM2966" s="2"/>
    </row>
    <row r="2967" spans="1:91">
      <c r="A2967" s="2" t="s">
        <v>71</v>
      </c>
      <c r="B2967" s="2" t="s">
        <v>72</v>
      </c>
      <c r="C2967" s="2" t="s">
        <v>73</v>
      </c>
      <c r="D2967" s="2"/>
      <c r="E2967" s="2" t="str">
        <f>"FES1162576814"</f>
        <v>FES1162576814</v>
      </c>
      <c r="F2967" s="3">
        <v>42998</v>
      </c>
      <c r="G2967" s="2">
        <v>201803</v>
      </c>
      <c r="H2967" s="2" t="s">
        <v>78</v>
      </c>
      <c r="I2967" s="2" t="s">
        <v>79</v>
      </c>
      <c r="J2967" s="2" t="s">
        <v>80</v>
      </c>
      <c r="K2967" s="2" t="s">
        <v>77</v>
      </c>
      <c r="L2967" s="2" t="s">
        <v>120</v>
      </c>
      <c r="M2967" s="2" t="s">
        <v>121</v>
      </c>
      <c r="N2967" s="2" t="s">
        <v>3165</v>
      </c>
      <c r="O2967" s="2" t="s">
        <v>81</v>
      </c>
      <c r="P2967" s="2" t="str">
        <f>"2170588331                    "</f>
        <v xml:space="preserve">2170588331 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4.55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1</v>
      </c>
      <c r="BI2967" s="2">
        <v>0.5</v>
      </c>
      <c r="BJ2967" s="2">
        <v>0.2</v>
      </c>
      <c r="BK2967" s="2">
        <v>0.5</v>
      </c>
      <c r="BL2967" s="2">
        <v>41.99</v>
      </c>
      <c r="BM2967" s="2">
        <v>5.88</v>
      </c>
      <c r="BN2967" s="2">
        <v>47.87</v>
      </c>
      <c r="BO2967" s="2">
        <v>47.87</v>
      </c>
      <c r="BP2967" s="2"/>
      <c r="BQ2967" s="2" t="s">
        <v>3166</v>
      </c>
      <c r="BR2967" s="2" t="s">
        <v>82</v>
      </c>
      <c r="BS2967" s="3">
        <v>42999</v>
      </c>
      <c r="BT2967" s="4">
        <v>0.30763888888888891</v>
      </c>
      <c r="BU2967" s="2" t="s">
        <v>3167</v>
      </c>
      <c r="BV2967" s="2" t="s">
        <v>95</v>
      </c>
      <c r="BW2967" s="2"/>
      <c r="BX2967" s="2"/>
      <c r="BY2967" s="2">
        <v>1200</v>
      </c>
      <c r="BZ2967" s="2"/>
      <c r="CA2967" s="2" t="s">
        <v>1903</v>
      </c>
      <c r="CB2967" s="2"/>
      <c r="CC2967" s="2" t="s">
        <v>121</v>
      </c>
      <c r="CD2967" s="2">
        <v>7475</v>
      </c>
      <c r="CE2967" s="2" t="s">
        <v>89</v>
      </c>
      <c r="CF2967" s="5">
        <v>43000</v>
      </c>
      <c r="CG2967" s="2"/>
      <c r="CH2967" s="2"/>
      <c r="CI2967" s="2">
        <v>1</v>
      </c>
      <c r="CJ2967" s="2">
        <v>1</v>
      </c>
      <c r="CK2967" s="2">
        <v>21</v>
      </c>
      <c r="CL2967" s="2" t="s">
        <v>85</v>
      </c>
      <c r="CM2967" s="2"/>
    </row>
    <row r="2968" spans="1:91">
      <c r="A2968" s="2" t="s">
        <v>71</v>
      </c>
      <c r="B2968" s="2" t="s">
        <v>72</v>
      </c>
      <c r="C2968" s="2" t="s">
        <v>73</v>
      </c>
      <c r="D2968" s="2"/>
      <c r="E2968" s="2" t="str">
        <f>"FES1162576927"</f>
        <v>FES1162576927</v>
      </c>
      <c r="F2968" s="3">
        <v>42998</v>
      </c>
      <c r="G2968" s="2">
        <v>201803</v>
      </c>
      <c r="H2968" s="2" t="s">
        <v>78</v>
      </c>
      <c r="I2968" s="2" t="s">
        <v>79</v>
      </c>
      <c r="J2968" s="2" t="s">
        <v>80</v>
      </c>
      <c r="K2968" s="2" t="s">
        <v>77</v>
      </c>
      <c r="L2968" s="2" t="s">
        <v>269</v>
      </c>
      <c r="M2968" s="2" t="s">
        <v>270</v>
      </c>
      <c r="N2968" s="2" t="s">
        <v>378</v>
      </c>
      <c r="O2968" s="2" t="s">
        <v>81</v>
      </c>
      <c r="P2968" s="2" t="str">
        <f>"2170591718                    "</f>
        <v xml:space="preserve">2170591718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3.55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1</v>
      </c>
      <c r="BI2968" s="2">
        <v>0.5</v>
      </c>
      <c r="BJ2968" s="2">
        <v>0.2</v>
      </c>
      <c r="BK2968" s="2">
        <v>1</v>
      </c>
      <c r="BL2968" s="2">
        <v>32.799999999999997</v>
      </c>
      <c r="BM2968" s="2">
        <v>4.59</v>
      </c>
      <c r="BN2968" s="2">
        <v>37.39</v>
      </c>
      <c r="BO2968" s="2">
        <v>37.39</v>
      </c>
      <c r="BP2968" s="2"/>
      <c r="BQ2968" s="2" t="s">
        <v>130</v>
      </c>
      <c r="BR2968" s="2" t="s">
        <v>82</v>
      </c>
      <c r="BS2968" s="3">
        <v>42999</v>
      </c>
      <c r="BT2968" s="4">
        <v>0.42083333333333334</v>
      </c>
      <c r="BU2968" s="2" t="s">
        <v>409</v>
      </c>
      <c r="BV2968" s="2" t="s">
        <v>95</v>
      </c>
      <c r="BW2968" s="2"/>
      <c r="BX2968" s="2"/>
      <c r="BY2968" s="2">
        <v>1200</v>
      </c>
      <c r="BZ2968" s="2"/>
      <c r="CA2968" s="2" t="s">
        <v>526</v>
      </c>
      <c r="CB2968" s="2"/>
      <c r="CC2968" s="2" t="s">
        <v>270</v>
      </c>
      <c r="CD2968" s="2">
        <v>1559</v>
      </c>
      <c r="CE2968" s="2" t="s">
        <v>89</v>
      </c>
      <c r="CF2968" s="5">
        <v>43000</v>
      </c>
      <c r="CG2968" s="2"/>
      <c r="CH2968" s="2"/>
      <c r="CI2968" s="2">
        <v>1</v>
      </c>
      <c r="CJ2968" s="2">
        <v>1</v>
      </c>
      <c r="CK2968" s="2">
        <v>22</v>
      </c>
      <c r="CL2968" s="2" t="s">
        <v>85</v>
      </c>
      <c r="CM2968" s="2"/>
    </row>
    <row r="2969" spans="1:91">
      <c r="A2969" s="2" t="s">
        <v>71</v>
      </c>
      <c r="B2969" s="2" t="s">
        <v>72</v>
      </c>
      <c r="C2969" s="2" t="s">
        <v>73</v>
      </c>
      <c r="D2969" s="2"/>
      <c r="E2969" s="2" t="str">
        <f>"FES1162576936"</f>
        <v>FES1162576936</v>
      </c>
      <c r="F2969" s="3">
        <v>42998</v>
      </c>
      <c r="G2969" s="2">
        <v>201803</v>
      </c>
      <c r="H2969" s="2" t="s">
        <v>78</v>
      </c>
      <c r="I2969" s="2" t="s">
        <v>79</v>
      </c>
      <c r="J2969" s="2" t="s">
        <v>80</v>
      </c>
      <c r="K2969" s="2" t="s">
        <v>77</v>
      </c>
      <c r="L2969" s="2" t="s">
        <v>127</v>
      </c>
      <c r="M2969" s="2" t="s">
        <v>128</v>
      </c>
      <c r="N2969" s="2" t="s">
        <v>181</v>
      </c>
      <c r="O2969" s="2" t="s">
        <v>81</v>
      </c>
      <c r="P2969" s="2" t="str">
        <f>"2170591733                    "</f>
        <v xml:space="preserve">2170591733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11.36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1</v>
      </c>
      <c r="BI2969" s="2">
        <v>1</v>
      </c>
      <c r="BJ2969" s="2">
        <v>4.8</v>
      </c>
      <c r="BK2969" s="2">
        <v>5</v>
      </c>
      <c r="BL2969" s="2">
        <v>104.96</v>
      </c>
      <c r="BM2969" s="2">
        <v>14.69</v>
      </c>
      <c r="BN2969" s="2">
        <v>119.65</v>
      </c>
      <c r="BO2969" s="2">
        <v>119.65</v>
      </c>
      <c r="BP2969" s="2"/>
      <c r="BQ2969" s="2" t="s">
        <v>111</v>
      </c>
      <c r="BR2969" s="2" t="s">
        <v>82</v>
      </c>
      <c r="BS2969" s="3">
        <v>42999</v>
      </c>
      <c r="BT2969" s="4">
        <v>0.33055555555555555</v>
      </c>
      <c r="BU2969" s="2" t="s">
        <v>2194</v>
      </c>
      <c r="BV2969" s="2" t="s">
        <v>95</v>
      </c>
      <c r="BW2969" s="2"/>
      <c r="BX2969" s="2"/>
      <c r="BY2969" s="2">
        <v>23944.41</v>
      </c>
      <c r="BZ2969" s="2"/>
      <c r="CA2969" s="2" t="s">
        <v>368</v>
      </c>
      <c r="CB2969" s="2"/>
      <c r="CC2969" s="2" t="s">
        <v>128</v>
      </c>
      <c r="CD2969" s="2">
        <v>6001</v>
      </c>
      <c r="CE2969" s="2" t="s">
        <v>89</v>
      </c>
      <c r="CF2969" s="5">
        <v>43000</v>
      </c>
      <c r="CG2969" s="2"/>
      <c r="CH2969" s="2"/>
      <c r="CI2969" s="2">
        <v>1</v>
      </c>
      <c r="CJ2969" s="2">
        <v>1</v>
      </c>
      <c r="CK2969" s="2">
        <v>21</v>
      </c>
      <c r="CL2969" s="2" t="s">
        <v>85</v>
      </c>
      <c r="CM2969" s="2"/>
    </row>
    <row r="2970" spans="1:91">
      <c r="A2970" s="2" t="s">
        <v>71</v>
      </c>
      <c r="B2970" s="2" t="s">
        <v>72</v>
      </c>
      <c r="C2970" s="2" t="s">
        <v>73</v>
      </c>
      <c r="D2970" s="2"/>
      <c r="E2970" s="2" t="str">
        <f>"FES1162576829"</f>
        <v>FES1162576829</v>
      </c>
      <c r="F2970" s="3">
        <v>42998</v>
      </c>
      <c r="G2970" s="2">
        <v>201803</v>
      </c>
      <c r="H2970" s="2" t="s">
        <v>78</v>
      </c>
      <c r="I2970" s="2" t="s">
        <v>79</v>
      </c>
      <c r="J2970" s="2" t="s">
        <v>80</v>
      </c>
      <c r="K2970" s="2" t="s">
        <v>77</v>
      </c>
      <c r="L2970" s="2" t="s">
        <v>120</v>
      </c>
      <c r="M2970" s="2" t="s">
        <v>121</v>
      </c>
      <c r="N2970" s="2" t="s">
        <v>3057</v>
      </c>
      <c r="O2970" s="2" t="s">
        <v>81</v>
      </c>
      <c r="P2970" s="2" t="str">
        <f>"2170591577                    "</f>
        <v xml:space="preserve">2170591577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4.55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0.5</v>
      </c>
      <c r="BJ2970" s="2">
        <v>0.2</v>
      </c>
      <c r="BK2970" s="2">
        <v>0.5</v>
      </c>
      <c r="BL2970" s="2">
        <v>41.99</v>
      </c>
      <c r="BM2970" s="2">
        <v>5.88</v>
      </c>
      <c r="BN2970" s="2">
        <v>47.87</v>
      </c>
      <c r="BO2970" s="2">
        <v>47.87</v>
      </c>
      <c r="BP2970" s="2"/>
      <c r="BQ2970" s="2" t="s">
        <v>3058</v>
      </c>
      <c r="BR2970" s="2" t="s">
        <v>82</v>
      </c>
      <c r="BS2970" s="3">
        <v>42999</v>
      </c>
      <c r="BT2970" s="4">
        <v>0.46319444444444446</v>
      </c>
      <c r="BU2970" s="2" t="s">
        <v>3168</v>
      </c>
      <c r="BV2970" s="2" t="s">
        <v>85</v>
      </c>
      <c r="BW2970" s="2"/>
      <c r="BX2970" s="2"/>
      <c r="BY2970" s="2">
        <v>1200</v>
      </c>
      <c r="BZ2970" s="2"/>
      <c r="CA2970" s="2" t="s">
        <v>3169</v>
      </c>
      <c r="CB2970" s="2"/>
      <c r="CC2970" s="2" t="s">
        <v>121</v>
      </c>
      <c r="CD2970" s="2">
        <v>7550</v>
      </c>
      <c r="CE2970" s="2" t="s">
        <v>89</v>
      </c>
      <c r="CF2970" s="5">
        <v>43000</v>
      </c>
      <c r="CG2970" s="2"/>
      <c r="CH2970" s="2"/>
      <c r="CI2970" s="2">
        <v>1</v>
      </c>
      <c r="CJ2970" s="2">
        <v>1</v>
      </c>
      <c r="CK2970" s="2">
        <v>21</v>
      </c>
      <c r="CL2970" s="2" t="s">
        <v>85</v>
      </c>
      <c r="CM2970" s="2"/>
    </row>
    <row r="2971" spans="1:91">
      <c r="A2971" s="2" t="s">
        <v>71</v>
      </c>
      <c r="B2971" s="2" t="s">
        <v>72</v>
      </c>
      <c r="C2971" s="2" t="s">
        <v>73</v>
      </c>
      <c r="D2971" s="2"/>
      <c r="E2971" s="2" t="str">
        <f>"FES1162576771"</f>
        <v>FES1162576771</v>
      </c>
      <c r="F2971" s="3">
        <v>42998</v>
      </c>
      <c r="G2971" s="2">
        <v>201803</v>
      </c>
      <c r="H2971" s="2" t="s">
        <v>78</v>
      </c>
      <c r="I2971" s="2" t="s">
        <v>79</v>
      </c>
      <c r="J2971" s="2" t="s">
        <v>80</v>
      </c>
      <c r="K2971" s="2" t="s">
        <v>77</v>
      </c>
      <c r="L2971" s="2" t="s">
        <v>127</v>
      </c>
      <c r="M2971" s="2" t="s">
        <v>128</v>
      </c>
      <c r="N2971" s="2" t="s">
        <v>181</v>
      </c>
      <c r="O2971" s="2" t="s">
        <v>81</v>
      </c>
      <c r="P2971" s="2" t="str">
        <f>"2170591605                    "</f>
        <v xml:space="preserve">2170591605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6.82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1.1000000000000001</v>
      </c>
      <c r="BJ2971" s="2">
        <v>2.6</v>
      </c>
      <c r="BK2971" s="2">
        <v>3</v>
      </c>
      <c r="BL2971" s="2">
        <v>62.98</v>
      </c>
      <c r="BM2971" s="2">
        <v>8.82</v>
      </c>
      <c r="BN2971" s="2">
        <v>71.8</v>
      </c>
      <c r="BO2971" s="2">
        <v>71.8</v>
      </c>
      <c r="BP2971" s="2"/>
      <c r="BQ2971" s="2" t="s">
        <v>111</v>
      </c>
      <c r="BR2971" s="2" t="s">
        <v>82</v>
      </c>
      <c r="BS2971" s="3">
        <v>42999</v>
      </c>
      <c r="BT2971" s="4">
        <v>0.33124999999999999</v>
      </c>
      <c r="BU2971" s="2" t="s">
        <v>2194</v>
      </c>
      <c r="BV2971" s="2" t="s">
        <v>95</v>
      </c>
      <c r="BW2971" s="2"/>
      <c r="BX2971" s="2"/>
      <c r="BY2971" s="2">
        <v>13035.3</v>
      </c>
      <c r="BZ2971" s="2"/>
      <c r="CA2971" s="2" t="s">
        <v>368</v>
      </c>
      <c r="CB2971" s="2"/>
      <c r="CC2971" s="2" t="s">
        <v>128</v>
      </c>
      <c r="CD2971" s="2">
        <v>6001</v>
      </c>
      <c r="CE2971" s="2" t="s">
        <v>89</v>
      </c>
      <c r="CF2971" s="5">
        <v>43000</v>
      </c>
      <c r="CG2971" s="2"/>
      <c r="CH2971" s="2"/>
      <c r="CI2971" s="2">
        <v>1</v>
      </c>
      <c r="CJ2971" s="2">
        <v>1</v>
      </c>
      <c r="CK2971" s="2">
        <v>21</v>
      </c>
      <c r="CL2971" s="2" t="s">
        <v>85</v>
      </c>
      <c r="CM2971" s="2"/>
    </row>
    <row r="2972" spans="1:91">
      <c r="A2972" s="2" t="s">
        <v>71</v>
      </c>
      <c r="B2972" s="2" t="s">
        <v>72</v>
      </c>
      <c r="C2972" s="2" t="s">
        <v>73</v>
      </c>
      <c r="D2972" s="2"/>
      <c r="E2972" s="2" t="str">
        <f>"FES1162576862"</f>
        <v>FES1162576862</v>
      </c>
      <c r="F2972" s="3">
        <v>42998</v>
      </c>
      <c r="G2972" s="2">
        <v>201803</v>
      </c>
      <c r="H2972" s="2" t="s">
        <v>78</v>
      </c>
      <c r="I2972" s="2" t="s">
        <v>79</v>
      </c>
      <c r="J2972" s="2" t="s">
        <v>80</v>
      </c>
      <c r="K2972" s="2" t="s">
        <v>77</v>
      </c>
      <c r="L2972" s="2" t="s">
        <v>120</v>
      </c>
      <c r="M2972" s="2" t="s">
        <v>121</v>
      </c>
      <c r="N2972" s="2" t="s">
        <v>1913</v>
      </c>
      <c r="O2972" s="2" t="s">
        <v>81</v>
      </c>
      <c r="P2972" s="2" t="str">
        <f>"2170589909                    "</f>
        <v xml:space="preserve">2170589909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4.55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1</v>
      </c>
      <c r="BI2972" s="2">
        <v>0.5</v>
      </c>
      <c r="BJ2972" s="2">
        <v>0.2</v>
      </c>
      <c r="BK2972" s="2">
        <v>0.5</v>
      </c>
      <c r="BL2972" s="2">
        <v>41.99</v>
      </c>
      <c r="BM2972" s="2">
        <v>5.88</v>
      </c>
      <c r="BN2972" s="2">
        <v>47.87</v>
      </c>
      <c r="BO2972" s="2">
        <v>47.87</v>
      </c>
      <c r="BP2972" s="2"/>
      <c r="BQ2972" s="2" t="s">
        <v>143</v>
      </c>
      <c r="BR2972" s="2" t="s">
        <v>82</v>
      </c>
      <c r="BS2972" s="3">
        <v>42999</v>
      </c>
      <c r="BT2972" s="4">
        <v>0.41666666666666669</v>
      </c>
      <c r="BU2972" s="2" t="s">
        <v>3170</v>
      </c>
      <c r="BV2972" s="2" t="s">
        <v>95</v>
      </c>
      <c r="BW2972" s="2"/>
      <c r="BX2972" s="2"/>
      <c r="BY2972" s="2">
        <v>1200</v>
      </c>
      <c r="BZ2972" s="2"/>
      <c r="CA2972" s="2"/>
      <c r="CB2972" s="2"/>
      <c r="CC2972" s="2" t="s">
        <v>121</v>
      </c>
      <c r="CD2972" s="2">
        <v>7441</v>
      </c>
      <c r="CE2972" s="2" t="s">
        <v>89</v>
      </c>
      <c r="CF2972" s="5">
        <v>43000</v>
      </c>
      <c r="CG2972" s="2"/>
      <c r="CH2972" s="2"/>
      <c r="CI2972" s="2">
        <v>1</v>
      </c>
      <c r="CJ2972" s="2">
        <v>1</v>
      </c>
      <c r="CK2972" s="2">
        <v>21</v>
      </c>
      <c r="CL2972" s="2" t="s">
        <v>85</v>
      </c>
      <c r="CM2972" s="2"/>
    </row>
    <row r="2973" spans="1:91">
      <c r="A2973" s="2" t="s">
        <v>71</v>
      </c>
      <c r="B2973" s="2" t="s">
        <v>72</v>
      </c>
      <c r="C2973" s="2" t="s">
        <v>73</v>
      </c>
      <c r="D2973" s="2"/>
      <c r="E2973" s="2" t="str">
        <f>"FES1162576825"</f>
        <v>FES1162576825</v>
      </c>
      <c r="F2973" s="3">
        <v>42998</v>
      </c>
      <c r="G2973" s="2">
        <v>201803</v>
      </c>
      <c r="H2973" s="2" t="s">
        <v>78</v>
      </c>
      <c r="I2973" s="2" t="s">
        <v>79</v>
      </c>
      <c r="J2973" s="2" t="s">
        <v>80</v>
      </c>
      <c r="K2973" s="2" t="s">
        <v>77</v>
      </c>
      <c r="L2973" s="2" t="s">
        <v>120</v>
      </c>
      <c r="M2973" s="2" t="s">
        <v>121</v>
      </c>
      <c r="N2973" s="2" t="s">
        <v>2318</v>
      </c>
      <c r="O2973" s="2" t="s">
        <v>81</v>
      </c>
      <c r="P2973" s="2" t="str">
        <f>"2170590557                    "</f>
        <v xml:space="preserve">2170590557                    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4.55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1</v>
      </c>
      <c r="BI2973" s="2">
        <v>0.5</v>
      </c>
      <c r="BJ2973" s="2">
        <v>0.2</v>
      </c>
      <c r="BK2973" s="2">
        <v>0.5</v>
      </c>
      <c r="BL2973" s="2">
        <v>41.99</v>
      </c>
      <c r="BM2973" s="2">
        <v>5.88</v>
      </c>
      <c r="BN2973" s="2">
        <v>47.87</v>
      </c>
      <c r="BO2973" s="2">
        <v>47.87</v>
      </c>
      <c r="BP2973" s="2"/>
      <c r="BQ2973" s="2" t="s">
        <v>99</v>
      </c>
      <c r="BR2973" s="2" t="s">
        <v>82</v>
      </c>
      <c r="BS2973" s="3">
        <v>42999</v>
      </c>
      <c r="BT2973" s="4">
        <v>0.42708333333333331</v>
      </c>
      <c r="BU2973" s="2" t="s">
        <v>3171</v>
      </c>
      <c r="BV2973" s="2" t="s">
        <v>95</v>
      </c>
      <c r="BW2973" s="2"/>
      <c r="BX2973" s="2"/>
      <c r="BY2973" s="2">
        <v>1200</v>
      </c>
      <c r="BZ2973" s="2"/>
      <c r="CA2973" s="2"/>
      <c r="CB2973" s="2"/>
      <c r="CC2973" s="2" t="s">
        <v>121</v>
      </c>
      <c r="CD2973" s="2">
        <v>7405</v>
      </c>
      <c r="CE2973" s="2" t="s">
        <v>89</v>
      </c>
      <c r="CF2973" s="5">
        <v>43000</v>
      </c>
      <c r="CG2973" s="2"/>
      <c r="CH2973" s="2"/>
      <c r="CI2973" s="2">
        <v>1</v>
      </c>
      <c r="CJ2973" s="2">
        <v>1</v>
      </c>
      <c r="CK2973" s="2">
        <v>21</v>
      </c>
      <c r="CL2973" s="2" t="s">
        <v>85</v>
      </c>
      <c r="CM2973" s="2"/>
    </row>
    <row r="2974" spans="1:91">
      <c r="A2974" s="2" t="s">
        <v>71</v>
      </c>
      <c r="B2974" s="2" t="s">
        <v>72</v>
      </c>
      <c r="C2974" s="2" t="s">
        <v>73</v>
      </c>
      <c r="D2974" s="2"/>
      <c r="E2974" s="2" t="str">
        <f>"FES1162576737"</f>
        <v>FES1162576737</v>
      </c>
      <c r="F2974" s="3">
        <v>42998</v>
      </c>
      <c r="G2974" s="2">
        <v>201803</v>
      </c>
      <c r="H2974" s="2" t="s">
        <v>78</v>
      </c>
      <c r="I2974" s="2" t="s">
        <v>79</v>
      </c>
      <c r="J2974" s="2" t="s">
        <v>80</v>
      </c>
      <c r="K2974" s="2" t="s">
        <v>77</v>
      </c>
      <c r="L2974" s="2" t="s">
        <v>120</v>
      </c>
      <c r="M2974" s="2" t="s">
        <v>121</v>
      </c>
      <c r="N2974" s="2" t="s">
        <v>738</v>
      </c>
      <c r="O2974" s="2" t="s">
        <v>81</v>
      </c>
      <c r="P2974" s="2" t="str">
        <f>"2170591572                    "</f>
        <v xml:space="preserve">2170591572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4.55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1</v>
      </c>
      <c r="BI2974" s="2">
        <v>0.5</v>
      </c>
      <c r="BJ2974" s="2">
        <v>0.2</v>
      </c>
      <c r="BK2974" s="2">
        <v>0.5</v>
      </c>
      <c r="BL2974" s="2">
        <v>41.99</v>
      </c>
      <c r="BM2974" s="2">
        <v>5.88</v>
      </c>
      <c r="BN2974" s="2">
        <v>47.87</v>
      </c>
      <c r="BO2974" s="2">
        <v>47.87</v>
      </c>
      <c r="BP2974" s="2"/>
      <c r="BQ2974" s="2" t="s">
        <v>99</v>
      </c>
      <c r="BR2974" s="2" t="s">
        <v>82</v>
      </c>
      <c r="BS2974" s="3">
        <v>42999</v>
      </c>
      <c r="BT2974" s="4">
        <v>0.44791666666666669</v>
      </c>
      <c r="BU2974" s="2" t="s">
        <v>3172</v>
      </c>
      <c r="BV2974" s="2" t="s">
        <v>95</v>
      </c>
      <c r="BW2974" s="2"/>
      <c r="BX2974" s="2"/>
      <c r="BY2974" s="2">
        <v>1200</v>
      </c>
      <c r="BZ2974" s="2"/>
      <c r="CA2974" s="2"/>
      <c r="CB2974" s="2"/>
      <c r="CC2974" s="2" t="s">
        <v>121</v>
      </c>
      <c r="CD2974" s="2">
        <v>8001</v>
      </c>
      <c r="CE2974" s="2" t="s">
        <v>89</v>
      </c>
      <c r="CF2974" s="5">
        <v>43000</v>
      </c>
      <c r="CG2974" s="2"/>
      <c r="CH2974" s="2"/>
      <c r="CI2974" s="2">
        <v>1</v>
      </c>
      <c r="CJ2974" s="2">
        <v>1</v>
      </c>
      <c r="CK2974" s="2">
        <v>21</v>
      </c>
      <c r="CL2974" s="2" t="s">
        <v>85</v>
      </c>
      <c r="CM2974" s="2"/>
    </row>
    <row r="2975" spans="1:91">
      <c r="A2975" s="2" t="s">
        <v>71</v>
      </c>
      <c r="B2975" s="2" t="s">
        <v>72</v>
      </c>
      <c r="C2975" s="2" t="s">
        <v>73</v>
      </c>
      <c r="D2975" s="2"/>
      <c r="E2975" s="2" t="str">
        <f>"FES1162576881"</f>
        <v>FES1162576881</v>
      </c>
      <c r="F2975" s="3">
        <v>42998</v>
      </c>
      <c r="G2975" s="2">
        <v>201803</v>
      </c>
      <c r="H2975" s="2" t="s">
        <v>78</v>
      </c>
      <c r="I2975" s="2" t="s">
        <v>79</v>
      </c>
      <c r="J2975" s="2" t="s">
        <v>80</v>
      </c>
      <c r="K2975" s="2" t="s">
        <v>77</v>
      </c>
      <c r="L2975" s="2" t="s">
        <v>159</v>
      </c>
      <c r="M2975" s="2" t="s">
        <v>160</v>
      </c>
      <c r="N2975" s="2" t="s">
        <v>161</v>
      </c>
      <c r="O2975" s="2" t="s">
        <v>81</v>
      </c>
      <c r="P2975" s="2" t="str">
        <f>"2170591660                    "</f>
        <v xml:space="preserve">2170591660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3.55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1</v>
      </c>
      <c r="BI2975" s="2">
        <v>0.5</v>
      </c>
      <c r="BJ2975" s="2">
        <v>0.2</v>
      </c>
      <c r="BK2975" s="2">
        <v>1</v>
      </c>
      <c r="BL2975" s="2">
        <v>32.799999999999997</v>
      </c>
      <c r="BM2975" s="2">
        <v>4.59</v>
      </c>
      <c r="BN2975" s="2">
        <v>37.39</v>
      </c>
      <c r="BO2975" s="2">
        <v>37.39</v>
      </c>
      <c r="BP2975" s="2"/>
      <c r="BQ2975" s="2" t="s">
        <v>99</v>
      </c>
      <c r="BR2975" s="2" t="s">
        <v>82</v>
      </c>
      <c r="BS2975" s="3">
        <v>42999</v>
      </c>
      <c r="BT2975" s="4">
        <v>0.37083333333333335</v>
      </c>
      <c r="BU2975" s="2" t="s">
        <v>3068</v>
      </c>
      <c r="BV2975" s="2" t="s">
        <v>95</v>
      </c>
      <c r="BW2975" s="2"/>
      <c r="BX2975" s="2"/>
      <c r="BY2975" s="2">
        <v>1200</v>
      </c>
      <c r="BZ2975" s="2"/>
      <c r="CA2975" s="2" t="s">
        <v>1005</v>
      </c>
      <c r="CB2975" s="2"/>
      <c r="CC2975" s="2" t="s">
        <v>160</v>
      </c>
      <c r="CD2975" s="2">
        <v>2094</v>
      </c>
      <c r="CE2975" s="2" t="s">
        <v>89</v>
      </c>
      <c r="CF2975" s="5">
        <v>43000</v>
      </c>
      <c r="CG2975" s="2"/>
      <c r="CH2975" s="2"/>
      <c r="CI2975" s="2">
        <v>1</v>
      </c>
      <c r="CJ2975" s="2">
        <v>1</v>
      </c>
      <c r="CK2975" s="2">
        <v>22</v>
      </c>
      <c r="CL2975" s="2" t="s">
        <v>85</v>
      </c>
      <c r="CM2975" s="2"/>
    </row>
    <row r="2976" spans="1:91">
      <c r="A2976" s="2" t="s">
        <v>71</v>
      </c>
      <c r="B2976" s="2" t="s">
        <v>72</v>
      </c>
      <c r="C2976" s="2" t="s">
        <v>73</v>
      </c>
      <c r="D2976" s="2"/>
      <c r="E2976" s="2" t="str">
        <f>"FES1162576866"</f>
        <v>FES1162576866</v>
      </c>
      <c r="F2976" s="3">
        <v>42998</v>
      </c>
      <c r="G2976" s="2">
        <v>201803</v>
      </c>
      <c r="H2976" s="2" t="s">
        <v>78</v>
      </c>
      <c r="I2976" s="2" t="s">
        <v>79</v>
      </c>
      <c r="J2976" s="2" t="s">
        <v>80</v>
      </c>
      <c r="K2976" s="2" t="s">
        <v>77</v>
      </c>
      <c r="L2976" s="2" t="s">
        <v>120</v>
      </c>
      <c r="M2976" s="2" t="s">
        <v>121</v>
      </c>
      <c r="N2976" s="2" t="s">
        <v>2425</v>
      </c>
      <c r="O2976" s="2" t="s">
        <v>81</v>
      </c>
      <c r="P2976" s="2" t="str">
        <f>"2170590610                    "</f>
        <v xml:space="preserve">2170590610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4.55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0.7</v>
      </c>
      <c r="BJ2976" s="2">
        <v>1.3</v>
      </c>
      <c r="BK2976" s="2">
        <v>1.5</v>
      </c>
      <c r="BL2976" s="2">
        <v>41.99</v>
      </c>
      <c r="BM2976" s="2">
        <v>5.88</v>
      </c>
      <c r="BN2976" s="2">
        <v>47.87</v>
      </c>
      <c r="BO2976" s="2">
        <v>47.87</v>
      </c>
      <c r="BP2976" s="2"/>
      <c r="BQ2976" s="2" t="s">
        <v>99</v>
      </c>
      <c r="BR2976" s="2" t="s">
        <v>82</v>
      </c>
      <c r="BS2976" s="3">
        <v>42999</v>
      </c>
      <c r="BT2976" s="4">
        <v>0.41666666666666669</v>
      </c>
      <c r="BU2976" s="2" t="s">
        <v>2426</v>
      </c>
      <c r="BV2976" s="2" t="s">
        <v>95</v>
      </c>
      <c r="BW2976" s="2"/>
      <c r="BX2976" s="2"/>
      <c r="BY2976" s="2">
        <v>6313.89</v>
      </c>
      <c r="BZ2976" s="2"/>
      <c r="CA2976" s="2"/>
      <c r="CB2976" s="2"/>
      <c r="CC2976" s="2" t="s">
        <v>121</v>
      </c>
      <c r="CD2976" s="2">
        <v>7580</v>
      </c>
      <c r="CE2976" s="2" t="s">
        <v>89</v>
      </c>
      <c r="CF2976" s="2"/>
      <c r="CG2976" s="2"/>
      <c r="CH2976" s="2"/>
      <c r="CI2976" s="2">
        <v>1</v>
      </c>
      <c r="CJ2976" s="2">
        <v>1</v>
      </c>
      <c r="CK2976" s="2">
        <v>21</v>
      </c>
      <c r="CL2976" s="2" t="s">
        <v>85</v>
      </c>
      <c r="CM2976" s="2"/>
    </row>
    <row r="2977" spans="1:91">
      <c r="A2977" s="2" t="s">
        <v>71</v>
      </c>
      <c r="B2977" s="2" t="s">
        <v>72</v>
      </c>
      <c r="C2977" s="2" t="s">
        <v>73</v>
      </c>
      <c r="D2977" s="2"/>
      <c r="E2977" s="2" t="str">
        <f>"FES1162576700"</f>
        <v>FES1162576700</v>
      </c>
      <c r="F2977" s="3">
        <v>42998</v>
      </c>
      <c r="G2977" s="2">
        <v>201803</v>
      </c>
      <c r="H2977" s="2" t="s">
        <v>78</v>
      </c>
      <c r="I2977" s="2" t="s">
        <v>79</v>
      </c>
      <c r="J2977" s="2" t="s">
        <v>80</v>
      </c>
      <c r="K2977" s="2" t="s">
        <v>77</v>
      </c>
      <c r="L2977" s="2" t="s">
        <v>262</v>
      </c>
      <c r="M2977" s="2" t="s">
        <v>263</v>
      </c>
      <c r="N2977" s="2" t="s">
        <v>264</v>
      </c>
      <c r="O2977" s="2" t="s">
        <v>81</v>
      </c>
      <c r="P2977" s="2" t="str">
        <f>"2170589940                    "</f>
        <v xml:space="preserve">2170589940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4.55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1</v>
      </c>
      <c r="BI2977" s="2">
        <v>0.5</v>
      </c>
      <c r="BJ2977" s="2">
        <v>0.2</v>
      </c>
      <c r="BK2977" s="2">
        <v>0.5</v>
      </c>
      <c r="BL2977" s="2">
        <v>41.99</v>
      </c>
      <c r="BM2977" s="2">
        <v>5.88</v>
      </c>
      <c r="BN2977" s="2">
        <v>47.87</v>
      </c>
      <c r="BO2977" s="2">
        <v>47.87</v>
      </c>
      <c r="BP2977" s="2"/>
      <c r="BQ2977" s="2" t="s">
        <v>111</v>
      </c>
      <c r="BR2977" s="2" t="s">
        <v>82</v>
      </c>
      <c r="BS2977" s="3">
        <v>42999</v>
      </c>
      <c r="BT2977" s="4">
        <v>0.41666666666666669</v>
      </c>
      <c r="BU2977" s="2" t="s">
        <v>2596</v>
      </c>
      <c r="BV2977" s="2" t="s">
        <v>95</v>
      </c>
      <c r="BW2977" s="2"/>
      <c r="BX2977" s="2"/>
      <c r="BY2977" s="2">
        <v>1200</v>
      </c>
      <c r="BZ2977" s="2"/>
      <c r="CA2977" s="2"/>
      <c r="CB2977" s="2"/>
      <c r="CC2977" s="2" t="s">
        <v>263</v>
      </c>
      <c r="CD2977" s="2">
        <v>3290</v>
      </c>
      <c r="CE2977" s="2" t="s">
        <v>89</v>
      </c>
      <c r="CF2977" s="5">
        <v>43004</v>
      </c>
      <c r="CG2977" s="2"/>
      <c r="CH2977" s="2"/>
      <c r="CI2977" s="2">
        <v>1</v>
      </c>
      <c r="CJ2977" s="2">
        <v>1</v>
      </c>
      <c r="CK2977" s="2">
        <v>21</v>
      </c>
      <c r="CL2977" s="2" t="s">
        <v>85</v>
      </c>
      <c r="CM2977" s="2"/>
    </row>
    <row r="2978" spans="1:91">
      <c r="A2978" s="2" t="s">
        <v>71</v>
      </c>
      <c r="B2978" s="2" t="s">
        <v>72</v>
      </c>
      <c r="C2978" s="2" t="s">
        <v>73</v>
      </c>
      <c r="D2978" s="2"/>
      <c r="E2978" s="2" t="str">
        <f>"FES1162576697"</f>
        <v>FES1162576697</v>
      </c>
      <c r="F2978" s="3">
        <v>42998</v>
      </c>
      <c r="G2978" s="2">
        <v>201803</v>
      </c>
      <c r="H2978" s="2" t="s">
        <v>78</v>
      </c>
      <c r="I2978" s="2" t="s">
        <v>79</v>
      </c>
      <c r="J2978" s="2" t="s">
        <v>80</v>
      </c>
      <c r="K2978" s="2" t="s">
        <v>77</v>
      </c>
      <c r="L2978" s="2" t="s">
        <v>1130</v>
      </c>
      <c r="M2978" s="2" t="s">
        <v>1131</v>
      </c>
      <c r="N2978" s="2" t="s">
        <v>1611</v>
      </c>
      <c r="O2978" s="2" t="s">
        <v>81</v>
      </c>
      <c r="P2978" s="2" t="str">
        <f>"2170589535                    "</f>
        <v xml:space="preserve">2170589535 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3.55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0.5</v>
      </c>
      <c r="BJ2978" s="2">
        <v>0.2</v>
      </c>
      <c r="BK2978" s="2">
        <v>1</v>
      </c>
      <c r="BL2978" s="2">
        <v>32.799999999999997</v>
      </c>
      <c r="BM2978" s="2">
        <v>4.59</v>
      </c>
      <c r="BN2978" s="2">
        <v>37.39</v>
      </c>
      <c r="BO2978" s="2">
        <v>37.39</v>
      </c>
      <c r="BP2978" s="2"/>
      <c r="BQ2978" s="2" t="s">
        <v>143</v>
      </c>
      <c r="BR2978" s="2" t="s">
        <v>82</v>
      </c>
      <c r="BS2978" s="3">
        <v>42999</v>
      </c>
      <c r="BT2978" s="4">
        <v>0.38611111111111113</v>
      </c>
      <c r="BU2978" s="2" t="s">
        <v>3173</v>
      </c>
      <c r="BV2978" s="2" t="s">
        <v>95</v>
      </c>
      <c r="BW2978" s="2"/>
      <c r="BX2978" s="2"/>
      <c r="BY2978" s="2">
        <v>1200</v>
      </c>
      <c r="BZ2978" s="2"/>
      <c r="CA2978" s="2" t="s">
        <v>2020</v>
      </c>
      <c r="CB2978" s="2"/>
      <c r="CC2978" s="2" t="s">
        <v>1131</v>
      </c>
      <c r="CD2978" s="2">
        <v>1709</v>
      </c>
      <c r="CE2978" s="2" t="s">
        <v>89</v>
      </c>
      <c r="CF2978" s="5">
        <v>43000</v>
      </c>
      <c r="CG2978" s="2"/>
      <c r="CH2978" s="2"/>
      <c r="CI2978" s="2">
        <v>1</v>
      </c>
      <c r="CJ2978" s="2">
        <v>1</v>
      </c>
      <c r="CK2978" s="2">
        <v>22</v>
      </c>
      <c r="CL2978" s="2" t="s">
        <v>85</v>
      </c>
      <c r="CM2978" s="2"/>
    </row>
    <row r="2979" spans="1:91">
      <c r="A2979" s="2" t="s">
        <v>71</v>
      </c>
      <c r="B2979" s="2" t="s">
        <v>72</v>
      </c>
      <c r="C2979" s="2" t="s">
        <v>73</v>
      </c>
      <c r="D2979" s="2"/>
      <c r="E2979" s="2" t="str">
        <f>"FES1162576761"</f>
        <v>FES1162576761</v>
      </c>
      <c r="F2979" s="3">
        <v>42998</v>
      </c>
      <c r="G2979" s="2">
        <v>201803</v>
      </c>
      <c r="H2979" s="2" t="s">
        <v>78</v>
      </c>
      <c r="I2979" s="2" t="s">
        <v>79</v>
      </c>
      <c r="J2979" s="2" t="s">
        <v>80</v>
      </c>
      <c r="K2979" s="2" t="s">
        <v>77</v>
      </c>
      <c r="L2979" s="2" t="s">
        <v>90</v>
      </c>
      <c r="M2979" s="2" t="s">
        <v>91</v>
      </c>
      <c r="N2979" s="2" t="s">
        <v>466</v>
      </c>
      <c r="O2979" s="2" t="s">
        <v>81</v>
      </c>
      <c r="P2979" s="2" t="str">
        <f>"21705889194                   "</f>
        <v xml:space="preserve">21705889194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4.55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0.5</v>
      </c>
      <c r="BJ2979" s="2">
        <v>0.2</v>
      </c>
      <c r="BK2979" s="2">
        <v>0.5</v>
      </c>
      <c r="BL2979" s="2">
        <v>41.99</v>
      </c>
      <c r="BM2979" s="2">
        <v>5.88</v>
      </c>
      <c r="BN2979" s="2">
        <v>47.87</v>
      </c>
      <c r="BO2979" s="2">
        <v>47.87</v>
      </c>
      <c r="BP2979" s="2"/>
      <c r="BQ2979" s="2" t="s">
        <v>99</v>
      </c>
      <c r="BR2979" s="2" t="s">
        <v>82</v>
      </c>
      <c r="BS2979" s="3">
        <v>42999</v>
      </c>
      <c r="BT2979" s="4">
        <v>0.36805555555555558</v>
      </c>
      <c r="BU2979" s="2" t="s">
        <v>3083</v>
      </c>
      <c r="BV2979" s="2" t="s">
        <v>95</v>
      </c>
      <c r="BW2979" s="2"/>
      <c r="BX2979" s="2"/>
      <c r="BY2979" s="2">
        <v>1200</v>
      </c>
      <c r="BZ2979" s="2"/>
      <c r="CA2979" s="2" t="s">
        <v>520</v>
      </c>
      <c r="CB2979" s="2"/>
      <c r="CC2979" s="2" t="s">
        <v>91</v>
      </c>
      <c r="CD2979" s="2">
        <v>4001</v>
      </c>
      <c r="CE2979" s="2" t="s">
        <v>89</v>
      </c>
      <c r="CF2979" s="5">
        <v>43000</v>
      </c>
      <c r="CG2979" s="2"/>
      <c r="CH2979" s="2"/>
      <c r="CI2979" s="2">
        <v>1</v>
      </c>
      <c r="CJ2979" s="2">
        <v>1</v>
      </c>
      <c r="CK2979" s="2">
        <v>21</v>
      </c>
      <c r="CL2979" s="2" t="s">
        <v>85</v>
      </c>
      <c r="CM2979" s="2"/>
    </row>
    <row r="2980" spans="1:91">
      <c r="A2980" s="2" t="s">
        <v>71</v>
      </c>
      <c r="B2980" s="2" t="s">
        <v>72</v>
      </c>
      <c r="C2980" s="2" t="s">
        <v>73</v>
      </c>
      <c r="D2980" s="2"/>
      <c r="E2980" s="2" t="str">
        <f>"FES1162576879"</f>
        <v>FES1162576879</v>
      </c>
      <c r="F2980" s="3">
        <v>42998</v>
      </c>
      <c r="G2980" s="2">
        <v>201803</v>
      </c>
      <c r="H2980" s="2" t="s">
        <v>78</v>
      </c>
      <c r="I2980" s="2" t="s">
        <v>79</v>
      </c>
      <c r="J2980" s="2" t="s">
        <v>80</v>
      </c>
      <c r="K2980" s="2" t="s">
        <v>77</v>
      </c>
      <c r="L2980" s="2" t="s">
        <v>90</v>
      </c>
      <c r="M2980" s="2" t="s">
        <v>91</v>
      </c>
      <c r="N2980" s="2" t="s">
        <v>149</v>
      </c>
      <c r="O2980" s="2" t="s">
        <v>81</v>
      </c>
      <c r="P2980" s="2" t="str">
        <f>"2170591656                    "</f>
        <v xml:space="preserve">2170591656 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4.55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0.5</v>
      </c>
      <c r="BJ2980" s="2">
        <v>0.2</v>
      </c>
      <c r="BK2980" s="2">
        <v>0.5</v>
      </c>
      <c r="BL2980" s="2">
        <v>41.99</v>
      </c>
      <c r="BM2980" s="2">
        <v>5.88</v>
      </c>
      <c r="BN2980" s="2">
        <v>47.87</v>
      </c>
      <c r="BO2980" s="2">
        <v>47.87</v>
      </c>
      <c r="BP2980" s="2"/>
      <c r="BQ2980" s="2" t="s">
        <v>150</v>
      </c>
      <c r="BR2980" s="2" t="s">
        <v>82</v>
      </c>
      <c r="BS2980" s="3">
        <v>42999</v>
      </c>
      <c r="BT2980" s="4">
        <v>0.37152777777777773</v>
      </c>
      <c r="BU2980" s="2" t="s">
        <v>3096</v>
      </c>
      <c r="BV2980" s="2" t="s">
        <v>95</v>
      </c>
      <c r="BW2980" s="2"/>
      <c r="BX2980" s="2"/>
      <c r="BY2980" s="2">
        <v>1200</v>
      </c>
      <c r="BZ2980" s="2"/>
      <c r="CA2980" s="2" t="s">
        <v>1336</v>
      </c>
      <c r="CB2980" s="2"/>
      <c r="CC2980" s="2" t="s">
        <v>91</v>
      </c>
      <c r="CD2980" s="2">
        <v>4052</v>
      </c>
      <c r="CE2980" s="2" t="s">
        <v>89</v>
      </c>
      <c r="CF2980" s="5">
        <v>43000</v>
      </c>
      <c r="CG2980" s="2"/>
      <c r="CH2980" s="2"/>
      <c r="CI2980" s="2">
        <v>1</v>
      </c>
      <c r="CJ2980" s="2">
        <v>1</v>
      </c>
      <c r="CK2980" s="2">
        <v>21</v>
      </c>
      <c r="CL2980" s="2" t="s">
        <v>85</v>
      </c>
      <c r="CM2980" s="2"/>
    </row>
    <row r="2981" spans="1:91">
      <c r="A2981" s="2" t="s">
        <v>71</v>
      </c>
      <c r="B2981" s="2" t="s">
        <v>72</v>
      </c>
      <c r="C2981" s="2" t="s">
        <v>73</v>
      </c>
      <c r="D2981" s="2"/>
      <c r="E2981" s="2" t="str">
        <f>"FES1162576969"</f>
        <v>FES1162576969</v>
      </c>
      <c r="F2981" s="3">
        <v>42998</v>
      </c>
      <c r="G2981" s="2">
        <v>201803</v>
      </c>
      <c r="H2981" s="2" t="s">
        <v>78</v>
      </c>
      <c r="I2981" s="2" t="s">
        <v>79</v>
      </c>
      <c r="J2981" s="2" t="s">
        <v>80</v>
      </c>
      <c r="K2981" s="2" t="s">
        <v>77</v>
      </c>
      <c r="L2981" s="2" t="s">
        <v>96</v>
      </c>
      <c r="M2981" s="2" t="s">
        <v>97</v>
      </c>
      <c r="N2981" s="2" t="s">
        <v>629</v>
      </c>
      <c r="O2981" s="2" t="s">
        <v>81</v>
      </c>
      <c r="P2981" s="2" t="str">
        <f>"2170591771                    "</f>
        <v xml:space="preserve">2170591771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4.55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0.5</v>
      </c>
      <c r="BJ2981" s="2">
        <v>0.2</v>
      </c>
      <c r="BK2981" s="2">
        <v>0.5</v>
      </c>
      <c r="BL2981" s="2">
        <v>41.99</v>
      </c>
      <c r="BM2981" s="2">
        <v>5.88</v>
      </c>
      <c r="BN2981" s="2">
        <v>47.87</v>
      </c>
      <c r="BO2981" s="2">
        <v>47.87</v>
      </c>
      <c r="BP2981" s="2"/>
      <c r="BQ2981" s="2"/>
      <c r="BR2981" s="2" t="s">
        <v>82</v>
      </c>
      <c r="BS2981" s="3">
        <v>42999</v>
      </c>
      <c r="BT2981" s="4">
        <v>0.3833333333333333</v>
      </c>
      <c r="BU2981" s="2" t="s">
        <v>1182</v>
      </c>
      <c r="BV2981" s="2" t="s">
        <v>95</v>
      </c>
      <c r="BW2981" s="2"/>
      <c r="BX2981" s="2"/>
      <c r="BY2981" s="2">
        <v>1200</v>
      </c>
      <c r="BZ2981" s="2"/>
      <c r="CA2981" s="2" t="s">
        <v>440</v>
      </c>
      <c r="CB2981" s="2"/>
      <c r="CC2981" s="2" t="s">
        <v>97</v>
      </c>
      <c r="CD2981" s="2">
        <v>3600</v>
      </c>
      <c r="CE2981" s="2" t="s">
        <v>89</v>
      </c>
      <c r="CF2981" s="5">
        <v>43000</v>
      </c>
      <c r="CG2981" s="2"/>
      <c r="CH2981" s="2"/>
      <c r="CI2981" s="2">
        <v>1</v>
      </c>
      <c r="CJ2981" s="2">
        <v>1</v>
      </c>
      <c r="CK2981" s="2">
        <v>21</v>
      </c>
      <c r="CL2981" s="2" t="s">
        <v>85</v>
      </c>
      <c r="CM2981" s="2"/>
    </row>
    <row r="2982" spans="1:91">
      <c r="A2982" s="2" t="s">
        <v>71</v>
      </c>
      <c r="B2982" s="2" t="s">
        <v>72</v>
      </c>
      <c r="C2982" s="2" t="s">
        <v>73</v>
      </c>
      <c r="D2982" s="2"/>
      <c r="E2982" s="2" t="str">
        <f>"FES1162576980"</f>
        <v>FES1162576980</v>
      </c>
      <c r="F2982" s="3">
        <v>42998</v>
      </c>
      <c r="G2982" s="2">
        <v>201803</v>
      </c>
      <c r="H2982" s="2" t="s">
        <v>78</v>
      </c>
      <c r="I2982" s="2" t="s">
        <v>79</v>
      </c>
      <c r="J2982" s="2" t="s">
        <v>80</v>
      </c>
      <c r="K2982" s="2" t="s">
        <v>77</v>
      </c>
      <c r="L2982" s="2" t="s">
        <v>159</v>
      </c>
      <c r="M2982" s="2" t="s">
        <v>160</v>
      </c>
      <c r="N2982" s="2" t="s">
        <v>161</v>
      </c>
      <c r="O2982" s="2" t="s">
        <v>81</v>
      </c>
      <c r="P2982" s="2" t="str">
        <f>"2170591774                    "</f>
        <v xml:space="preserve">2170591774 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3.55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0.5</v>
      </c>
      <c r="BJ2982" s="2">
        <v>0.2</v>
      </c>
      <c r="BK2982" s="2">
        <v>1</v>
      </c>
      <c r="BL2982" s="2">
        <v>32.799999999999997</v>
      </c>
      <c r="BM2982" s="2">
        <v>4.59</v>
      </c>
      <c r="BN2982" s="2">
        <v>37.39</v>
      </c>
      <c r="BO2982" s="2">
        <v>37.39</v>
      </c>
      <c r="BP2982" s="2"/>
      <c r="BQ2982" s="2" t="s">
        <v>99</v>
      </c>
      <c r="BR2982" s="2" t="s">
        <v>82</v>
      </c>
      <c r="BS2982" s="3">
        <v>42999</v>
      </c>
      <c r="BT2982" s="4">
        <v>0.37083333333333335</v>
      </c>
      <c r="BU2982" s="2" t="s">
        <v>1516</v>
      </c>
      <c r="BV2982" s="2" t="s">
        <v>95</v>
      </c>
      <c r="BW2982" s="2"/>
      <c r="BX2982" s="2"/>
      <c r="BY2982" s="2">
        <v>1200</v>
      </c>
      <c r="BZ2982" s="2"/>
      <c r="CA2982" s="2" t="s">
        <v>1005</v>
      </c>
      <c r="CB2982" s="2"/>
      <c r="CC2982" s="2" t="s">
        <v>160</v>
      </c>
      <c r="CD2982" s="2">
        <v>2094</v>
      </c>
      <c r="CE2982" s="2" t="s">
        <v>89</v>
      </c>
      <c r="CF2982" s="5">
        <v>43000</v>
      </c>
      <c r="CG2982" s="2"/>
      <c r="CH2982" s="2"/>
      <c r="CI2982" s="2">
        <v>1</v>
      </c>
      <c r="CJ2982" s="2">
        <v>1</v>
      </c>
      <c r="CK2982" s="2">
        <v>22</v>
      </c>
      <c r="CL2982" s="2" t="s">
        <v>85</v>
      </c>
      <c r="CM2982" s="2"/>
    </row>
    <row r="2983" spans="1:91">
      <c r="A2983" s="2" t="s">
        <v>71</v>
      </c>
      <c r="B2983" s="2" t="s">
        <v>72</v>
      </c>
      <c r="C2983" s="2" t="s">
        <v>73</v>
      </c>
      <c r="D2983" s="2"/>
      <c r="E2983" s="2" t="str">
        <f>"FES1162576949"</f>
        <v>FES1162576949</v>
      </c>
      <c r="F2983" s="3">
        <v>42998</v>
      </c>
      <c r="G2983" s="2">
        <v>201803</v>
      </c>
      <c r="H2983" s="2" t="s">
        <v>78</v>
      </c>
      <c r="I2983" s="2" t="s">
        <v>79</v>
      </c>
      <c r="J2983" s="2" t="s">
        <v>80</v>
      </c>
      <c r="K2983" s="2" t="s">
        <v>77</v>
      </c>
      <c r="L2983" s="2" t="s">
        <v>96</v>
      </c>
      <c r="M2983" s="2" t="s">
        <v>97</v>
      </c>
      <c r="N2983" s="2" t="s">
        <v>3174</v>
      </c>
      <c r="O2983" s="2" t="s">
        <v>81</v>
      </c>
      <c r="P2983" s="2" t="str">
        <f>"2170591742                    "</f>
        <v xml:space="preserve">2170591742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4.55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0.5</v>
      </c>
      <c r="BJ2983" s="2">
        <v>0.2</v>
      </c>
      <c r="BK2983" s="2">
        <v>0.5</v>
      </c>
      <c r="BL2983" s="2">
        <v>41.99</v>
      </c>
      <c r="BM2983" s="2">
        <v>5.88</v>
      </c>
      <c r="BN2983" s="2">
        <v>47.87</v>
      </c>
      <c r="BO2983" s="2">
        <v>47.87</v>
      </c>
      <c r="BP2983" s="2"/>
      <c r="BQ2983" s="2" t="s">
        <v>130</v>
      </c>
      <c r="BR2983" s="2" t="s">
        <v>82</v>
      </c>
      <c r="BS2983" s="3">
        <v>42999</v>
      </c>
      <c r="BT2983" s="4">
        <v>0.41805555555555557</v>
      </c>
      <c r="BU2983" s="2" t="s">
        <v>3175</v>
      </c>
      <c r="BV2983" s="2" t="s">
        <v>95</v>
      </c>
      <c r="BW2983" s="2"/>
      <c r="BX2983" s="2"/>
      <c r="BY2983" s="2">
        <v>1200</v>
      </c>
      <c r="BZ2983" s="2"/>
      <c r="CA2983" s="2" t="s">
        <v>440</v>
      </c>
      <c r="CB2983" s="2"/>
      <c r="CC2983" s="2" t="s">
        <v>97</v>
      </c>
      <c r="CD2983" s="2">
        <v>3610</v>
      </c>
      <c r="CE2983" s="2" t="s">
        <v>89</v>
      </c>
      <c r="CF2983" s="5">
        <v>43000</v>
      </c>
      <c r="CG2983" s="2"/>
      <c r="CH2983" s="2"/>
      <c r="CI2983" s="2">
        <v>1</v>
      </c>
      <c r="CJ2983" s="2">
        <v>1</v>
      </c>
      <c r="CK2983" s="2">
        <v>21</v>
      </c>
      <c r="CL2983" s="2" t="s">
        <v>85</v>
      </c>
      <c r="CM2983" s="2"/>
    </row>
    <row r="2984" spans="1:91">
      <c r="A2984" s="2" t="s">
        <v>71</v>
      </c>
      <c r="B2984" s="2" t="s">
        <v>72</v>
      </c>
      <c r="C2984" s="2" t="s">
        <v>73</v>
      </c>
      <c r="D2984" s="2"/>
      <c r="E2984" s="2" t="str">
        <f>"FES1162576786"</f>
        <v>FES1162576786</v>
      </c>
      <c r="F2984" s="3">
        <v>42998</v>
      </c>
      <c r="G2984" s="2">
        <v>201803</v>
      </c>
      <c r="H2984" s="2" t="s">
        <v>78</v>
      </c>
      <c r="I2984" s="2" t="s">
        <v>79</v>
      </c>
      <c r="J2984" s="2" t="s">
        <v>80</v>
      </c>
      <c r="K2984" s="2" t="s">
        <v>77</v>
      </c>
      <c r="L2984" s="2" t="s">
        <v>74</v>
      </c>
      <c r="M2984" s="2" t="s">
        <v>75</v>
      </c>
      <c r="N2984" s="2" t="s">
        <v>663</v>
      </c>
      <c r="O2984" s="2" t="s">
        <v>81</v>
      </c>
      <c r="P2984" s="2" t="str">
        <f>"2170591616                    "</f>
        <v xml:space="preserve">2170591616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4.55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0.5</v>
      </c>
      <c r="BJ2984" s="2">
        <v>0.2</v>
      </c>
      <c r="BK2984" s="2">
        <v>0.5</v>
      </c>
      <c r="BL2984" s="2">
        <v>41.99</v>
      </c>
      <c r="BM2984" s="2">
        <v>5.88</v>
      </c>
      <c r="BN2984" s="2">
        <v>47.87</v>
      </c>
      <c r="BO2984" s="2">
        <v>47.87</v>
      </c>
      <c r="BP2984" s="2"/>
      <c r="BQ2984" s="2" t="s">
        <v>143</v>
      </c>
      <c r="BR2984" s="2" t="s">
        <v>82</v>
      </c>
      <c r="BS2984" s="3">
        <v>42999</v>
      </c>
      <c r="BT2984" s="4">
        <v>0.39583333333333331</v>
      </c>
      <c r="BU2984" s="2" t="s">
        <v>3176</v>
      </c>
      <c r="BV2984" s="2" t="s">
        <v>95</v>
      </c>
      <c r="BW2984" s="2"/>
      <c r="BX2984" s="2"/>
      <c r="BY2984" s="2">
        <v>1200</v>
      </c>
      <c r="BZ2984" s="2"/>
      <c r="CA2984" s="2" t="s">
        <v>426</v>
      </c>
      <c r="CB2984" s="2"/>
      <c r="CC2984" s="2" t="s">
        <v>75</v>
      </c>
      <c r="CD2984" s="2">
        <v>3201</v>
      </c>
      <c r="CE2984" s="2" t="s">
        <v>89</v>
      </c>
      <c r="CF2984" s="5">
        <v>43000</v>
      </c>
      <c r="CG2984" s="2"/>
      <c r="CH2984" s="2"/>
      <c r="CI2984" s="2">
        <v>1</v>
      </c>
      <c r="CJ2984" s="2">
        <v>1</v>
      </c>
      <c r="CK2984" s="2">
        <v>21</v>
      </c>
      <c r="CL2984" s="2" t="s">
        <v>85</v>
      </c>
      <c r="CM2984" s="2"/>
    </row>
    <row r="2985" spans="1:91">
      <c r="A2985" s="2" t="s">
        <v>71</v>
      </c>
      <c r="B2985" s="2" t="s">
        <v>72</v>
      </c>
      <c r="C2985" s="2" t="s">
        <v>73</v>
      </c>
      <c r="D2985" s="2"/>
      <c r="E2985" s="2" t="str">
        <f>"FES1162576720"</f>
        <v>FES1162576720</v>
      </c>
      <c r="F2985" s="3">
        <v>42998</v>
      </c>
      <c r="G2985" s="2">
        <v>201803</v>
      </c>
      <c r="H2985" s="2" t="s">
        <v>78</v>
      </c>
      <c r="I2985" s="2" t="s">
        <v>79</v>
      </c>
      <c r="J2985" s="2" t="s">
        <v>80</v>
      </c>
      <c r="K2985" s="2" t="s">
        <v>77</v>
      </c>
      <c r="L2985" s="2" t="s">
        <v>120</v>
      </c>
      <c r="M2985" s="2" t="s">
        <v>121</v>
      </c>
      <c r="N2985" s="2" t="s">
        <v>371</v>
      </c>
      <c r="O2985" s="2" t="s">
        <v>81</v>
      </c>
      <c r="P2985" s="2" t="str">
        <f>"2170591547                    "</f>
        <v xml:space="preserve">2170591547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4.55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0.5</v>
      </c>
      <c r="BJ2985" s="2">
        <v>0.2</v>
      </c>
      <c r="BK2985" s="2">
        <v>0.5</v>
      </c>
      <c r="BL2985" s="2">
        <v>41.99</v>
      </c>
      <c r="BM2985" s="2">
        <v>5.88</v>
      </c>
      <c r="BN2985" s="2">
        <v>47.87</v>
      </c>
      <c r="BO2985" s="2">
        <v>47.87</v>
      </c>
      <c r="BP2985" s="2"/>
      <c r="BQ2985" s="2" t="s">
        <v>111</v>
      </c>
      <c r="BR2985" s="2" t="s">
        <v>82</v>
      </c>
      <c r="BS2985" s="3">
        <v>42999</v>
      </c>
      <c r="BT2985" s="4">
        <v>0.41666666666666669</v>
      </c>
      <c r="BU2985" s="2" t="s">
        <v>372</v>
      </c>
      <c r="BV2985" s="2" t="s">
        <v>95</v>
      </c>
      <c r="BW2985" s="2"/>
      <c r="BX2985" s="2"/>
      <c r="BY2985" s="2">
        <v>1200</v>
      </c>
      <c r="BZ2985" s="2"/>
      <c r="CA2985" s="2"/>
      <c r="CB2985" s="2"/>
      <c r="CC2985" s="2" t="s">
        <v>121</v>
      </c>
      <c r="CD2985" s="2">
        <v>7490</v>
      </c>
      <c r="CE2985" s="2" t="s">
        <v>89</v>
      </c>
      <c r="CF2985" s="2"/>
      <c r="CG2985" s="2"/>
      <c r="CH2985" s="2"/>
      <c r="CI2985" s="2">
        <v>1</v>
      </c>
      <c r="CJ2985" s="2">
        <v>1</v>
      </c>
      <c r="CK2985" s="2">
        <v>21</v>
      </c>
      <c r="CL2985" s="2" t="s">
        <v>85</v>
      </c>
      <c r="CM2985" s="2"/>
    </row>
    <row r="2986" spans="1:91">
      <c r="A2986" s="2" t="s">
        <v>71</v>
      </c>
      <c r="B2986" s="2" t="s">
        <v>72</v>
      </c>
      <c r="C2986" s="2" t="s">
        <v>73</v>
      </c>
      <c r="D2986" s="2"/>
      <c r="E2986" s="2" t="str">
        <f>"FES1162576810"</f>
        <v>FES1162576810</v>
      </c>
      <c r="F2986" s="3">
        <v>42998</v>
      </c>
      <c r="G2986" s="2">
        <v>201803</v>
      </c>
      <c r="H2986" s="2" t="s">
        <v>78</v>
      </c>
      <c r="I2986" s="2" t="s">
        <v>79</v>
      </c>
      <c r="J2986" s="2" t="s">
        <v>80</v>
      </c>
      <c r="K2986" s="2" t="s">
        <v>77</v>
      </c>
      <c r="L2986" s="2" t="s">
        <v>120</v>
      </c>
      <c r="M2986" s="2" t="s">
        <v>121</v>
      </c>
      <c r="N2986" s="2" t="s">
        <v>1424</v>
      </c>
      <c r="O2986" s="2" t="s">
        <v>81</v>
      </c>
      <c r="P2986" s="2" t="str">
        <f>"2170577673                    "</f>
        <v xml:space="preserve">2170577673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4.55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0.5</v>
      </c>
      <c r="BJ2986" s="2">
        <v>0.2</v>
      </c>
      <c r="BK2986" s="2">
        <v>0.5</v>
      </c>
      <c r="BL2986" s="2">
        <v>41.99</v>
      </c>
      <c r="BM2986" s="2">
        <v>5.88</v>
      </c>
      <c r="BN2986" s="2">
        <v>47.87</v>
      </c>
      <c r="BO2986" s="2">
        <v>47.87</v>
      </c>
      <c r="BP2986" s="2"/>
      <c r="BQ2986" s="2" t="s">
        <v>1425</v>
      </c>
      <c r="BR2986" s="2" t="s">
        <v>82</v>
      </c>
      <c r="BS2986" s="3">
        <v>42999</v>
      </c>
      <c r="BT2986" s="4">
        <v>0.5229166666666667</v>
      </c>
      <c r="BU2986" s="2" t="s">
        <v>3051</v>
      </c>
      <c r="BV2986" s="2" t="s">
        <v>85</v>
      </c>
      <c r="BW2986" s="2" t="s">
        <v>449</v>
      </c>
      <c r="BX2986" s="2" t="s">
        <v>3053</v>
      </c>
      <c r="BY2986" s="2">
        <v>1200</v>
      </c>
      <c r="BZ2986" s="2"/>
      <c r="CA2986" s="2" t="s">
        <v>3054</v>
      </c>
      <c r="CB2986" s="2"/>
      <c r="CC2986" s="2" t="s">
        <v>121</v>
      </c>
      <c r="CD2986" s="2">
        <v>7800</v>
      </c>
      <c r="CE2986" s="2" t="s">
        <v>89</v>
      </c>
      <c r="CF2986" s="5">
        <v>42999</v>
      </c>
      <c r="CG2986" s="2"/>
      <c r="CH2986" s="2"/>
      <c r="CI2986" s="2">
        <v>1</v>
      </c>
      <c r="CJ2986" s="2">
        <v>1</v>
      </c>
      <c r="CK2986" s="2">
        <v>21</v>
      </c>
      <c r="CL2986" s="2" t="s">
        <v>85</v>
      </c>
      <c r="CM2986" s="2"/>
    </row>
    <row r="2987" spans="1:91">
      <c r="A2987" s="2" t="s">
        <v>71</v>
      </c>
      <c r="B2987" s="2" t="s">
        <v>72</v>
      </c>
      <c r="C2987" s="2" t="s">
        <v>73</v>
      </c>
      <c r="D2987" s="2"/>
      <c r="E2987" s="2" t="str">
        <f>"FES1162576887"</f>
        <v>FES1162576887</v>
      </c>
      <c r="F2987" s="3">
        <v>42998</v>
      </c>
      <c r="G2987" s="2">
        <v>201803</v>
      </c>
      <c r="H2987" s="2" t="s">
        <v>78</v>
      </c>
      <c r="I2987" s="2" t="s">
        <v>79</v>
      </c>
      <c r="J2987" s="2" t="s">
        <v>80</v>
      </c>
      <c r="K2987" s="2" t="s">
        <v>77</v>
      </c>
      <c r="L2987" s="2" t="s">
        <v>159</v>
      </c>
      <c r="M2987" s="2" t="s">
        <v>160</v>
      </c>
      <c r="N2987" s="2" t="s">
        <v>2942</v>
      </c>
      <c r="O2987" s="2" t="s">
        <v>81</v>
      </c>
      <c r="P2987" s="2" t="str">
        <f>"217059163                     "</f>
        <v xml:space="preserve">217059163 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3.55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0.5</v>
      </c>
      <c r="BJ2987" s="2">
        <v>0.2</v>
      </c>
      <c r="BK2987" s="2">
        <v>1</v>
      </c>
      <c r="BL2987" s="2">
        <v>32.799999999999997</v>
      </c>
      <c r="BM2987" s="2">
        <v>4.59</v>
      </c>
      <c r="BN2987" s="2">
        <v>37.39</v>
      </c>
      <c r="BO2987" s="2">
        <v>37.39</v>
      </c>
      <c r="BP2987" s="2"/>
      <c r="BQ2987" s="2" t="s">
        <v>143</v>
      </c>
      <c r="BR2987" s="2" t="s">
        <v>82</v>
      </c>
      <c r="BS2987" s="3">
        <v>42999</v>
      </c>
      <c r="BT2987" s="4">
        <v>0.48055555555555557</v>
      </c>
      <c r="BU2987" s="2" t="s">
        <v>3177</v>
      </c>
      <c r="BV2987" s="2" t="s">
        <v>85</v>
      </c>
      <c r="BW2987" s="2"/>
      <c r="BX2987" s="2"/>
      <c r="BY2987" s="2">
        <v>1200</v>
      </c>
      <c r="BZ2987" s="2"/>
      <c r="CA2987" s="2" t="s">
        <v>331</v>
      </c>
      <c r="CB2987" s="2"/>
      <c r="CC2987" s="2" t="s">
        <v>160</v>
      </c>
      <c r="CD2987" s="2">
        <v>2090</v>
      </c>
      <c r="CE2987" s="2" t="s">
        <v>89</v>
      </c>
      <c r="CF2987" s="5">
        <v>42999</v>
      </c>
      <c r="CG2987" s="2"/>
      <c r="CH2987" s="2"/>
      <c r="CI2987" s="2">
        <v>1</v>
      </c>
      <c r="CJ2987" s="2">
        <v>1</v>
      </c>
      <c r="CK2987" s="2">
        <v>22</v>
      </c>
      <c r="CL2987" s="2" t="s">
        <v>85</v>
      </c>
      <c r="CM2987" s="2"/>
    </row>
    <row r="2988" spans="1:91">
      <c r="A2988" s="2" t="s">
        <v>71</v>
      </c>
      <c r="B2988" s="2" t="s">
        <v>72</v>
      </c>
      <c r="C2988" s="2" t="s">
        <v>73</v>
      </c>
      <c r="D2988" s="2"/>
      <c r="E2988" s="2" t="str">
        <f>"FES1162576952"</f>
        <v>FES1162576952</v>
      </c>
      <c r="F2988" s="3">
        <v>42998</v>
      </c>
      <c r="G2988" s="2">
        <v>201803</v>
      </c>
      <c r="H2988" s="2" t="s">
        <v>78</v>
      </c>
      <c r="I2988" s="2" t="s">
        <v>79</v>
      </c>
      <c r="J2988" s="2" t="s">
        <v>80</v>
      </c>
      <c r="K2988" s="2" t="s">
        <v>77</v>
      </c>
      <c r="L2988" s="2" t="s">
        <v>269</v>
      </c>
      <c r="M2988" s="2" t="s">
        <v>270</v>
      </c>
      <c r="N2988" s="2" t="s">
        <v>378</v>
      </c>
      <c r="O2988" s="2" t="s">
        <v>81</v>
      </c>
      <c r="P2988" s="2" t="str">
        <f>"2170591748                    "</f>
        <v xml:space="preserve">2170591748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3.55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0.5</v>
      </c>
      <c r="BJ2988" s="2">
        <v>0.2</v>
      </c>
      <c r="BK2988" s="2">
        <v>1</v>
      </c>
      <c r="BL2988" s="2">
        <v>32.799999999999997</v>
      </c>
      <c r="BM2988" s="2">
        <v>4.59</v>
      </c>
      <c r="BN2988" s="2">
        <v>37.39</v>
      </c>
      <c r="BO2988" s="2">
        <v>37.39</v>
      </c>
      <c r="BP2988" s="2"/>
      <c r="BQ2988" s="2" t="s">
        <v>130</v>
      </c>
      <c r="BR2988" s="2" t="s">
        <v>82</v>
      </c>
      <c r="BS2988" s="3">
        <v>42999</v>
      </c>
      <c r="BT2988" s="4">
        <v>0.42152777777777778</v>
      </c>
      <c r="BU2988" s="2" t="s">
        <v>3178</v>
      </c>
      <c r="BV2988" s="2" t="s">
        <v>95</v>
      </c>
      <c r="BW2988" s="2"/>
      <c r="BX2988" s="2"/>
      <c r="BY2988" s="2">
        <v>1200</v>
      </c>
      <c r="BZ2988" s="2"/>
      <c r="CA2988" s="2" t="s">
        <v>526</v>
      </c>
      <c r="CB2988" s="2"/>
      <c r="CC2988" s="2" t="s">
        <v>270</v>
      </c>
      <c r="CD2988" s="2">
        <v>1559</v>
      </c>
      <c r="CE2988" s="2" t="s">
        <v>89</v>
      </c>
      <c r="CF2988" s="5">
        <v>43000</v>
      </c>
      <c r="CG2988" s="2"/>
      <c r="CH2988" s="2"/>
      <c r="CI2988" s="2">
        <v>1</v>
      </c>
      <c r="CJ2988" s="2">
        <v>1</v>
      </c>
      <c r="CK2988" s="2">
        <v>22</v>
      </c>
      <c r="CL2988" s="2" t="s">
        <v>85</v>
      </c>
      <c r="CM2988" s="2"/>
    </row>
    <row r="2989" spans="1:91">
      <c r="A2989" s="2" t="s">
        <v>71</v>
      </c>
      <c r="B2989" s="2" t="s">
        <v>72</v>
      </c>
      <c r="C2989" s="2" t="s">
        <v>73</v>
      </c>
      <c r="D2989" s="2"/>
      <c r="E2989" s="2" t="str">
        <f>"FES1162576941"</f>
        <v>FES1162576941</v>
      </c>
      <c r="F2989" s="3">
        <v>42998</v>
      </c>
      <c r="G2989" s="2">
        <v>201803</v>
      </c>
      <c r="H2989" s="2" t="s">
        <v>78</v>
      </c>
      <c r="I2989" s="2" t="s">
        <v>79</v>
      </c>
      <c r="J2989" s="2" t="s">
        <v>80</v>
      </c>
      <c r="K2989" s="2" t="s">
        <v>77</v>
      </c>
      <c r="L2989" s="2" t="s">
        <v>74</v>
      </c>
      <c r="M2989" s="2" t="s">
        <v>75</v>
      </c>
      <c r="N2989" s="2" t="s">
        <v>2347</v>
      </c>
      <c r="O2989" s="2" t="s">
        <v>81</v>
      </c>
      <c r="P2989" s="2" t="str">
        <f>"2170591683                    "</f>
        <v xml:space="preserve">2170591683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9.09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4</v>
      </c>
      <c r="BJ2989" s="2">
        <v>1.6</v>
      </c>
      <c r="BK2989" s="2">
        <v>4</v>
      </c>
      <c r="BL2989" s="2">
        <v>83.97</v>
      </c>
      <c r="BM2989" s="2">
        <v>11.76</v>
      </c>
      <c r="BN2989" s="2">
        <v>95.73</v>
      </c>
      <c r="BO2989" s="2">
        <v>95.73</v>
      </c>
      <c r="BP2989" s="2"/>
      <c r="BQ2989" s="2" t="s">
        <v>99</v>
      </c>
      <c r="BR2989" s="2" t="s">
        <v>82</v>
      </c>
      <c r="BS2989" s="3">
        <v>42999</v>
      </c>
      <c r="BT2989" s="4">
        <v>0.4375</v>
      </c>
      <c r="BU2989" s="2" t="s">
        <v>3179</v>
      </c>
      <c r="BV2989" s="2" t="s">
        <v>95</v>
      </c>
      <c r="BW2989" s="2"/>
      <c r="BX2989" s="2"/>
      <c r="BY2989" s="2">
        <v>8224.52</v>
      </c>
      <c r="BZ2989" s="2"/>
      <c r="CA2989" s="2" t="s">
        <v>3157</v>
      </c>
      <c r="CB2989" s="2"/>
      <c r="CC2989" s="2" t="s">
        <v>75</v>
      </c>
      <c r="CD2989" s="2">
        <v>3201</v>
      </c>
      <c r="CE2989" s="2" t="s">
        <v>126</v>
      </c>
      <c r="CF2989" s="5">
        <v>43000</v>
      </c>
      <c r="CG2989" s="2"/>
      <c r="CH2989" s="2"/>
      <c r="CI2989" s="2">
        <v>1</v>
      </c>
      <c r="CJ2989" s="2">
        <v>1</v>
      </c>
      <c r="CK2989" s="2">
        <v>21</v>
      </c>
      <c r="CL2989" s="2" t="s">
        <v>85</v>
      </c>
      <c r="CM2989" s="2"/>
    </row>
    <row r="2990" spans="1:91">
      <c r="A2990" s="2" t="s">
        <v>71</v>
      </c>
      <c r="B2990" s="2" t="s">
        <v>72</v>
      </c>
      <c r="C2990" s="2" t="s">
        <v>73</v>
      </c>
      <c r="D2990" s="2"/>
      <c r="E2990" s="2" t="str">
        <f>"FES1162576830"</f>
        <v>FES1162576830</v>
      </c>
      <c r="F2990" s="3">
        <v>42998</v>
      </c>
      <c r="G2990" s="2">
        <v>201803</v>
      </c>
      <c r="H2990" s="2" t="s">
        <v>78</v>
      </c>
      <c r="I2990" s="2" t="s">
        <v>79</v>
      </c>
      <c r="J2990" s="2" t="s">
        <v>80</v>
      </c>
      <c r="K2990" s="2" t="s">
        <v>77</v>
      </c>
      <c r="L2990" s="2" t="s">
        <v>74</v>
      </c>
      <c r="M2990" s="2" t="s">
        <v>75</v>
      </c>
      <c r="N2990" s="2" t="s">
        <v>2347</v>
      </c>
      <c r="O2990" s="2" t="s">
        <v>81</v>
      </c>
      <c r="P2990" s="2" t="str">
        <f>"2170591642                    "</f>
        <v xml:space="preserve">2170591642  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12.5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1</v>
      </c>
      <c r="BI2990" s="2">
        <v>5.3</v>
      </c>
      <c r="BJ2990" s="2">
        <v>3.3</v>
      </c>
      <c r="BK2990" s="2">
        <v>5.5</v>
      </c>
      <c r="BL2990" s="2">
        <v>115.46</v>
      </c>
      <c r="BM2990" s="2">
        <v>16.16</v>
      </c>
      <c r="BN2990" s="2">
        <v>131.62</v>
      </c>
      <c r="BO2990" s="2">
        <v>131.62</v>
      </c>
      <c r="BP2990" s="2"/>
      <c r="BQ2990" s="2" t="s">
        <v>99</v>
      </c>
      <c r="BR2990" s="2" t="s">
        <v>82</v>
      </c>
      <c r="BS2990" s="3">
        <v>42999</v>
      </c>
      <c r="BT2990" s="4">
        <v>0.4375</v>
      </c>
      <c r="BU2990" s="2" t="s">
        <v>3179</v>
      </c>
      <c r="BV2990" s="2" t="s">
        <v>95</v>
      </c>
      <c r="BW2990" s="2"/>
      <c r="BX2990" s="2"/>
      <c r="BY2990" s="2">
        <v>16356</v>
      </c>
      <c r="BZ2990" s="2"/>
      <c r="CA2990" s="2" t="s">
        <v>3157</v>
      </c>
      <c r="CB2990" s="2"/>
      <c r="CC2990" s="2" t="s">
        <v>75</v>
      </c>
      <c r="CD2990" s="2">
        <v>3201</v>
      </c>
      <c r="CE2990" s="2" t="s">
        <v>126</v>
      </c>
      <c r="CF2990" s="5">
        <v>42999</v>
      </c>
      <c r="CG2990" s="2"/>
      <c r="CH2990" s="2"/>
      <c r="CI2990" s="2">
        <v>1</v>
      </c>
      <c r="CJ2990" s="2">
        <v>1</v>
      </c>
      <c r="CK2990" s="2">
        <v>21</v>
      </c>
      <c r="CL2990" s="2" t="s">
        <v>85</v>
      </c>
      <c r="CM2990" s="2"/>
    </row>
    <row r="2991" spans="1:91">
      <c r="A2991" s="2" t="s">
        <v>71</v>
      </c>
      <c r="B2991" s="2" t="s">
        <v>72</v>
      </c>
      <c r="C2991" s="2" t="s">
        <v>73</v>
      </c>
      <c r="D2991" s="2"/>
      <c r="E2991" s="2" t="str">
        <f>"080001713095"</f>
        <v>080001713095</v>
      </c>
      <c r="F2991" s="3">
        <v>42998</v>
      </c>
      <c r="G2991" s="2">
        <v>201803</v>
      </c>
      <c r="H2991" s="2" t="s">
        <v>120</v>
      </c>
      <c r="I2991" s="2" t="s">
        <v>121</v>
      </c>
      <c r="J2991" s="2" t="s">
        <v>3180</v>
      </c>
      <c r="K2991" s="2" t="s">
        <v>77</v>
      </c>
      <c r="L2991" s="2" t="s">
        <v>78</v>
      </c>
      <c r="M2991" s="2" t="s">
        <v>79</v>
      </c>
      <c r="N2991" s="2" t="s">
        <v>989</v>
      </c>
      <c r="O2991" s="2" t="s">
        <v>1249</v>
      </c>
      <c r="P2991" s="2" t="str">
        <f>"ZA1000660258                  "</f>
        <v xml:space="preserve">ZA1000660258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9.3000000000000007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1</v>
      </c>
      <c r="BI2991" s="2">
        <v>1.8</v>
      </c>
      <c r="BJ2991" s="2">
        <v>1.8</v>
      </c>
      <c r="BK2991" s="2">
        <v>2</v>
      </c>
      <c r="BL2991" s="2">
        <v>90.94</v>
      </c>
      <c r="BM2991" s="2">
        <v>12.73</v>
      </c>
      <c r="BN2991" s="2">
        <v>103.67</v>
      </c>
      <c r="BO2991" s="2">
        <v>103.67</v>
      </c>
      <c r="BP2991" s="2"/>
      <c r="BQ2991" s="2" t="s">
        <v>1277</v>
      </c>
      <c r="BR2991" s="2" t="s">
        <v>3181</v>
      </c>
      <c r="BS2991" s="3">
        <v>43000</v>
      </c>
      <c r="BT2991" s="4">
        <v>0.37222222222222223</v>
      </c>
      <c r="BU2991" s="2" t="s">
        <v>3182</v>
      </c>
      <c r="BV2991" s="2" t="s">
        <v>95</v>
      </c>
      <c r="BW2991" s="2"/>
      <c r="BX2991" s="2"/>
      <c r="BY2991" s="2">
        <v>9108</v>
      </c>
      <c r="BZ2991" s="2"/>
      <c r="CA2991" s="2"/>
      <c r="CB2991" s="2"/>
      <c r="CC2991" s="2" t="s">
        <v>79</v>
      </c>
      <c r="CD2991" s="2">
        <v>1600</v>
      </c>
      <c r="CE2991" s="2" t="s">
        <v>126</v>
      </c>
      <c r="CF2991" s="5">
        <v>43004</v>
      </c>
      <c r="CG2991" s="2"/>
      <c r="CH2991" s="2"/>
      <c r="CI2991" s="2">
        <v>2</v>
      </c>
      <c r="CJ2991" s="2">
        <v>2</v>
      </c>
      <c r="CK2991" s="2" t="s">
        <v>1251</v>
      </c>
      <c r="CL2991" s="2" t="s">
        <v>85</v>
      </c>
      <c r="CM2991" s="2"/>
    </row>
    <row r="2992" spans="1:91">
      <c r="A2992" s="2" t="s">
        <v>71</v>
      </c>
      <c r="B2992" s="2" t="s">
        <v>72</v>
      </c>
      <c r="C2992" s="2" t="s">
        <v>73</v>
      </c>
      <c r="D2992" s="2"/>
      <c r="E2992" s="2" t="str">
        <f>"FES1162576763"</f>
        <v>FES1162576763</v>
      </c>
      <c r="F2992" s="3">
        <v>42998</v>
      </c>
      <c r="G2992" s="2">
        <v>201803</v>
      </c>
      <c r="H2992" s="2" t="s">
        <v>78</v>
      </c>
      <c r="I2992" s="2" t="s">
        <v>79</v>
      </c>
      <c r="J2992" s="2" t="s">
        <v>80</v>
      </c>
      <c r="K2992" s="2" t="s">
        <v>77</v>
      </c>
      <c r="L2992" s="2" t="s">
        <v>127</v>
      </c>
      <c r="M2992" s="2" t="s">
        <v>128</v>
      </c>
      <c r="N2992" s="2" t="s">
        <v>3069</v>
      </c>
      <c r="O2992" s="2" t="s">
        <v>81</v>
      </c>
      <c r="P2992" s="2" t="str">
        <f>"2170589390                    "</f>
        <v xml:space="preserve">2170589390 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4.55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1</v>
      </c>
      <c r="BI2992" s="2">
        <v>1</v>
      </c>
      <c r="BJ2992" s="2">
        <v>0.2</v>
      </c>
      <c r="BK2992" s="2">
        <v>1</v>
      </c>
      <c r="BL2992" s="2">
        <v>41.99</v>
      </c>
      <c r="BM2992" s="2">
        <v>5.88</v>
      </c>
      <c r="BN2992" s="2">
        <v>47.87</v>
      </c>
      <c r="BO2992" s="2">
        <v>47.87</v>
      </c>
      <c r="BP2992" s="2"/>
      <c r="BQ2992" s="2" t="s">
        <v>111</v>
      </c>
      <c r="BR2992" s="2" t="s">
        <v>82</v>
      </c>
      <c r="BS2992" s="3">
        <v>43000</v>
      </c>
      <c r="BT2992" s="4">
        <v>0.34722222222222227</v>
      </c>
      <c r="BU2992" s="2" t="s">
        <v>3183</v>
      </c>
      <c r="BV2992" s="2" t="s">
        <v>85</v>
      </c>
      <c r="BW2992" s="2" t="s">
        <v>86</v>
      </c>
      <c r="BX2992" s="2" t="s">
        <v>783</v>
      </c>
      <c r="BY2992" s="2">
        <v>1200</v>
      </c>
      <c r="BZ2992" s="2"/>
      <c r="CA2992" s="2" t="s">
        <v>2280</v>
      </c>
      <c r="CB2992" s="2"/>
      <c r="CC2992" s="2" t="s">
        <v>128</v>
      </c>
      <c r="CD2992" s="2">
        <v>6001</v>
      </c>
      <c r="CE2992" s="2" t="s">
        <v>89</v>
      </c>
      <c r="CF2992" s="5">
        <v>43004</v>
      </c>
      <c r="CG2992" s="2"/>
      <c r="CH2992" s="2"/>
      <c r="CI2992" s="2">
        <v>1</v>
      </c>
      <c r="CJ2992" s="2">
        <v>2</v>
      </c>
      <c r="CK2992" s="2">
        <v>21</v>
      </c>
      <c r="CL2992" s="2" t="s">
        <v>85</v>
      </c>
      <c r="CM2992" s="2"/>
    </row>
    <row r="2993" spans="1:91">
      <c r="A2993" s="2" t="s">
        <v>71</v>
      </c>
      <c r="B2993" s="2" t="s">
        <v>72</v>
      </c>
      <c r="C2993" s="2" t="s">
        <v>73</v>
      </c>
      <c r="D2993" s="2"/>
      <c r="E2993" s="2" t="str">
        <f>"FES1162576793"</f>
        <v>FES1162576793</v>
      </c>
      <c r="F2993" s="3">
        <v>42998</v>
      </c>
      <c r="G2993" s="2">
        <v>201803</v>
      </c>
      <c r="H2993" s="2" t="s">
        <v>78</v>
      </c>
      <c r="I2993" s="2" t="s">
        <v>79</v>
      </c>
      <c r="J2993" s="2" t="s">
        <v>80</v>
      </c>
      <c r="K2993" s="2" t="s">
        <v>77</v>
      </c>
      <c r="L2993" s="2" t="s">
        <v>394</v>
      </c>
      <c r="M2993" s="2" t="s">
        <v>395</v>
      </c>
      <c r="N2993" s="2" t="s">
        <v>3184</v>
      </c>
      <c r="O2993" s="2" t="s">
        <v>81</v>
      </c>
      <c r="P2993" s="2" t="str">
        <f>"2170591617                    "</f>
        <v xml:space="preserve">2170591617  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3.55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1</v>
      </c>
      <c r="BJ2993" s="2">
        <v>0.2</v>
      </c>
      <c r="BK2993" s="2">
        <v>1</v>
      </c>
      <c r="BL2993" s="2">
        <v>32.799999999999997</v>
      </c>
      <c r="BM2993" s="2">
        <v>4.59</v>
      </c>
      <c r="BN2993" s="2">
        <v>37.39</v>
      </c>
      <c r="BO2993" s="2">
        <v>37.39</v>
      </c>
      <c r="BP2993" s="2"/>
      <c r="BQ2993" s="2"/>
      <c r="BR2993" s="2" t="s">
        <v>82</v>
      </c>
      <c r="BS2993" s="3">
        <v>43000</v>
      </c>
      <c r="BT2993" s="4">
        <v>0.35972222222222222</v>
      </c>
      <c r="BU2993" s="2" t="s">
        <v>211</v>
      </c>
      <c r="BV2993" s="2" t="s">
        <v>85</v>
      </c>
      <c r="BW2993" s="2" t="s">
        <v>113</v>
      </c>
      <c r="BX2993" s="2" t="s">
        <v>87</v>
      </c>
      <c r="BY2993" s="2">
        <v>1200</v>
      </c>
      <c r="BZ2993" s="2" t="s">
        <v>27</v>
      </c>
      <c r="CA2993" s="2"/>
      <c r="CB2993" s="2"/>
      <c r="CC2993" s="2" t="s">
        <v>395</v>
      </c>
      <c r="CD2993" s="2">
        <v>2125</v>
      </c>
      <c r="CE2993" s="2" t="s">
        <v>89</v>
      </c>
      <c r="CF2993" s="5">
        <v>43007</v>
      </c>
      <c r="CG2993" s="2"/>
      <c r="CH2993" s="2"/>
      <c r="CI2993" s="2">
        <v>1</v>
      </c>
      <c r="CJ2993" s="2">
        <v>2</v>
      </c>
      <c r="CK2993" s="2">
        <v>22</v>
      </c>
      <c r="CL2993" s="2" t="s">
        <v>85</v>
      </c>
      <c r="CM2993" s="2"/>
    </row>
    <row r="2994" spans="1:91">
      <c r="A2994" s="2" t="s">
        <v>71</v>
      </c>
      <c r="B2994" s="2" t="s">
        <v>72</v>
      </c>
      <c r="C2994" s="2" t="s">
        <v>73</v>
      </c>
      <c r="D2994" s="2"/>
      <c r="E2994" s="2" t="str">
        <f>"RFES1162576999"</f>
        <v>RFES1162576999</v>
      </c>
      <c r="F2994" s="3">
        <v>42999</v>
      </c>
      <c r="G2994" s="2">
        <v>201803</v>
      </c>
      <c r="H2994" s="2" t="s">
        <v>78</v>
      </c>
      <c r="I2994" s="2" t="s">
        <v>79</v>
      </c>
      <c r="J2994" s="2" t="s">
        <v>3101</v>
      </c>
      <c r="K2994" s="2" t="s">
        <v>77</v>
      </c>
      <c r="L2994" s="2" t="s">
        <v>78</v>
      </c>
      <c r="M2994" s="2" t="s">
        <v>79</v>
      </c>
      <c r="N2994" s="2" t="s">
        <v>80</v>
      </c>
      <c r="O2994" s="2" t="s">
        <v>81</v>
      </c>
      <c r="P2994" s="2" t="str">
        <f>"2170591631 123333             "</f>
        <v xml:space="preserve">2170591631 123333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3.55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1</v>
      </c>
      <c r="BI2994" s="2">
        <v>2</v>
      </c>
      <c r="BJ2994" s="2">
        <v>0.1</v>
      </c>
      <c r="BK2994" s="2">
        <v>2</v>
      </c>
      <c r="BL2994" s="2">
        <v>32.799999999999997</v>
      </c>
      <c r="BM2994" s="2">
        <v>4.59</v>
      </c>
      <c r="BN2994" s="2">
        <v>37.39</v>
      </c>
      <c r="BO2994" s="2">
        <v>37.39</v>
      </c>
      <c r="BP2994" s="2"/>
      <c r="BQ2994" s="2" t="s">
        <v>82</v>
      </c>
      <c r="BR2994" s="2"/>
      <c r="BS2994" s="3">
        <v>43000</v>
      </c>
      <c r="BT2994" s="4">
        <v>0.3743055555555555</v>
      </c>
      <c r="BU2994" s="2" t="s">
        <v>698</v>
      </c>
      <c r="BV2994" s="2" t="s">
        <v>95</v>
      </c>
      <c r="BW2994" s="2"/>
      <c r="BX2994" s="2"/>
      <c r="BY2994" s="2">
        <v>336</v>
      </c>
      <c r="BZ2994" s="2"/>
      <c r="CA2994" s="2"/>
      <c r="CB2994" s="2"/>
      <c r="CC2994" s="2" t="s">
        <v>79</v>
      </c>
      <c r="CD2994" s="2">
        <v>1600</v>
      </c>
      <c r="CE2994" s="2" t="s">
        <v>185</v>
      </c>
      <c r="CF2994" s="5">
        <v>43004</v>
      </c>
      <c r="CG2994" s="2"/>
      <c r="CH2994" s="2"/>
      <c r="CI2994" s="2">
        <v>1</v>
      </c>
      <c r="CJ2994" s="2">
        <v>1</v>
      </c>
      <c r="CK2994" s="2">
        <v>22</v>
      </c>
      <c r="CL2994" s="2" t="s">
        <v>85</v>
      </c>
      <c r="CM2994" s="2"/>
    </row>
    <row r="2995" spans="1:91">
      <c r="A2995" s="2" t="s">
        <v>71</v>
      </c>
      <c r="B2995" s="2" t="s">
        <v>72</v>
      </c>
      <c r="C2995" s="2" t="s">
        <v>73</v>
      </c>
      <c r="D2995" s="2"/>
      <c r="E2995" s="2" t="str">
        <f>"FES1162577220"</f>
        <v>FES1162577220</v>
      </c>
      <c r="F2995" s="3">
        <v>42999</v>
      </c>
      <c r="G2995" s="2">
        <v>201803</v>
      </c>
      <c r="H2995" s="2" t="s">
        <v>78</v>
      </c>
      <c r="I2995" s="2" t="s">
        <v>79</v>
      </c>
      <c r="J2995" s="2" t="s">
        <v>80</v>
      </c>
      <c r="K2995" s="2" t="s">
        <v>77</v>
      </c>
      <c r="L2995" s="2" t="s">
        <v>326</v>
      </c>
      <c r="M2995" s="2" t="s">
        <v>326</v>
      </c>
      <c r="N2995" s="2" t="s">
        <v>327</v>
      </c>
      <c r="O2995" s="2" t="s">
        <v>81</v>
      </c>
      <c r="P2995" s="2" t="str">
        <f>"2170591994                    "</f>
        <v xml:space="preserve">2170591994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4.55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1</v>
      </c>
      <c r="BJ2995" s="2">
        <v>0.2</v>
      </c>
      <c r="BK2995" s="2">
        <v>1</v>
      </c>
      <c r="BL2995" s="2">
        <v>41.99</v>
      </c>
      <c r="BM2995" s="2">
        <v>5.88</v>
      </c>
      <c r="BN2995" s="2">
        <v>47.87</v>
      </c>
      <c r="BO2995" s="2">
        <v>47.87</v>
      </c>
      <c r="BP2995" s="2"/>
      <c r="BQ2995" s="2" t="s">
        <v>111</v>
      </c>
      <c r="BR2995" s="2" t="s">
        <v>82</v>
      </c>
      <c r="BS2995" s="3">
        <v>43000</v>
      </c>
      <c r="BT2995" s="4">
        <v>0.49513888888888885</v>
      </c>
      <c r="BU2995" s="2" t="s">
        <v>632</v>
      </c>
      <c r="BV2995" s="2" t="s">
        <v>95</v>
      </c>
      <c r="BW2995" s="2"/>
      <c r="BX2995" s="2"/>
      <c r="BY2995" s="2">
        <v>1200</v>
      </c>
      <c r="BZ2995" s="2"/>
      <c r="CA2995" s="2" t="s">
        <v>1714</v>
      </c>
      <c r="CB2995" s="2"/>
      <c r="CC2995" s="2" t="s">
        <v>326</v>
      </c>
      <c r="CD2995" s="2">
        <v>7646</v>
      </c>
      <c r="CE2995" s="2" t="s">
        <v>89</v>
      </c>
      <c r="CF2995" s="5">
        <v>43000</v>
      </c>
      <c r="CG2995" s="2"/>
      <c r="CH2995" s="2"/>
      <c r="CI2995" s="2">
        <v>1</v>
      </c>
      <c r="CJ2995" s="2">
        <v>1</v>
      </c>
      <c r="CK2995" s="2">
        <v>21</v>
      </c>
      <c r="CL2995" s="2" t="s">
        <v>85</v>
      </c>
      <c r="CM2995" s="2"/>
    </row>
    <row r="2996" spans="1:91">
      <c r="A2996" s="2" t="s">
        <v>71</v>
      </c>
      <c r="B2996" s="2" t="s">
        <v>72</v>
      </c>
      <c r="C2996" s="2" t="s">
        <v>73</v>
      </c>
      <c r="D2996" s="2"/>
      <c r="E2996" s="2" t="str">
        <f>"FES1162577192"</f>
        <v>FES1162577192</v>
      </c>
      <c r="F2996" s="3">
        <v>42999</v>
      </c>
      <c r="G2996" s="2">
        <v>201803</v>
      </c>
      <c r="H2996" s="2" t="s">
        <v>78</v>
      </c>
      <c r="I2996" s="2" t="s">
        <v>79</v>
      </c>
      <c r="J2996" s="2" t="s">
        <v>80</v>
      </c>
      <c r="K2996" s="2" t="s">
        <v>77</v>
      </c>
      <c r="L2996" s="2" t="s">
        <v>120</v>
      </c>
      <c r="M2996" s="2" t="s">
        <v>121</v>
      </c>
      <c r="N2996" s="2" t="s">
        <v>762</v>
      </c>
      <c r="O2996" s="2" t="s">
        <v>81</v>
      </c>
      <c r="P2996" s="2" t="str">
        <f>"2170591958                    "</f>
        <v xml:space="preserve">2170591958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4.55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1</v>
      </c>
      <c r="BJ2996" s="2">
        <v>0.2</v>
      </c>
      <c r="BK2996" s="2">
        <v>1</v>
      </c>
      <c r="BL2996" s="2">
        <v>41.99</v>
      </c>
      <c r="BM2996" s="2">
        <v>5.88</v>
      </c>
      <c r="BN2996" s="2">
        <v>47.87</v>
      </c>
      <c r="BO2996" s="2">
        <v>47.87</v>
      </c>
      <c r="BP2996" s="2"/>
      <c r="BQ2996" s="2" t="s">
        <v>763</v>
      </c>
      <c r="BR2996" s="2" t="s">
        <v>82</v>
      </c>
      <c r="BS2996" s="3">
        <v>43000</v>
      </c>
      <c r="BT2996" s="4">
        <v>0.36458333333333331</v>
      </c>
      <c r="BU2996" s="2" t="s">
        <v>3185</v>
      </c>
      <c r="BV2996" s="2" t="s">
        <v>95</v>
      </c>
      <c r="BW2996" s="2"/>
      <c r="BX2996" s="2"/>
      <c r="BY2996" s="2">
        <v>1200</v>
      </c>
      <c r="BZ2996" s="2"/>
      <c r="CA2996" s="2" t="s">
        <v>404</v>
      </c>
      <c r="CB2996" s="2"/>
      <c r="CC2996" s="2" t="s">
        <v>121</v>
      </c>
      <c r="CD2996" s="2">
        <v>7405</v>
      </c>
      <c r="CE2996" s="2" t="s">
        <v>89</v>
      </c>
      <c r="CF2996" s="5">
        <v>43004</v>
      </c>
      <c r="CG2996" s="2"/>
      <c r="CH2996" s="2"/>
      <c r="CI2996" s="2">
        <v>1</v>
      </c>
      <c r="CJ2996" s="2">
        <v>1</v>
      </c>
      <c r="CK2996" s="2">
        <v>21</v>
      </c>
      <c r="CL2996" s="2" t="s">
        <v>85</v>
      </c>
      <c r="CM2996" s="2"/>
    </row>
    <row r="2997" spans="1:91">
      <c r="A2997" s="2" t="s">
        <v>71</v>
      </c>
      <c r="B2997" s="2" t="s">
        <v>72</v>
      </c>
      <c r="C2997" s="2" t="s">
        <v>73</v>
      </c>
      <c r="D2997" s="2"/>
      <c r="E2997" s="2" t="str">
        <f>"FES1162577139"</f>
        <v>FES1162577139</v>
      </c>
      <c r="F2997" s="3">
        <v>42999</v>
      </c>
      <c r="G2997" s="2">
        <v>201803</v>
      </c>
      <c r="H2997" s="2" t="s">
        <v>78</v>
      </c>
      <c r="I2997" s="2" t="s">
        <v>79</v>
      </c>
      <c r="J2997" s="2" t="s">
        <v>80</v>
      </c>
      <c r="K2997" s="2" t="s">
        <v>77</v>
      </c>
      <c r="L2997" s="2" t="s">
        <v>326</v>
      </c>
      <c r="M2997" s="2" t="s">
        <v>326</v>
      </c>
      <c r="N2997" s="2" t="s">
        <v>728</v>
      </c>
      <c r="O2997" s="2" t="s">
        <v>81</v>
      </c>
      <c r="P2997" s="2" t="str">
        <f>"2170589187                    "</f>
        <v xml:space="preserve">2170589187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4.55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1</v>
      </c>
      <c r="BJ2997" s="2">
        <v>0.2</v>
      </c>
      <c r="BK2997" s="2">
        <v>1</v>
      </c>
      <c r="BL2997" s="2">
        <v>41.99</v>
      </c>
      <c r="BM2997" s="2">
        <v>5.88</v>
      </c>
      <c r="BN2997" s="2">
        <v>47.87</v>
      </c>
      <c r="BO2997" s="2">
        <v>47.87</v>
      </c>
      <c r="BP2997" s="2"/>
      <c r="BQ2997" s="2" t="s">
        <v>729</v>
      </c>
      <c r="BR2997" s="2" t="s">
        <v>82</v>
      </c>
      <c r="BS2997" s="3">
        <v>43000</v>
      </c>
      <c r="BT2997" s="4">
        <v>0.50486111111111109</v>
      </c>
      <c r="BU2997" s="2" t="s">
        <v>3186</v>
      </c>
      <c r="BV2997" s="2" t="s">
        <v>95</v>
      </c>
      <c r="BW2997" s="2"/>
      <c r="BX2997" s="2"/>
      <c r="BY2997" s="2">
        <v>1200</v>
      </c>
      <c r="BZ2997" s="2"/>
      <c r="CA2997" s="2" t="s">
        <v>1714</v>
      </c>
      <c r="CB2997" s="2"/>
      <c r="CC2997" s="2" t="s">
        <v>326</v>
      </c>
      <c r="CD2997" s="2">
        <v>7646</v>
      </c>
      <c r="CE2997" s="2" t="s">
        <v>89</v>
      </c>
      <c r="CF2997" s="5">
        <v>43000</v>
      </c>
      <c r="CG2997" s="2"/>
      <c r="CH2997" s="2"/>
      <c r="CI2997" s="2">
        <v>1</v>
      </c>
      <c r="CJ2997" s="2">
        <v>1</v>
      </c>
      <c r="CK2997" s="2">
        <v>21</v>
      </c>
      <c r="CL2997" s="2" t="s">
        <v>85</v>
      </c>
      <c r="CM2997" s="2"/>
    </row>
    <row r="2998" spans="1:91">
      <c r="A2998" s="2" t="s">
        <v>71</v>
      </c>
      <c r="B2998" s="2" t="s">
        <v>72</v>
      </c>
      <c r="C2998" s="2" t="s">
        <v>73</v>
      </c>
      <c r="D2998" s="2"/>
      <c r="E2998" s="2" t="str">
        <f>"FES1162577267"</f>
        <v>FES1162577267</v>
      </c>
      <c r="F2998" s="3">
        <v>42999</v>
      </c>
      <c r="G2998" s="2">
        <v>201803</v>
      </c>
      <c r="H2998" s="2" t="s">
        <v>78</v>
      </c>
      <c r="I2998" s="2" t="s">
        <v>79</v>
      </c>
      <c r="J2998" s="2" t="s">
        <v>80</v>
      </c>
      <c r="K2998" s="2" t="s">
        <v>77</v>
      </c>
      <c r="L2998" s="2" t="s">
        <v>120</v>
      </c>
      <c r="M2998" s="2" t="s">
        <v>121</v>
      </c>
      <c r="N2998" s="2" t="s">
        <v>369</v>
      </c>
      <c r="O2998" s="2" t="s">
        <v>81</v>
      </c>
      <c r="P2998" s="2" t="str">
        <f>"2170592064                    "</f>
        <v xml:space="preserve">2170592064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4.55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1</v>
      </c>
      <c r="BJ2998" s="2">
        <v>0.2</v>
      </c>
      <c r="BK2998" s="2">
        <v>1</v>
      </c>
      <c r="BL2998" s="2">
        <v>41.99</v>
      </c>
      <c r="BM2998" s="2">
        <v>5.88</v>
      </c>
      <c r="BN2998" s="2">
        <v>47.87</v>
      </c>
      <c r="BO2998" s="2">
        <v>47.87</v>
      </c>
      <c r="BP2998" s="2"/>
      <c r="BQ2998" s="2" t="s">
        <v>111</v>
      </c>
      <c r="BR2998" s="2" t="s">
        <v>82</v>
      </c>
      <c r="BS2998" s="3">
        <v>43000</v>
      </c>
      <c r="BT2998" s="4">
        <v>0.45624999999999999</v>
      </c>
      <c r="BU2998" s="2" t="s">
        <v>3187</v>
      </c>
      <c r="BV2998" s="2" t="s">
        <v>95</v>
      </c>
      <c r="BW2998" s="2"/>
      <c r="BX2998" s="2"/>
      <c r="BY2998" s="2">
        <v>1200</v>
      </c>
      <c r="BZ2998" s="2"/>
      <c r="CA2998" s="2" t="s">
        <v>683</v>
      </c>
      <c r="CB2998" s="2"/>
      <c r="CC2998" s="2" t="s">
        <v>121</v>
      </c>
      <c r="CD2998" s="2">
        <v>7441</v>
      </c>
      <c r="CE2998" s="2" t="s">
        <v>89</v>
      </c>
      <c r="CF2998" s="5">
        <v>43000</v>
      </c>
      <c r="CG2998" s="2"/>
      <c r="CH2998" s="2"/>
      <c r="CI2998" s="2">
        <v>1</v>
      </c>
      <c r="CJ2998" s="2">
        <v>1</v>
      </c>
      <c r="CK2998" s="2">
        <v>21</v>
      </c>
      <c r="CL2998" s="2" t="s">
        <v>85</v>
      </c>
      <c r="CM2998" s="2"/>
    </row>
    <row r="2999" spans="1:91">
      <c r="A2999" s="2" t="s">
        <v>71</v>
      </c>
      <c r="B2999" s="2" t="s">
        <v>72</v>
      </c>
      <c r="C2999" s="2" t="s">
        <v>73</v>
      </c>
      <c r="D2999" s="2"/>
      <c r="E2999" s="2" t="str">
        <f>"FES1162577230"</f>
        <v>FES1162577230</v>
      </c>
      <c r="F2999" s="3">
        <v>42999</v>
      </c>
      <c r="G2999" s="2">
        <v>201803</v>
      </c>
      <c r="H2999" s="2" t="s">
        <v>78</v>
      </c>
      <c r="I2999" s="2" t="s">
        <v>79</v>
      </c>
      <c r="J2999" s="2" t="s">
        <v>80</v>
      </c>
      <c r="K2999" s="2" t="s">
        <v>77</v>
      </c>
      <c r="L2999" s="2" t="s">
        <v>120</v>
      </c>
      <c r="M2999" s="2" t="s">
        <v>121</v>
      </c>
      <c r="N2999" s="2" t="s">
        <v>276</v>
      </c>
      <c r="O2999" s="2" t="s">
        <v>81</v>
      </c>
      <c r="P2999" s="2" t="str">
        <f>"2170592019                    "</f>
        <v xml:space="preserve">2170592019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4.55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0.5</v>
      </c>
      <c r="BJ2999" s="2">
        <v>0.2</v>
      </c>
      <c r="BK2999" s="2">
        <v>0.5</v>
      </c>
      <c r="BL2999" s="2">
        <v>41.99</v>
      </c>
      <c r="BM2999" s="2">
        <v>5.88</v>
      </c>
      <c r="BN2999" s="2">
        <v>47.87</v>
      </c>
      <c r="BO2999" s="2">
        <v>47.87</v>
      </c>
      <c r="BP2999" s="2"/>
      <c r="BQ2999" s="2" t="s">
        <v>111</v>
      </c>
      <c r="BR2999" s="2" t="s">
        <v>82</v>
      </c>
      <c r="BS2999" s="3">
        <v>43000</v>
      </c>
      <c r="BT2999" s="4">
        <v>0.44097222222222227</v>
      </c>
      <c r="BU2999" s="2" t="s">
        <v>403</v>
      </c>
      <c r="BV2999" s="2" t="s">
        <v>95</v>
      </c>
      <c r="BW2999" s="2"/>
      <c r="BX2999" s="2"/>
      <c r="BY2999" s="2">
        <v>1200</v>
      </c>
      <c r="BZ2999" s="2"/>
      <c r="CA2999" s="2" t="s">
        <v>404</v>
      </c>
      <c r="CB2999" s="2"/>
      <c r="CC2999" s="2" t="s">
        <v>121</v>
      </c>
      <c r="CD2999" s="2">
        <v>7441</v>
      </c>
      <c r="CE2999" s="2" t="s">
        <v>89</v>
      </c>
      <c r="CF2999" s="5">
        <v>43004</v>
      </c>
      <c r="CG2999" s="2"/>
      <c r="CH2999" s="2"/>
      <c r="CI2999" s="2">
        <v>1</v>
      </c>
      <c r="CJ2999" s="2">
        <v>1</v>
      </c>
      <c r="CK2999" s="2">
        <v>21</v>
      </c>
      <c r="CL2999" s="2" t="s">
        <v>85</v>
      </c>
      <c r="CM2999" s="2"/>
    </row>
    <row r="3000" spans="1:91">
      <c r="A3000" s="2" t="s">
        <v>71</v>
      </c>
      <c r="B3000" s="2" t="s">
        <v>72</v>
      </c>
      <c r="C3000" s="2" t="s">
        <v>73</v>
      </c>
      <c r="D3000" s="2"/>
      <c r="E3000" s="2" t="str">
        <f>"FES1162577256"</f>
        <v>FES1162577256</v>
      </c>
      <c r="F3000" s="3">
        <v>42999</v>
      </c>
      <c r="G3000" s="2">
        <v>201803</v>
      </c>
      <c r="H3000" s="2" t="s">
        <v>78</v>
      </c>
      <c r="I3000" s="2" t="s">
        <v>79</v>
      </c>
      <c r="J3000" s="2" t="s">
        <v>80</v>
      </c>
      <c r="K3000" s="2" t="s">
        <v>77</v>
      </c>
      <c r="L3000" s="2" t="s">
        <v>120</v>
      </c>
      <c r="M3000" s="2" t="s">
        <v>121</v>
      </c>
      <c r="N3000" s="2" t="s">
        <v>846</v>
      </c>
      <c r="O3000" s="2" t="s">
        <v>81</v>
      </c>
      <c r="P3000" s="2" t="str">
        <f>"2170591765                    "</f>
        <v xml:space="preserve">2170591765 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4.55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</v>
      </c>
      <c r="BI3000" s="2">
        <v>1</v>
      </c>
      <c r="BJ3000" s="2">
        <v>0.2</v>
      </c>
      <c r="BK3000" s="2">
        <v>1</v>
      </c>
      <c r="BL3000" s="2">
        <v>41.99</v>
      </c>
      <c r="BM3000" s="2">
        <v>5.88</v>
      </c>
      <c r="BN3000" s="2">
        <v>47.87</v>
      </c>
      <c r="BO3000" s="2">
        <v>47.87</v>
      </c>
      <c r="BP3000" s="2"/>
      <c r="BQ3000" s="2" t="s">
        <v>847</v>
      </c>
      <c r="BR3000" s="2" t="s">
        <v>82</v>
      </c>
      <c r="BS3000" s="3">
        <v>43000</v>
      </c>
      <c r="BT3000" s="4">
        <v>0.40972222222222227</v>
      </c>
      <c r="BU3000" s="2" t="s">
        <v>3188</v>
      </c>
      <c r="BV3000" s="2" t="s">
        <v>95</v>
      </c>
      <c r="BW3000" s="2"/>
      <c r="BX3000" s="2"/>
      <c r="BY3000" s="2">
        <v>1200</v>
      </c>
      <c r="BZ3000" s="2"/>
      <c r="CA3000" s="2" t="s">
        <v>180</v>
      </c>
      <c r="CB3000" s="2"/>
      <c r="CC3000" s="2" t="s">
        <v>121</v>
      </c>
      <c r="CD3000" s="2">
        <v>7405</v>
      </c>
      <c r="CE3000" s="2" t="s">
        <v>89</v>
      </c>
      <c r="CF3000" s="5">
        <v>43004</v>
      </c>
      <c r="CG3000" s="2"/>
      <c r="CH3000" s="2"/>
      <c r="CI3000" s="2">
        <v>1</v>
      </c>
      <c r="CJ3000" s="2">
        <v>1</v>
      </c>
      <c r="CK3000" s="2">
        <v>21</v>
      </c>
      <c r="CL3000" s="2" t="s">
        <v>85</v>
      </c>
      <c r="CM3000" s="2"/>
    </row>
    <row r="3001" spans="1:91">
      <c r="A3001" s="2" t="s">
        <v>71</v>
      </c>
      <c r="B3001" s="2" t="s">
        <v>72</v>
      </c>
      <c r="C3001" s="2" t="s">
        <v>73</v>
      </c>
      <c r="D3001" s="2"/>
      <c r="E3001" s="2" t="str">
        <f>"FES1162576685"</f>
        <v>FES1162576685</v>
      </c>
      <c r="F3001" s="3">
        <v>42997</v>
      </c>
      <c r="G3001" s="2">
        <v>201803</v>
      </c>
      <c r="H3001" s="2" t="s">
        <v>78</v>
      </c>
      <c r="I3001" s="2" t="s">
        <v>79</v>
      </c>
      <c r="J3001" s="2" t="s">
        <v>80</v>
      </c>
      <c r="K3001" s="2" t="s">
        <v>77</v>
      </c>
      <c r="L3001" s="2" t="s">
        <v>90</v>
      </c>
      <c r="M3001" s="2" t="s">
        <v>91</v>
      </c>
      <c r="N3001" s="2" t="s">
        <v>466</v>
      </c>
      <c r="O3001" s="2" t="s">
        <v>1249</v>
      </c>
      <c r="P3001" s="2" t="str">
        <f>"2170587316                    "</f>
        <v xml:space="preserve">2170587316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8.01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1</v>
      </c>
      <c r="BI3001" s="2">
        <v>21</v>
      </c>
      <c r="BJ3001" s="2">
        <v>6.2</v>
      </c>
      <c r="BK3001" s="2">
        <v>21</v>
      </c>
      <c r="BL3001" s="2">
        <v>78.98</v>
      </c>
      <c r="BM3001" s="2">
        <v>11.06</v>
      </c>
      <c r="BN3001" s="2">
        <v>90.04</v>
      </c>
      <c r="BO3001" s="2">
        <v>90.04</v>
      </c>
      <c r="BP3001" s="2"/>
      <c r="BQ3001" s="2" t="s">
        <v>99</v>
      </c>
      <c r="BR3001" s="2" t="s">
        <v>82</v>
      </c>
      <c r="BS3001" s="3">
        <v>42998</v>
      </c>
      <c r="BT3001" s="4">
        <v>0.54166666666666663</v>
      </c>
      <c r="BU3001" s="2" t="s">
        <v>3189</v>
      </c>
      <c r="BV3001" s="2" t="s">
        <v>95</v>
      </c>
      <c r="BW3001" s="2"/>
      <c r="BX3001" s="2"/>
      <c r="BY3001" s="2">
        <v>31200</v>
      </c>
      <c r="BZ3001" s="2"/>
      <c r="CA3001" s="2"/>
      <c r="CB3001" s="2"/>
      <c r="CC3001" s="2" t="s">
        <v>91</v>
      </c>
      <c r="CD3001" s="2">
        <v>4001</v>
      </c>
      <c r="CE3001" s="2" t="s">
        <v>185</v>
      </c>
      <c r="CF3001" s="5">
        <v>42999</v>
      </c>
      <c r="CG3001" s="2"/>
      <c r="CH3001" s="2"/>
      <c r="CI3001" s="2">
        <v>1</v>
      </c>
      <c r="CJ3001" s="2">
        <v>1</v>
      </c>
      <c r="CK3001" s="2" t="s">
        <v>1344</v>
      </c>
      <c r="CL3001" s="2" t="s">
        <v>85</v>
      </c>
      <c r="CM3001" s="2"/>
    </row>
    <row r="3002" spans="1:91">
      <c r="A3002" s="2" t="s">
        <v>71</v>
      </c>
      <c r="B3002" s="2" t="s">
        <v>72</v>
      </c>
      <c r="C3002" s="2" t="s">
        <v>73</v>
      </c>
      <c r="D3002" s="2"/>
      <c r="E3002" s="2" t="str">
        <f>"080001741512"</f>
        <v>080001741512</v>
      </c>
      <c r="F3002" s="3">
        <v>42997</v>
      </c>
      <c r="G3002" s="2">
        <v>201803</v>
      </c>
      <c r="H3002" s="2" t="s">
        <v>225</v>
      </c>
      <c r="I3002" s="2" t="s">
        <v>226</v>
      </c>
      <c r="J3002" s="2" t="s">
        <v>363</v>
      </c>
      <c r="K3002" s="2" t="s">
        <v>77</v>
      </c>
      <c r="L3002" s="2" t="s">
        <v>78</v>
      </c>
      <c r="M3002" s="2" t="s">
        <v>79</v>
      </c>
      <c r="N3002" s="2" t="s">
        <v>989</v>
      </c>
      <c r="O3002" s="2" t="s">
        <v>1249</v>
      </c>
      <c r="P3002" s="2" t="str">
        <f>"ZA1000662576                  "</f>
        <v xml:space="preserve">ZA1000662576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6.39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1</v>
      </c>
      <c r="BI3002" s="2">
        <v>1</v>
      </c>
      <c r="BJ3002" s="2">
        <v>0.2</v>
      </c>
      <c r="BK3002" s="2">
        <v>1</v>
      </c>
      <c r="BL3002" s="2">
        <v>64.040000000000006</v>
      </c>
      <c r="BM3002" s="2">
        <v>8.9700000000000006</v>
      </c>
      <c r="BN3002" s="2">
        <v>73.010000000000005</v>
      </c>
      <c r="BO3002" s="2">
        <v>73.010000000000005</v>
      </c>
      <c r="BP3002" s="2" t="s">
        <v>3190</v>
      </c>
      <c r="BQ3002" s="2" t="s">
        <v>1303</v>
      </c>
      <c r="BR3002" s="2" t="s">
        <v>750</v>
      </c>
      <c r="BS3002" s="3">
        <v>42998</v>
      </c>
      <c r="BT3002" s="4">
        <v>0.37638888888888888</v>
      </c>
      <c r="BU3002" s="2" t="s">
        <v>698</v>
      </c>
      <c r="BV3002" s="2"/>
      <c r="BW3002" s="2"/>
      <c r="BX3002" s="2"/>
      <c r="BY3002" s="2">
        <v>1200</v>
      </c>
      <c r="BZ3002" s="2"/>
      <c r="CA3002" s="2"/>
      <c r="CB3002" s="2"/>
      <c r="CC3002" s="2" t="s">
        <v>79</v>
      </c>
      <c r="CD3002" s="2">
        <v>1600</v>
      </c>
      <c r="CE3002" s="2" t="s">
        <v>126</v>
      </c>
      <c r="CF3002" s="5">
        <v>42999</v>
      </c>
      <c r="CG3002" s="2"/>
      <c r="CH3002" s="2"/>
      <c r="CI3002" s="2">
        <v>0</v>
      </c>
      <c r="CJ3002" s="2">
        <v>0</v>
      </c>
      <c r="CK3002" s="2" t="s">
        <v>1684</v>
      </c>
      <c r="CL3002" s="2" t="s">
        <v>85</v>
      </c>
      <c r="CM3002" s="2"/>
    </row>
    <row r="3003" spans="1:91">
      <c r="A3003" s="2" t="s">
        <v>71</v>
      </c>
      <c r="B3003" s="2" t="s">
        <v>72</v>
      </c>
      <c r="C3003" s="2" t="s">
        <v>73</v>
      </c>
      <c r="D3003" s="2"/>
      <c r="E3003" s="2" t="str">
        <f>"FES1162577106"</f>
        <v>FES1162577106</v>
      </c>
      <c r="F3003" s="3">
        <v>42999</v>
      </c>
      <c r="G3003" s="2">
        <v>201803</v>
      </c>
      <c r="H3003" s="2" t="s">
        <v>78</v>
      </c>
      <c r="I3003" s="2" t="s">
        <v>79</v>
      </c>
      <c r="J3003" s="2" t="s">
        <v>80</v>
      </c>
      <c r="K3003" s="2" t="s">
        <v>77</v>
      </c>
      <c r="L3003" s="2" t="s">
        <v>317</v>
      </c>
      <c r="M3003" s="2" t="s">
        <v>318</v>
      </c>
      <c r="N3003" s="2" t="s">
        <v>583</v>
      </c>
      <c r="O3003" s="2" t="s">
        <v>81</v>
      </c>
      <c r="P3003" s="2" t="str">
        <f>"2170591895                    "</f>
        <v xml:space="preserve">2170591895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4.55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1</v>
      </c>
      <c r="BJ3003" s="2">
        <v>0.2</v>
      </c>
      <c r="BK3003" s="2">
        <v>1</v>
      </c>
      <c r="BL3003" s="2">
        <v>41.99</v>
      </c>
      <c r="BM3003" s="2">
        <v>5.88</v>
      </c>
      <c r="BN3003" s="2">
        <v>47.87</v>
      </c>
      <c r="BO3003" s="2">
        <v>47.87</v>
      </c>
      <c r="BP3003" s="2"/>
      <c r="BQ3003" s="2" t="s">
        <v>99</v>
      </c>
      <c r="BR3003" s="2" t="s">
        <v>82</v>
      </c>
      <c r="BS3003" s="3">
        <v>43000</v>
      </c>
      <c r="BT3003" s="4">
        <v>0.60763888888888895</v>
      </c>
      <c r="BU3003" s="2" t="s">
        <v>3191</v>
      </c>
      <c r="BV3003" s="2" t="s">
        <v>85</v>
      </c>
      <c r="BW3003" s="2" t="s">
        <v>86</v>
      </c>
      <c r="BX3003" s="2" t="s">
        <v>783</v>
      </c>
      <c r="BY3003" s="2">
        <v>1200</v>
      </c>
      <c r="BZ3003" s="2" t="s">
        <v>27</v>
      </c>
      <c r="CA3003" s="2" t="s">
        <v>1048</v>
      </c>
      <c r="CB3003" s="2"/>
      <c r="CC3003" s="2" t="s">
        <v>318</v>
      </c>
      <c r="CD3003" s="2">
        <v>6229</v>
      </c>
      <c r="CE3003" s="2" t="s">
        <v>89</v>
      </c>
      <c r="CF3003" s="5">
        <v>43004</v>
      </c>
      <c r="CG3003" s="2"/>
      <c r="CH3003" s="2"/>
      <c r="CI3003" s="2">
        <v>1</v>
      </c>
      <c r="CJ3003" s="2">
        <v>1</v>
      </c>
      <c r="CK3003" s="2">
        <v>21</v>
      </c>
      <c r="CL3003" s="2" t="s">
        <v>85</v>
      </c>
      <c r="CM3003" s="2"/>
    </row>
    <row r="3004" spans="1:91">
      <c r="A3004" s="2" t="s">
        <v>71</v>
      </c>
      <c r="B3004" s="2" t="s">
        <v>72</v>
      </c>
      <c r="C3004" s="2" t="s">
        <v>73</v>
      </c>
      <c r="D3004" s="2"/>
      <c r="E3004" s="2" t="str">
        <f>"FES1162577129"</f>
        <v>FES1162577129</v>
      </c>
      <c r="F3004" s="3">
        <v>42999</v>
      </c>
      <c r="G3004" s="2">
        <v>201803</v>
      </c>
      <c r="H3004" s="2" t="s">
        <v>78</v>
      </c>
      <c r="I3004" s="2" t="s">
        <v>79</v>
      </c>
      <c r="J3004" s="2" t="s">
        <v>80</v>
      </c>
      <c r="K3004" s="2" t="s">
        <v>77</v>
      </c>
      <c r="L3004" s="2" t="s">
        <v>317</v>
      </c>
      <c r="M3004" s="2" t="s">
        <v>318</v>
      </c>
      <c r="N3004" s="2" t="s">
        <v>924</v>
      </c>
      <c r="O3004" s="2" t="s">
        <v>81</v>
      </c>
      <c r="P3004" s="2" t="str">
        <f>"2170589068                    "</f>
        <v xml:space="preserve">2170589068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4.55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1</v>
      </c>
      <c r="BI3004" s="2">
        <v>1</v>
      </c>
      <c r="BJ3004" s="2">
        <v>0.2</v>
      </c>
      <c r="BK3004" s="2">
        <v>1</v>
      </c>
      <c r="BL3004" s="2">
        <v>41.99</v>
      </c>
      <c r="BM3004" s="2">
        <v>5.88</v>
      </c>
      <c r="BN3004" s="2">
        <v>47.87</v>
      </c>
      <c r="BO3004" s="2">
        <v>47.87</v>
      </c>
      <c r="BP3004" s="2"/>
      <c r="BQ3004" s="2" t="s">
        <v>111</v>
      </c>
      <c r="BR3004" s="2" t="s">
        <v>82</v>
      </c>
      <c r="BS3004" s="3">
        <v>43000</v>
      </c>
      <c r="BT3004" s="4">
        <v>0.58333333333333337</v>
      </c>
      <c r="BU3004" s="2" t="s">
        <v>3192</v>
      </c>
      <c r="BV3004" s="2" t="s">
        <v>85</v>
      </c>
      <c r="BW3004" s="2" t="s">
        <v>86</v>
      </c>
      <c r="BX3004" s="2" t="s">
        <v>783</v>
      </c>
      <c r="BY3004" s="2">
        <v>1200</v>
      </c>
      <c r="BZ3004" s="2" t="s">
        <v>27</v>
      </c>
      <c r="CA3004" s="2" t="s">
        <v>1048</v>
      </c>
      <c r="CB3004" s="2"/>
      <c r="CC3004" s="2" t="s">
        <v>318</v>
      </c>
      <c r="CD3004" s="2">
        <v>6230</v>
      </c>
      <c r="CE3004" s="2" t="s">
        <v>89</v>
      </c>
      <c r="CF3004" s="5">
        <v>43004</v>
      </c>
      <c r="CG3004" s="2"/>
      <c r="CH3004" s="2"/>
      <c r="CI3004" s="2">
        <v>1</v>
      </c>
      <c r="CJ3004" s="2">
        <v>1</v>
      </c>
      <c r="CK3004" s="2">
        <v>21</v>
      </c>
      <c r="CL3004" s="2" t="s">
        <v>85</v>
      </c>
      <c r="CM3004" s="2"/>
    </row>
    <row r="3005" spans="1:91">
      <c r="A3005" s="2" t="s">
        <v>71</v>
      </c>
      <c r="B3005" s="2" t="s">
        <v>72</v>
      </c>
      <c r="C3005" s="2" t="s">
        <v>73</v>
      </c>
      <c r="D3005" s="2"/>
      <c r="E3005" s="2" t="str">
        <f>"FES1162577280"</f>
        <v>FES1162577280</v>
      </c>
      <c r="F3005" s="3">
        <v>42999</v>
      </c>
      <c r="G3005" s="2">
        <v>201803</v>
      </c>
      <c r="H3005" s="2" t="s">
        <v>78</v>
      </c>
      <c r="I3005" s="2" t="s">
        <v>79</v>
      </c>
      <c r="J3005" s="2" t="s">
        <v>80</v>
      </c>
      <c r="K3005" s="2" t="s">
        <v>77</v>
      </c>
      <c r="L3005" s="2" t="s">
        <v>171</v>
      </c>
      <c r="M3005" s="2" t="s">
        <v>172</v>
      </c>
      <c r="N3005" s="2" t="s">
        <v>997</v>
      </c>
      <c r="O3005" s="2" t="s">
        <v>81</v>
      </c>
      <c r="P3005" s="2" t="str">
        <f>"2170592082                    "</f>
        <v xml:space="preserve">2170592082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3.55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1</v>
      </c>
      <c r="BJ3005" s="2">
        <v>0.2</v>
      </c>
      <c r="BK3005" s="2">
        <v>1</v>
      </c>
      <c r="BL3005" s="2">
        <v>32.799999999999997</v>
      </c>
      <c r="BM3005" s="2">
        <v>4.59</v>
      </c>
      <c r="BN3005" s="2">
        <v>37.39</v>
      </c>
      <c r="BO3005" s="2">
        <v>37.39</v>
      </c>
      <c r="BP3005" s="2"/>
      <c r="BQ3005" s="2" t="s">
        <v>111</v>
      </c>
      <c r="BR3005" s="2" t="s">
        <v>82</v>
      </c>
      <c r="BS3005" s="3">
        <v>43004</v>
      </c>
      <c r="BT3005" s="4">
        <v>0.375</v>
      </c>
      <c r="BU3005" s="2" t="s">
        <v>2877</v>
      </c>
      <c r="BV3005" s="2" t="s">
        <v>85</v>
      </c>
      <c r="BW3005" s="2" t="s">
        <v>113</v>
      </c>
      <c r="BX3005" s="2" t="s">
        <v>273</v>
      </c>
      <c r="BY3005" s="2">
        <v>1200</v>
      </c>
      <c r="BZ3005" s="2"/>
      <c r="CA3005" s="2" t="s">
        <v>776</v>
      </c>
      <c r="CB3005" s="2"/>
      <c r="CC3005" s="2" t="s">
        <v>172</v>
      </c>
      <c r="CD3005" s="2">
        <v>1459</v>
      </c>
      <c r="CE3005" s="2" t="s">
        <v>89</v>
      </c>
      <c r="CF3005" s="5">
        <v>43005</v>
      </c>
      <c r="CG3005" s="2"/>
      <c r="CH3005" s="2"/>
      <c r="CI3005" s="2">
        <v>1</v>
      </c>
      <c r="CJ3005" s="2">
        <v>3</v>
      </c>
      <c r="CK3005" s="2">
        <v>22</v>
      </c>
      <c r="CL3005" s="2" t="s">
        <v>85</v>
      </c>
      <c r="CM3005" s="2"/>
    </row>
    <row r="3006" spans="1:91">
      <c r="A3006" s="2" t="s">
        <v>71</v>
      </c>
      <c r="B3006" s="2" t="s">
        <v>72</v>
      </c>
      <c r="C3006" s="2" t="s">
        <v>73</v>
      </c>
      <c r="D3006" s="2"/>
      <c r="E3006" s="2" t="str">
        <f>"FES1162577227"</f>
        <v>FES1162577227</v>
      </c>
      <c r="F3006" s="3">
        <v>42999</v>
      </c>
      <c r="G3006" s="2">
        <v>201803</v>
      </c>
      <c r="H3006" s="2" t="s">
        <v>78</v>
      </c>
      <c r="I3006" s="2" t="s">
        <v>79</v>
      </c>
      <c r="J3006" s="2" t="s">
        <v>80</v>
      </c>
      <c r="K3006" s="2" t="s">
        <v>77</v>
      </c>
      <c r="L3006" s="2" t="s">
        <v>78</v>
      </c>
      <c r="M3006" s="2" t="s">
        <v>79</v>
      </c>
      <c r="N3006" s="2" t="s">
        <v>468</v>
      </c>
      <c r="O3006" s="2" t="s">
        <v>81</v>
      </c>
      <c r="P3006" s="2" t="str">
        <f>"2170592013                    "</f>
        <v xml:space="preserve">2170592013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4.4000000000000004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5.2</v>
      </c>
      <c r="BJ3006" s="2">
        <v>9.6</v>
      </c>
      <c r="BK3006" s="2">
        <v>10</v>
      </c>
      <c r="BL3006" s="2">
        <v>40.67</v>
      </c>
      <c r="BM3006" s="2">
        <v>5.69</v>
      </c>
      <c r="BN3006" s="2">
        <v>46.36</v>
      </c>
      <c r="BO3006" s="2">
        <v>46.36</v>
      </c>
      <c r="BP3006" s="2"/>
      <c r="BQ3006" s="2" t="s">
        <v>99</v>
      </c>
      <c r="BR3006" s="2" t="s">
        <v>82</v>
      </c>
      <c r="BS3006" s="3">
        <v>43000</v>
      </c>
      <c r="BT3006" s="4">
        <v>0.41666666666666669</v>
      </c>
      <c r="BU3006" s="2" t="s">
        <v>469</v>
      </c>
      <c r="BV3006" s="2" t="s">
        <v>95</v>
      </c>
      <c r="BW3006" s="2"/>
      <c r="BX3006" s="2"/>
      <c r="BY3006" s="2">
        <v>47938.8</v>
      </c>
      <c r="BZ3006" s="2"/>
      <c r="CA3006" s="2"/>
      <c r="CB3006" s="2"/>
      <c r="CC3006" s="2" t="s">
        <v>79</v>
      </c>
      <c r="CD3006" s="2">
        <v>1666</v>
      </c>
      <c r="CE3006" s="2" t="s">
        <v>126</v>
      </c>
      <c r="CF3006" s="5">
        <v>43007</v>
      </c>
      <c r="CG3006" s="2"/>
      <c r="CH3006" s="2"/>
      <c r="CI3006" s="2">
        <v>1</v>
      </c>
      <c r="CJ3006" s="2">
        <v>1</v>
      </c>
      <c r="CK3006" s="2">
        <v>22</v>
      </c>
      <c r="CL3006" s="2" t="s">
        <v>85</v>
      </c>
      <c r="CM3006" s="2"/>
    </row>
    <row r="3007" spans="1:91">
      <c r="A3007" s="2" t="s">
        <v>71</v>
      </c>
      <c r="B3007" s="2" t="s">
        <v>72</v>
      </c>
      <c r="C3007" s="2" t="s">
        <v>73</v>
      </c>
      <c r="D3007" s="2"/>
      <c r="E3007" s="2" t="str">
        <f>"FES1162577132"</f>
        <v>FES1162577132</v>
      </c>
      <c r="F3007" s="3">
        <v>42999</v>
      </c>
      <c r="G3007" s="2">
        <v>201803</v>
      </c>
      <c r="H3007" s="2" t="s">
        <v>78</v>
      </c>
      <c r="I3007" s="2" t="s">
        <v>79</v>
      </c>
      <c r="J3007" s="2" t="s">
        <v>80</v>
      </c>
      <c r="K3007" s="2" t="s">
        <v>77</v>
      </c>
      <c r="L3007" s="2" t="s">
        <v>258</v>
      </c>
      <c r="M3007" s="2" t="s">
        <v>259</v>
      </c>
      <c r="N3007" s="2" t="s">
        <v>607</v>
      </c>
      <c r="O3007" s="2" t="s">
        <v>81</v>
      </c>
      <c r="P3007" s="2" t="str">
        <f>"2170589125                    "</f>
        <v xml:space="preserve">2170589125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4.55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1</v>
      </c>
      <c r="BJ3007" s="2">
        <v>0.2</v>
      </c>
      <c r="BK3007" s="2">
        <v>1</v>
      </c>
      <c r="BL3007" s="2">
        <v>41.99</v>
      </c>
      <c r="BM3007" s="2">
        <v>5.88</v>
      </c>
      <c r="BN3007" s="2">
        <v>47.87</v>
      </c>
      <c r="BO3007" s="2">
        <v>47.87</v>
      </c>
      <c r="BP3007" s="2"/>
      <c r="BQ3007" s="2" t="s">
        <v>99</v>
      </c>
      <c r="BR3007" s="2" t="s">
        <v>82</v>
      </c>
      <c r="BS3007" s="3">
        <v>43000</v>
      </c>
      <c r="BT3007" s="4">
        <v>0.42222222222222222</v>
      </c>
      <c r="BU3007" s="2" t="s">
        <v>2895</v>
      </c>
      <c r="BV3007" s="2" t="s">
        <v>95</v>
      </c>
      <c r="BW3007" s="2"/>
      <c r="BX3007" s="2"/>
      <c r="BY3007" s="2">
        <v>1200</v>
      </c>
      <c r="BZ3007" s="2" t="s">
        <v>27</v>
      </c>
      <c r="CA3007" s="2" t="s">
        <v>609</v>
      </c>
      <c r="CB3007" s="2"/>
      <c r="CC3007" s="2" t="s">
        <v>259</v>
      </c>
      <c r="CD3007" s="2">
        <v>5201</v>
      </c>
      <c r="CE3007" s="2" t="s">
        <v>89</v>
      </c>
      <c r="CF3007" s="5">
        <v>43007</v>
      </c>
      <c r="CG3007" s="2"/>
      <c r="CH3007" s="2"/>
      <c r="CI3007" s="2">
        <v>1</v>
      </c>
      <c r="CJ3007" s="2">
        <v>1</v>
      </c>
      <c r="CK3007" s="2">
        <v>21</v>
      </c>
      <c r="CL3007" s="2" t="s">
        <v>85</v>
      </c>
      <c r="CM3007" s="2"/>
    </row>
    <row r="3008" spans="1:91">
      <c r="A3008" s="2" t="s">
        <v>71</v>
      </c>
      <c r="B3008" s="2" t="s">
        <v>72</v>
      </c>
      <c r="C3008" s="2" t="s">
        <v>73</v>
      </c>
      <c r="D3008" s="2"/>
      <c r="E3008" s="2" t="str">
        <f>"FES1162577073"</f>
        <v>FES1162577073</v>
      </c>
      <c r="F3008" s="3">
        <v>42999</v>
      </c>
      <c r="G3008" s="2">
        <v>201803</v>
      </c>
      <c r="H3008" s="2" t="s">
        <v>78</v>
      </c>
      <c r="I3008" s="2" t="s">
        <v>79</v>
      </c>
      <c r="J3008" s="2" t="s">
        <v>80</v>
      </c>
      <c r="K3008" s="2" t="s">
        <v>77</v>
      </c>
      <c r="L3008" s="2" t="s">
        <v>127</v>
      </c>
      <c r="M3008" s="2" t="s">
        <v>128</v>
      </c>
      <c r="N3008" s="2" t="s">
        <v>856</v>
      </c>
      <c r="O3008" s="2" t="s">
        <v>81</v>
      </c>
      <c r="P3008" s="2" t="str">
        <f>"2170591882                    "</f>
        <v xml:space="preserve">2170591882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4.55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1</v>
      </c>
      <c r="BJ3008" s="2">
        <v>0.2</v>
      </c>
      <c r="BK3008" s="2">
        <v>1</v>
      </c>
      <c r="BL3008" s="2">
        <v>41.99</v>
      </c>
      <c r="BM3008" s="2">
        <v>5.88</v>
      </c>
      <c r="BN3008" s="2">
        <v>47.87</v>
      </c>
      <c r="BO3008" s="2">
        <v>47.87</v>
      </c>
      <c r="BP3008" s="2"/>
      <c r="BQ3008" s="2" t="s">
        <v>99</v>
      </c>
      <c r="BR3008" s="2" t="s">
        <v>82</v>
      </c>
      <c r="BS3008" s="3">
        <v>43000</v>
      </c>
      <c r="BT3008" s="4">
        <v>0.55277777777777781</v>
      </c>
      <c r="BU3008" s="2" t="s">
        <v>3193</v>
      </c>
      <c r="BV3008" s="2" t="s">
        <v>85</v>
      </c>
      <c r="BW3008" s="2" t="s">
        <v>86</v>
      </c>
      <c r="BX3008" s="2" t="s">
        <v>783</v>
      </c>
      <c r="BY3008" s="2">
        <v>1200</v>
      </c>
      <c r="BZ3008" s="2" t="s">
        <v>27</v>
      </c>
      <c r="CA3008" s="2" t="s">
        <v>132</v>
      </c>
      <c r="CB3008" s="2"/>
      <c r="CC3008" s="2" t="s">
        <v>128</v>
      </c>
      <c r="CD3008" s="2">
        <v>6012</v>
      </c>
      <c r="CE3008" s="2" t="s">
        <v>89</v>
      </c>
      <c r="CF3008" s="5">
        <v>43004</v>
      </c>
      <c r="CG3008" s="2"/>
      <c r="CH3008" s="2"/>
      <c r="CI3008" s="2">
        <v>1</v>
      </c>
      <c r="CJ3008" s="2">
        <v>1</v>
      </c>
      <c r="CK3008" s="2">
        <v>21</v>
      </c>
      <c r="CL3008" s="2" t="s">
        <v>85</v>
      </c>
      <c r="CM3008" s="2"/>
    </row>
    <row r="3009" spans="1:91">
      <c r="A3009" s="2" t="s">
        <v>71</v>
      </c>
      <c r="B3009" s="2" t="s">
        <v>72</v>
      </c>
      <c r="C3009" s="2" t="s">
        <v>73</v>
      </c>
      <c r="D3009" s="2"/>
      <c r="E3009" s="2" t="str">
        <f>"FES1162577135"</f>
        <v>FES1162577135</v>
      </c>
      <c r="F3009" s="3">
        <v>42999</v>
      </c>
      <c r="G3009" s="2">
        <v>201803</v>
      </c>
      <c r="H3009" s="2" t="s">
        <v>78</v>
      </c>
      <c r="I3009" s="2" t="s">
        <v>79</v>
      </c>
      <c r="J3009" s="2" t="s">
        <v>80</v>
      </c>
      <c r="K3009" s="2" t="s">
        <v>77</v>
      </c>
      <c r="L3009" s="2" t="s">
        <v>317</v>
      </c>
      <c r="M3009" s="2" t="s">
        <v>318</v>
      </c>
      <c r="N3009" s="2" t="s">
        <v>838</v>
      </c>
      <c r="O3009" s="2" t="s">
        <v>81</v>
      </c>
      <c r="P3009" s="2" t="str">
        <f>"2170589150                    "</f>
        <v xml:space="preserve">2170589150 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4.55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1</v>
      </c>
      <c r="BJ3009" s="2">
        <v>0.2</v>
      </c>
      <c r="BK3009" s="2">
        <v>1</v>
      </c>
      <c r="BL3009" s="2">
        <v>41.99</v>
      </c>
      <c r="BM3009" s="2">
        <v>5.88</v>
      </c>
      <c r="BN3009" s="2">
        <v>47.87</v>
      </c>
      <c r="BO3009" s="2">
        <v>47.87</v>
      </c>
      <c r="BP3009" s="2"/>
      <c r="BQ3009" s="2" t="s">
        <v>111</v>
      </c>
      <c r="BR3009" s="2" t="s">
        <v>82</v>
      </c>
      <c r="BS3009" s="3">
        <v>43000</v>
      </c>
      <c r="BT3009" s="4">
        <v>0.63541666666666663</v>
      </c>
      <c r="BU3009" s="2" t="s">
        <v>1047</v>
      </c>
      <c r="BV3009" s="2" t="s">
        <v>85</v>
      </c>
      <c r="BW3009" s="2" t="s">
        <v>86</v>
      </c>
      <c r="BX3009" s="2" t="s">
        <v>783</v>
      </c>
      <c r="BY3009" s="2">
        <v>1200</v>
      </c>
      <c r="BZ3009" s="2" t="s">
        <v>27</v>
      </c>
      <c r="CA3009" s="2" t="s">
        <v>1048</v>
      </c>
      <c r="CB3009" s="2"/>
      <c r="CC3009" s="2" t="s">
        <v>318</v>
      </c>
      <c r="CD3009" s="2">
        <v>6229</v>
      </c>
      <c r="CE3009" s="2" t="s">
        <v>89</v>
      </c>
      <c r="CF3009" s="5">
        <v>43004</v>
      </c>
      <c r="CG3009" s="2"/>
      <c r="CH3009" s="2"/>
      <c r="CI3009" s="2">
        <v>1</v>
      </c>
      <c r="CJ3009" s="2">
        <v>1</v>
      </c>
      <c r="CK3009" s="2">
        <v>21</v>
      </c>
      <c r="CL3009" s="2" t="s">
        <v>85</v>
      </c>
      <c r="CM3009" s="2"/>
    </row>
    <row r="3010" spans="1:91">
      <c r="A3010" s="2" t="s">
        <v>71</v>
      </c>
      <c r="B3010" s="2" t="s">
        <v>72</v>
      </c>
      <c r="C3010" s="2" t="s">
        <v>73</v>
      </c>
      <c r="D3010" s="2"/>
      <c r="E3010" s="2" t="str">
        <f>"FES1162577034"</f>
        <v>FES1162577034</v>
      </c>
      <c r="F3010" s="3">
        <v>42999</v>
      </c>
      <c r="G3010" s="2">
        <v>201803</v>
      </c>
      <c r="H3010" s="2" t="s">
        <v>78</v>
      </c>
      <c r="I3010" s="2" t="s">
        <v>79</v>
      </c>
      <c r="J3010" s="2" t="s">
        <v>80</v>
      </c>
      <c r="K3010" s="2" t="s">
        <v>77</v>
      </c>
      <c r="L3010" s="2" t="s">
        <v>127</v>
      </c>
      <c r="M3010" s="2" t="s">
        <v>128</v>
      </c>
      <c r="N3010" s="2" t="s">
        <v>1842</v>
      </c>
      <c r="O3010" s="2" t="s">
        <v>81</v>
      </c>
      <c r="P3010" s="2" t="str">
        <f>"2170590038                    "</f>
        <v xml:space="preserve">2170590038 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4.55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1</v>
      </c>
      <c r="BJ3010" s="2">
        <v>0.2</v>
      </c>
      <c r="BK3010" s="2">
        <v>1</v>
      </c>
      <c r="BL3010" s="2">
        <v>41.99</v>
      </c>
      <c r="BM3010" s="2">
        <v>5.88</v>
      </c>
      <c r="BN3010" s="2">
        <v>47.87</v>
      </c>
      <c r="BO3010" s="2">
        <v>47.87</v>
      </c>
      <c r="BP3010" s="2"/>
      <c r="BQ3010" s="2" t="s">
        <v>99</v>
      </c>
      <c r="BR3010" s="2" t="s">
        <v>82</v>
      </c>
      <c r="BS3010" s="3">
        <v>43004</v>
      </c>
      <c r="BT3010" s="4">
        <v>0.38194444444444442</v>
      </c>
      <c r="BU3010" s="2" t="s">
        <v>1843</v>
      </c>
      <c r="BV3010" s="2" t="s">
        <v>85</v>
      </c>
      <c r="BW3010" s="2" t="s">
        <v>449</v>
      </c>
      <c r="BX3010" s="2" t="s">
        <v>2418</v>
      </c>
      <c r="BY3010" s="2">
        <v>1200</v>
      </c>
      <c r="BZ3010" s="2" t="s">
        <v>27</v>
      </c>
      <c r="CA3010" s="2" t="s">
        <v>1580</v>
      </c>
      <c r="CB3010" s="2"/>
      <c r="CC3010" s="2" t="s">
        <v>128</v>
      </c>
      <c r="CD3010" s="2">
        <v>6001</v>
      </c>
      <c r="CE3010" s="2" t="s">
        <v>89</v>
      </c>
      <c r="CF3010" s="5">
        <v>43005</v>
      </c>
      <c r="CG3010" s="2"/>
      <c r="CH3010" s="2"/>
      <c r="CI3010" s="2">
        <v>1</v>
      </c>
      <c r="CJ3010" s="2">
        <v>3</v>
      </c>
      <c r="CK3010" s="2">
        <v>21</v>
      </c>
      <c r="CL3010" s="2" t="s">
        <v>85</v>
      </c>
      <c r="CM3010" s="2"/>
    </row>
    <row r="3011" spans="1:91">
      <c r="A3011" s="2" t="s">
        <v>71</v>
      </c>
      <c r="B3011" s="2" t="s">
        <v>72</v>
      </c>
      <c r="C3011" s="2" t="s">
        <v>73</v>
      </c>
      <c r="D3011" s="2"/>
      <c r="E3011" s="2" t="str">
        <f>"FES1162577144"</f>
        <v>FES1162577144</v>
      </c>
      <c r="F3011" s="3">
        <v>42999</v>
      </c>
      <c r="G3011" s="2">
        <v>201803</v>
      </c>
      <c r="H3011" s="2" t="s">
        <v>78</v>
      </c>
      <c r="I3011" s="2" t="s">
        <v>79</v>
      </c>
      <c r="J3011" s="2" t="s">
        <v>80</v>
      </c>
      <c r="K3011" s="2" t="s">
        <v>77</v>
      </c>
      <c r="L3011" s="2" t="s">
        <v>120</v>
      </c>
      <c r="M3011" s="2" t="s">
        <v>121</v>
      </c>
      <c r="N3011" s="2" t="s">
        <v>366</v>
      </c>
      <c r="O3011" s="2" t="s">
        <v>81</v>
      </c>
      <c r="P3011" s="2" t="str">
        <f>"2170589228                    "</f>
        <v xml:space="preserve">2170589228  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4.55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1</v>
      </c>
      <c r="BJ3011" s="2">
        <v>0.2</v>
      </c>
      <c r="BK3011" s="2">
        <v>1</v>
      </c>
      <c r="BL3011" s="2">
        <v>41.99</v>
      </c>
      <c r="BM3011" s="2">
        <v>5.88</v>
      </c>
      <c r="BN3011" s="2">
        <v>47.87</v>
      </c>
      <c r="BO3011" s="2">
        <v>47.87</v>
      </c>
      <c r="BP3011" s="2"/>
      <c r="BQ3011" s="2" t="s">
        <v>99</v>
      </c>
      <c r="BR3011" s="2" t="s">
        <v>82</v>
      </c>
      <c r="BS3011" s="3">
        <v>43000</v>
      </c>
      <c r="BT3011" s="4">
        <v>0.37777777777777777</v>
      </c>
      <c r="BU3011" s="2" t="s">
        <v>551</v>
      </c>
      <c r="BV3011" s="2" t="s">
        <v>95</v>
      </c>
      <c r="BW3011" s="2"/>
      <c r="BX3011" s="2"/>
      <c r="BY3011" s="2">
        <v>1200</v>
      </c>
      <c r="BZ3011" s="2" t="s">
        <v>27</v>
      </c>
      <c r="CA3011" s="2" t="s">
        <v>404</v>
      </c>
      <c r="CB3011" s="2"/>
      <c r="CC3011" s="2" t="s">
        <v>121</v>
      </c>
      <c r="CD3011" s="2">
        <v>7405</v>
      </c>
      <c r="CE3011" s="2" t="s">
        <v>89</v>
      </c>
      <c r="CF3011" s="5">
        <v>43004</v>
      </c>
      <c r="CG3011" s="2"/>
      <c r="CH3011" s="2"/>
      <c r="CI3011" s="2">
        <v>1</v>
      </c>
      <c r="CJ3011" s="2">
        <v>1</v>
      </c>
      <c r="CK3011" s="2">
        <v>21</v>
      </c>
      <c r="CL3011" s="2" t="s">
        <v>85</v>
      </c>
      <c r="CM3011" s="2"/>
    </row>
    <row r="3012" spans="1:91">
      <c r="A3012" s="2" t="s">
        <v>71</v>
      </c>
      <c r="B3012" s="2" t="s">
        <v>72</v>
      </c>
      <c r="C3012" s="2" t="s">
        <v>73</v>
      </c>
      <c r="D3012" s="2"/>
      <c r="E3012" s="2" t="str">
        <f>"FES1162577072"</f>
        <v>FES1162577072</v>
      </c>
      <c r="F3012" s="3">
        <v>42999</v>
      </c>
      <c r="G3012" s="2">
        <v>201803</v>
      </c>
      <c r="H3012" s="2" t="s">
        <v>78</v>
      </c>
      <c r="I3012" s="2" t="s">
        <v>79</v>
      </c>
      <c r="J3012" s="2" t="s">
        <v>80</v>
      </c>
      <c r="K3012" s="2" t="s">
        <v>77</v>
      </c>
      <c r="L3012" s="2" t="s">
        <v>127</v>
      </c>
      <c r="M3012" s="2" t="s">
        <v>128</v>
      </c>
      <c r="N3012" s="2" t="s">
        <v>1023</v>
      </c>
      <c r="O3012" s="2" t="s">
        <v>81</v>
      </c>
      <c r="P3012" s="2" t="str">
        <f>"2170591880                    "</f>
        <v xml:space="preserve">2170591880 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4.55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1</v>
      </c>
      <c r="BJ3012" s="2">
        <v>0.2</v>
      </c>
      <c r="BK3012" s="2">
        <v>1</v>
      </c>
      <c r="BL3012" s="2">
        <v>41.99</v>
      </c>
      <c r="BM3012" s="2">
        <v>5.88</v>
      </c>
      <c r="BN3012" s="2">
        <v>47.87</v>
      </c>
      <c r="BO3012" s="2">
        <v>47.87</v>
      </c>
      <c r="BP3012" s="2"/>
      <c r="BQ3012" s="2" t="s">
        <v>1024</v>
      </c>
      <c r="BR3012" s="2" t="s">
        <v>82</v>
      </c>
      <c r="BS3012" s="3">
        <v>43000</v>
      </c>
      <c r="BT3012" s="4">
        <v>0.57638888888888895</v>
      </c>
      <c r="BU3012" s="2" t="s">
        <v>3194</v>
      </c>
      <c r="BV3012" s="2" t="s">
        <v>85</v>
      </c>
      <c r="BW3012" s="2" t="s">
        <v>86</v>
      </c>
      <c r="BX3012" s="2" t="s">
        <v>783</v>
      </c>
      <c r="BY3012" s="2">
        <v>1200</v>
      </c>
      <c r="BZ3012" s="2" t="s">
        <v>27</v>
      </c>
      <c r="CA3012" s="2" t="s">
        <v>132</v>
      </c>
      <c r="CB3012" s="2"/>
      <c r="CC3012" s="2" t="s">
        <v>128</v>
      </c>
      <c r="CD3012" s="2">
        <v>6001</v>
      </c>
      <c r="CE3012" s="2" t="s">
        <v>89</v>
      </c>
      <c r="CF3012" s="5">
        <v>43004</v>
      </c>
      <c r="CG3012" s="2"/>
      <c r="CH3012" s="2"/>
      <c r="CI3012" s="2">
        <v>1</v>
      </c>
      <c r="CJ3012" s="2">
        <v>1</v>
      </c>
      <c r="CK3012" s="2">
        <v>21</v>
      </c>
      <c r="CL3012" s="2" t="s">
        <v>85</v>
      </c>
      <c r="CM3012" s="2"/>
    </row>
    <row r="3013" spans="1:91">
      <c r="A3013" s="2" t="s">
        <v>71</v>
      </c>
      <c r="B3013" s="2" t="s">
        <v>72</v>
      </c>
      <c r="C3013" s="2" t="s">
        <v>73</v>
      </c>
      <c r="D3013" s="2"/>
      <c r="E3013" s="2" t="str">
        <f>"FES1162577082"</f>
        <v>FES1162577082</v>
      </c>
      <c r="F3013" s="3">
        <v>42999</v>
      </c>
      <c r="G3013" s="2">
        <v>201803</v>
      </c>
      <c r="H3013" s="2" t="s">
        <v>78</v>
      </c>
      <c r="I3013" s="2" t="s">
        <v>79</v>
      </c>
      <c r="J3013" s="2" t="s">
        <v>80</v>
      </c>
      <c r="K3013" s="2" t="s">
        <v>77</v>
      </c>
      <c r="L3013" s="2" t="s">
        <v>670</v>
      </c>
      <c r="M3013" s="2" t="s">
        <v>671</v>
      </c>
      <c r="N3013" s="2" t="s">
        <v>3195</v>
      </c>
      <c r="O3013" s="2" t="s">
        <v>81</v>
      </c>
      <c r="P3013" s="2" t="str">
        <f>"2170591005                    "</f>
        <v xml:space="preserve">2170591005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4.55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1</v>
      </c>
      <c r="BJ3013" s="2">
        <v>0.2</v>
      </c>
      <c r="BK3013" s="2">
        <v>1</v>
      </c>
      <c r="BL3013" s="2">
        <v>41.99</v>
      </c>
      <c r="BM3013" s="2">
        <v>5.88</v>
      </c>
      <c r="BN3013" s="2">
        <v>47.87</v>
      </c>
      <c r="BO3013" s="2">
        <v>47.87</v>
      </c>
      <c r="BP3013" s="2"/>
      <c r="BQ3013" s="2" t="s">
        <v>143</v>
      </c>
      <c r="BR3013" s="2" t="s">
        <v>82</v>
      </c>
      <c r="BS3013" s="3">
        <v>43004</v>
      </c>
      <c r="BT3013" s="4">
        <v>0.39930555555555558</v>
      </c>
      <c r="BU3013" s="2" t="s">
        <v>3196</v>
      </c>
      <c r="BV3013" s="2" t="s">
        <v>85</v>
      </c>
      <c r="BW3013" s="2" t="s">
        <v>86</v>
      </c>
      <c r="BX3013" s="2" t="s">
        <v>3197</v>
      </c>
      <c r="BY3013" s="2">
        <v>1200</v>
      </c>
      <c r="BZ3013" s="2" t="s">
        <v>27</v>
      </c>
      <c r="CA3013" s="2" t="s">
        <v>3198</v>
      </c>
      <c r="CB3013" s="2"/>
      <c r="CC3013" s="2" t="s">
        <v>671</v>
      </c>
      <c r="CD3013" s="2">
        <v>7603</v>
      </c>
      <c r="CE3013" s="2" t="s">
        <v>89</v>
      </c>
      <c r="CF3013" s="5">
        <v>43005</v>
      </c>
      <c r="CG3013" s="2"/>
      <c r="CH3013" s="2"/>
      <c r="CI3013" s="2">
        <v>1</v>
      </c>
      <c r="CJ3013" s="2">
        <v>3</v>
      </c>
      <c r="CK3013" s="2">
        <v>21</v>
      </c>
      <c r="CL3013" s="2" t="s">
        <v>85</v>
      </c>
      <c r="CM3013" s="2"/>
    </row>
    <row r="3014" spans="1:91">
      <c r="A3014" s="2" t="s">
        <v>71</v>
      </c>
      <c r="B3014" s="2" t="s">
        <v>72</v>
      </c>
      <c r="C3014" s="2" t="s">
        <v>73</v>
      </c>
      <c r="D3014" s="2"/>
      <c r="E3014" s="2" t="str">
        <f>"FES1162577134"</f>
        <v>FES1162577134</v>
      </c>
      <c r="F3014" s="3">
        <v>42999</v>
      </c>
      <c r="G3014" s="2">
        <v>201803</v>
      </c>
      <c r="H3014" s="2" t="s">
        <v>78</v>
      </c>
      <c r="I3014" s="2" t="s">
        <v>79</v>
      </c>
      <c r="J3014" s="2" t="s">
        <v>80</v>
      </c>
      <c r="K3014" s="2" t="s">
        <v>77</v>
      </c>
      <c r="L3014" s="2" t="s">
        <v>127</v>
      </c>
      <c r="M3014" s="2" t="s">
        <v>128</v>
      </c>
      <c r="N3014" s="2" t="s">
        <v>884</v>
      </c>
      <c r="O3014" s="2" t="s">
        <v>81</v>
      </c>
      <c r="P3014" s="2" t="str">
        <f>"2170589133                    "</f>
        <v xml:space="preserve">2170589133                    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4.55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1</v>
      </c>
      <c r="BI3014" s="2">
        <v>1</v>
      </c>
      <c r="BJ3014" s="2">
        <v>0.2</v>
      </c>
      <c r="BK3014" s="2">
        <v>1</v>
      </c>
      <c r="BL3014" s="2">
        <v>41.99</v>
      </c>
      <c r="BM3014" s="2">
        <v>5.88</v>
      </c>
      <c r="BN3014" s="2">
        <v>47.87</v>
      </c>
      <c r="BO3014" s="2">
        <v>47.87</v>
      </c>
      <c r="BP3014" s="2"/>
      <c r="BQ3014" s="2" t="s">
        <v>130</v>
      </c>
      <c r="BR3014" s="2" t="s">
        <v>82</v>
      </c>
      <c r="BS3014" s="3">
        <v>43000</v>
      </c>
      <c r="BT3014" s="4">
        <v>0.54861111111111105</v>
      </c>
      <c r="BU3014" s="2" t="s">
        <v>3199</v>
      </c>
      <c r="BV3014" s="2" t="s">
        <v>85</v>
      </c>
      <c r="BW3014" s="2" t="s">
        <v>86</v>
      </c>
      <c r="BX3014" s="2" t="s">
        <v>783</v>
      </c>
      <c r="BY3014" s="2">
        <v>1200</v>
      </c>
      <c r="BZ3014" s="2" t="s">
        <v>27</v>
      </c>
      <c r="CA3014" s="2" t="s">
        <v>132</v>
      </c>
      <c r="CB3014" s="2"/>
      <c r="CC3014" s="2" t="s">
        <v>128</v>
      </c>
      <c r="CD3014" s="2">
        <v>6012</v>
      </c>
      <c r="CE3014" s="2" t="s">
        <v>89</v>
      </c>
      <c r="CF3014" s="5">
        <v>43004</v>
      </c>
      <c r="CG3014" s="2"/>
      <c r="CH3014" s="2"/>
      <c r="CI3014" s="2">
        <v>1</v>
      </c>
      <c r="CJ3014" s="2">
        <v>1</v>
      </c>
      <c r="CK3014" s="2">
        <v>21</v>
      </c>
      <c r="CL3014" s="2" t="s">
        <v>85</v>
      </c>
      <c r="CM3014" s="2"/>
    </row>
    <row r="3015" spans="1:91">
      <c r="A3015" s="2" t="s">
        <v>71</v>
      </c>
      <c r="B3015" s="2" t="s">
        <v>72</v>
      </c>
      <c r="C3015" s="2" t="s">
        <v>73</v>
      </c>
      <c r="D3015" s="2"/>
      <c r="E3015" s="2" t="str">
        <f>"FES1162577048"</f>
        <v>FES1162577048</v>
      </c>
      <c r="F3015" s="3">
        <v>42999</v>
      </c>
      <c r="G3015" s="2">
        <v>201803</v>
      </c>
      <c r="H3015" s="2" t="s">
        <v>78</v>
      </c>
      <c r="I3015" s="2" t="s">
        <v>79</v>
      </c>
      <c r="J3015" s="2" t="s">
        <v>80</v>
      </c>
      <c r="K3015" s="2" t="s">
        <v>77</v>
      </c>
      <c r="L3015" s="2" t="s">
        <v>120</v>
      </c>
      <c r="M3015" s="2" t="s">
        <v>121</v>
      </c>
      <c r="N3015" s="2" t="s">
        <v>488</v>
      </c>
      <c r="O3015" s="2" t="s">
        <v>81</v>
      </c>
      <c r="P3015" s="2" t="str">
        <f>"2170591842                    "</f>
        <v xml:space="preserve">2170591842                    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4.55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1</v>
      </c>
      <c r="BI3015" s="2">
        <v>1</v>
      </c>
      <c r="BJ3015" s="2">
        <v>0.2</v>
      </c>
      <c r="BK3015" s="2">
        <v>1</v>
      </c>
      <c r="BL3015" s="2">
        <v>41.99</v>
      </c>
      <c r="BM3015" s="2">
        <v>5.88</v>
      </c>
      <c r="BN3015" s="2">
        <v>47.87</v>
      </c>
      <c r="BO3015" s="2">
        <v>47.87</v>
      </c>
      <c r="BP3015" s="2"/>
      <c r="BQ3015" s="2" t="s">
        <v>130</v>
      </c>
      <c r="BR3015" s="2" t="s">
        <v>82</v>
      </c>
      <c r="BS3015" s="3">
        <v>43000</v>
      </c>
      <c r="BT3015" s="4">
        <v>0.38055555555555554</v>
      </c>
      <c r="BU3015" s="2" t="s">
        <v>2480</v>
      </c>
      <c r="BV3015" s="2" t="s">
        <v>95</v>
      </c>
      <c r="BW3015" s="2"/>
      <c r="BX3015" s="2"/>
      <c r="BY3015" s="2">
        <v>1200</v>
      </c>
      <c r="BZ3015" s="2" t="s">
        <v>27</v>
      </c>
      <c r="CA3015" s="2" t="s">
        <v>1746</v>
      </c>
      <c r="CB3015" s="2"/>
      <c r="CC3015" s="2" t="s">
        <v>121</v>
      </c>
      <c r="CD3015" s="2">
        <v>7441</v>
      </c>
      <c r="CE3015" s="2" t="s">
        <v>89</v>
      </c>
      <c r="CF3015" s="5">
        <v>43000</v>
      </c>
      <c r="CG3015" s="2"/>
      <c r="CH3015" s="2"/>
      <c r="CI3015" s="2">
        <v>1</v>
      </c>
      <c r="CJ3015" s="2">
        <v>1</v>
      </c>
      <c r="CK3015" s="2">
        <v>21</v>
      </c>
      <c r="CL3015" s="2" t="s">
        <v>85</v>
      </c>
      <c r="CM3015" s="2"/>
    </row>
    <row r="3016" spans="1:91">
      <c r="A3016" s="2" t="s">
        <v>71</v>
      </c>
      <c r="B3016" s="2" t="s">
        <v>72</v>
      </c>
      <c r="C3016" s="2" t="s">
        <v>73</v>
      </c>
      <c r="D3016" s="2"/>
      <c r="E3016" s="2" t="str">
        <f>"FES1162577122"</f>
        <v>FES1162577122</v>
      </c>
      <c r="F3016" s="3">
        <v>42999</v>
      </c>
      <c r="G3016" s="2">
        <v>201803</v>
      </c>
      <c r="H3016" s="2" t="s">
        <v>78</v>
      </c>
      <c r="I3016" s="2" t="s">
        <v>79</v>
      </c>
      <c r="J3016" s="2" t="s">
        <v>80</v>
      </c>
      <c r="K3016" s="2" t="s">
        <v>77</v>
      </c>
      <c r="L3016" s="2" t="s">
        <v>127</v>
      </c>
      <c r="M3016" s="2" t="s">
        <v>128</v>
      </c>
      <c r="N3016" s="2" t="s">
        <v>640</v>
      </c>
      <c r="O3016" s="2" t="s">
        <v>81</v>
      </c>
      <c r="P3016" s="2" t="str">
        <f>"2170586571                    "</f>
        <v xml:space="preserve">2170586571                    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10.23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1</v>
      </c>
      <c r="BI3016" s="2">
        <v>4.2</v>
      </c>
      <c r="BJ3016" s="2">
        <v>1.7</v>
      </c>
      <c r="BK3016" s="2">
        <v>4.5</v>
      </c>
      <c r="BL3016" s="2">
        <v>94.47</v>
      </c>
      <c r="BM3016" s="2">
        <v>13.23</v>
      </c>
      <c r="BN3016" s="2">
        <v>107.7</v>
      </c>
      <c r="BO3016" s="2">
        <v>107.7</v>
      </c>
      <c r="BP3016" s="2"/>
      <c r="BQ3016" s="2" t="s">
        <v>99</v>
      </c>
      <c r="BR3016" s="2" t="s">
        <v>82</v>
      </c>
      <c r="BS3016" s="3">
        <v>43000</v>
      </c>
      <c r="BT3016" s="4">
        <v>0.56944444444444442</v>
      </c>
      <c r="BU3016" s="2" t="s">
        <v>3200</v>
      </c>
      <c r="BV3016" s="2" t="s">
        <v>85</v>
      </c>
      <c r="BW3016" s="2" t="s">
        <v>86</v>
      </c>
      <c r="BX3016" s="2" t="s">
        <v>783</v>
      </c>
      <c r="BY3016" s="2">
        <v>8650.43</v>
      </c>
      <c r="BZ3016" s="2" t="s">
        <v>27</v>
      </c>
      <c r="CA3016" s="2" t="s">
        <v>132</v>
      </c>
      <c r="CB3016" s="2"/>
      <c r="CC3016" s="2" t="s">
        <v>128</v>
      </c>
      <c r="CD3016" s="2">
        <v>6001</v>
      </c>
      <c r="CE3016" s="2" t="s">
        <v>126</v>
      </c>
      <c r="CF3016" s="5">
        <v>43004</v>
      </c>
      <c r="CG3016" s="2"/>
      <c r="CH3016" s="2"/>
      <c r="CI3016" s="2">
        <v>1</v>
      </c>
      <c r="CJ3016" s="2">
        <v>1</v>
      </c>
      <c r="CK3016" s="2">
        <v>21</v>
      </c>
      <c r="CL3016" s="2" t="s">
        <v>85</v>
      </c>
      <c r="CM3016" s="2"/>
    </row>
    <row r="3017" spans="1:91">
      <c r="A3017" s="2" t="s">
        <v>71</v>
      </c>
      <c r="B3017" s="2" t="s">
        <v>72</v>
      </c>
      <c r="C3017" s="2" t="s">
        <v>73</v>
      </c>
      <c r="D3017" s="2"/>
      <c r="E3017" s="2" t="str">
        <f>"FES1162577087"</f>
        <v>FES1162577087</v>
      </c>
      <c r="F3017" s="3">
        <v>42999</v>
      </c>
      <c r="G3017" s="2">
        <v>201803</v>
      </c>
      <c r="H3017" s="2" t="s">
        <v>78</v>
      </c>
      <c r="I3017" s="2" t="s">
        <v>79</v>
      </c>
      <c r="J3017" s="2" t="s">
        <v>80</v>
      </c>
      <c r="K3017" s="2" t="s">
        <v>77</v>
      </c>
      <c r="L3017" s="2" t="s">
        <v>233</v>
      </c>
      <c r="M3017" s="2" t="s">
        <v>234</v>
      </c>
      <c r="N3017" s="2" t="s">
        <v>3201</v>
      </c>
      <c r="O3017" s="2" t="s">
        <v>81</v>
      </c>
      <c r="P3017" s="2" t="str">
        <f>"2170591906                    "</f>
        <v xml:space="preserve">2170591906                    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4.55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1</v>
      </c>
      <c r="BI3017" s="2">
        <v>1</v>
      </c>
      <c r="BJ3017" s="2">
        <v>0.2</v>
      </c>
      <c r="BK3017" s="2">
        <v>1</v>
      </c>
      <c r="BL3017" s="2">
        <v>41.99</v>
      </c>
      <c r="BM3017" s="2">
        <v>5.88</v>
      </c>
      <c r="BN3017" s="2">
        <v>47.87</v>
      </c>
      <c r="BO3017" s="2">
        <v>47.87</v>
      </c>
      <c r="BP3017" s="2"/>
      <c r="BQ3017" s="2" t="s">
        <v>111</v>
      </c>
      <c r="BR3017" s="2" t="s">
        <v>82</v>
      </c>
      <c r="BS3017" s="3">
        <v>43000</v>
      </c>
      <c r="BT3017" s="4">
        <v>0.42291666666666666</v>
      </c>
      <c r="BU3017" s="2" t="s">
        <v>294</v>
      </c>
      <c r="BV3017" s="2" t="s">
        <v>95</v>
      </c>
      <c r="BW3017" s="2"/>
      <c r="BX3017" s="2"/>
      <c r="BY3017" s="2">
        <v>1200</v>
      </c>
      <c r="BZ3017" s="2" t="s">
        <v>27</v>
      </c>
      <c r="CA3017" s="2" t="s">
        <v>237</v>
      </c>
      <c r="CB3017" s="2"/>
      <c r="CC3017" s="2" t="s">
        <v>234</v>
      </c>
      <c r="CD3017" s="2">
        <v>1939</v>
      </c>
      <c r="CE3017" s="2" t="s">
        <v>89</v>
      </c>
      <c r="CF3017" s="5">
        <v>43004</v>
      </c>
      <c r="CG3017" s="2"/>
      <c r="CH3017" s="2"/>
      <c r="CI3017" s="2">
        <v>1</v>
      </c>
      <c r="CJ3017" s="2">
        <v>1</v>
      </c>
      <c r="CK3017" s="2">
        <v>21</v>
      </c>
      <c r="CL3017" s="2" t="s">
        <v>85</v>
      </c>
      <c r="CM3017" s="2"/>
    </row>
    <row r="3018" spans="1:91">
      <c r="A3018" s="2" t="s">
        <v>71</v>
      </c>
      <c r="B3018" s="2" t="s">
        <v>72</v>
      </c>
      <c r="C3018" s="2" t="s">
        <v>73</v>
      </c>
      <c r="D3018" s="2"/>
      <c r="E3018" s="2" t="str">
        <f>"FES1162577116"</f>
        <v>FES1162577116</v>
      </c>
      <c r="F3018" s="3">
        <v>42999</v>
      </c>
      <c r="G3018" s="2">
        <v>201803</v>
      </c>
      <c r="H3018" s="2" t="s">
        <v>78</v>
      </c>
      <c r="I3018" s="2" t="s">
        <v>79</v>
      </c>
      <c r="J3018" s="2" t="s">
        <v>80</v>
      </c>
      <c r="K3018" s="2" t="s">
        <v>77</v>
      </c>
      <c r="L3018" s="2" t="s">
        <v>127</v>
      </c>
      <c r="M3018" s="2" t="s">
        <v>128</v>
      </c>
      <c r="N3018" s="2" t="s">
        <v>640</v>
      </c>
      <c r="O3018" s="2" t="s">
        <v>81</v>
      </c>
      <c r="P3018" s="2" t="str">
        <f>"2170579930                    "</f>
        <v xml:space="preserve">2170579930                    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18.18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1</v>
      </c>
      <c r="BI3018" s="2">
        <v>2</v>
      </c>
      <c r="BJ3018" s="2">
        <v>7.6</v>
      </c>
      <c r="BK3018" s="2">
        <v>8</v>
      </c>
      <c r="BL3018" s="2">
        <v>167.94</v>
      </c>
      <c r="BM3018" s="2">
        <v>23.51</v>
      </c>
      <c r="BN3018" s="2">
        <v>191.45</v>
      </c>
      <c r="BO3018" s="2">
        <v>191.45</v>
      </c>
      <c r="BP3018" s="2"/>
      <c r="BQ3018" s="2" t="s">
        <v>99</v>
      </c>
      <c r="BR3018" s="2" t="s">
        <v>82</v>
      </c>
      <c r="BS3018" s="3">
        <v>43000</v>
      </c>
      <c r="BT3018" s="4">
        <v>0.56944444444444442</v>
      </c>
      <c r="BU3018" s="2" t="s">
        <v>3200</v>
      </c>
      <c r="BV3018" s="2" t="s">
        <v>85</v>
      </c>
      <c r="BW3018" s="2" t="s">
        <v>86</v>
      </c>
      <c r="BX3018" s="2" t="s">
        <v>783</v>
      </c>
      <c r="BY3018" s="2">
        <v>37928.58</v>
      </c>
      <c r="BZ3018" s="2" t="s">
        <v>27</v>
      </c>
      <c r="CA3018" s="2" t="s">
        <v>132</v>
      </c>
      <c r="CB3018" s="2"/>
      <c r="CC3018" s="2" t="s">
        <v>128</v>
      </c>
      <c r="CD3018" s="2">
        <v>6001</v>
      </c>
      <c r="CE3018" s="2" t="s">
        <v>126</v>
      </c>
      <c r="CF3018" s="5">
        <v>43004</v>
      </c>
      <c r="CG3018" s="2"/>
      <c r="CH3018" s="2"/>
      <c r="CI3018" s="2">
        <v>1</v>
      </c>
      <c r="CJ3018" s="2">
        <v>1</v>
      </c>
      <c r="CK3018" s="2">
        <v>21</v>
      </c>
      <c r="CL3018" s="2" t="s">
        <v>85</v>
      </c>
      <c r="CM3018" s="2"/>
    </row>
    <row r="3019" spans="1:91">
      <c r="A3019" s="2" t="s">
        <v>71</v>
      </c>
      <c r="B3019" s="2" t="s">
        <v>72</v>
      </c>
      <c r="C3019" s="2" t="s">
        <v>73</v>
      </c>
      <c r="D3019" s="2"/>
      <c r="E3019" s="2" t="str">
        <f>"FES1162577013"</f>
        <v>FES1162577013</v>
      </c>
      <c r="F3019" s="3">
        <v>42999</v>
      </c>
      <c r="G3019" s="2">
        <v>201803</v>
      </c>
      <c r="H3019" s="2" t="s">
        <v>78</v>
      </c>
      <c r="I3019" s="2" t="s">
        <v>79</v>
      </c>
      <c r="J3019" s="2" t="s">
        <v>80</v>
      </c>
      <c r="K3019" s="2" t="s">
        <v>77</v>
      </c>
      <c r="L3019" s="2" t="s">
        <v>115</v>
      </c>
      <c r="M3019" s="2" t="s">
        <v>116</v>
      </c>
      <c r="N3019" s="2" t="s">
        <v>117</v>
      </c>
      <c r="O3019" s="2" t="s">
        <v>81</v>
      </c>
      <c r="P3019" s="2" t="str">
        <f>"2170591804                    "</f>
        <v xml:space="preserve">2170591804                    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4.55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1</v>
      </c>
      <c r="BI3019" s="2">
        <v>1</v>
      </c>
      <c r="BJ3019" s="2">
        <v>0.2</v>
      </c>
      <c r="BK3019" s="2">
        <v>1</v>
      </c>
      <c r="BL3019" s="2">
        <v>41.99</v>
      </c>
      <c r="BM3019" s="2">
        <v>5.88</v>
      </c>
      <c r="BN3019" s="2">
        <v>47.87</v>
      </c>
      <c r="BO3019" s="2">
        <v>47.87</v>
      </c>
      <c r="BP3019" s="2"/>
      <c r="BQ3019" s="2" t="s">
        <v>118</v>
      </c>
      <c r="BR3019" s="2" t="s">
        <v>82</v>
      </c>
      <c r="BS3019" s="3">
        <v>43000</v>
      </c>
      <c r="BT3019" s="4">
        <v>0.40833333333333338</v>
      </c>
      <c r="BU3019" s="2" t="s">
        <v>3202</v>
      </c>
      <c r="BV3019" s="2" t="s">
        <v>95</v>
      </c>
      <c r="BW3019" s="2"/>
      <c r="BX3019" s="2"/>
      <c r="BY3019" s="2">
        <v>1200</v>
      </c>
      <c r="BZ3019" s="2" t="s">
        <v>27</v>
      </c>
      <c r="CA3019" s="2" t="s">
        <v>3108</v>
      </c>
      <c r="CB3019" s="2"/>
      <c r="CC3019" s="2" t="s">
        <v>116</v>
      </c>
      <c r="CD3019" s="2">
        <v>4300</v>
      </c>
      <c r="CE3019" s="2" t="s">
        <v>89</v>
      </c>
      <c r="CF3019" s="5">
        <v>43004</v>
      </c>
      <c r="CG3019" s="2"/>
      <c r="CH3019" s="2"/>
      <c r="CI3019" s="2">
        <v>1</v>
      </c>
      <c r="CJ3019" s="2">
        <v>1</v>
      </c>
      <c r="CK3019" s="2">
        <v>21</v>
      </c>
      <c r="CL3019" s="2" t="s">
        <v>85</v>
      </c>
      <c r="CM3019" s="2"/>
    </row>
    <row r="3020" spans="1:91">
      <c r="A3020" s="2" t="s">
        <v>71</v>
      </c>
      <c r="B3020" s="2" t="s">
        <v>72</v>
      </c>
      <c r="C3020" s="2" t="s">
        <v>73</v>
      </c>
      <c r="D3020" s="2"/>
      <c r="E3020" s="2" t="str">
        <f>"FES1162577037"</f>
        <v>FES1162577037</v>
      </c>
      <c r="F3020" s="3">
        <v>42999</v>
      </c>
      <c r="G3020" s="2">
        <v>201803</v>
      </c>
      <c r="H3020" s="2" t="s">
        <v>78</v>
      </c>
      <c r="I3020" s="2" t="s">
        <v>79</v>
      </c>
      <c r="J3020" s="2" t="s">
        <v>80</v>
      </c>
      <c r="K3020" s="2" t="s">
        <v>77</v>
      </c>
      <c r="L3020" s="2" t="s">
        <v>596</v>
      </c>
      <c r="M3020" s="2" t="s">
        <v>597</v>
      </c>
      <c r="N3020" s="2" t="s">
        <v>1053</v>
      </c>
      <c r="O3020" s="2" t="s">
        <v>81</v>
      </c>
      <c r="P3020" s="2" t="str">
        <f>"2170591831                    "</f>
        <v xml:space="preserve">2170591831                    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6.39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1</v>
      </c>
      <c r="BI3020" s="2">
        <v>1</v>
      </c>
      <c r="BJ3020" s="2">
        <v>0.2</v>
      </c>
      <c r="BK3020" s="2">
        <v>1</v>
      </c>
      <c r="BL3020" s="2">
        <v>59.04</v>
      </c>
      <c r="BM3020" s="2">
        <v>8.27</v>
      </c>
      <c r="BN3020" s="2">
        <v>67.31</v>
      </c>
      <c r="BO3020" s="2">
        <v>67.31</v>
      </c>
      <c r="BP3020" s="2"/>
      <c r="BQ3020" s="2" t="s">
        <v>111</v>
      </c>
      <c r="BR3020" s="2" t="s">
        <v>82</v>
      </c>
      <c r="BS3020" s="3">
        <v>43000</v>
      </c>
      <c r="BT3020" s="4">
        <v>0.45555555555555555</v>
      </c>
      <c r="BU3020" s="2" t="s">
        <v>1054</v>
      </c>
      <c r="BV3020" s="2" t="s">
        <v>95</v>
      </c>
      <c r="BW3020" s="2"/>
      <c r="BX3020" s="2"/>
      <c r="BY3020" s="2">
        <v>1200</v>
      </c>
      <c r="BZ3020" s="2" t="s">
        <v>27</v>
      </c>
      <c r="CA3020" s="2"/>
      <c r="CB3020" s="2"/>
      <c r="CC3020" s="2" t="s">
        <v>597</v>
      </c>
      <c r="CD3020" s="2">
        <v>1759</v>
      </c>
      <c r="CE3020" s="2" t="s">
        <v>89</v>
      </c>
      <c r="CF3020" s="5">
        <v>43004</v>
      </c>
      <c r="CG3020" s="2"/>
      <c r="CH3020" s="2"/>
      <c r="CI3020" s="2">
        <v>1</v>
      </c>
      <c r="CJ3020" s="2">
        <v>1</v>
      </c>
      <c r="CK3020" s="2">
        <v>24</v>
      </c>
      <c r="CL3020" s="2" t="s">
        <v>85</v>
      </c>
      <c r="CM3020" s="2"/>
    </row>
    <row r="3021" spans="1:91">
      <c r="A3021" s="2" t="s">
        <v>71</v>
      </c>
      <c r="B3021" s="2" t="s">
        <v>72</v>
      </c>
      <c r="C3021" s="2" t="s">
        <v>73</v>
      </c>
      <c r="D3021" s="2"/>
      <c r="E3021" s="2" t="str">
        <f>"FES1162577157"</f>
        <v>FES1162577157</v>
      </c>
      <c r="F3021" s="3">
        <v>42999</v>
      </c>
      <c r="G3021" s="2">
        <v>201803</v>
      </c>
      <c r="H3021" s="2" t="s">
        <v>78</v>
      </c>
      <c r="I3021" s="2" t="s">
        <v>79</v>
      </c>
      <c r="J3021" s="2" t="s">
        <v>80</v>
      </c>
      <c r="K3021" s="2" t="s">
        <v>77</v>
      </c>
      <c r="L3021" s="2" t="s">
        <v>127</v>
      </c>
      <c r="M3021" s="2" t="s">
        <v>128</v>
      </c>
      <c r="N3021" s="2" t="s">
        <v>1842</v>
      </c>
      <c r="O3021" s="2" t="s">
        <v>81</v>
      </c>
      <c r="P3021" s="2" t="str">
        <f>"2170590038                    "</f>
        <v xml:space="preserve">2170590038                    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0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4.55</v>
      </c>
      <c r="AN3021" s="2">
        <v>0</v>
      </c>
      <c r="AO3021" s="2">
        <v>0</v>
      </c>
      <c r="AP3021" s="2">
        <v>0</v>
      </c>
      <c r="AQ3021" s="2">
        <v>0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1</v>
      </c>
      <c r="BI3021" s="2">
        <v>1</v>
      </c>
      <c r="BJ3021" s="2">
        <v>0.2</v>
      </c>
      <c r="BK3021" s="2">
        <v>1</v>
      </c>
      <c r="BL3021" s="2">
        <v>41.99</v>
      </c>
      <c r="BM3021" s="2">
        <v>5.88</v>
      </c>
      <c r="BN3021" s="2">
        <v>47.87</v>
      </c>
      <c r="BO3021" s="2">
        <v>47.87</v>
      </c>
      <c r="BP3021" s="2"/>
      <c r="BQ3021" s="2" t="s">
        <v>99</v>
      </c>
      <c r="BR3021" s="2" t="s">
        <v>82</v>
      </c>
      <c r="BS3021" s="3">
        <v>43004</v>
      </c>
      <c r="BT3021" s="4">
        <v>0.38194444444444442</v>
      </c>
      <c r="BU3021" s="2" t="s">
        <v>1843</v>
      </c>
      <c r="BV3021" s="2" t="s">
        <v>85</v>
      </c>
      <c r="BW3021" s="2" t="s">
        <v>449</v>
      </c>
      <c r="BX3021" s="2" t="s">
        <v>2418</v>
      </c>
      <c r="BY3021" s="2">
        <v>1200</v>
      </c>
      <c r="BZ3021" s="2" t="s">
        <v>27</v>
      </c>
      <c r="CA3021" s="2" t="s">
        <v>1580</v>
      </c>
      <c r="CB3021" s="2"/>
      <c r="CC3021" s="2" t="s">
        <v>128</v>
      </c>
      <c r="CD3021" s="2">
        <v>6001</v>
      </c>
      <c r="CE3021" s="2" t="s">
        <v>89</v>
      </c>
      <c r="CF3021" s="5">
        <v>43005</v>
      </c>
      <c r="CG3021" s="2"/>
      <c r="CH3021" s="2"/>
      <c r="CI3021" s="2">
        <v>1</v>
      </c>
      <c r="CJ3021" s="2">
        <v>3</v>
      </c>
      <c r="CK3021" s="2">
        <v>21</v>
      </c>
      <c r="CL3021" s="2" t="s">
        <v>85</v>
      </c>
      <c r="CM3021" s="2"/>
    </row>
    <row r="3022" spans="1:91">
      <c r="A3022" s="2" t="s">
        <v>71</v>
      </c>
      <c r="B3022" s="2" t="s">
        <v>72</v>
      </c>
      <c r="C3022" s="2" t="s">
        <v>73</v>
      </c>
      <c r="D3022" s="2"/>
      <c r="E3022" s="2" t="str">
        <f>"FES1162577118"</f>
        <v>FES1162577118</v>
      </c>
      <c r="F3022" s="3">
        <v>42999</v>
      </c>
      <c r="G3022" s="2">
        <v>201803</v>
      </c>
      <c r="H3022" s="2" t="s">
        <v>78</v>
      </c>
      <c r="I3022" s="2" t="s">
        <v>79</v>
      </c>
      <c r="J3022" s="2" t="s">
        <v>80</v>
      </c>
      <c r="K3022" s="2" t="s">
        <v>77</v>
      </c>
      <c r="L3022" s="2" t="s">
        <v>258</v>
      </c>
      <c r="M3022" s="2" t="s">
        <v>259</v>
      </c>
      <c r="N3022" s="2" t="s">
        <v>1220</v>
      </c>
      <c r="O3022" s="2" t="s">
        <v>81</v>
      </c>
      <c r="P3022" s="2" t="str">
        <f>"2170580161                    "</f>
        <v xml:space="preserve">2170580161                    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0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4.55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1</v>
      </c>
      <c r="BI3022" s="2">
        <v>1</v>
      </c>
      <c r="BJ3022" s="2">
        <v>0.2</v>
      </c>
      <c r="BK3022" s="2">
        <v>1</v>
      </c>
      <c r="BL3022" s="2">
        <v>41.99</v>
      </c>
      <c r="BM3022" s="2">
        <v>5.88</v>
      </c>
      <c r="BN3022" s="2">
        <v>47.87</v>
      </c>
      <c r="BO3022" s="2">
        <v>47.87</v>
      </c>
      <c r="BP3022" s="2"/>
      <c r="BQ3022" s="2" t="s">
        <v>99</v>
      </c>
      <c r="BR3022" s="2" t="s">
        <v>82</v>
      </c>
      <c r="BS3022" s="3">
        <v>43000</v>
      </c>
      <c r="BT3022" s="4">
        <v>0.50763888888888886</v>
      </c>
      <c r="BU3022" s="2" t="s">
        <v>3203</v>
      </c>
      <c r="BV3022" s="2" t="s">
        <v>85</v>
      </c>
      <c r="BW3022" s="2" t="s">
        <v>3037</v>
      </c>
      <c r="BX3022" s="2" t="s">
        <v>3038</v>
      </c>
      <c r="BY3022" s="2">
        <v>1200</v>
      </c>
      <c r="BZ3022" s="2" t="s">
        <v>27</v>
      </c>
      <c r="CA3022" s="2"/>
      <c r="CB3022" s="2"/>
      <c r="CC3022" s="2" t="s">
        <v>259</v>
      </c>
      <c r="CD3022" s="2">
        <v>5201</v>
      </c>
      <c r="CE3022" s="2" t="s">
        <v>89</v>
      </c>
      <c r="CF3022" s="5">
        <v>43004</v>
      </c>
      <c r="CG3022" s="2"/>
      <c r="CH3022" s="2"/>
      <c r="CI3022" s="2">
        <v>1</v>
      </c>
      <c r="CJ3022" s="2">
        <v>1</v>
      </c>
      <c r="CK3022" s="2">
        <v>21</v>
      </c>
      <c r="CL3022" s="2" t="s">
        <v>85</v>
      </c>
      <c r="CM3022" s="2"/>
    </row>
    <row r="3023" spans="1:91">
      <c r="A3023" s="2" t="s">
        <v>71</v>
      </c>
      <c r="B3023" s="2" t="s">
        <v>72</v>
      </c>
      <c r="C3023" s="2" t="s">
        <v>73</v>
      </c>
      <c r="D3023" s="2"/>
      <c r="E3023" s="2" t="str">
        <f>"FES1162577032"</f>
        <v>FES1162577032</v>
      </c>
      <c r="F3023" s="3">
        <v>42999</v>
      </c>
      <c r="G3023" s="2">
        <v>201803</v>
      </c>
      <c r="H3023" s="2" t="s">
        <v>78</v>
      </c>
      <c r="I3023" s="2" t="s">
        <v>79</v>
      </c>
      <c r="J3023" s="2" t="s">
        <v>80</v>
      </c>
      <c r="K3023" s="2" t="s">
        <v>77</v>
      </c>
      <c r="L3023" s="2" t="s">
        <v>159</v>
      </c>
      <c r="M3023" s="2" t="s">
        <v>160</v>
      </c>
      <c r="N3023" s="2" t="s">
        <v>161</v>
      </c>
      <c r="O3023" s="2" t="s">
        <v>81</v>
      </c>
      <c r="P3023" s="2" t="str">
        <f>"2170591594                    "</f>
        <v xml:space="preserve">2170591594                    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3.55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0</v>
      </c>
      <c r="BC3023" s="2">
        <v>0</v>
      </c>
      <c r="BD3023" s="2">
        <v>0</v>
      </c>
      <c r="BE3023" s="2">
        <v>0</v>
      </c>
      <c r="BF3023" s="2">
        <v>0</v>
      </c>
      <c r="BG3023" s="2">
        <v>0</v>
      </c>
      <c r="BH3023" s="2">
        <v>1</v>
      </c>
      <c r="BI3023" s="2">
        <v>1</v>
      </c>
      <c r="BJ3023" s="2">
        <v>0.2</v>
      </c>
      <c r="BK3023" s="2">
        <v>1</v>
      </c>
      <c r="BL3023" s="2">
        <v>32.799999999999997</v>
      </c>
      <c r="BM3023" s="2">
        <v>4.59</v>
      </c>
      <c r="BN3023" s="2">
        <v>37.39</v>
      </c>
      <c r="BO3023" s="2">
        <v>37.39</v>
      </c>
      <c r="BP3023" s="2"/>
      <c r="BQ3023" s="2" t="s">
        <v>99</v>
      </c>
      <c r="BR3023" s="2" t="s">
        <v>82</v>
      </c>
      <c r="BS3023" s="3">
        <v>43000</v>
      </c>
      <c r="BT3023" s="4">
        <v>0.45833333333333331</v>
      </c>
      <c r="BU3023" s="2" t="s">
        <v>277</v>
      </c>
      <c r="BV3023" s="2" t="s">
        <v>85</v>
      </c>
      <c r="BW3023" s="2" t="s">
        <v>113</v>
      </c>
      <c r="BX3023" s="2" t="s">
        <v>273</v>
      </c>
      <c r="BY3023" s="2">
        <v>1200</v>
      </c>
      <c r="BZ3023" s="2" t="s">
        <v>27</v>
      </c>
      <c r="CA3023" s="2" t="s">
        <v>1005</v>
      </c>
      <c r="CB3023" s="2"/>
      <c r="CC3023" s="2" t="s">
        <v>160</v>
      </c>
      <c r="CD3023" s="2">
        <v>2094</v>
      </c>
      <c r="CE3023" s="2" t="s">
        <v>89</v>
      </c>
      <c r="CF3023" s="5">
        <v>43004</v>
      </c>
      <c r="CG3023" s="2"/>
      <c r="CH3023" s="2"/>
      <c r="CI3023" s="2">
        <v>1</v>
      </c>
      <c r="CJ3023" s="2">
        <v>1</v>
      </c>
      <c r="CK3023" s="2">
        <v>22</v>
      </c>
      <c r="CL3023" s="2" t="s">
        <v>85</v>
      </c>
      <c r="CM3023" s="2"/>
    </row>
    <row r="3024" spans="1:91">
      <c r="A3024" s="2" t="s">
        <v>71</v>
      </c>
      <c r="B3024" s="2" t="s">
        <v>72</v>
      </c>
      <c r="C3024" s="2" t="s">
        <v>73</v>
      </c>
      <c r="D3024" s="2"/>
      <c r="E3024" s="2" t="str">
        <f>"FES1162577047"</f>
        <v>FES1162577047</v>
      </c>
      <c r="F3024" s="3">
        <v>42999</v>
      </c>
      <c r="G3024" s="2">
        <v>201803</v>
      </c>
      <c r="H3024" s="2" t="s">
        <v>78</v>
      </c>
      <c r="I3024" s="2" t="s">
        <v>79</v>
      </c>
      <c r="J3024" s="2" t="s">
        <v>80</v>
      </c>
      <c r="K3024" s="2" t="s">
        <v>77</v>
      </c>
      <c r="L3024" s="2" t="s">
        <v>2767</v>
      </c>
      <c r="M3024" s="2" t="s">
        <v>2768</v>
      </c>
      <c r="N3024" s="2" t="s">
        <v>2769</v>
      </c>
      <c r="O3024" s="2" t="s">
        <v>81</v>
      </c>
      <c r="P3024" s="2" t="str">
        <f>"2170591841                    "</f>
        <v xml:space="preserve">2170591841                    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4.55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1</v>
      </c>
      <c r="BI3024" s="2">
        <v>1</v>
      </c>
      <c r="BJ3024" s="2">
        <v>0.2</v>
      </c>
      <c r="BK3024" s="2">
        <v>1</v>
      </c>
      <c r="BL3024" s="2">
        <v>41.99</v>
      </c>
      <c r="BM3024" s="2">
        <v>5.88</v>
      </c>
      <c r="BN3024" s="2">
        <v>47.87</v>
      </c>
      <c r="BO3024" s="2">
        <v>47.87</v>
      </c>
      <c r="BP3024" s="2"/>
      <c r="BQ3024" s="2" t="s">
        <v>3204</v>
      </c>
      <c r="BR3024" s="2" t="s">
        <v>82</v>
      </c>
      <c r="BS3024" s="3">
        <v>43000</v>
      </c>
      <c r="BT3024" s="4">
        <v>0.41666666666666669</v>
      </c>
      <c r="BU3024" s="2" t="s">
        <v>3205</v>
      </c>
      <c r="BV3024" s="2" t="s">
        <v>95</v>
      </c>
      <c r="BW3024" s="2"/>
      <c r="BX3024" s="2"/>
      <c r="BY3024" s="2">
        <v>1200</v>
      </c>
      <c r="BZ3024" s="2" t="s">
        <v>27</v>
      </c>
      <c r="CA3024" s="2" t="s">
        <v>2771</v>
      </c>
      <c r="CB3024" s="2"/>
      <c r="CC3024" s="2" t="s">
        <v>2768</v>
      </c>
      <c r="CD3024" s="2">
        <v>8301</v>
      </c>
      <c r="CE3024" s="2" t="s">
        <v>89</v>
      </c>
      <c r="CF3024" s="5">
        <v>43006</v>
      </c>
      <c r="CG3024" s="2"/>
      <c r="CH3024" s="2"/>
      <c r="CI3024" s="2">
        <v>1</v>
      </c>
      <c r="CJ3024" s="2">
        <v>1</v>
      </c>
      <c r="CK3024" s="2">
        <v>21</v>
      </c>
      <c r="CL3024" s="2" t="s">
        <v>85</v>
      </c>
      <c r="CM3024" s="2"/>
    </row>
    <row r="3025" spans="1:91">
      <c r="A3025" s="2" t="s">
        <v>71</v>
      </c>
      <c r="B3025" s="2" t="s">
        <v>72</v>
      </c>
      <c r="C3025" s="2" t="s">
        <v>73</v>
      </c>
      <c r="D3025" s="2"/>
      <c r="E3025" s="2" t="str">
        <f>"FES1162577039"</f>
        <v>FES1162577039</v>
      </c>
      <c r="F3025" s="3">
        <v>42999</v>
      </c>
      <c r="G3025" s="2">
        <v>201803</v>
      </c>
      <c r="H3025" s="2" t="s">
        <v>78</v>
      </c>
      <c r="I3025" s="2" t="s">
        <v>79</v>
      </c>
      <c r="J3025" s="2" t="s">
        <v>80</v>
      </c>
      <c r="K3025" s="2" t="s">
        <v>77</v>
      </c>
      <c r="L3025" s="2" t="s">
        <v>258</v>
      </c>
      <c r="M3025" s="2" t="s">
        <v>259</v>
      </c>
      <c r="N3025" s="2" t="s">
        <v>3206</v>
      </c>
      <c r="O3025" s="2" t="s">
        <v>81</v>
      </c>
      <c r="P3025" s="2" t="str">
        <f>"2170591833                    "</f>
        <v xml:space="preserve">2170591833                    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4.55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1</v>
      </c>
      <c r="BI3025" s="2">
        <v>1</v>
      </c>
      <c r="BJ3025" s="2">
        <v>0.2</v>
      </c>
      <c r="BK3025" s="2">
        <v>1</v>
      </c>
      <c r="BL3025" s="2">
        <v>41.99</v>
      </c>
      <c r="BM3025" s="2">
        <v>5.88</v>
      </c>
      <c r="BN3025" s="2">
        <v>47.87</v>
      </c>
      <c r="BO3025" s="2">
        <v>47.87</v>
      </c>
      <c r="BP3025" s="2"/>
      <c r="BQ3025" s="2" t="s">
        <v>130</v>
      </c>
      <c r="BR3025" s="2" t="s">
        <v>82</v>
      </c>
      <c r="BS3025" s="3">
        <v>43000</v>
      </c>
      <c r="BT3025" s="4">
        <v>0.47222222222222227</v>
      </c>
      <c r="BU3025" s="2" t="s">
        <v>3207</v>
      </c>
      <c r="BV3025" s="2" t="s">
        <v>85</v>
      </c>
      <c r="BW3025" s="2" t="s">
        <v>3037</v>
      </c>
      <c r="BX3025" s="2" t="s">
        <v>3038</v>
      </c>
      <c r="BY3025" s="2">
        <v>1200</v>
      </c>
      <c r="BZ3025" s="2" t="s">
        <v>27</v>
      </c>
      <c r="CA3025" s="2"/>
      <c r="CB3025" s="2"/>
      <c r="CC3025" s="2" t="s">
        <v>259</v>
      </c>
      <c r="CD3025" s="2">
        <v>5201</v>
      </c>
      <c r="CE3025" s="2" t="s">
        <v>89</v>
      </c>
      <c r="CF3025" s="5">
        <v>43004</v>
      </c>
      <c r="CG3025" s="2"/>
      <c r="CH3025" s="2"/>
      <c r="CI3025" s="2">
        <v>1</v>
      </c>
      <c r="CJ3025" s="2">
        <v>1</v>
      </c>
      <c r="CK3025" s="2">
        <v>21</v>
      </c>
      <c r="CL3025" s="2" t="s">
        <v>85</v>
      </c>
      <c r="CM3025" s="2"/>
    </row>
    <row r="3026" spans="1:91">
      <c r="A3026" s="2" t="s">
        <v>71</v>
      </c>
      <c r="B3026" s="2" t="s">
        <v>72</v>
      </c>
      <c r="C3026" s="2" t="s">
        <v>73</v>
      </c>
      <c r="D3026" s="2"/>
      <c r="E3026" s="2" t="str">
        <f>"FES1162577056"</f>
        <v>FES1162577056</v>
      </c>
      <c r="F3026" s="3">
        <v>42999</v>
      </c>
      <c r="G3026" s="2">
        <v>201803</v>
      </c>
      <c r="H3026" s="2" t="s">
        <v>78</v>
      </c>
      <c r="I3026" s="2" t="s">
        <v>79</v>
      </c>
      <c r="J3026" s="2" t="s">
        <v>80</v>
      </c>
      <c r="K3026" s="2" t="s">
        <v>77</v>
      </c>
      <c r="L3026" s="2" t="s">
        <v>203</v>
      </c>
      <c r="M3026" s="2" t="s">
        <v>204</v>
      </c>
      <c r="N3026" s="2" t="s">
        <v>903</v>
      </c>
      <c r="O3026" s="2" t="s">
        <v>81</v>
      </c>
      <c r="P3026" s="2" t="str">
        <f>"2170591854                    "</f>
        <v xml:space="preserve">2170591854                    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3.55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1</v>
      </c>
      <c r="BI3026" s="2">
        <v>1</v>
      </c>
      <c r="BJ3026" s="2">
        <v>0.2</v>
      </c>
      <c r="BK3026" s="2">
        <v>1</v>
      </c>
      <c r="BL3026" s="2">
        <v>32.799999999999997</v>
      </c>
      <c r="BM3026" s="2">
        <v>4.59</v>
      </c>
      <c r="BN3026" s="2">
        <v>37.39</v>
      </c>
      <c r="BO3026" s="2">
        <v>37.39</v>
      </c>
      <c r="BP3026" s="2"/>
      <c r="BQ3026" s="2" t="s">
        <v>130</v>
      </c>
      <c r="BR3026" s="2" t="s">
        <v>82</v>
      </c>
      <c r="BS3026" s="3">
        <v>43000</v>
      </c>
      <c r="BT3026" s="4">
        <v>0.38194444444444442</v>
      </c>
      <c r="BU3026" s="2" t="s">
        <v>2543</v>
      </c>
      <c r="BV3026" s="2" t="s">
        <v>95</v>
      </c>
      <c r="BW3026" s="2"/>
      <c r="BX3026" s="2"/>
      <c r="BY3026" s="2">
        <v>1200</v>
      </c>
      <c r="BZ3026" s="2" t="s">
        <v>27</v>
      </c>
      <c r="CA3026" s="2" t="s">
        <v>1705</v>
      </c>
      <c r="CB3026" s="2"/>
      <c r="CC3026" s="2" t="s">
        <v>204</v>
      </c>
      <c r="CD3026" s="2">
        <v>1401</v>
      </c>
      <c r="CE3026" s="2" t="s">
        <v>89</v>
      </c>
      <c r="CF3026" s="5">
        <v>43004</v>
      </c>
      <c r="CG3026" s="2"/>
      <c r="CH3026" s="2"/>
      <c r="CI3026" s="2">
        <v>1</v>
      </c>
      <c r="CJ3026" s="2">
        <v>1</v>
      </c>
      <c r="CK3026" s="2">
        <v>22</v>
      </c>
      <c r="CL3026" s="2" t="s">
        <v>85</v>
      </c>
      <c r="CM3026" s="2"/>
    </row>
    <row r="3027" spans="1:91">
      <c r="A3027" s="2" t="s">
        <v>71</v>
      </c>
      <c r="B3027" s="2" t="s">
        <v>72</v>
      </c>
      <c r="C3027" s="2" t="s">
        <v>73</v>
      </c>
      <c r="D3027" s="2"/>
      <c r="E3027" s="2" t="str">
        <f>"FES1162577086"</f>
        <v>FES1162577086</v>
      </c>
      <c r="F3027" s="3">
        <v>42999</v>
      </c>
      <c r="G3027" s="2">
        <v>201803</v>
      </c>
      <c r="H3027" s="2" t="s">
        <v>78</v>
      </c>
      <c r="I3027" s="2" t="s">
        <v>79</v>
      </c>
      <c r="J3027" s="2" t="s">
        <v>80</v>
      </c>
      <c r="K3027" s="2" t="s">
        <v>77</v>
      </c>
      <c r="L3027" s="2" t="s">
        <v>312</v>
      </c>
      <c r="M3027" s="2" t="s">
        <v>313</v>
      </c>
      <c r="N3027" s="2" t="s">
        <v>2749</v>
      </c>
      <c r="O3027" s="2" t="s">
        <v>81</v>
      </c>
      <c r="P3027" s="2" t="str">
        <f>"2170591867                    "</f>
        <v xml:space="preserve">2170591867                    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4.55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1</v>
      </c>
      <c r="BI3027" s="2">
        <v>1</v>
      </c>
      <c r="BJ3027" s="2">
        <v>0.2</v>
      </c>
      <c r="BK3027" s="2">
        <v>1</v>
      </c>
      <c r="BL3027" s="2">
        <v>41.99</v>
      </c>
      <c r="BM3027" s="2">
        <v>5.88</v>
      </c>
      <c r="BN3027" s="2">
        <v>47.87</v>
      </c>
      <c r="BO3027" s="2">
        <v>47.87</v>
      </c>
      <c r="BP3027" s="2"/>
      <c r="BQ3027" s="2"/>
      <c r="BR3027" s="2" t="s">
        <v>82</v>
      </c>
      <c r="BS3027" s="3">
        <v>43000</v>
      </c>
      <c r="BT3027" s="4">
        <v>0.4375</v>
      </c>
      <c r="BU3027" s="2" t="s">
        <v>2491</v>
      </c>
      <c r="BV3027" s="2" t="s">
        <v>95</v>
      </c>
      <c r="BW3027" s="2"/>
      <c r="BX3027" s="2"/>
      <c r="BY3027" s="2">
        <v>1200</v>
      </c>
      <c r="BZ3027" s="2" t="s">
        <v>27</v>
      </c>
      <c r="CA3027" s="2" t="s">
        <v>542</v>
      </c>
      <c r="CB3027" s="2"/>
      <c r="CC3027" s="2" t="s">
        <v>313</v>
      </c>
      <c r="CD3027" s="2">
        <v>4113</v>
      </c>
      <c r="CE3027" s="2" t="s">
        <v>89</v>
      </c>
      <c r="CF3027" s="5">
        <v>43004</v>
      </c>
      <c r="CG3027" s="2"/>
      <c r="CH3027" s="2"/>
      <c r="CI3027" s="2">
        <v>1</v>
      </c>
      <c r="CJ3027" s="2">
        <v>1</v>
      </c>
      <c r="CK3027" s="2">
        <v>21</v>
      </c>
      <c r="CL3027" s="2" t="s">
        <v>85</v>
      </c>
      <c r="CM3027" s="2"/>
    </row>
    <row r="3028" spans="1:91">
      <c r="A3028" s="2" t="s">
        <v>71</v>
      </c>
      <c r="B3028" s="2" t="s">
        <v>72</v>
      </c>
      <c r="C3028" s="2" t="s">
        <v>73</v>
      </c>
      <c r="D3028" s="2"/>
      <c r="E3028" s="2" t="str">
        <f>"FES1162577045"</f>
        <v>FES1162577045</v>
      </c>
      <c r="F3028" s="3">
        <v>42999</v>
      </c>
      <c r="G3028" s="2">
        <v>201803</v>
      </c>
      <c r="H3028" s="2" t="s">
        <v>78</v>
      </c>
      <c r="I3028" s="2" t="s">
        <v>79</v>
      </c>
      <c r="J3028" s="2" t="s">
        <v>80</v>
      </c>
      <c r="K3028" s="2" t="s">
        <v>77</v>
      </c>
      <c r="L3028" s="2" t="s">
        <v>203</v>
      </c>
      <c r="M3028" s="2" t="s">
        <v>204</v>
      </c>
      <c r="N3028" s="2" t="s">
        <v>3208</v>
      </c>
      <c r="O3028" s="2" t="s">
        <v>81</v>
      </c>
      <c r="P3028" s="2" t="str">
        <f>"2170591839                    "</f>
        <v xml:space="preserve">2170591839                    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3.55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1</v>
      </c>
      <c r="BI3028" s="2">
        <v>1</v>
      </c>
      <c r="BJ3028" s="2">
        <v>0.2</v>
      </c>
      <c r="BK3028" s="2">
        <v>1</v>
      </c>
      <c r="BL3028" s="2">
        <v>32.799999999999997</v>
      </c>
      <c r="BM3028" s="2">
        <v>4.59</v>
      </c>
      <c r="BN3028" s="2">
        <v>37.39</v>
      </c>
      <c r="BO3028" s="2">
        <v>37.39</v>
      </c>
      <c r="BP3028" s="2"/>
      <c r="BQ3028" s="2"/>
      <c r="BR3028" s="2" t="s">
        <v>82</v>
      </c>
      <c r="BS3028" s="3">
        <v>43000</v>
      </c>
      <c r="BT3028" s="4">
        <v>0.41666666666666669</v>
      </c>
      <c r="BU3028" s="2" t="s">
        <v>1700</v>
      </c>
      <c r="BV3028" s="2" t="s">
        <v>95</v>
      </c>
      <c r="BW3028" s="2"/>
      <c r="BX3028" s="2"/>
      <c r="BY3028" s="2">
        <v>1200</v>
      </c>
      <c r="BZ3028" s="2" t="s">
        <v>27</v>
      </c>
      <c r="CA3028" s="2"/>
      <c r="CB3028" s="2"/>
      <c r="CC3028" s="2" t="s">
        <v>204</v>
      </c>
      <c r="CD3028" s="2">
        <v>1428</v>
      </c>
      <c r="CE3028" s="2" t="s">
        <v>89</v>
      </c>
      <c r="CF3028" s="5">
        <v>43004</v>
      </c>
      <c r="CG3028" s="2"/>
      <c r="CH3028" s="2"/>
      <c r="CI3028" s="2">
        <v>1</v>
      </c>
      <c r="CJ3028" s="2">
        <v>1</v>
      </c>
      <c r="CK3028" s="2">
        <v>22</v>
      </c>
      <c r="CL3028" s="2" t="s">
        <v>85</v>
      </c>
      <c r="CM3028" s="2"/>
    </row>
    <row r="3029" spans="1:91">
      <c r="A3029" s="2" t="s">
        <v>71</v>
      </c>
      <c r="B3029" s="2" t="s">
        <v>72</v>
      </c>
      <c r="C3029" s="2" t="s">
        <v>73</v>
      </c>
      <c r="D3029" s="2"/>
      <c r="E3029" s="2" t="str">
        <f>"FES1162577043"</f>
        <v>FES1162577043</v>
      </c>
      <c r="F3029" s="3">
        <v>42999</v>
      </c>
      <c r="G3029" s="2">
        <v>201803</v>
      </c>
      <c r="H3029" s="2" t="s">
        <v>78</v>
      </c>
      <c r="I3029" s="2" t="s">
        <v>79</v>
      </c>
      <c r="J3029" s="2" t="s">
        <v>80</v>
      </c>
      <c r="K3029" s="2" t="s">
        <v>77</v>
      </c>
      <c r="L3029" s="2" t="s">
        <v>278</v>
      </c>
      <c r="M3029" s="2" t="s">
        <v>279</v>
      </c>
      <c r="N3029" s="2" t="s">
        <v>532</v>
      </c>
      <c r="O3029" s="2" t="s">
        <v>81</v>
      </c>
      <c r="P3029" s="2" t="str">
        <f>"2170591837                    "</f>
        <v xml:space="preserve">2170591837                    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4.55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1</v>
      </c>
      <c r="BI3029" s="2">
        <v>1</v>
      </c>
      <c r="BJ3029" s="2">
        <v>0.2</v>
      </c>
      <c r="BK3029" s="2">
        <v>1</v>
      </c>
      <c r="BL3029" s="2">
        <v>41.99</v>
      </c>
      <c r="BM3029" s="2">
        <v>5.88</v>
      </c>
      <c r="BN3029" s="2">
        <v>47.87</v>
      </c>
      <c r="BO3029" s="2">
        <v>47.87</v>
      </c>
      <c r="BP3029" s="2"/>
      <c r="BQ3029" s="2" t="s">
        <v>111</v>
      </c>
      <c r="BR3029" s="2" t="s">
        <v>82</v>
      </c>
      <c r="BS3029" s="3">
        <v>43004</v>
      </c>
      <c r="BT3029" s="4">
        <v>0.50694444444444442</v>
      </c>
      <c r="BU3029" s="2" t="s">
        <v>533</v>
      </c>
      <c r="BV3029" s="2" t="s">
        <v>85</v>
      </c>
      <c r="BW3029" s="2"/>
      <c r="BX3029" s="2"/>
      <c r="BY3029" s="2">
        <v>1200</v>
      </c>
      <c r="BZ3029" s="2" t="s">
        <v>27</v>
      </c>
      <c r="CA3029" s="2"/>
      <c r="CB3029" s="2"/>
      <c r="CC3029" s="2" t="s">
        <v>279</v>
      </c>
      <c r="CD3029" s="2">
        <v>157</v>
      </c>
      <c r="CE3029" s="2" t="s">
        <v>89</v>
      </c>
      <c r="CF3029" s="5">
        <v>43006</v>
      </c>
      <c r="CG3029" s="2"/>
      <c r="CH3029" s="2"/>
      <c r="CI3029" s="2">
        <v>1</v>
      </c>
      <c r="CJ3029" s="2">
        <v>3</v>
      </c>
      <c r="CK3029" s="2">
        <v>21</v>
      </c>
      <c r="CL3029" s="2" t="s">
        <v>85</v>
      </c>
      <c r="CM3029" s="2"/>
    </row>
    <row r="3030" spans="1:91">
      <c r="A3030" s="2" t="s">
        <v>71</v>
      </c>
      <c r="B3030" s="2" t="s">
        <v>72</v>
      </c>
      <c r="C3030" s="2" t="s">
        <v>73</v>
      </c>
      <c r="D3030" s="2"/>
      <c r="E3030" s="2" t="str">
        <f>"FES1162577050"</f>
        <v>FES1162577050</v>
      </c>
      <c r="F3030" s="3">
        <v>42999</v>
      </c>
      <c r="G3030" s="2">
        <v>201803</v>
      </c>
      <c r="H3030" s="2" t="s">
        <v>78</v>
      </c>
      <c r="I3030" s="2" t="s">
        <v>79</v>
      </c>
      <c r="J3030" s="2" t="s">
        <v>80</v>
      </c>
      <c r="K3030" s="2" t="s">
        <v>77</v>
      </c>
      <c r="L3030" s="2" t="s">
        <v>216</v>
      </c>
      <c r="M3030" s="2" t="s">
        <v>217</v>
      </c>
      <c r="N3030" s="2" t="s">
        <v>862</v>
      </c>
      <c r="O3030" s="2" t="s">
        <v>81</v>
      </c>
      <c r="P3030" s="2" t="str">
        <f>"2170591845                    "</f>
        <v xml:space="preserve">2170591845                    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6.39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0</v>
      </c>
      <c r="AZ3030" s="2">
        <v>0</v>
      </c>
      <c r="BA3030" s="2">
        <v>0</v>
      </c>
      <c r="BB3030" s="2">
        <v>0</v>
      </c>
      <c r="BC3030" s="2">
        <v>0</v>
      </c>
      <c r="BD3030" s="2">
        <v>0</v>
      </c>
      <c r="BE3030" s="2">
        <v>0</v>
      </c>
      <c r="BF3030" s="2">
        <v>0</v>
      </c>
      <c r="BG3030" s="2">
        <v>0</v>
      </c>
      <c r="BH3030" s="2">
        <v>1</v>
      </c>
      <c r="BI3030" s="2">
        <v>1</v>
      </c>
      <c r="BJ3030" s="2">
        <v>0.2</v>
      </c>
      <c r="BK3030" s="2">
        <v>1</v>
      </c>
      <c r="BL3030" s="2">
        <v>59.04</v>
      </c>
      <c r="BM3030" s="2">
        <v>8.27</v>
      </c>
      <c r="BN3030" s="2">
        <v>67.31</v>
      </c>
      <c r="BO3030" s="2">
        <v>67.31</v>
      </c>
      <c r="BP3030" s="2"/>
      <c r="BQ3030" s="2" t="s">
        <v>863</v>
      </c>
      <c r="BR3030" s="2" t="s">
        <v>82</v>
      </c>
      <c r="BS3030" s="3">
        <v>43000</v>
      </c>
      <c r="BT3030" s="4">
        <v>0.31805555555555554</v>
      </c>
      <c r="BU3030" s="2" t="s">
        <v>864</v>
      </c>
      <c r="BV3030" s="2" t="s">
        <v>95</v>
      </c>
      <c r="BW3030" s="2"/>
      <c r="BX3030" s="2"/>
      <c r="BY3030" s="2">
        <v>1200</v>
      </c>
      <c r="BZ3030" s="2" t="s">
        <v>27</v>
      </c>
      <c r="CA3030" s="2" t="s">
        <v>865</v>
      </c>
      <c r="CB3030" s="2"/>
      <c r="CC3030" s="2" t="s">
        <v>217</v>
      </c>
      <c r="CD3030" s="2">
        <v>1754</v>
      </c>
      <c r="CE3030" s="2" t="s">
        <v>89</v>
      </c>
      <c r="CF3030" s="5">
        <v>43004</v>
      </c>
      <c r="CG3030" s="2"/>
      <c r="CH3030" s="2"/>
      <c r="CI3030" s="2">
        <v>1</v>
      </c>
      <c r="CJ3030" s="2">
        <v>1</v>
      </c>
      <c r="CK3030" s="2">
        <v>24</v>
      </c>
      <c r="CL3030" s="2" t="s">
        <v>85</v>
      </c>
      <c r="CM3030" s="2"/>
    </row>
    <row r="3031" spans="1:91">
      <c r="A3031" s="2" t="s">
        <v>71</v>
      </c>
      <c r="B3031" s="2" t="s">
        <v>72</v>
      </c>
      <c r="C3031" s="2" t="s">
        <v>73</v>
      </c>
      <c r="D3031" s="2"/>
      <c r="E3031" s="2" t="str">
        <f>"FES1162577046"</f>
        <v>FES1162577046</v>
      </c>
      <c r="F3031" s="3">
        <v>42999</v>
      </c>
      <c r="G3031" s="2">
        <v>201803</v>
      </c>
      <c r="H3031" s="2" t="s">
        <v>78</v>
      </c>
      <c r="I3031" s="2" t="s">
        <v>79</v>
      </c>
      <c r="J3031" s="2" t="s">
        <v>80</v>
      </c>
      <c r="K3031" s="2" t="s">
        <v>77</v>
      </c>
      <c r="L3031" s="2" t="s">
        <v>159</v>
      </c>
      <c r="M3031" s="2" t="s">
        <v>160</v>
      </c>
      <c r="N3031" s="2" t="s">
        <v>340</v>
      </c>
      <c r="O3031" s="2" t="s">
        <v>81</v>
      </c>
      <c r="P3031" s="2" t="str">
        <f>"2170591840                    "</f>
        <v xml:space="preserve">2170591840                    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3.55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1</v>
      </c>
      <c r="BI3031" s="2">
        <v>1</v>
      </c>
      <c r="BJ3031" s="2">
        <v>0.2</v>
      </c>
      <c r="BK3031" s="2">
        <v>1</v>
      </c>
      <c r="BL3031" s="2">
        <v>32.799999999999997</v>
      </c>
      <c r="BM3031" s="2">
        <v>4.59</v>
      </c>
      <c r="BN3031" s="2">
        <v>37.39</v>
      </c>
      <c r="BO3031" s="2">
        <v>37.39</v>
      </c>
      <c r="BP3031" s="2"/>
      <c r="BQ3031" s="2" t="s">
        <v>111</v>
      </c>
      <c r="BR3031" s="2" t="s">
        <v>82</v>
      </c>
      <c r="BS3031" s="3">
        <v>43000</v>
      </c>
      <c r="BT3031" s="4">
        <v>0.42083333333333334</v>
      </c>
      <c r="BU3031" s="2" t="s">
        <v>155</v>
      </c>
      <c r="BV3031" s="2" t="s">
        <v>95</v>
      </c>
      <c r="BW3031" s="2"/>
      <c r="BX3031" s="2"/>
      <c r="BY3031" s="2">
        <v>1200</v>
      </c>
      <c r="BZ3031" s="2" t="s">
        <v>27</v>
      </c>
      <c r="CA3031" s="2" t="s">
        <v>1005</v>
      </c>
      <c r="CB3031" s="2"/>
      <c r="CC3031" s="2" t="s">
        <v>160</v>
      </c>
      <c r="CD3031" s="2">
        <v>2197</v>
      </c>
      <c r="CE3031" s="2" t="s">
        <v>89</v>
      </c>
      <c r="CF3031" s="5">
        <v>43004</v>
      </c>
      <c r="CG3031" s="2"/>
      <c r="CH3031" s="2"/>
      <c r="CI3031" s="2">
        <v>1</v>
      </c>
      <c r="CJ3031" s="2">
        <v>1</v>
      </c>
      <c r="CK3031" s="2">
        <v>22</v>
      </c>
      <c r="CL3031" s="2" t="s">
        <v>85</v>
      </c>
      <c r="CM3031" s="2"/>
    </row>
    <row r="3032" spans="1:91">
      <c r="A3032" s="2" t="s">
        <v>71</v>
      </c>
      <c r="B3032" s="2" t="s">
        <v>72</v>
      </c>
      <c r="C3032" s="2" t="s">
        <v>73</v>
      </c>
      <c r="D3032" s="2"/>
      <c r="E3032" s="2" t="str">
        <f>"FES1162577141"</f>
        <v>FES1162577141</v>
      </c>
      <c r="F3032" s="3">
        <v>42999</v>
      </c>
      <c r="G3032" s="2">
        <v>201803</v>
      </c>
      <c r="H3032" s="2" t="s">
        <v>78</v>
      </c>
      <c r="I3032" s="2" t="s">
        <v>79</v>
      </c>
      <c r="J3032" s="2" t="s">
        <v>80</v>
      </c>
      <c r="K3032" s="2" t="s">
        <v>77</v>
      </c>
      <c r="L3032" s="2" t="s">
        <v>90</v>
      </c>
      <c r="M3032" s="2" t="s">
        <v>91</v>
      </c>
      <c r="N3032" s="2" t="s">
        <v>1557</v>
      </c>
      <c r="O3032" s="2" t="s">
        <v>81</v>
      </c>
      <c r="P3032" s="2" t="str">
        <f>"2170589207                    "</f>
        <v xml:space="preserve">2170589207                    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6.82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1</v>
      </c>
      <c r="BI3032" s="2">
        <v>3</v>
      </c>
      <c r="BJ3032" s="2">
        <v>0.9</v>
      </c>
      <c r="BK3032" s="2">
        <v>3</v>
      </c>
      <c r="BL3032" s="2">
        <v>62.98</v>
      </c>
      <c r="BM3032" s="2">
        <v>8.82</v>
      </c>
      <c r="BN3032" s="2">
        <v>71.8</v>
      </c>
      <c r="BO3032" s="2">
        <v>71.8</v>
      </c>
      <c r="BP3032" s="2"/>
      <c r="BQ3032" s="2" t="s">
        <v>99</v>
      </c>
      <c r="BR3032" s="2" t="s">
        <v>82</v>
      </c>
      <c r="BS3032" s="3">
        <v>43000</v>
      </c>
      <c r="BT3032" s="4">
        <v>0.32569444444444445</v>
      </c>
      <c r="BU3032" s="2" t="s">
        <v>2905</v>
      </c>
      <c r="BV3032" s="2" t="s">
        <v>95</v>
      </c>
      <c r="BW3032" s="2"/>
      <c r="BX3032" s="2"/>
      <c r="BY3032" s="2">
        <v>4500</v>
      </c>
      <c r="BZ3032" s="2" t="s">
        <v>27</v>
      </c>
      <c r="CA3032" s="2" t="s">
        <v>1336</v>
      </c>
      <c r="CB3032" s="2"/>
      <c r="CC3032" s="2" t="s">
        <v>91</v>
      </c>
      <c r="CD3032" s="2">
        <v>4052</v>
      </c>
      <c r="CE3032" s="2" t="s">
        <v>126</v>
      </c>
      <c r="CF3032" s="5">
        <v>43004</v>
      </c>
      <c r="CG3032" s="2"/>
      <c r="CH3032" s="2"/>
      <c r="CI3032" s="2">
        <v>1</v>
      </c>
      <c r="CJ3032" s="2">
        <v>1</v>
      </c>
      <c r="CK3032" s="2">
        <v>21</v>
      </c>
      <c r="CL3032" s="2" t="s">
        <v>85</v>
      </c>
      <c r="CM3032" s="2"/>
    </row>
    <row r="3033" spans="1:91">
      <c r="A3033" s="2" t="s">
        <v>71</v>
      </c>
      <c r="B3033" s="2" t="s">
        <v>72</v>
      </c>
      <c r="C3033" s="2" t="s">
        <v>73</v>
      </c>
      <c r="D3033" s="2"/>
      <c r="E3033" s="2" t="str">
        <f>"FES1162577159"</f>
        <v>FES1162577159</v>
      </c>
      <c r="F3033" s="3">
        <v>42999</v>
      </c>
      <c r="G3033" s="2">
        <v>201803</v>
      </c>
      <c r="H3033" s="2" t="s">
        <v>78</v>
      </c>
      <c r="I3033" s="2" t="s">
        <v>79</v>
      </c>
      <c r="J3033" s="2" t="s">
        <v>80</v>
      </c>
      <c r="K3033" s="2" t="s">
        <v>77</v>
      </c>
      <c r="L3033" s="2" t="s">
        <v>74</v>
      </c>
      <c r="M3033" s="2" t="s">
        <v>75</v>
      </c>
      <c r="N3033" s="2" t="s">
        <v>267</v>
      </c>
      <c r="O3033" s="2" t="s">
        <v>81</v>
      </c>
      <c r="P3033" s="2" t="str">
        <f>"2170590791                    "</f>
        <v xml:space="preserve">2170590791                    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10.23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0</v>
      </c>
      <c r="AW3033" s="2">
        <v>0</v>
      </c>
      <c r="AX3033" s="2">
        <v>0</v>
      </c>
      <c r="AY3033" s="2">
        <v>0</v>
      </c>
      <c r="AZ3033" s="2">
        <v>0</v>
      </c>
      <c r="BA3033" s="2">
        <v>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1</v>
      </c>
      <c r="BI3033" s="2">
        <v>4.3</v>
      </c>
      <c r="BJ3033" s="2">
        <v>3.3</v>
      </c>
      <c r="BK3033" s="2">
        <v>4.5</v>
      </c>
      <c r="BL3033" s="2">
        <v>94.47</v>
      </c>
      <c r="BM3033" s="2">
        <v>13.23</v>
      </c>
      <c r="BN3033" s="2">
        <v>107.7</v>
      </c>
      <c r="BO3033" s="2">
        <v>107.7</v>
      </c>
      <c r="BP3033" s="2"/>
      <c r="BQ3033" s="2" t="s">
        <v>111</v>
      </c>
      <c r="BR3033" s="2" t="s">
        <v>82</v>
      </c>
      <c r="BS3033" s="3">
        <v>43000</v>
      </c>
      <c r="BT3033" s="4">
        <v>0.43333333333333335</v>
      </c>
      <c r="BU3033" s="2" t="s">
        <v>716</v>
      </c>
      <c r="BV3033" s="2" t="s">
        <v>95</v>
      </c>
      <c r="BW3033" s="2"/>
      <c r="BX3033" s="2"/>
      <c r="BY3033" s="2">
        <v>16603.05</v>
      </c>
      <c r="BZ3033" s="2" t="s">
        <v>27</v>
      </c>
      <c r="CA3033" s="2" t="s">
        <v>711</v>
      </c>
      <c r="CB3033" s="2"/>
      <c r="CC3033" s="2" t="s">
        <v>75</v>
      </c>
      <c r="CD3033" s="2">
        <v>3200</v>
      </c>
      <c r="CE3033" s="2" t="s">
        <v>126</v>
      </c>
      <c r="CF3033" s="5">
        <v>43004</v>
      </c>
      <c r="CG3033" s="2"/>
      <c r="CH3033" s="2"/>
      <c r="CI3033" s="2">
        <v>1</v>
      </c>
      <c r="CJ3033" s="2">
        <v>1</v>
      </c>
      <c r="CK3033" s="2">
        <v>21</v>
      </c>
      <c r="CL3033" s="2" t="s">
        <v>85</v>
      </c>
      <c r="CM3033" s="2"/>
    </row>
    <row r="3034" spans="1:91">
      <c r="A3034" s="2" t="s">
        <v>71</v>
      </c>
      <c r="B3034" s="2" t="s">
        <v>72</v>
      </c>
      <c r="C3034" s="2" t="s">
        <v>73</v>
      </c>
      <c r="D3034" s="2"/>
      <c r="E3034" s="2" t="str">
        <f>"FES1162577010"</f>
        <v>FES1162577010</v>
      </c>
      <c r="F3034" s="3">
        <v>42999</v>
      </c>
      <c r="G3034" s="2">
        <v>201803</v>
      </c>
      <c r="H3034" s="2" t="s">
        <v>78</v>
      </c>
      <c r="I3034" s="2" t="s">
        <v>79</v>
      </c>
      <c r="J3034" s="2" t="s">
        <v>80</v>
      </c>
      <c r="K3034" s="2" t="s">
        <v>77</v>
      </c>
      <c r="L3034" s="2" t="s">
        <v>90</v>
      </c>
      <c r="M3034" s="2" t="s">
        <v>91</v>
      </c>
      <c r="N3034" s="2" t="s">
        <v>3209</v>
      </c>
      <c r="O3034" s="2" t="s">
        <v>81</v>
      </c>
      <c r="P3034" s="2" t="str">
        <f>"2170591811                    "</f>
        <v xml:space="preserve">2170591811                    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7.95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1</v>
      </c>
      <c r="BI3034" s="2">
        <v>2.6</v>
      </c>
      <c r="BJ3034" s="2">
        <v>3.5</v>
      </c>
      <c r="BK3034" s="2">
        <v>3.5</v>
      </c>
      <c r="BL3034" s="2">
        <v>73.47</v>
      </c>
      <c r="BM3034" s="2">
        <v>10.29</v>
      </c>
      <c r="BN3034" s="2">
        <v>83.76</v>
      </c>
      <c r="BO3034" s="2">
        <v>83.76</v>
      </c>
      <c r="BP3034" s="2"/>
      <c r="BQ3034" s="2" t="s">
        <v>99</v>
      </c>
      <c r="BR3034" s="2" t="s">
        <v>82</v>
      </c>
      <c r="BS3034" s="3">
        <v>43000</v>
      </c>
      <c r="BT3034" s="4">
        <v>0.33819444444444446</v>
      </c>
      <c r="BU3034" s="2" t="s">
        <v>2971</v>
      </c>
      <c r="BV3034" s="2" t="s">
        <v>95</v>
      </c>
      <c r="BW3034" s="2"/>
      <c r="BX3034" s="2"/>
      <c r="BY3034" s="2">
        <v>17385.98</v>
      </c>
      <c r="BZ3034" s="2" t="s">
        <v>27</v>
      </c>
      <c r="CA3034" s="2" t="s">
        <v>3210</v>
      </c>
      <c r="CB3034" s="2"/>
      <c r="CC3034" s="2" t="s">
        <v>91</v>
      </c>
      <c r="CD3034" s="2">
        <v>4001</v>
      </c>
      <c r="CE3034" s="2" t="s">
        <v>126</v>
      </c>
      <c r="CF3034" s="5">
        <v>43004</v>
      </c>
      <c r="CG3034" s="2"/>
      <c r="CH3034" s="2"/>
      <c r="CI3034" s="2">
        <v>1</v>
      </c>
      <c r="CJ3034" s="2">
        <v>1</v>
      </c>
      <c r="CK3034" s="2">
        <v>21</v>
      </c>
      <c r="CL3034" s="2" t="s">
        <v>85</v>
      </c>
      <c r="CM3034" s="2"/>
    </row>
    <row r="3035" spans="1:91">
      <c r="A3035" s="2" t="s">
        <v>71</v>
      </c>
      <c r="B3035" s="2" t="s">
        <v>72</v>
      </c>
      <c r="C3035" s="2" t="s">
        <v>73</v>
      </c>
      <c r="D3035" s="2"/>
      <c r="E3035" s="2" t="str">
        <f>"FES1162577184"</f>
        <v>FES1162577184</v>
      </c>
      <c r="F3035" s="3">
        <v>42999</v>
      </c>
      <c r="G3035" s="2">
        <v>201803</v>
      </c>
      <c r="H3035" s="2" t="s">
        <v>78</v>
      </c>
      <c r="I3035" s="2" t="s">
        <v>79</v>
      </c>
      <c r="J3035" s="2" t="s">
        <v>80</v>
      </c>
      <c r="K3035" s="2" t="s">
        <v>77</v>
      </c>
      <c r="L3035" s="2" t="s">
        <v>90</v>
      </c>
      <c r="M3035" s="2" t="s">
        <v>91</v>
      </c>
      <c r="N3035" s="2" t="s">
        <v>2875</v>
      </c>
      <c r="O3035" s="2" t="s">
        <v>81</v>
      </c>
      <c r="P3035" s="2" t="str">
        <f>"2170591950                    "</f>
        <v xml:space="preserve">2170591950                    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4.55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1</v>
      </c>
      <c r="BI3035" s="2">
        <v>1</v>
      </c>
      <c r="BJ3035" s="2">
        <v>0.2</v>
      </c>
      <c r="BK3035" s="2">
        <v>1</v>
      </c>
      <c r="BL3035" s="2">
        <v>41.99</v>
      </c>
      <c r="BM3035" s="2">
        <v>5.88</v>
      </c>
      <c r="BN3035" s="2">
        <v>47.87</v>
      </c>
      <c r="BO3035" s="2">
        <v>47.87</v>
      </c>
      <c r="BP3035" s="2"/>
      <c r="BQ3035" s="2" t="s">
        <v>130</v>
      </c>
      <c r="BR3035" s="2" t="s">
        <v>82</v>
      </c>
      <c r="BS3035" s="3">
        <v>43000</v>
      </c>
      <c r="BT3035" s="4">
        <v>0.4375</v>
      </c>
      <c r="BU3035" s="2" t="s">
        <v>3211</v>
      </c>
      <c r="BV3035" s="2" t="s">
        <v>95</v>
      </c>
      <c r="BW3035" s="2"/>
      <c r="BX3035" s="2"/>
      <c r="BY3035" s="2">
        <v>1200</v>
      </c>
      <c r="BZ3035" s="2" t="s">
        <v>27</v>
      </c>
      <c r="CA3035" s="2" t="s">
        <v>538</v>
      </c>
      <c r="CB3035" s="2"/>
      <c r="CC3035" s="2" t="s">
        <v>91</v>
      </c>
      <c r="CD3035" s="2">
        <v>4001</v>
      </c>
      <c r="CE3035" s="2" t="s">
        <v>89</v>
      </c>
      <c r="CF3035" s="5">
        <v>43004</v>
      </c>
      <c r="CG3035" s="2"/>
      <c r="CH3035" s="2"/>
      <c r="CI3035" s="2">
        <v>1</v>
      </c>
      <c r="CJ3035" s="2">
        <v>1</v>
      </c>
      <c r="CK3035" s="2">
        <v>21</v>
      </c>
      <c r="CL3035" s="2" t="s">
        <v>85</v>
      </c>
      <c r="CM3035" s="2"/>
    </row>
    <row r="3036" spans="1:91">
      <c r="A3036" s="2" t="s">
        <v>71</v>
      </c>
      <c r="B3036" s="2" t="s">
        <v>72</v>
      </c>
      <c r="C3036" s="2" t="s">
        <v>73</v>
      </c>
      <c r="D3036" s="2"/>
      <c r="E3036" s="2" t="str">
        <f>"FES1162577186"</f>
        <v>FES1162577186</v>
      </c>
      <c r="F3036" s="3">
        <v>42999</v>
      </c>
      <c r="G3036" s="2">
        <v>201803</v>
      </c>
      <c r="H3036" s="2" t="s">
        <v>78</v>
      </c>
      <c r="I3036" s="2" t="s">
        <v>79</v>
      </c>
      <c r="J3036" s="2" t="s">
        <v>80</v>
      </c>
      <c r="K3036" s="2" t="s">
        <v>77</v>
      </c>
      <c r="L3036" s="2" t="s">
        <v>90</v>
      </c>
      <c r="M3036" s="2" t="s">
        <v>91</v>
      </c>
      <c r="N3036" s="2" t="s">
        <v>2875</v>
      </c>
      <c r="O3036" s="2" t="s">
        <v>81</v>
      </c>
      <c r="P3036" s="2" t="str">
        <f>"2170591952                    "</f>
        <v xml:space="preserve">2170591952                    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4.55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0</v>
      </c>
      <c r="BH3036" s="2">
        <v>1</v>
      </c>
      <c r="BI3036" s="2">
        <v>1</v>
      </c>
      <c r="BJ3036" s="2">
        <v>0.2</v>
      </c>
      <c r="BK3036" s="2">
        <v>1</v>
      </c>
      <c r="BL3036" s="2">
        <v>41.99</v>
      </c>
      <c r="BM3036" s="2">
        <v>5.88</v>
      </c>
      <c r="BN3036" s="2">
        <v>47.87</v>
      </c>
      <c r="BO3036" s="2">
        <v>47.87</v>
      </c>
      <c r="BP3036" s="2"/>
      <c r="BQ3036" s="2" t="s">
        <v>130</v>
      </c>
      <c r="BR3036" s="2" t="s">
        <v>82</v>
      </c>
      <c r="BS3036" s="3">
        <v>43000</v>
      </c>
      <c r="BT3036" s="4">
        <v>0.4375</v>
      </c>
      <c r="BU3036" s="2" t="s">
        <v>3211</v>
      </c>
      <c r="BV3036" s="2" t="s">
        <v>95</v>
      </c>
      <c r="BW3036" s="2"/>
      <c r="BX3036" s="2"/>
      <c r="BY3036" s="2">
        <v>1200</v>
      </c>
      <c r="BZ3036" s="2" t="s">
        <v>27</v>
      </c>
      <c r="CA3036" s="2" t="s">
        <v>538</v>
      </c>
      <c r="CB3036" s="2"/>
      <c r="CC3036" s="2" t="s">
        <v>91</v>
      </c>
      <c r="CD3036" s="2">
        <v>4001</v>
      </c>
      <c r="CE3036" s="2" t="s">
        <v>89</v>
      </c>
      <c r="CF3036" s="5">
        <v>43004</v>
      </c>
      <c r="CG3036" s="2"/>
      <c r="CH3036" s="2"/>
      <c r="CI3036" s="2">
        <v>1</v>
      </c>
      <c r="CJ3036" s="2">
        <v>1</v>
      </c>
      <c r="CK3036" s="2">
        <v>21</v>
      </c>
      <c r="CL3036" s="2" t="s">
        <v>85</v>
      </c>
      <c r="CM3036" s="2"/>
    </row>
    <row r="3037" spans="1:91">
      <c r="A3037" s="2" t="s">
        <v>71</v>
      </c>
      <c r="B3037" s="2" t="s">
        <v>72</v>
      </c>
      <c r="C3037" s="2" t="s">
        <v>73</v>
      </c>
      <c r="D3037" s="2"/>
      <c r="E3037" s="2" t="str">
        <f>"FES1162577145"</f>
        <v>FES1162577145</v>
      </c>
      <c r="F3037" s="3">
        <v>42999</v>
      </c>
      <c r="G3037" s="2">
        <v>201803</v>
      </c>
      <c r="H3037" s="2" t="s">
        <v>78</v>
      </c>
      <c r="I3037" s="2" t="s">
        <v>79</v>
      </c>
      <c r="J3037" s="2" t="s">
        <v>80</v>
      </c>
      <c r="K3037" s="2" t="s">
        <v>77</v>
      </c>
      <c r="L3037" s="2" t="s">
        <v>563</v>
      </c>
      <c r="M3037" s="2" t="s">
        <v>564</v>
      </c>
      <c r="N3037" s="2" t="s">
        <v>1553</v>
      </c>
      <c r="O3037" s="2" t="s">
        <v>81</v>
      </c>
      <c r="P3037" s="2" t="str">
        <f>"2170589242                    "</f>
        <v xml:space="preserve">2170589242                    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4.55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1</v>
      </c>
      <c r="BI3037" s="2">
        <v>1</v>
      </c>
      <c r="BJ3037" s="2">
        <v>0.2</v>
      </c>
      <c r="BK3037" s="2">
        <v>1</v>
      </c>
      <c r="BL3037" s="2">
        <v>41.99</v>
      </c>
      <c r="BM3037" s="2">
        <v>5.88</v>
      </c>
      <c r="BN3037" s="2">
        <v>47.87</v>
      </c>
      <c r="BO3037" s="2">
        <v>47.87</v>
      </c>
      <c r="BP3037" s="2"/>
      <c r="BQ3037" s="2" t="s">
        <v>1554</v>
      </c>
      <c r="BR3037" s="2" t="s">
        <v>82</v>
      </c>
      <c r="BS3037" s="3">
        <v>43000</v>
      </c>
      <c r="BT3037" s="4">
        <v>0.42222222222222222</v>
      </c>
      <c r="BU3037" s="2" t="s">
        <v>3212</v>
      </c>
      <c r="BV3037" s="2" t="s">
        <v>95</v>
      </c>
      <c r="BW3037" s="2"/>
      <c r="BX3037" s="2"/>
      <c r="BY3037" s="2">
        <v>1200</v>
      </c>
      <c r="BZ3037" s="2" t="s">
        <v>27</v>
      </c>
      <c r="CA3037" s="2" t="s">
        <v>3006</v>
      </c>
      <c r="CB3037" s="2"/>
      <c r="CC3037" s="2" t="s">
        <v>564</v>
      </c>
      <c r="CD3037" s="2">
        <v>1911</v>
      </c>
      <c r="CE3037" s="2" t="s">
        <v>89</v>
      </c>
      <c r="CF3037" s="5">
        <v>43004</v>
      </c>
      <c r="CG3037" s="2"/>
      <c r="CH3037" s="2"/>
      <c r="CI3037" s="2">
        <v>1</v>
      </c>
      <c r="CJ3037" s="2">
        <v>1</v>
      </c>
      <c r="CK3037" s="2">
        <v>21</v>
      </c>
      <c r="CL3037" s="2" t="s">
        <v>85</v>
      </c>
      <c r="CM3037" s="2"/>
    </row>
    <row r="3038" spans="1:91">
      <c r="A3038" s="2" t="s">
        <v>71</v>
      </c>
      <c r="B3038" s="2" t="s">
        <v>72</v>
      </c>
      <c r="C3038" s="2" t="s">
        <v>73</v>
      </c>
      <c r="D3038" s="2"/>
      <c r="E3038" s="2" t="str">
        <f>"FES1162577194"</f>
        <v>FES1162577194</v>
      </c>
      <c r="F3038" s="3">
        <v>42999</v>
      </c>
      <c r="G3038" s="2">
        <v>201803</v>
      </c>
      <c r="H3038" s="2" t="s">
        <v>78</v>
      </c>
      <c r="I3038" s="2" t="s">
        <v>79</v>
      </c>
      <c r="J3038" s="2" t="s">
        <v>80</v>
      </c>
      <c r="K3038" s="2" t="s">
        <v>77</v>
      </c>
      <c r="L3038" s="2" t="s">
        <v>332</v>
      </c>
      <c r="M3038" s="2" t="s">
        <v>333</v>
      </c>
      <c r="N3038" s="2" t="s">
        <v>1699</v>
      </c>
      <c r="O3038" s="2" t="s">
        <v>81</v>
      </c>
      <c r="P3038" s="2" t="str">
        <f>"2170589944                    "</f>
        <v xml:space="preserve">2170589944                    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0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4.55</v>
      </c>
      <c r="AN3038" s="2">
        <v>0</v>
      </c>
      <c r="AO3038" s="2">
        <v>0</v>
      </c>
      <c r="AP3038" s="2">
        <v>0</v>
      </c>
      <c r="AQ3038" s="2">
        <v>0</v>
      </c>
      <c r="AR3038" s="2">
        <v>0</v>
      </c>
      <c r="AS3038" s="2">
        <v>0</v>
      </c>
      <c r="AT3038" s="2">
        <v>0</v>
      </c>
      <c r="AU3038" s="2">
        <v>0</v>
      </c>
      <c r="AV3038" s="2">
        <v>0</v>
      </c>
      <c r="AW3038" s="2">
        <v>0</v>
      </c>
      <c r="AX3038" s="2">
        <v>0</v>
      </c>
      <c r="AY3038" s="2">
        <v>0</v>
      </c>
      <c r="AZ3038" s="2">
        <v>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1</v>
      </c>
      <c r="BI3038" s="2">
        <v>1</v>
      </c>
      <c r="BJ3038" s="2">
        <v>0.2</v>
      </c>
      <c r="BK3038" s="2">
        <v>1</v>
      </c>
      <c r="BL3038" s="2">
        <v>41.99</v>
      </c>
      <c r="BM3038" s="2">
        <v>5.88</v>
      </c>
      <c r="BN3038" s="2">
        <v>47.87</v>
      </c>
      <c r="BO3038" s="2">
        <v>47.87</v>
      </c>
      <c r="BP3038" s="2"/>
      <c r="BQ3038" s="2" t="s">
        <v>111</v>
      </c>
      <c r="BR3038" s="2" t="s">
        <v>82</v>
      </c>
      <c r="BS3038" s="3">
        <v>43006</v>
      </c>
      <c r="BT3038" s="4">
        <v>0.58333333333333337</v>
      </c>
      <c r="BU3038" s="2" t="s">
        <v>3213</v>
      </c>
      <c r="BV3038" s="2" t="s">
        <v>85</v>
      </c>
      <c r="BW3038" s="2" t="s">
        <v>3214</v>
      </c>
      <c r="BX3038" s="2" t="s">
        <v>995</v>
      </c>
      <c r="BY3038" s="2">
        <v>1200</v>
      </c>
      <c r="BZ3038" s="2" t="s">
        <v>27</v>
      </c>
      <c r="CA3038" s="2" t="s">
        <v>699</v>
      </c>
      <c r="CB3038" s="2"/>
      <c r="CC3038" s="2" t="s">
        <v>333</v>
      </c>
      <c r="CD3038" s="2">
        <v>3699</v>
      </c>
      <c r="CE3038" s="2" t="s">
        <v>89</v>
      </c>
      <c r="CF3038" s="2"/>
      <c r="CG3038" s="2"/>
      <c r="CH3038" s="2"/>
      <c r="CI3038" s="2">
        <v>1</v>
      </c>
      <c r="CJ3038" s="2">
        <v>5</v>
      </c>
      <c r="CK3038" s="2">
        <v>21</v>
      </c>
      <c r="CL3038" s="2" t="s">
        <v>85</v>
      </c>
      <c r="CM3038" s="2"/>
    </row>
    <row r="3039" spans="1:91">
      <c r="A3039" s="2" t="s">
        <v>71</v>
      </c>
      <c r="B3039" s="2" t="s">
        <v>72</v>
      </c>
      <c r="C3039" s="2" t="s">
        <v>73</v>
      </c>
      <c r="D3039" s="2"/>
      <c r="E3039" s="2" t="str">
        <f>"FES1162577208"</f>
        <v>FES1162577208</v>
      </c>
      <c r="F3039" s="3">
        <v>42999</v>
      </c>
      <c r="G3039" s="2">
        <v>201803</v>
      </c>
      <c r="H3039" s="2" t="s">
        <v>78</v>
      </c>
      <c r="I3039" s="2" t="s">
        <v>79</v>
      </c>
      <c r="J3039" s="2" t="s">
        <v>80</v>
      </c>
      <c r="K3039" s="2" t="s">
        <v>77</v>
      </c>
      <c r="L3039" s="2" t="s">
        <v>258</v>
      </c>
      <c r="M3039" s="2" t="s">
        <v>259</v>
      </c>
      <c r="N3039" s="2" t="s">
        <v>310</v>
      </c>
      <c r="O3039" s="2" t="s">
        <v>81</v>
      </c>
      <c r="P3039" s="2" t="str">
        <f>"2170591970                    "</f>
        <v xml:space="preserve">2170591970                    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4.55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1</v>
      </c>
      <c r="BI3039" s="2">
        <v>1</v>
      </c>
      <c r="BJ3039" s="2">
        <v>0.2</v>
      </c>
      <c r="BK3039" s="2">
        <v>1</v>
      </c>
      <c r="BL3039" s="2">
        <v>41.99</v>
      </c>
      <c r="BM3039" s="2">
        <v>5.88</v>
      </c>
      <c r="BN3039" s="2">
        <v>47.87</v>
      </c>
      <c r="BO3039" s="2">
        <v>47.87</v>
      </c>
      <c r="BP3039" s="2"/>
      <c r="BQ3039" s="2" t="s">
        <v>111</v>
      </c>
      <c r="BR3039" s="2" t="s">
        <v>82</v>
      </c>
      <c r="BS3039" s="3">
        <v>43000</v>
      </c>
      <c r="BT3039" s="4">
        <v>0.40972222222222227</v>
      </c>
      <c r="BU3039" s="2" t="s">
        <v>2532</v>
      </c>
      <c r="BV3039" s="2" t="s">
        <v>95</v>
      </c>
      <c r="BW3039" s="2"/>
      <c r="BX3039" s="2"/>
      <c r="BY3039" s="2">
        <v>1200</v>
      </c>
      <c r="BZ3039" s="2" t="s">
        <v>27</v>
      </c>
      <c r="CA3039" s="2" t="s">
        <v>826</v>
      </c>
      <c r="CB3039" s="2"/>
      <c r="CC3039" s="2" t="s">
        <v>259</v>
      </c>
      <c r="CD3039" s="2">
        <v>5201</v>
      </c>
      <c r="CE3039" s="2" t="s">
        <v>89</v>
      </c>
      <c r="CF3039" s="5">
        <v>43004</v>
      </c>
      <c r="CG3039" s="2"/>
      <c r="CH3039" s="2"/>
      <c r="CI3039" s="2">
        <v>1</v>
      </c>
      <c r="CJ3039" s="2">
        <v>1</v>
      </c>
      <c r="CK3039" s="2">
        <v>21</v>
      </c>
      <c r="CL3039" s="2" t="s">
        <v>85</v>
      </c>
      <c r="CM3039" s="2"/>
    </row>
    <row r="3040" spans="1:91">
      <c r="A3040" s="2" t="s">
        <v>71</v>
      </c>
      <c r="B3040" s="2" t="s">
        <v>72</v>
      </c>
      <c r="C3040" s="2" t="s">
        <v>73</v>
      </c>
      <c r="D3040" s="2"/>
      <c r="E3040" s="2" t="str">
        <f>"FES1162577196"</f>
        <v>FES1162577196</v>
      </c>
      <c r="F3040" s="3">
        <v>42999</v>
      </c>
      <c r="G3040" s="2">
        <v>201803</v>
      </c>
      <c r="H3040" s="2" t="s">
        <v>78</v>
      </c>
      <c r="I3040" s="2" t="s">
        <v>79</v>
      </c>
      <c r="J3040" s="2" t="s">
        <v>80</v>
      </c>
      <c r="K3040" s="2" t="s">
        <v>77</v>
      </c>
      <c r="L3040" s="2" t="s">
        <v>127</v>
      </c>
      <c r="M3040" s="2" t="s">
        <v>128</v>
      </c>
      <c r="N3040" s="2" t="s">
        <v>561</v>
      </c>
      <c r="O3040" s="2" t="s">
        <v>81</v>
      </c>
      <c r="P3040" s="2" t="str">
        <f>"2170591963                    "</f>
        <v xml:space="preserve">2170591963                    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4.55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1</v>
      </c>
      <c r="BI3040" s="2">
        <v>1</v>
      </c>
      <c r="BJ3040" s="2">
        <v>0.2</v>
      </c>
      <c r="BK3040" s="2">
        <v>1</v>
      </c>
      <c r="BL3040" s="2">
        <v>41.99</v>
      </c>
      <c r="BM3040" s="2">
        <v>5.88</v>
      </c>
      <c r="BN3040" s="2">
        <v>47.87</v>
      </c>
      <c r="BO3040" s="2">
        <v>47.87</v>
      </c>
      <c r="BP3040" s="2"/>
      <c r="BQ3040" s="2" t="s">
        <v>111</v>
      </c>
      <c r="BR3040" s="2" t="s">
        <v>82</v>
      </c>
      <c r="BS3040" s="3">
        <v>43000</v>
      </c>
      <c r="BT3040" s="4">
        <v>0.55555555555555558</v>
      </c>
      <c r="BU3040" s="2" t="s">
        <v>2508</v>
      </c>
      <c r="BV3040" s="2" t="s">
        <v>85</v>
      </c>
      <c r="BW3040" s="2" t="s">
        <v>86</v>
      </c>
      <c r="BX3040" s="2" t="s">
        <v>783</v>
      </c>
      <c r="BY3040" s="2">
        <v>1200</v>
      </c>
      <c r="BZ3040" s="2" t="s">
        <v>27</v>
      </c>
      <c r="CA3040" s="2" t="s">
        <v>368</v>
      </c>
      <c r="CB3040" s="2"/>
      <c r="CC3040" s="2" t="s">
        <v>128</v>
      </c>
      <c r="CD3040" s="2">
        <v>6001</v>
      </c>
      <c r="CE3040" s="2" t="s">
        <v>89</v>
      </c>
      <c r="CF3040" s="5">
        <v>43004</v>
      </c>
      <c r="CG3040" s="2"/>
      <c r="CH3040" s="2"/>
      <c r="CI3040" s="2">
        <v>1</v>
      </c>
      <c r="CJ3040" s="2">
        <v>1</v>
      </c>
      <c r="CK3040" s="2">
        <v>21</v>
      </c>
      <c r="CL3040" s="2" t="s">
        <v>85</v>
      </c>
      <c r="CM3040" s="2"/>
    </row>
    <row r="3041" spans="1:91">
      <c r="A3041" s="2" t="s">
        <v>71</v>
      </c>
      <c r="B3041" s="2" t="s">
        <v>72</v>
      </c>
      <c r="C3041" s="2" t="s">
        <v>73</v>
      </c>
      <c r="D3041" s="2"/>
      <c r="E3041" s="2" t="str">
        <f>"FES1162577185"</f>
        <v>FES1162577185</v>
      </c>
      <c r="F3041" s="3">
        <v>42999</v>
      </c>
      <c r="G3041" s="2">
        <v>201803</v>
      </c>
      <c r="H3041" s="2" t="s">
        <v>78</v>
      </c>
      <c r="I3041" s="2" t="s">
        <v>79</v>
      </c>
      <c r="J3041" s="2" t="s">
        <v>80</v>
      </c>
      <c r="K3041" s="2" t="s">
        <v>77</v>
      </c>
      <c r="L3041" s="2" t="s">
        <v>115</v>
      </c>
      <c r="M3041" s="2" t="s">
        <v>116</v>
      </c>
      <c r="N3041" s="2" t="s">
        <v>117</v>
      </c>
      <c r="O3041" s="2" t="s">
        <v>81</v>
      </c>
      <c r="P3041" s="2" t="str">
        <f>"2170591951                    "</f>
        <v xml:space="preserve">2170591951                    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4.55</v>
      </c>
      <c r="AN3041" s="2">
        <v>0</v>
      </c>
      <c r="AO3041" s="2">
        <v>0</v>
      </c>
      <c r="AP3041" s="2">
        <v>0</v>
      </c>
      <c r="AQ3041" s="2">
        <v>0</v>
      </c>
      <c r="AR3041" s="2">
        <v>0</v>
      </c>
      <c r="AS3041" s="2">
        <v>0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0</v>
      </c>
      <c r="AZ3041" s="2">
        <v>0</v>
      </c>
      <c r="BA3041" s="2">
        <v>0</v>
      </c>
      <c r="BB3041" s="2">
        <v>0</v>
      </c>
      <c r="BC3041" s="2">
        <v>0</v>
      </c>
      <c r="BD3041" s="2">
        <v>0</v>
      </c>
      <c r="BE3041" s="2">
        <v>0</v>
      </c>
      <c r="BF3041" s="2">
        <v>0</v>
      </c>
      <c r="BG3041" s="2">
        <v>0</v>
      </c>
      <c r="BH3041" s="2">
        <v>1</v>
      </c>
      <c r="BI3041" s="2">
        <v>1</v>
      </c>
      <c r="BJ3041" s="2">
        <v>0.2</v>
      </c>
      <c r="BK3041" s="2">
        <v>1</v>
      </c>
      <c r="BL3041" s="2">
        <v>41.99</v>
      </c>
      <c r="BM3041" s="2">
        <v>5.88</v>
      </c>
      <c r="BN3041" s="2">
        <v>47.87</v>
      </c>
      <c r="BO3041" s="2">
        <v>47.87</v>
      </c>
      <c r="BP3041" s="2"/>
      <c r="BQ3041" s="2" t="s">
        <v>118</v>
      </c>
      <c r="BR3041" s="2" t="s">
        <v>82</v>
      </c>
      <c r="BS3041" s="3">
        <v>43000</v>
      </c>
      <c r="BT3041" s="4">
        <v>0.40833333333333338</v>
      </c>
      <c r="BU3041" s="2" t="s">
        <v>3202</v>
      </c>
      <c r="BV3041" s="2" t="s">
        <v>95</v>
      </c>
      <c r="BW3041" s="2"/>
      <c r="BX3041" s="2"/>
      <c r="BY3041" s="2">
        <v>1200</v>
      </c>
      <c r="BZ3041" s="2" t="s">
        <v>27</v>
      </c>
      <c r="CA3041" s="2" t="s">
        <v>3108</v>
      </c>
      <c r="CB3041" s="2"/>
      <c r="CC3041" s="2" t="s">
        <v>116</v>
      </c>
      <c r="CD3041" s="2">
        <v>4300</v>
      </c>
      <c r="CE3041" s="2" t="s">
        <v>89</v>
      </c>
      <c r="CF3041" s="5">
        <v>43004</v>
      </c>
      <c r="CG3041" s="2"/>
      <c r="CH3041" s="2"/>
      <c r="CI3041" s="2">
        <v>1</v>
      </c>
      <c r="CJ3041" s="2">
        <v>1</v>
      </c>
      <c r="CK3041" s="2">
        <v>21</v>
      </c>
      <c r="CL3041" s="2" t="s">
        <v>85</v>
      </c>
      <c r="CM3041" s="2"/>
    </row>
    <row r="3042" spans="1:91">
      <c r="A3042" s="2" t="s">
        <v>71</v>
      </c>
      <c r="B3042" s="2" t="s">
        <v>72</v>
      </c>
      <c r="C3042" s="2" t="s">
        <v>73</v>
      </c>
      <c r="D3042" s="2"/>
      <c r="E3042" s="2" t="str">
        <f>"FES1162577142"</f>
        <v>FES1162577142</v>
      </c>
      <c r="F3042" s="3">
        <v>42999</v>
      </c>
      <c r="G3042" s="2">
        <v>201803</v>
      </c>
      <c r="H3042" s="2" t="s">
        <v>78</v>
      </c>
      <c r="I3042" s="2" t="s">
        <v>79</v>
      </c>
      <c r="J3042" s="2" t="s">
        <v>80</v>
      </c>
      <c r="K3042" s="2" t="s">
        <v>77</v>
      </c>
      <c r="L3042" s="2" t="s">
        <v>115</v>
      </c>
      <c r="M3042" s="2" t="s">
        <v>116</v>
      </c>
      <c r="N3042" s="2" t="s">
        <v>117</v>
      </c>
      <c r="O3042" s="2" t="s">
        <v>81</v>
      </c>
      <c r="P3042" s="2" t="str">
        <f>"2170589219                    "</f>
        <v xml:space="preserve">2170589219                    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4.55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0</v>
      </c>
      <c r="AZ3042" s="2">
        <v>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1</v>
      </c>
      <c r="BI3042" s="2">
        <v>1</v>
      </c>
      <c r="BJ3042" s="2">
        <v>0.2</v>
      </c>
      <c r="BK3042" s="2">
        <v>1</v>
      </c>
      <c r="BL3042" s="2">
        <v>41.99</v>
      </c>
      <c r="BM3042" s="2">
        <v>5.88</v>
      </c>
      <c r="BN3042" s="2">
        <v>47.87</v>
      </c>
      <c r="BO3042" s="2">
        <v>47.87</v>
      </c>
      <c r="BP3042" s="2"/>
      <c r="BQ3042" s="2" t="s">
        <v>118</v>
      </c>
      <c r="BR3042" s="2" t="s">
        <v>82</v>
      </c>
      <c r="BS3042" s="3">
        <v>43000</v>
      </c>
      <c r="BT3042" s="4">
        <v>0.40833333333333338</v>
      </c>
      <c r="BU3042" s="2" t="s">
        <v>3202</v>
      </c>
      <c r="BV3042" s="2" t="s">
        <v>95</v>
      </c>
      <c r="BW3042" s="2"/>
      <c r="BX3042" s="2"/>
      <c r="BY3042" s="2">
        <v>1200</v>
      </c>
      <c r="BZ3042" s="2" t="s">
        <v>27</v>
      </c>
      <c r="CA3042" s="2" t="s">
        <v>3108</v>
      </c>
      <c r="CB3042" s="2"/>
      <c r="CC3042" s="2" t="s">
        <v>116</v>
      </c>
      <c r="CD3042" s="2">
        <v>4300</v>
      </c>
      <c r="CE3042" s="2" t="s">
        <v>89</v>
      </c>
      <c r="CF3042" s="5">
        <v>43004</v>
      </c>
      <c r="CG3042" s="2"/>
      <c r="CH3042" s="2"/>
      <c r="CI3042" s="2">
        <v>1</v>
      </c>
      <c r="CJ3042" s="2">
        <v>1</v>
      </c>
      <c r="CK3042" s="2">
        <v>21</v>
      </c>
      <c r="CL3042" s="2" t="s">
        <v>85</v>
      </c>
      <c r="CM3042" s="2"/>
    </row>
    <row r="3043" spans="1:91">
      <c r="A3043" s="2" t="s">
        <v>71</v>
      </c>
      <c r="B3043" s="2" t="s">
        <v>72</v>
      </c>
      <c r="C3043" s="2" t="s">
        <v>73</v>
      </c>
      <c r="D3043" s="2"/>
      <c r="E3043" s="2" t="str">
        <f>"FES1162577173"</f>
        <v>FES1162577173</v>
      </c>
      <c r="F3043" s="3">
        <v>42999</v>
      </c>
      <c r="G3043" s="2">
        <v>201803</v>
      </c>
      <c r="H3043" s="2" t="s">
        <v>78</v>
      </c>
      <c r="I3043" s="2" t="s">
        <v>79</v>
      </c>
      <c r="J3043" s="2" t="s">
        <v>80</v>
      </c>
      <c r="K3043" s="2" t="s">
        <v>77</v>
      </c>
      <c r="L3043" s="2" t="s">
        <v>133</v>
      </c>
      <c r="M3043" s="2" t="s">
        <v>134</v>
      </c>
      <c r="N3043" s="2" t="s">
        <v>135</v>
      </c>
      <c r="O3043" s="2" t="s">
        <v>81</v>
      </c>
      <c r="P3043" s="2" t="str">
        <f>"2170591933                    "</f>
        <v xml:space="preserve">2170591933                    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4.55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1</v>
      </c>
      <c r="BI3043" s="2">
        <v>1</v>
      </c>
      <c r="BJ3043" s="2">
        <v>0.2</v>
      </c>
      <c r="BK3043" s="2">
        <v>1</v>
      </c>
      <c r="BL3043" s="2">
        <v>41.99</v>
      </c>
      <c r="BM3043" s="2">
        <v>5.88</v>
      </c>
      <c r="BN3043" s="2">
        <v>47.87</v>
      </c>
      <c r="BO3043" s="2">
        <v>47.87</v>
      </c>
      <c r="BP3043" s="2"/>
      <c r="BQ3043" s="2" t="s">
        <v>99</v>
      </c>
      <c r="BR3043" s="2" t="s">
        <v>82</v>
      </c>
      <c r="BS3043" s="3">
        <v>43000</v>
      </c>
      <c r="BT3043" s="4">
        <v>0.34513888888888888</v>
      </c>
      <c r="BU3043" s="2" t="s">
        <v>3215</v>
      </c>
      <c r="BV3043" s="2" t="s">
        <v>95</v>
      </c>
      <c r="BW3043" s="2"/>
      <c r="BX3043" s="2"/>
      <c r="BY3043" s="2">
        <v>1200</v>
      </c>
      <c r="BZ3043" s="2" t="s">
        <v>27</v>
      </c>
      <c r="CA3043" s="2" t="s">
        <v>1336</v>
      </c>
      <c r="CB3043" s="2"/>
      <c r="CC3043" s="2" t="s">
        <v>134</v>
      </c>
      <c r="CD3043" s="2">
        <v>4026</v>
      </c>
      <c r="CE3043" s="2" t="s">
        <v>89</v>
      </c>
      <c r="CF3043" s="5">
        <v>43004</v>
      </c>
      <c r="CG3043" s="2"/>
      <c r="CH3043" s="2"/>
      <c r="CI3043" s="2">
        <v>1</v>
      </c>
      <c r="CJ3043" s="2">
        <v>1</v>
      </c>
      <c r="CK3043" s="2">
        <v>21</v>
      </c>
      <c r="CL3043" s="2" t="s">
        <v>85</v>
      </c>
      <c r="CM3043" s="2"/>
    </row>
    <row r="3044" spans="1:91">
      <c r="A3044" s="2" t="s">
        <v>71</v>
      </c>
      <c r="B3044" s="2" t="s">
        <v>72</v>
      </c>
      <c r="C3044" s="2" t="s">
        <v>73</v>
      </c>
      <c r="D3044" s="2"/>
      <c r="E3044" s="2" t="str">
        <f>"FES1162577112"</f>
        <v>FES1162577112</v>
      </c>
      <c r="F3044" s="3">
        <v>42999</v>
      </c>
      <c r="G3044" s="2">
        <v>201803</v>
      </c>
      <c r="H3044" s="2" t="s">
        <v>78</v>
      </c>
      <c r="I3044" s="2" t="s">
        <v>79</v>
      </c>
      <c r="J3044" s="2" t="s">
        <v>80</v>
      </c>
      <c r="K3044" s="2" t="s">
        <v>77</v>
      </c>
      <c r="L3044" s="2" t="s">
        <v>90</v>
      </c>
      <c r="M3044" s="2" t="s">
        <v>91</v>
      </c>
      <c r="N3044" s="2" t="s">
        <v>1185</v>
      </c>
      <c r="O3044" s="2" t="s">
        <v>81</v>
      </c>
      <c r="P3044" s="2" t="str">
        <f>"2170591925                    "</f>
        <v xml:space="preserve">2170591925                    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4.55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1</v>
      </c>
      <c r="BI3044" s="2">
        <v>1</v>
      </c>
      <c r="BJ3044" s="2">
        <v>0.2</v>
      </c>
      <c r="BK3044" s="2">
        <v>1</v>
      </c>
      <c r="BL3044" s="2">
        <v>41.99</v>
      </c>
      <c r="BM3044" s="2">
        <v>5.88</v>
      </c>
      <c r="BN3044" s="2">
        <v>47.87</v>
      </c>
      <c r="BO3044" s="2">
        <v>47.87</v>
      </c>
      <c r="BP3044" s="2"/>
      <c r="BQ3044" s="2" t="s">
        <v>1186</v>
      </c>
      <c r="BR3044" s="2" t="s">
        <v>82</v>
      </c>
      <c r="BS3044" s="3">
        <v>43000</v>
      </c>
      <c r="BT3044" s="4">
        <v>0.32916666666666666</v>
      </c>
      <c r="BU3044" s="2" t="s">
        <v>3216</v>
      </c>
      <c r="BV3044" s="2" t="s">
        <v>95</v>
      </c>
      <c r="BW3044" s="2"/>
      <c r="BX3044" s="2"/>
      <c r="BY3044" s="2">
        <v>1200</v>
      </c>
      <c r="BZ3044" s="2" t="s">
        <v>27</v>
      </c>
      <c r="CA3044" s="2" t="s">
        <v>1270</v>
      </c>
      <c r="CB3044" s="2"/>
      <c r="CC3044" s="2" t="s">
        <v>91</v>
      </c>
      <c r="CD3044" s="2">
        <v>4001</v>
      </c>
      <c r="CE3044" s="2" t="s">
        <v>89</v>
      </c>
      <c r="CF3044" s="5">
        <v>43004</v>
      </c>
      <c r="CG3044" s="2"/>
      <c r="CH3044" s="2"/>
      <c r="CI3044" s="2">
        <v>1</v>
      </c>
      <c r="CJ3044" s="2">
        <v>1</v>
      </c>
      <c r="CK3044" s="2">
        <v>21</v>
      </c>
      <c r="CL3044" s="2" t="s">
        <v>85</v>
      </c>
      <c r="CM3044" s="2"/>
    </row>
    <row r="3045" spans="1:91">
      <c r="A3045" s="2" t="s">
        <v>71</v>
      </c>
      <c r="B3045" s="2" t="s">
        <v>72</v>
      </c>
      <c r="C3045" s="2" t="s">
        <v>73</v>
      </c>
      <c r="D3045" s="2"/>
      <c r="E3045" s="2" t="str">
        <f>"FES1162577088"</f>
        <v>FES1162577088</v>
      </c>
      <c r="F3045" s="3">
        <v>42999</v>
      </c>
      <c r="G3045" s="2">
        <v>201803</v>
      </c>
      <c r="H3045" s="2" t="s">
        <v>78</v>
      </c>
      <c r="I3045" s="2" t="s">
        <v>79</v>
      </c>
      <c r="J3045" s="2" t="s">
        <v>80</v>
      </c>
      <c r="K3045" s="2" t="s">
        <v>77</v>
      </c>
      <c r="L3045" s="2" t="s">
        <v>74</v>
      </c>
      <c r="M3045" s="2" t="s">
        <v>75</v>
      </c>
      <c r="N3045" s="2" t="s">
        <v>712</v>
      </c>
      <c r="O3045" s="2" t="s">
        <v>81</v>
      </c>
      <c r="P3045" s="2" t="str">
        <f>"2170591909                    "</f>
        <v xml:space="preserve">2170591909                    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4.55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1</v>
      </c>
      <c r="BI3045" s="2">
        <v>1</v>
      </c>
      <c r="BJ3045" s="2">
        <v>0.2</v>
      </c>
      <c r="BK3045" s="2">
        <v>1</v>
      </c>
      <c r="BL3045" s="2">
        <v>41.99</v>
      </c>
      <c r="BM3045" s="2">
        <v>5.88</v>
      </c>
      <c r="BN3045" s="2">
        <v>47.87</v>
      </c>
      <c r="BO3045" s="2">
        <v>47.87</v>
      </c>
      <c r="BP3045" s="2"/>
      <c r="BQ3045" s="2" t="s">
        <v>111</v>
      </c>
      <c r="BR3045" s="2" t="s">
        <v>82</v>
      </c>
      <c r="BS3045" s="3">
        <v>43000</v>
      </c>
      <c r="BT3045" s="4">
        <v>0.43402777777777773</v>
      </c>
      <c r="BU3045" s="2" t="s">
        <v>713</v>
      </c>
      <c r="BV3045" s="2" t="s">
        <v>95</v>
      </c>
      <c r="BW3045" s="2"/>
      <c r="BX3045" s="2"/>
      <c r="BY3045" s="2">
        <v>1200</v>
      </c>
      <c r="BZ3045" s="2" t="s">
        <v>27</v>
      </c>
      <c r="CA3045" s="2" t="s">
        <v>711</v>
      </c>
      <c r="CB3045" s="2"/>
      <c r="CC3045" s="2" t="s">
        <v>75</v>
      </c>
      <c r="CD3045" s="2">
        <v>3201</v>
      </c>
      <c r="CE3045" s="2" t="s">
        <v>89</v>
      </c>
      <c r="CF3045" s="5">
        <v>43004</v>
      </c>
      <c r="CG3045" s="2"/>
      <c r="CH3045" s="2"/>
      <c r="CI3045" s="2">
        <v>1</v>
      </c>
      <c r="CJ3045" s="2">
        <v>1</v>
      </c>
      <c r="CK3045" s="2">
        <v>21</v>
      </c>
      <c r="CL3045" s="2" t="s">
        <v>85</v>
      </c>
      <c r="CM3045" s="2"/>
    </row>
    <row r="3046" spans="1:91">
      <c r="A3046" s="2" t="s">
        <v>71</v>
      </c>
      <c r="B3046" s="2" t="s">
        <v>72</v>
      </c>
      <c r="C3046" s="2" t="s">
        <v>73</v>
      </c>
      <c r="D3046" s="2"/>
      <c r="E3046" s="2" t="str">
        <f>"FES1162577044"</f>
        <v>FES1162577044</v>
      </c>
      <c r="F3046" s="3">
        <v>42999</v>
      </c>
      <c r="G3046" s="2">
        <v>201803</v>
      </c>
      <c r="H3046" s="2" t="s">
        <v>78</v>
      </c>
      <c r="I3046" s="2" t="s">
        <v>79</v>
      </c>
      <c r="J3046" s="2" t="s">
        <v>80</v>
      </c>
      <c r="K3046" s="2" t="s">
        <v>77</v>
      </c>
      <c r="L3046" s="2" t="s">
        <v>96</v>
      </c>
      <c r="M3046" s="2" t="s">
        <v>97</v>
      </c>
      <c r="N3046" s="2" t="s">
        <v>529</v>
      </c>
      <c r="O3046" s="2" t="s">
        <v>81</v>
      </c>
      <c r="P3046" s="2" t="str">
        <f>"2170591838                    "</f>
        <v xml:space="preserve">2170591838                    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4.55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1</v>
      </c>
      <c r="BI3046" s="2">
        <v>1</v>
      </c>
      <c r="BJ3046" s="2">
        <v>0.2</v>
      </c>
      <c r="BK3046" s="2">
        <v>1</v>
      </c>
      <c r="BL3046" s="2">
        <v>41.99</v>
      </c>
      <c r="BM3046" s="2">
        <v>5.88</v>
      </c>
      <c r="BN3046" s="2">
        <v>47.87</v>
      </c>
      <c r="BO3046" s="2">
        <v>47.87</v>
      </c>
      <c r="BP3046" s="2"/>
      <c r="BQ3046" s="2" t="s">
        <v>130</v>
      </c>
      <c r="BR3046" s="2" t="s">
        <v>82</v>
      </c>
      <c r="BS3046" s="3">
        <v>43000</v>
      </c>
      <c r="BT3046" s="4">
        <v>0.37291666666666662</v>
      </c>
      <c r="BU3046" s="2" t="s">
        <v>530</v>
      </c>
      <c r="BV3046" s="2" t="s">
        <v>95</v>
      </c>
      <c r="BW3046" s="2"/>
      <c r="BX3046" s="2"/>
      <c r="BY3046" s="2">
        <v>1200</v>
      </c>
      <c r="BZ3046" s="2" t="s">
        <v>27</v>
      </c>
      <c r="CA3046" s="2" t="s">
        <v>531</v>
      </c>
      <c r="CB3046" s="2"/>
      <c r="CC3046" s="2" t="s">
        <v>97</v>
      </c>
      <c r="CD3046" s="2">
        <v>3610</v>
      </c>
      <c r="CE3046" s="2" t="s">
        <v>89</v>
      </c>
      <c r="CF3046" s="5">
        <v>43004</v>
      </c>
      <c r="CG3046" s="2"/>
      <c r="CH3046" s="2"/>
      <c r="CI3046" s="2">
        <v>1</v>
      </c>
      <c r="CJ3046" s="2">
        <v>1</v>
      </c>
      <c r="CK3046" s="2">
        <v>21</v>
      </c>
      <c r="CL3046" s="2" t="s">
        <v>85</v>
      </c>
      <c r="CM3046" s="2"/>
    </row>
    <row r="3047" spans="1:91">
      <c r="A3047" s="2" t="s">
        <v>71</v>
      </c>
      <c r="B3047" s="2" t="s">
        <v>72</v>
      </c>
      <c r="C3047" s="2" t="s">
        <v>73</v>
      </c>
      <c r="D3047" s="2"/>
      <c r="E3047" s="2" t="str">
        <f>"FES1162577121"</f>
        <v>FES1162577121</v>
      </c>
      <c r="F3047" s="3">
        <v>42999</v>
      </c>
      <c r="G3047" s="2">
        <v>201803</v>
      </c>
      <c r="H3047" s="2" t="s">
        <v>78</v>
      </c>
      <c r="I3047" s="2" t="s">
        <v>79</v>
      </c>
      <c r="J3047" s="2" t="s">
        <v>80</v>
      </c>
      <c r="K3047" s="2" t="s">
        <v>77</v>
      </c>
      <c r="L3047" s="2" t="s">
        <v>203</v>
      </c>
      <c r="M3047" s="2" t="s">
        <v>204</v>
      </c>
      <c r="N3047" s="2" t="s">
        <v>205</v>
      </c>
      <c r="O3047" s="2" t="s">
        <v>81</v>
      </c>
      <c r="P3047" s="2" t="str">
        <f>"2170586170                    "</f>
        <v xml:space="preserve">2170586170                    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3.55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1</v>
      </c>
      <c r="BI3047" s="2">
        <v>1</v>
      </c>
      <c r="BJ3047" s="2">
        <v>0.2</v>
      </c>
      <c r="BK3047" s="2">
        <v>1</v>
      </c>
      <c r="BL3047" s="2">
        <v>32.799999999999997</v>
      </c>
      <c r="BM3047" s="2">
        <v>4.59</v>
      </c>
      <c r="BN3047" s="2">
        <v>37.39</v>
      </c>
      <c r="BO3047" s="2">
        <v>37.39</v>
      </c>
      <c r="BP3047" s="2"/>
      <c r="BQ3047" s="2" t="s">
        <v>111</v>
      </c>
      <c r="BR3047" s="2" t="s">
        <v>82</v>
      </c>
      <c r="BS3047" s="3">
        <v>43000</v>
      </c>
      <c r="BT3047" s="4">
        <v>0.41666666666666669</v>
      </c>
      <c r="BU3047" s="2" t="s">
        <v>174</v>
      </c>
      <c r="BV3047" s="2" t="s">
        <v>95</v>
      </c>
      <c r="BW3047" s="2"/>
      <c r="BX3047" s="2"/>
      <c r="BY3047" s="2">
        <v>1200</v>
      </c>
      <c r="BZ3047" s="2" t="s">
        <v>27</v>
      </c>
      <c r="CA3047" s="2"/>
      <c r="CB3047" s="2"/>
      <c r="CC3047" s="2" t="s">
        <v>204</v>
      </c>
      <c r="CD3047" s="2">
        <v>1401</v>
      </c>
      <c r="CE3047" s="2" t="s">
        <v>89</v>
      </c>
      <c r="CF3047" s="5">
        <v>43004</v>
      </c>
      <c r="CG3047" s="2"/>
      <c r="CH3047" s="2"/>
      <c r="CI3047" s="2">
        <v>1</v>
      </c>
      <c r="CJ3047" s="2">
        <v>1</v>
      </c>
      <c r="CK3047" s="2">
        <v>22</v>
      </c>
      <c r="CL3047" s="2" t="s">
        <v>85</v>
      </c>
      <c r="CM3047" s="2"/>
    </row>
    <row r="3048" spans="1:91">
      <c r="A3048" s="2" t="s">
        <v>71</v>
      </c>
      <c r="B3048" s="2" t="s">
        <v>72</v>
      </c>
      <c r="C3048" s="2" t="s">
        <v>73</v>
      </c>
      <c r="D3048" s="2"/>
      <c r="E3048" s="2" t="str">
        <f>"FES1162577062"</f>
        <v>FES1162577062</v>
      </c>
      <c r="F3048" s="3">
        <v>42999</v>
      </c>
      <c r="G3048" s="2">
        <v>201803</v>
      </c>
      <c r="H3048" s="2" t="s">
        <v>78</v>
      </c>
      <c r="I3048" s="2" t="s">
        <v>79</v>
      </c>
      <c r="J3048" s="2" t="s">
        <v>80</v>
      </c>
      <c r="K3048" s="2" t="s">
        <v>77</v>
      </c>
      <c r="L3048" s="2" t="s">
        <v>78</v>
      </c>
      <c r="M3048" s="2" t="s">
        <v>79</v>
      </c>
      <c r="N3048" s="2" t="s">
        <v>300</v>
      </c>
      <c r="O3048" s="2" t="s">
        <v>81</v>
      </c>
      <c r="P3048" s="2" t="str">
        <f>"2170591862                    "</f>
        <v xml:space="preserve">2170591862                    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3.55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1</v>
      </c>
      <c r="BI3048" s="2">
        <v>1</v>
      </c>
      <c r="BJ3048" s="2">
        <v>0.2</v>
      </c>
      <c r="BK3048" s="2">
        <v>1</v>
      </c>
      <c r="BL3048" s="2">
        <v>32.799999999999997</v>
      </c>
      <c r="BM3048" s="2">
        <v>4.59</v>
      </c>
      <c r="BN3048" s="2">
        <v>37.39</v>
      </c>
      <c r="BO3048" s="2">
        <v>37.39</v>
      </c>
      <c r="BP3048" s="2"/>
      <c r="BQ3048" s="2" t="s">
        <v>111</v>
      </c>
      <c r="BR3048" s="2" t="s">
        <v>82</v>
      </c>
      <c r="BS3048" s="3">
        <v>43000</v>
      </c>
      <c r="BT3048" s="4">
        <v>0.41666666666666669</v>
      </c>
      <c r="BU3048" s="2" t="s">
        <v>211</v>
      </c>
      <c r="BV3048" s="2" t="s">
        <v>95</v>
      </c>
      <c r="BW3048" s="2"/>
      <c r="BX3048" s="2"/>
      <c r="BY3048" s="2">
        <v>1200</v>
      </c>
      <c r="BZ3048" s="2" t="s">
        <v>27</v>
      </c>
      <c r="CA3048" s="2"/>
      <c r="CB3048" s="2"/>
      <c r="CC3048" s="2" t="s">
        <v>79</v>
      </c>
      <c r="CD3048" s="2">
        <v>1665</v>
      </c>
      <c r="CE3048" s="2" t="s">
        <v>89</v>
      </c>
      <c r="CF3048" s="5">
        <v>43007</v>
      </c>
      <c r="CG3048" s="2"/>
      <c r="CH3048" s="2"/>
      <c r="CI3048" s="2">
        <v>1</v>
      </c>
      <c r="CJ3048" s="2">
        <v>1</v>
      </c>
      <c r="CK3048" s="2">
        <v>22</v>
      </c>
      <c r="CL3048" s="2" t="s">
        <v>85</v>
      </c>
      <c r="CM3048" s="2"/>
    </row>
    <row r="3049" spans="1:91">
      <c r="A3049" s="2" t="s">
        <v>71</v>
      </c>
      <c r="B3049" s="2" t="s">
        <v>72</v>
      </c>
      <c r="C3049" s="2" t="s">
        <v>73</v>
      </c>
      <c r="D3049" s="2"/>
      <c r="E3049" s="2" t="str">
        <f>"FES1162577127"</f>
        <v>FES1162577127</v>
      </c>
      <c r="F3049" s="3">
        <v>42999</v>
      </c>
      <c r="G3049" s="2">
        <v>201803</v>
      </c>
      <c r="H3049" s="2" t="s">
        <v>78</v>
      </c>
      <c r="I3049" s="2" t="s">
        <v>79</v>
      </c>
      <c r="J3049" s="2" t="s">
        <v>80</v>
      </c>
      <c r="K3049" s="2" t="s">
        <v>77</v>
      </c>
      <c r="L3049" s="2" t="s">
        <v>159</v>
      </c>
      <c r="M3049" s="2" t="s">
        <v>160</v>
      </c>
      <c r="N3049" s="2" t="s">
        <v>1357</v>
      </c>
      <c r="O3049" s="2" t="s">
        <v>81</v>
      </c>
      <c r="P3049" s="2" t="str">
        <f>"2170589011                    "</f>
        <v xml:space="preserve">2170589011                    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3.55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0</v>
      </c>
      <c r="BH3049" s="2">
        <v>1</v>
      </c>
      <c r="BI3049" s="2">
        <v>1</v>
      </c>
      <c r="BJ3049" s="2">
        <v>0.2</v>
      </c>
      <c r="BK3049" s="2">
        <v>1</v>
      </c>
      <c r="BL3049" s="2">
        <v>32.799999999999997</v>
      </c>
      <c r="BM3049" s="2">
        <v>4.59</v>
      </c>
      <c r="BN3049" s="2">
        <v>37.39</v>
      </c>
      <c r="BO3049" s="2">
        <v>37.39</v>
      </c>
      <c r="BP3049" s="2"/>
      <c r="BQ3049" s="2" t="s">
        <v>130</v>
      </c>
      <c r="BR3049" s="2" t="s">
        <v>82</v>
      </c>
      <c r="BS3049" s="3">
        <v>43000</v>
      </c>
      <c r="BT3049" s="4">
        <v>0.36319444444444443</v>
      </c>
      <c r="BU3049" s="2" t="s">
        <v>211</v>
      </c>
      <c r="BV3049" s="2" t="s">
        <v>95</v>
      </c>
      <c r="BW3049" s="2"/>
      <c r="BX3049" s="2"/>
      <c r="BY3049" s="2">
        <v>1200</v>
      </c>
      <c r="BZ3049" s="2" t="s">
        <v>27</v>
      </c>
      <c r="CA3049" s="2" t="s">
        <v>1158</v>
      </c>
      <c r="CB3049" s="2"/>
      <c r="CC3049" s="2" t="s">
        <v>160</v>
      </c>
      <c r="CD3049" s="2">
        <v>2001</v>
      </c>
      <c r="CE3049" s="2" t="s">
        <v>89</v>
      </c>
      <c r="CF3049" s="5">
        <v>43007</v>
      </c>
      <c r="CG3049" s="2"/>
      <c r="CH3049" s="2"/>
      <c r="CI3049" s="2">
        <v>1</v>
      </c>
      <c r="CJ3049" s="2">
        <v>1</v>
      </c>
      <c r="CK3049" s="2">
        <v>22</v>
      </c>
      <c r="CL3049" s="2" t="s">
        <v>85</v>
      </c>
      <c r="CM3049" s="2"/>
    </row>
    <row r="3050" spans="1:91">
      <c r="A3050" s="2" t="s">
        <v>71</v>
      </c>
      <c r="B3050" s="2" t="s">
        <v>72</v>
      </c>
      <c r="C3050" s="2" t="s">
        <v>73</v>
      </c>
      <c r="D3050" s="2"/>
      <c r="E3050" s="2" t="str">
        <f>"FES1162577182"</f>
        <v>FES1162577182</v>
      </c>
      <c r="F3050" s="3">
        <v>42999</v>
      </c>
      <c r="G3050" s="2">
        <v>201803</v>
      </c>
      <c r="H3050" s="2" t="s">
        <v>78</v>
      </c>
      <c r="I3050" s="2" t="s">
        <v>79</v>
      </c>
      <c r="J3050" s="2" t="s">
        <v>80</v>
      </c>
      <c r="K3050" s="2" t="s">
        <v>77</v>
      </c>
      <c r="L3050" s="2" t="s">
        <v>1433</v>
      </c>
      <c r="M3050" s="2" t="s">
        <v>1434</v>
      </c>
      <c r="N3050" s="2" t="s">
        <v>1435</v>
      </c>
      <c r="O3050" s="2" t="s">
        <v>81</v>
      </c>
      <c r="P3050" s="2" t="str">
        <f>"2170591947                    "</f>
        <v xml:space="preserve">2170591947                    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8.81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1</v>
      </c>
      <c r="BI3050" s="2">
        <v>1</v>
      </c>
      <c r="BJ3050" s="2">
        <v>0.2</v>
      </c>
      <c r="BK3050" s="2">
        <v>1</v>
      </c>
      <c r="BL3050" s="2">
        <v>81.349999999999994</v>
      </c>
      <c r="BM3050" s="2">
        <v>11.39</v>
      </c>
      <c r="BN3050" s="2">
        <v>92.74</v>
      </c>
      <c r="BO3050" s="2">
        <v>92.74</v>
      </c>
      <c r="BP3050" s="2"/>
      <c r="BQ3050" s="2" t="s">
        <v>99</v>
      </c>
      <c r="BR3050" s="2" t="s">
        <v>82</v>
      </c>
      <c r="BS3050" s="3">
        <v>43000</v>
      </c>
      <c r="BT3050" s="4">
        <v>0.58333333333333337</v>
      </c>
      <c r="BU3050" s="2" t="s">
        <v>1065</v>
      </c>
      <c r="BV3050" s="2" t="s">
        <v>95</v>
      </c>
      <c r="BW3050" s="2"/>
      <c r="BX3050" s="2"/>
      <c r="BY3050" s="2">
        <v>1200</v>
      </c>
      <c r="BZ3050" s="2" t="s">
        <v>27</v>
      </c>
      <c r="CA3050" s="2"/>
      <c r="CB3050" s="2"/>
      <c r="CC3050" s="2" t="s">
        <v>1434</v>
      </c>
      <c r="CD3050" s="2">
        <v>3370</v>
      </c>
      <c r="CE3050" s="2" t="s">
        <v>89</v>
      </c>
      <c r="CF3050" s="5">
        <v>43005</v>
      </c>
      <c r="CG3050" s="2"/>
      <c r="CH3050" s="2"/>
      <c r="CI3050" s="2">
        <v>3</v>
      </c>
      <c r="CJ3050" s="2">
        <v>1</v>
      </c>
      <c r="CK3050" s="2">
        <v>23</v>
      </c>
      <c r="CL3050" s="2" t="s">
        <v>85</v>
      </c>
      <c r="CM3050" s="2"/>
    </row>
    <row r="3051" spans="1:91">
      <c r="A3051" s="2" t="s">
        <v>71</v>
      </c>
      <c r="B3051" s="2" t="s">
        <v>72</v>
      </c>
      <c r="C3051" s="2" t="s">
        <v>73</v>
      </c>
      <c r="D3051" s="2"/>
      <c r="E3051" s="2" t="str">
        <f>"FES1162577068"</f>
        <v>FES1162577068</v>
      </c>
      <c r="F3051" s="3">
        <v>42999</v>
      </c>
      <c r="G3051" s="2">
        <v>201803</v>
      </c>
      <c r="H3051" s="2" t="s">
        <v>78</v>
      </c>
      <c r="I3051" s="2" t="s">
        <v>79</v>
      </c>
      <c r="J3051" s="2" t="s">
        <v>80</v>
      </c>
      <c r="K3051" s="2" t="s">
        <v>77</v>
      </c>
      <c r="L3051" s="2" t="s">
        <v>96</v>
      </c>
      <c r="M3051" s="2" t="s">
        <v>97</v>
      </c>
      <c r="N3051" s="2" t="s">
        <v>438</v>
      </c>
      <c r="O3051" s="2" t="s">
        <v>81</v>
      </c>
      <c r="P3051" s="2" t="str">
        <f>"2170591873                    "</f>
        <v xml:space="preserve">2170591873                    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4.55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0</v>
      </c>
      <c r="BH3051" s="2">
        <v>1</v>
      </c>
      <c r="BI3051" s="2">
        <v>1</v>
      </c>
      <c r="BJ3051" s="2">
        <v>0.2</v>
      </c>
      <c r="BK3051" s="2">
        <v>1</v>
      </c>
      <c r="BL3051" s="2">
        <v>41.99</v>
      </c>
      <c r="BM3051" s="2">
        <v>5.88</v>
      </c>
      <c r="BN3051" s="2">
        <v>47.87</v>
      </c>
      <c r="BO3051" s="2">
        <v>47.87</v>
      </c>
      <c r="BP3051" s="2"/>
      <c r="BQ3051" s="2" t="s">
        <v>111</v>
      </c>
      <c r="BR3051" s="2" t="s">
        <v>82</v>
      </c>
      <c r="BS3051" s="3">
        <v>43000</v>
      </c>
      <c r="BT3051" s="4">
        <v>0.41319444444444442</v>
      </c>
      <c r="BU3051" s="2" t="s">
        <v>439</v>
      </c>
      <c r="BV3051" s="2" t="s">
        <v>95</v>
      </c>
      <c r="BW3051" s="2"/>
      <c r="BX3051" s="2"/>
      <c r="BY3051" s="2">
        <v>1200</v>
      </c>
      <c r="BZ3051" s="2" t="s">
        <v>27</v>
      </c>
      <c r="CA3051" s="2" t="s">
        <v>440</v>
      </c>
      <c r="CB3051" s="2"/>
      <c r="CC3051" s="2" t="s">
        <v>97</v>
      </c>
      <c r="CD3051" s="2">
        <v>3620</v>
      </c>
      <c r="CE3051" s="2" t="s">
        <v>89</v>
      </c>
      <c r="CF3051" s="5">
        <v>43004</v>
      </c>
      <c r="CG3051" s="2"/>
      <c r="CH3051" s="2"/>
      <c r="CI3051" s="2">
        <v>1</v>
      </c>
      <c r="CJ3051" s="2">
        <v>1</v>
      </c>
      <c r="CK3051" s="2">
        <v>21</v>
      </c>
      <c r="CL3051" s="2" t="s">
        <v>85</v>
      </c>
      <c r="CM3051" s="2"/>
    </row>
    <row r="3052" spans="1:91">
      <c r="A3052" s="2" t="s">
        <v>71</v>
      </c>
      <c r="B3052" s="2" t="s">
        <v>72</v>
      </c>
      <c r="C3052" s="2" t="s">
        <v>73</v>
      </c>
      <c r="D3052" s="2"/>
      <c r="E3052" s="2" t="str">
        <f>"FES1162577151"</f>
        <v>FES1162577151</v>
      </c>
      <c r="F3052" s="3">
        <v>42999</v>
      </c>
      <c r="G3052" s="2">
        <v>201803</v>
      </c>
      <c r="H3052" s="2" t="s">
        <v>78</v>
      </c>
      <c r="I3052" s="2" t="s">
        <v>79</v>
      </c>
      <c r="J3052" s="2" t="s">
        <v>80</v>
      </c>
      <c r="K3052" s="2" t="s">
        <v>77</v>
      </c>
      <c r="L3052" s="2" t="s">
        <v>74</v>
      </c>
      <c r="M3052" s="2" t="s">
        <v>75</v>
      </c>
      <c r="N3052" s="2" t="s">
        <v>712</v>
      </c>
      <c r="O3052" s="2" t="s">
        <v>81</v>
      </c>
      <c r="P3052" s="2" t="str">
        <f>"2170589271                    "</f>
        <v xml:space="preserve">2170589271                    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4.55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1</v>
      </c>
      <c r="BI3052" s="2">
        <v>1</v>
      </c>
      <c r="BJ3052" s="2">
        <v>0.2</v>
      </c>
      <c r="BK3052" s="2">
        <v>1</v>
      </c>
      <c r="BL3052" s="2">
        <v>41.99</v>
      </c>
      <c r="BM3052" s="2">
        <v>5.88</v>
      </c>
      <c r="BN3052" s="2">
        <v>47.87</v>
      </c>
      <c r="BO3052" s="2">
        <v>47.87</v>
      </c>
      <c r="BP3052" s="2"/>
      <c r="BQ3052" s="2" t="s">
        <v>111</v>
      </c>
      <c r="BR3052" s="2" t="s">
        <v>82</v>
      </c>
      <c r="BS3052" s="3">
        <v>43000</v>
      </c>
      <c r="BT3052" s="4">
        <v>0.43402777777777773</v>
      </c>
      <c r="BU3052" s="2" t="s">
        <v>713</v>
      </c>
      <c r="BV3052" s="2" t="s">
        <v>95</v>
      </c>
      <c r="BW3052" s="2"/>
      <c r="BX3052" s="2"/>
      <c r="BY3052" s="2">
        <v>1200</v>
      </c>
      <c r="BZ3052" s="2" t="s">
        <v>27</v>
      </c>
      <c r="CA3052" s="2" t="s">
        <v>711</v>
      </c>
      <c r="CB3052" s="2"/>
      <c r="CC3052" s="2" t="s">
        <v>75</v>
      </c>
      <c r="CD3052" s="2">
        <v>3201</v>
      </c>
      <c r="CE3052" s="2" t="s">
        <v>89</v>
      </c>
      <c r="CF3052" s="5">
        <v>43004</v>
      </c>
      <c r="CG3052" s="2"/>
      <c r="CH3052" s="2"/>
      <c r="CI3052" s="2">
        <v>1</v>
      </c>
      <c r="CJ3052" s="2">
        <v>1</v>
      </c>
      <c r="CK3052" s="2">
        <v>21</v>
      </c>
      <c r="CL3052" s="2" t="s">
        <v>85</v>
      </c>
      <c r="CM3052" s="2"/>
    </row>
    <row r="3053" spans="1:91">
      <c r="A3053" s="2" t="s">
        <v>71</v>
      </c>
      <c r="B3053" s="2" t="s">
        <v>72</v>
      </c>
      <c r="C3053" s="2" t="s">
        <v>73</v>
      </c>
      <c r="D3053" s="2"/>
      <c r="E3053" s="2" t="str">
        <f>"FES1162577156"</f>
        <v>FES1162577156</v>
      </c>
      <c r="F3053" s="3">
        <v>42999</v>
      </c>
      <c r="G3053" s="2">
        <v>201803</v>
      </c>
      <c r="H3053" s="2" t="s">
        <v>78</v>
      </c>
      <c r="I3053" s="2" t="s">
        <v>79</v>
      </c>
      <c r="J3053" s="2" t="s">
        <v>80</v>
      </c>
      <c r="K3053" s="2" t="s">
        <v>77</v>
      </c>
      <c r="L3053" s="2" t="s">
        <v>399</v>
      </c>
      <c r="M3053" s="2" t="s">
        <v>400</v>
      </c>
      <c r="N3053" s="2" t="s">
        <v>3008</v>
      </c>
      <c r="O3053" s="2" t="s">
        <v>81</v>
      </c>
      <c r="P3053" s="2" t="str">
        <f>"2170589728                    "</f>
        <v xml:space="preserve">2170589728                    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3.55</v>
      </c>
      <c r="AN3053" s="2">
        <v>0</v>
      </c>
      <c r="AO3053" s="2">
        <v>0</v>
      </c>
      <c r="AP3053" s="2">
        <v>0</v>
      </c>
      <c r="AQ3053" s="2">
        <v>0</v>
      </c>
      <c r="AR3053" s="2">
        <v>0</v>
      </c>
      <c r="AS3053" s="2">
        <v>0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0</v>
      </c>
      <c r="AZ3053" s="2">
        <v>0</v>
      </c>
      <c r="BA3053" s="2">
        <v>0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1</v>
      </c>
      <c r="BI3053" s="2">
        <v>1.5</v>
      </c>
      <c r="BJ3053" s="2">
        <v>3.7</v>
      </c>
      <c r="BK3053" s="2">
        <v>4</v>
      </c>
      <c r="BL3053" s="2">
        <v>32.799999999999997</v>
      </c>
      <c r="BM3053" s="2">
        <v>4.59</v>
      </c>
      <c r="BN3053" s="2">
        <v>37.39</v>
      </c>
      <c r="BO3053" s="2">
        <v>37.39</v>
      </c>
      <c r="BP3053" s="2"/>
      <c r="BQ3053" s="2" t="s">
        <v>111</v>
      </c>
      <c r="BR3053" s="2" t="s">
        <v>82</v>
      </c>
      <c r="BS3053" s="3">
        <v>43000</v>
      </c>
      <c r="BT3053" s="4">
        <v>0.45833333333333331</v>
      </c>
      <c r="BU3053" s="2" t="s">
        <v>3009</v>
      </c>
      <c r="BV3053" s="2" t="s">
        <v>85</v>
      </c>
      <c r="BW3053" s="2" t="s">
        <v>86</v>
      </c>
      <c r="BX3053" s="2" t="s">
        <v>725</v>
      </c>
      <c r="BY3053" s="2">
        <v>18385.060000000001</v>
      </c>
      <c r="BZ3053" s="2" t="s">
        <v>27</v>
      </c>
      <c r="CA3053" s="2"/>
      <c r="CB3053" s="2"/>
      <c r="CC3053" s="2" t="s">
        <v>400</v>
      </c>
      <c r="CD3053" s="2">
        <v>1518</v>
      </c>
      <c r="CE3053" s="2" t="s">
        <v>126</v>
      </c>
      <c r="CF3053" s="5">
        <v>43004</v>
      </c>
      <c r="CG3053" s="2"/>
      <c r="CH3053" s="2"/>
      <c r="CI3053" s="2">
        <v>1</v>
      </c>
      <c r="CJ3053" s="2">
        <v>1</v>
      </c>
      <c r="CK3053" s="2">
        <v>22</v>
      </c>
      <c r="CL3053" s="2" t="s">
        <v>85</v>
      </c>
      <c r="CM3053" s="2"/>
    </row>
    <row r="3054" spans="1:91">
      <c r="A3054" s="2" t="s">
        <v>71</v>
      </c>
      <c r="B3054" s="2" t="s">
        <v>72</v>
      </c>
      <c r="C3054" s="2" t="s">
        <v>73</v>
      </c>
      <c r="D3054" s="2"/>
      <c r="E3054" s="2" t="str">
        <f>"FES1162577040"</f>
        <v>FES1162577040</v>
      </c>
      <c r="F3054" s="3">
        <v>42999</v>
      </c>
      <c r="G3054" s="2">
        <v>201803</v>
      </c>
      <c r="H3054" s="2" t="s">
        <v>78</v>
      </c>
      <c r="I3054" s="2" t="s">
        <v>79</v>
      </c>
      <c r="J3054" s="2" t="s">
        <v>80</v>
      </c>
      <c r="K3054" s="2" t="s">
        <v>77</v>
      </c>
      <c r="L3054" s="2" t="s">
        <v>115</v>
      </c>
      <c r="M3054" s="2" t="s">
        <v>116</v>
      </c>
      <c r="N3054" s="2" t="s">
        <v>302</v>
      </c>
      <c r="O3054" s="2" t="s">
        <v>81</v>
      </c>
      <c r="P3054" s="2" t="str">
        <f>"2170591834                    "</f>
        <v xml:space="preserve">2170591834                    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4.55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1</v>
      </c>
      <c r="BI3054" s="2">
        <v>1</v>
      </c>
      <c r="BJ3054" s="2">
        <v>0.2</v>
      </c>
      <c r="BK3054" s="2">
        <v>1</v>
      </c>
      <c r="BL3054" s="2">
        <v>41.99</v>
      </c>
      <c r="BM3054" s="2">
        <v>5.88</v>
      </c>
      <c r="BN3054" s="2">
        <v>47.87</v>
      </c>
      <c r="BO3054" s="2">
        <v>47.87</v>
      </c>
      <c r="BP3054" s="2"/>
      <c r="BQ3054" s="2" t="s">
        <v>111</v>
      </c>
      <c r="BR3054" s="2" t="s">
        <v>82</v>
      </c>
      <c r="BS3054" s="3">
        <v>43000</v>
      </c>
      <c r="BT3054" s="4">
        <v>0.34861111111111115</v>
      </c>
      <c r="BU3054" s="2" t="s">
        <v>3217</v>
      </c>
      <c r="BV3054" s="2" t="s">
        <v>95</v>
      </c>
      <c r="BW3054" s="2"/>
      <c r="BX3054" s="2"/>
      <c r="BY3054" s="2">
        <v>1200</v>
      </c>
      <c r="BZ3054" s="2" t="s">
        <v>27</v>
      </c>
      <c r="CA3054" s="2" t="s">
        <v>978</v>
      </c>
      <c r="CB3054" s="2"/>
      <c r="CC3054" s="2" t="s">
        <v>116</v>
      </c>
      <c r="CD3054" s="2">
        <v>4302</v>
      </c>
      <c r="CE3054" s="2" t="s">
        <v>89</v>
      </c>
      <c r="CF3054" s="5">
        <v>43004</v>
      </c>
      <c r="CG3054" s="2"/>
      <c r="CH3054" s="2"/>
      <c r="CI3054" s="2">
        <v>1</v>
      </c>
      <c r="CJ3054" s="2">
        <v>1</v>
      </c>
      <c r="CK3054" s="2">
        <v>21</v>
      </c>
      <c r="CL3054" s="2" t="s">
        <v>85</v>
      </c>
      <c r="CM3054" s="2"/>
    </row>
    <row r="3055" spans="1:91">
      <c r="A3055" s="2" t="s">
        <v>71</v>
      </c>
      <c r="B3055" s="2" t="s">
        <v>72</v>
      </c>
      <c r="C3055" s="2" t="s">
        <v>73</v>
      </c>
      <c r="D3055" s="2"/>
      <c r="E3055" s="2" t="str">
        <f>"FES1162577041"</f>
        <v>FES1162577041</v>
      </c>
      <c r="F3055" s="3">
        <v>42999</v>
      </c>
      <c r="G3055" s="2">
        <v>201803</v>
      </c>
      <c r="H3055" s="2" t="s">
        <v>78</v>
      </c>
      <c r="I3055" s="2" t="s">
        <v>79</v>
      </c>
      <c r="J3055" s="2" t="s">
        <v>80</v>
      </c>
      <c r="K3055" s="2" t="s">
        <v>77</v>
      </c>
      <c r="L3055" s="2" t="s">
        <v>96</v>
      </c>
      <c r="M3055" s="2" t="s">
        <v>97</v>
      </c>
      <c r="N3055" s="2" t="s">
        <v>2585</v>
      </c>
      <c r="O3055" s="2" t="s">
        <v>81</v>
      </c>
      <c r="P3055" s="2" t="str">
        <f>"2170591835                    "</f>
        <v xml:space="preserve">2170591835                    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4.55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0</v>
      </c>
      <c r="AZ3055" s="2">
        <v>0</v>
      </c>
      <c r="BA3055" s="2">
        <v>0</v>
      </c>
      <c r="BB3055" s="2">
        <v>0</v>
      </c>
      <c r="BC3055" s="2">
        <v>0</v>
      </c>
      <c r="BD3055" s="2">
        <v>0</v>
      </c>
      <c r="BE3055" s="2">
        <v>0</v>
      </c>
      <c r="BF3055" s="2">
        <v>0</v>
      </c>
      <c r="BG3055" s="2">
        <v>0</v>
      </c>
      <c r="BH3055" s="2">
        <v>1</v>
      </c>
      <c r="BI3055" s="2">
        <v>1</v>
      </c>
      <c r="BJ3055" s="2">
        <v>0.2</v>
      </c>
      <c r="BK3055" s="2">
        <v>1</v>
      </c>
      <c r="BL3055" s="2">
        <v>41.99</v>
      </c>
      <c r="BM3055" s="2">
        <v>5.88</v>
      </c>
      <c r="BN3055" s="2">
        <v>47.87</v>
      </c>
      <c r="BO3055" s="2">
        <v>47.87</v>
      </c>
      <c r="BP3055" s="2"/>
      <c r="BQ3055" s="2" t="s">
        <v>99</v>
      </c>
      <c r="BR3055" s="2" t="s">
        <v>82</v>
      </c>
      <c r="BS3055" s="3">
        <v>43000</v>
      </c>
      <c r="BT3055" s="4">
        <v>0.39027777777777778</v>
      </c>
      <c r="BU3055" s="2" t="s">
        <v>3218</v>
      </c>
      <c r="BV3055" s="2" t="s">
        <v>95</v>
      </c>
      <c r="BW3055" s="2"/>
      <c r="BX3055" s="2"/>
      <c r="BY3055" s="2">
        <v>1200</v>
      </c>
      <c r="BZ3055" s="2" t="s">
        <v>27</v>
      </c>
      <c r="CA3055" s="2" t="s">
        <v>440</v>
      </c>
      <c r="CB3055" s="2"/>
      <c r="CC3055" s="2" t="s">
        <v>97</v>
      </c>
      <c r="CD3055" s="2">
        <v>3610</v>
      </c>
      <c r="CE3055" s="2" t="s">
        <v>89</v>
      </c>
      <c r="CF3055" s="5">
        <v>43004</v>
      </c>
      <c r="CG3055" s="2"/>
      <c r="CH3055" s="2"/>
      <c r="CI3055" s="2">
        <v>1</v>
      </c>
      <c r="CJ3055" s="2">
        <v>1</v>
      </c>
      <c r="CK3055" s="2">
        <v>21</v>
      </c>
      <c r="CL3055" s="2" t="s">
        <v>85</v>
      </c>
      <c r="CM3055" s="2"/>
    </row>
    <row r="3056" spans="1:91">
      <c r="A3056" s="2" t="s">
        <v>71</v>
      </c>
      <c r="B3056" s="2" t="s">
        <v>72</v>
      </c>
      <c r="C3056" s="2" t="s">
        <v>73</v>
      </c>
      <c r="D3056" s="2"/>
      <c r="E3056" s="2" t="str">
        <f>"FES1162577191"</f>
        <v>FES1162577191</v>
      </c>
      <c r="F3056" s="3">
        <v>42999</v>
      </c>
      <c r="G3056" s="2">
        <v>201803</v>
      </c>
      <c r="H3056" s="2" t="s">
        <v>78</v>
      </c>
      <c r="I3056" s="2" t="s">
        <v>79</v>
      </c>
      <c r="J3056" s="2" t="s">
        <v>80</v>
      </c>
      <c r="K3056" s="2" t="s">
        <v>77</v>
      </c>
      <c r="L3056" s="2" t="s">
        <v>159</v>
      </c>
      <c r="M3056" s="2" t="s">
        <v>160</v>
      </c>
      <c r="N3056" s="2" t="s">
        <v>161</v>
      </c>
      <c r="O3056" s="2" t="s">
        <v>81</v>
      </c>
      <c r="P3056" s="2" t="str">
        <f>"2170591957                    "</f>
        <v xml:space="preserve">2170591957                    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3.55</v>
      </c>
      <c r="AN3056" s="2">
        <v>0</v>
      </c>
      <c r="AO3056" s="2">
        <v>0</v>
      </c>
      <c r="AP3056" s="2">
        <v>0</v>
      </c>
      <c r="AQ3056" s="2">
        <v>0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1</v>
      </c>
      <c r="BI3056" s="2">
        <v>3.7</v>
      </c>
      <c r="BJ3056" s="2">
        <v>1.7</v>
      </c>
      <c r="BK3056" s="2">
        <v>4</v>
      </c>
      <c r="BL3056" s="2">
        <v>32.799999999999997</v>
      </c>
      <c r="BM3056" s="2">
        <v>4.59</v>
      </c>
      <c r="BN3056" s="2">
        <v>37.39</v>
      </c>
      <c r="BO3056" s="2">
        <v>37.39</v>
      </c>
      <c r="BP3056" s="2"/>
      <c r="BQ3056" s="2" t="s">
        <v>99</v>
      </c>
      <c r="BR3056" s="2" t="s">
        <v>82</v>
      </c>
      <c r="BS3056" s="3">
        <v>43000</v>
      </c>
      <c r="BT3056" s="4">
        <v>0.41666666666666669</v>
      </c>
      <c r="BU3056" s="2" t="s">
        <v>277</v>
      </c>
      <c r="BV3056" s="2" t="s">
        <v>95</v>
      </c>
      <c r="BW3056" s="2"/>
      <c r="BX3056" s="2"/>
      <c r="BY3056" s="2">
        <v>8275.76</v>
      </c>
      <c r="BZ3056" s="2" t="s">
        <v>27</v>
      </c>
      <c r="CA3056" s="2" t="s">
        <v>1005</v>
      </c>
      <c r="CB3056" s="2"/>
      <c r="CC3056" s="2" t="s">
        <v>160</v>
      </c>
      <c r="CD3056" s="2">
        <v>2094</v>
      </c>
      <c r="CE3056" s="2" t="s">
        <v>126</v>
      </c>
      <c r="CF3056" s="5">
        <v>43004</v>
      </c>
      <c r="CG3056" s="2"/>
      <c r="CH3056" s="2"/>
      <c r="CI3056" s="2">
        <v>1</v>
      </c>
      <c r="CJ3056" s="2">
        <v>1</v>
      </c>
      <c r="CK3056" s="2">
        <v>22</v>
      </c>
      <c r="CL3056" s="2" t="s">
        <v>85</v>
      </c>
      <c r="CM3056" s="2"/>
    </row>
    <row r="3057" spans="1:91">
      <c r="A3057" s="2" t="s">
        <v>71</v>
      </c>
      <c r="B3057" s="2" t="s">
        <v>72</v>
      </c>
      <c r="C3057" s="2" t="s">
        <v>73</v>
      </c>
      <c r="D3057" s="2"/>
      <c r="E3057" s="2" t="str">
        <f>"FES1162577057"</f>
        <v>FES1162577057</v>
      </c>
      <c r="F3057" s="3">
        <v>42999</v>
      </c>
      <c r="G3057" s="2">
        <v>201803</v>
      </c>
      <c r="H3057" s="2" t="s">
        <v>78</v>
      </c>
      <c r="I3057" s="2" t="s">
        <v>79</v>
      </c>
      <c r="J3057" s="2" t="s">
        <v>80</v>
      </c>
      <c r="K3057" s="2" t="s">
        <v>77</v>
      </c>
      <c r="L3057" s="2" t="s">
        <v>1433</v>
      </c>
      <c r="M3057" s="2" t="s">
        <v>1434</v>
      </c>
      <c r="N3057" s="2" t="s">
        <v>1435</v>
      </c>
      <c r="O3057" s="2" t="s">
        <v>81</v>
      </c>
      <c r="P3057" s="2" t="str">
        <f>"2170591858                    "</f>
        <v xml:space="preserve">2170591858                    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14.77</v>
      </c>
      <c r="AN3057" s="2">
        <v>0</v>
      </c>
      <c r="AO3057" s="2">
        <v>0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1</v>
      </c>
      <c r="BI3057" s="2">
        <v>2.9</v>
      </c>
      <c r="BJ3057" s="2">
        <v>3.5</v>
      </c>
      <c r="BK3057" s="2">
        <v>3.5</v>
      </c>
      <c r="BL3057" s="2">
        <v>136.44999999999999</v>
      </c>
      <c r="BM3057" s="2">
        <v>19.100000000000001</v>
      </c>
      <c r="BN3057" s="2">
        <v>155.55000000000001</v>
      </c>
      <c r="BO3057" s="2">
        <v>155.55000000000001</v>
      </c>
      <c r="BP3057" s="2"/>
      <c r="BQ3057" s="2" t="s">
        <v>99</v>
      </c>
      <c r="BR3057" s="2" t="s">
        <v>82</v>
      </c>
      <c r="BS3057" s="3">
        <v>43000</v>
      </c>
      <c r="BT3057" s="4">
        <v>0.52083333333333337</v>
      </c>
      <c r="BU3057" s="2" t="s">
        <v>1065</v>
      </c>
      <c r="BV3057" s="2" t="s">
        <v>95</v>
      </c>
      <c r="BW3057" s="2"/>
      <c r="BX3057" s="2"/>
      <c r="BY3057" s="2">
        <v>17466.560000000001</v>
      </c>
      <c r="BZ3057" s="2" t="s">
        <v>27</v>
      </c>
      <c r="CA3057" s="2"/>
      <c r="CB3057" s="2"/>
      <c r="CC3057" s="2" t="s">
        <v>1434</v>
      </c>
      <c r="CD3057" s="2">
        <v>3370</v>
      </c>
      <c r="CE3057" s="2" t="s">
        <v>126</v>
      </c>
      <c r="CF3057" s="5">
        <v>43005</v>
      </c>
      <c r="CG3057" s="2"/>
      <c r="CH3057" s="2"/>
      <c r="CI3057" s="2">
        <v>3</v>
      </c>
      <c r="CJ3057" s="2">
        <v>1</v>
      </c>
      <c r="CK3057" s="2">
        <v>23</v>
      </c>
      <c r="CL3057" s="2" t="s">
        <v>85</v>
      </c>
      <c r="CM3057" s="2"/>
    </row>
    <row r="3058" spans="1:91">
      <c r="A3058" s="2" t="s">
        <v>71</v>
      </c>
      <c r="B3058" s="2" t="s">
        <v>72</v>
      </c>
      <c r="C3058" s="2" t="s">
        <v>73</v>
      </c>
      <c r="D3058" s="2"/>
      <c r="E3058" s="2" t="str">
        <f>"FES1162577224"</f>
        <v>FES1162577224</v>
      </c>
      <c r="F3058" s="3">
        <v>42999</v>
      </c>
      <c r="G3058" s="2">
        <v>201803</v>
      </c>
      <c r="H3058" s="2" t="s">
        <v>78</v>
      </c>
      <c r="I3058" s="2" t="s">
        <v>79</v>
      </c>
      <c r="J3058" s="2" t="s">
        <v>80</v>
      </c>
      <c r="K3058" s="2" t="s">
        <v>77</v>
      </c>
      <c r="L3058" s="2" t="s">
        <v>326</v>
      </c>
      <c r="M3058" s="2" t="s">
        <v>326</v>
      </c>
      <c r="N3058" s="2" t="s">
        <v>327</v>
      </c>
      <c r="O3058" s="2" t="s">
        <v>81</v>
      </c>
      <c r="P3058" s="2" t="str">
        <f>"2170592005                    "</f>
        <v xml:space="preserve">2170592005                    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6.82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1</v>
      </c>
      <c r="BI3058" s="2">
        <v>3</v>
      </c>
      <c r="BJ3058" s="2">
        <v>1.4</v>
      </c>
      <c r="BK3058" s="2">
        <v>3</v>
      </c>
      <c r="BL3058" s="2">
        <v>62.98</v>
      </c>
      <c r="BM3058" s="2">
        <v>8.82</v>
      </c>
      <c r="BN3058" s="2">
        <v>71.8</v>
      </c>
      <c r="BO3058" s="2">
        <v>71.8</v>
      </c>
      <c r="BP3058" s="2"/>
      <c r="BQ3058" s="2" t="s">
        <v>111</v>
      </c>
      <c r="BR3058" s="2" t="s">
        <v>82</v>
      </c>
      <c r="BS3058" s="3">
        <v>43000</v>
      </c>
      <c r="BT3058" s="4">
        <v>0.49652777777777773</v>
      </c>
      <c r="BU3058" s="2" t="s">
        <v>632</v>
      </c>
      <c r="BV3058" s="2" t="s">
        <v>95</v>
      </c>
      <c r="BW3058" s="2"/>
      <c r="BX3058" s="2"/>
      <c r="BY3058" s="2">
        <v>6989.63</v>
      </c>
      <c r="BZ3058" s="2" t="s">
        <v>27</v>
      </c>
      <c r="CA3058" s="2" t="s">
        <v>1714</v>
      </c>
      <c r="CB3058" s="2"/>
      <c r="CC3058" s="2" t="s">
        <v>326</v>
      </c>
      <c r="CD3058" s="2">
        <v>7646</v>
      </c>
      <c r="CE3058" s="2" t="s">
        <v>126</v>
      </c>
      <c r="CF3058" s="5">
        <v>43000</v>
      </c>
      <c r="CG3058" s="2"/>
      <c r="CH3058" s="2"/>
      <c r="CI3058" s="2">
        <v>1</v>
      </c>
      <c r="CJ3058" s="2">
        <v>1</v>
      </c>
      <c r="CK3058" s="2">
        <v>21</v>
      </c>
      <c r="CL3058" s="2" t="s">
        <v>85</v>
      </c>
      <c r="CM3058" s="2"/>
    </row>
    <row r="3059" spans="1:91">
      <c r="A3059" s="2" t="s">
        <v>71</v>
      </c>
      <c r="B3059" s="2" t="s">
        <v>72</v>
      </c>
      <c r="C3059" s="2" t="s">
        <v>73</v>
      </c>
      <c r="D3059" s="2"/>
      <c r="E3059" s="2" t="str">
        <f>"FES1162577236"</f>
        <v>FES1162577236</v>
      </c>
      <c r="F3059" s="3">
        <v>42999</v>
      </c>
      <c r="G3059" s="2">
        <v>201803</v>
      </c>
      <c r="H3059" s="2" t="s">
        <v>78</v>
      </c>
      <c r="I3059" s="2" t="s">
        <v>79</v>
      </c>
      <c r="J3059" s="2" t="s">
        <v>80</v>
      </c>
      <c r="K3059" s="2" t="s">
        <v>77</v>
      </c>
      <c r="L3059" s="2" t="s">
        <v>326</v>
      </c>
      <c r="M3059" s="2" t="s">
        <v>326</v>
      </c>
      <c r="N3059" s="2" t="s">
        <v>459</v>
      </c>
      <c r="O3059" s="2" t="s">
        <v>81</v>
      </c>
      <c r="P3059" s="2" t="str">
        <f>"2170591914                    "</f>
        <v xml:space="preserve">2170591914                    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42.04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1</v>
      </c>
      <c r="BI3059" s="2">
        <v>6.7</v>
      </c>
      <c r="BJ3059" s="2">
        <v>18.100000000000001</v>
      </c>
      <c r="BK3059" s="2">
        <v>18.5</v>
      </c>
      <c r="BL3059" s="2">
        <v>388.36</v>
      </c>
      <c r="BM3059" s="2">
        <v>54.37</v>
      </c>
      <c r="BN3059" s="2">
        <v>442.73</v>
      </c>
      <c r="BO3059" s="2">
        <v>442.73</v>
      </c>
      <c r="BP3059" s="2"/>
      <c r="BQ3059" s="2" t="s">
        <v>111</v>
      </c>
      <c r="BR3059" s="2" t="s">
        <v>82</v>
      </c>
      <c r="BS3059" s="3">
        <v>43000</v>
      </c>
      <c r="BT3059" s="4">
        <v>0.51874999999999993</v>
      </c>
      <c r="BU3059" s="2" t="s">
        <v>2900</v>
      </c>
      <c r="BV3059" s="2" t="s">
        <v>95</v>
      </c>
      <c r="BW3059" s="2"/>
      <c r="BX3059" s="2"/>
      <c r="BY3059" s="2">
        <v>90329.91</v>
      </c>
      <c r="BZ3059" s="2" t="s">
        <v>27</v>
      </c>
      <c r="CA3059" s="2" t="s">
        <v>2901</v>
      </c>
      <c r="CB3059" s="2"/>
      <c r="CC3059" s="2" t="s">
        <v>326</v>
      </c>
      <c r="CD3059" s="2">
        <v>7646</v>
      </c>
      <c r="CE3059" s="2" t="s">
        <v>126</v>
      </c>
      <c r="CF3059" s="5">
        <v>43004</v>
      </c>
      <c r="CG3059" s="2"/>
      <c r="CH3059" s="2"/>
      <c r="CI3059" s="2">
        <v>1</v>
      </c>
      <c r="CJ3059" s="2">
        <v>1</v>
      </c>
      <c r="CK3059" s="2">
        <v>21</v>
      </c>
      <c r="CL3059" s="2" t="s">
        <v>85</v>
      </c>
      <c r="CM3059" s="2"/>
    </row>
    <row r="3060" spans="1:91">
      <c r="A3060" s="2" t="s">
        <v>71</v>
      </c>
      <c r="B3060" s="2" t="s">
        <v>72</v>
      </c>
      <c r="C3060" s="2" t="s">
        <v>73</v>
      </c>
      <c r="D3060" s="2"/>
      <c r="E3060" s="2" t="str">
        <f>"FES1162577153"</f>
        <v>FES1162577153</v>
      </c>
      <c r="F3060" s="3">
        <v>42999</v>
      </c>
      <c r="G3060" s="2">
        <v>201803</v>
      </c>
      <c r="H3060" s="2" t="s">
        <v>78</v>
      </c>
      <c r="I3060" s="2" t="s">
        <v>79</v>
      </c>
      <c r="J3060" s="2" t="s">
        <v>80</v>
      </c>
      <c r="K3060" s="2" t="s">
        <v>77</v>
      </c>
      <c r="L3060" s="2" t="s">
        <v>96</v>
      </c>
      <c r="M3060" s="2" t="s">
        <v>97</v>
      </c>
      <c r="N3060" s="2" t="s">
        <v>2444</v>
      </c>
      <c r="O3060" s="2" t="s">
        <v>81</v>
      </c>
      <c r="P3060" s="2" t="str">
        <f>"2170589530                    "</f>
        <v xml:space="preserve">2170589530                    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4.55</v>
      </c>
      <c r="AN3060" s="2">
        <v>0</v>
      </c>
      <c r="AO3060" s="2">
        <v>0</v>
      </c>
      <c r="AP3060" s="2">
        <v>0</v>
      </c>
      <c r="AQ3060" s="2">
        <v>0</v>
      </c>
      <c r="AR3060" s="2">
        <v>0</v>
      </c>
      <c r="AS3060" s="2">
        <v>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0</v>
      </c>
      <c r="AZ3060" s="2">
        <v>0</v>
      </c>
      <c r="BA3060" s="2">
        <v>0</v>
      </c>
      <c r="BB3060" s="2">
        <v>0</v>
      </c>
      <c r="BC3060" s="2">
        <v>0</v>
      </c>
      <c r="BD3060" s="2">
        <v>0</v>
      </c>
      <c r="BE3060" s="2">
        <v>0</v>
      </c>
      <c r="BF3060" s="2">
        <v>0</v>
      </c>
      <c r="BG3060" s="2">
        <v>0</v>
      </c>
      <c r="BH3060" s="2">
        <v>1</v>
      </c>
      <c r="BI3060" s="2">
        <v>1</v>
      </c>
      <c r="BJ3060" s="2">
        <v>1</v>
      </c>
      <c r="BK3060" s="2">
        <v>1</v>
      </c>
      <c r="BL3060" s="2">
        <v>41.99</v>
      </c>
      <c r="BM3060" s="2">
        <v>5.88</v>
      </c>
      <c r="BN3060" s="2">
        <v>47.87</v>
      </c>
      <c r="BO3060" s="2">
        <v>47.87</v>
      </c>
      <c r="BP3060" s="2"/>
      <c r="BQ3060" s="2" t="s">
        <v>99</v>
      </c>
      <c r="BR3060" s="2" t="s">
        <v>82</v>
      </c>
      <c r="BS3060" s="3">
        <v>43000</v>
      </c>
      <c r="BT3060" s="4">
        <v>0.4069444444444445</v>
      </c>
      <c r="BU3060" s="2" t="s">
        <v>2445</v>
      </c>
      <c r="BV3060" s="2" t="s">
        <v>95</v>
      </c>
      <c r="BW3060" s="2"/>
      <c r="BX3060" s="2"/>
      <c r="BY3060" s="2">
        <v>5035.21</v>
      </c>
      <c r="BZ3060" s="2" t="s">
        <v>27</v>
      </c>
      <c r="CA3060" s="2" t="s">
        <v>440</v>
      </c>
      <c r="CB3060" s="2"/>
      <c r="CC3060" s="2" t="s">
        <v>97</v>
      </c>
      <c r="CD3060" s="2">
        <v>3610</v>
      </c>
      <c r="CE3060" s="2" t="s">
        <v>126</v>
      </c>
      <c r="CF3060" s="5">
        <v>43004</v>
      </c>
      <c r="CG3060" s="2"/>
      <c r="CH3060" s="2"/>
      <c r="CI3060" s="2">
        <v>1</v>
      </c>
      <c r="CJ3060" s="2">
        <v>1</v>
      </c>
      <c r="CK3060" s="2">
        <v>21</v>
      </c>
      <c r="CL3060" s="2" t="s">
        <v>85</v>
      </c>
      <c r="CM3060" s="2"/>
    </row>
    <row r="3061" spans="1:91">
      <c r="A3061" s="2" t="s">
        <v>71</v>
      </c>
      <c r="B3061" s="2" t="s">
        <v>72</v>
      </c>
      <c r="C3061" s="2" t="s">
        <v>73</v>
      </c>
      <c r="D3061" s="2"/>
      <c r="E3061" s="2" t="str">
        <f>"FES1162577051"</f>
        <v>FES1162577051</v>
      </c>
      <c r="F3061" s="3">
        <v>42999</v>
      </c>
      <c r="G3061" s="2">
        <v>201803</v>
      </c>
      <c r="H3061" s="2" t="s">
        <v>78</v>
      </c>
      <c r="I3061" s="2" t="s">
        <v>79</v>
      </c>
      <c r="J3061" s="2" t="s">
        <v>80</v>
      </c>
      <c r="K3061" s="2" t="s">
        <v>77</v>
      </c>
      <c r="L3061" s="2" t="s">
        <v>115</v>
      </c>
      <c r="M3061" s="2" t="s">
        <v>116</v>
      </c>
      <c r="N3061" s="2" t="s">
        <v>302</v>
      </c>
      <c r="O3061" s="2" t="s">
        <v>81</v>
      </c>
      <c r="P3061" s="2" t="str">
        <f>"2170591846                    "</f>
        <v xml:space="preserve">2170591846                    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14.77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1</v>
      </c>
      <c r="BI3061" s="2">
        <v>6.1</v>
      </c>
      <c r="BJ3061" s="2">
        <v>1.1000000000000001</v>
      </c>
      <c r="BK3061" s="2">
        <v>6.5</v>
      </c>
      <c r="BL3061" s="2">
        <v>136.44999999999999</v>
      </c>
      <c r="BM3061" s="2">
        <v>19.100000000000001</v>
      </c>
      <c r="BN3061" s="2">
        <v>155.55000000000001</v>
      </c>
      <c r="BO3061" s="2">
        <v>155.55000000000001</v>
      </c>
      <c r="BP3061" s="2"/>
      <c r="BQ3061" s="2" t="s">
        <v>111</v>
      </c>
      <c r="BR3061" s="2" t="s">
        <v>82</v>
      </c>
      <c r="BS3061" s="3">
        <v>43000</v>
      </c>
      <c r="BT3061" s="4">
        <v>0.34861111111111115</v>
      </c>
      <c r="BU3061" s="2" t="s">
        <v>3217</v>
      </c>
      <c r="BV3061" s="2" t="s">
        <v>95</v>
      </c>
      <c r="BW3061" s="2"/>
      <c r="BX3061" s="2"/>
      <c r="BY3061" s="2">
        <v>5302.39</v>
      </c>
      <c r="BZ3061" s="2" t="s">
        <v>27</v>
      </c>
      <c r="CA3061" s="2" t="s">
        <v>978</v>
      </c>
      <c r="CB3061" s="2"/>
      <c r="CC3061" s="2" t="s">
        <v>116</v>
      </c>
      <c r="CD3061" s="2">
        <v>4302</v>
      </c>
      <c r="CE3061" s="2" t="s">
        <v>126</v>
      </c>
      <c r="CF3061" s="5">
        <v>43004</v>
      </c>
      <c r="CG3061" s="2"/>
      <c r="CH3061" s="2"/>
      <c r="CI3061" s="2">
        <v>1</v>
      </c>
      <c r="CJ3061" s="2">
        <v>1</v>
      </c>
      <c r="CK3061" s="2">
        <v>21</v>
      </c>
      <c r="CL3061" s="2" t="s">
        <v>85</v>
      </c>
      <c r="CM3061" s="2"/>
    </row>
    <row r="3062" spans="1:91">
      <c r="A3062" s="2" t="s">
        <v>71</v>
      </c>
      <c r="B3062" s="2" t="s">
        <v>72</v>
      </c>
      <c r="C3062" s="2" t="s">
        <v>73</v>
      </c>
      <c r="D3062" s="2"/>
      <c r="E3062" s="2" t="str">
        <f>"FES1162577249"</f>
        <v>FES1162577249</v>
      </c>
      <c r="F3062" s="3">
        <v>42999</v>
      </c>
      <c r="G3062" s="2">
        <v>201803</v>
      </c>
      <c r="H3062" s="2" t="s">
        <v>78</v>
      </c>
      <c r="I3062" s="2" t="s">
        <v>79</v>
      </c>
      <c r="J3062" s="2" t="s">
        <v>80</v>
      </c>
      <c r="K3062" s="2" t="s">
        <v>77</v>
      </c>
      <c r="L3062" s="2" t="s">
        <v>317</v>
      </c>
      <c r="M3062" s="2" t="s">
        <v>318</v>
      </c>
      <c r="N3062" s="2" t="s">
        <v>511</v>
      </c>
      <c r="O3062" s="2" t="s">
        <v>81</v>
      </c>
      <c r="P3062" s="2" t="str">
        <f>"2170591687                    "</f>
        <v xml:space="preserve">2170591687                    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6.82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1</v>
      </c>
      <c r="BI3062" s="2">
        <v>3</v>
      </c>
      <c r="BJ3062" s="2">
        <v>1.4</v>
      </c>
      <c r="BK3062" s="2">
        <v>3</v>
      </c>
      <c r="BL3062" s="2">
        <v>62.98</v>
      </c>
      <c r="BM3062" s="2">
        <v>8.82</v>
      </c>
      <c r="BN3062" s="2">
        <v>71.8</v>
      </c>
      <c r="BO3062" s="2">
        <v>71.8</v>
      </c>
      <c r="BP3062" s="2"/>
      <c r="BQ3062" s="2"/>
      <c r="BR3062" s="2" t="s">
        <v>82</v>
      </c>
      <c r="BS3062" s="3">
        <v>43004</v>
      </c>
      <c r="BT3062" s="4">
        <v>0.39374999999999999</v>
      </c>
      <c r="BU3062" s="2" t="s">
        <v>512</v>
      </c>
      <c r="BV3062" s="2" t="s">
        <v>85</v>
      </c>
      <c r="BW3062" s="2" t="s">
        <v>2417</v>
      </c>
      <c r="BX3062" s="2" t="s">
        <v>2418</v>
      </c>
      <c r="BY3062" s="2">
        <v>6750</v>
      </c>
      <c r="BZ3062" s="2" t="s">
        <v>27</v>
      </c>
      <c r="CA3062" s="2" t="s">
        <v>322</v>
      </c>
      <c r="CB3062" s="2"/>
      <c r="CC3062" s="2" t="s">
        <v>318</v>
      </c>
      <c r="CD3062" s="2">
        <v>6229</v>
      </c>
      <c r="CE3062" s="2" t="s">
        <v>185</v>
      </c>
      <c r="CF3062" s="5">
        <v>43005</v>
      </c>
      <c r="CG3062" s="2"/>
      <c r="CH3062" s="2"/>
      <c r="CI3062" s="2">
        <v>1</v>
      </c>
      <c r="CJ3062" s="2">
        <v>3</v>
      </c>
      <c r="CK3062" s="2">
        <v>21</v>
      </c>
      <c r="CL3062" s="2" t="s">
        <v>85</v>
      </c>
      <c r="CM3062" s="2"/>
    </row>
    <row r="3063" spans="1:91">
      <c r="A3063" s="2" t="s">
        <v>71</v>
      </c>
      <c r="B3063" s="2" t="s">
        <v>72</v>
      </c>
      <c r="C3063" s="2" t="s">
        <v>73</v>
      </c>
      <c r="D3063" s="2"/>
      <c r="E3063" s="2" t="str">
        <f>"FES1162577203"</f>
        <v>FES1162577203</v>
      </c>
      <c r="F3063" s="3">
        <v>42999</v>
      </c>
      <c r="G3063" s="2">
        <v>201803</v>
      </c>
      <c r="H3063" s="2" t="s">
        <v>78</v>
      </c>
      <c r="I3063" s="2" t="s">
        <v>79</v>
      </c>
      <c r="J3063" s="2" t="s">
        <v>80</v>
      </c>
      <c r="K3063" s="2" t="s">
        <v>77</v>
      </c>
      <c r="L3063" s="2" t="s">
        <v>2471</v>
      </c>
      <c r="M3063" s="2" t="s">
        <v>2472</v>
      </c>
      <c r="N3063" s="2" t="s">
        <v>2473</v>
      </c>
      <c r="O3063" s="2" t="s">
        <v>81</v>
      </c>
      <c r="P3063" s="2" t="str">
        <f>"2170590667                    "</f>
        <v xml:space="preserve">2170590667                    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6.39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1</v>
      </c>
      <c r="BI3063" s="2">
        <v>1</v>
      </c>
      <c r="BJ3063" s="2">
        <v>0.2</v>
      </c>
      <c r="BK3063" s="2">
        <v>1</v>
      </c>
      <c r="BL3063" s="2">
        <v>59.04</v>
      </c>
      <c r="BM3063" s="2">
        <v>8.27</v>
      </c>
      <c r="BN3063" s="2">
        <v>67.31</v>
      </c>
      <c r="BO3063" s="2">
        <v>67.31</v>
      </c>
      <c r="BP3063" s="2"/>
      <c r="BQ3063" s="2" t="s">
        <v>3219</v>
      </c>
      <c r="BR3063" s="2" t="s">
        <v>82</v>
      </c>
      <c r="BS3063" s="3">
        <v>43000</v>
      </c>
      <c r="BT3063" s="4">
        <v>0.5</v>
      </c>
      <c r="BU3063" s="2" t="s">
        <v>3220</v>
      </c>
      <c r="BV3063" s="2" t="s">
        <v>95</v>
      </c>
      <c r="BW3063" s="2"/>
      <c r="BX3063" s="2"/>
      <c r="BY3063" s="2">
        <v>1200</v>
      </c>
      <c r="BZ3063" s="2" t="s">
        <v>27</v>
      </c>
      <c r="CA3063" s="2"/>
      <c r="CB3063" s="2"/>
      <c r="CC3063" s="2" t="s">
        <v>2472</v>
      </c>
      <c r="CD3063" s="2">
        <v>1001</v>
      </c>
      <c r="CE3063" s="2" t="s">
        <v>89</v>
      </c>
      <c r="CF3063" s="5">
        <v>43004</v>
      </c>
      <c r="CG3063" s="2"/>
      <c r="CH3063" s="2"/>
      <c r="CI3063" s="2">
        <v>1</v>
      </c>
      <c r="CJ3063" s="2">
        <v>1</v>
      </c>
      <c r="CK3063" s="2">
        <v>24</v>
      </c>
      <c r="CL3063" s="2" t="s">
        <v>85</v>
      </c>
      <c r="CM3063" s="2"/>
    </row>
    <row r="3064" spans="1:91">
      <c r="A3064" s="2" t="s">
        <v>71</v>
      </c>
      <c r="B3064" s="2" t="s">
        <v>72</v>
      </c>
      <c r="C3064" s="2" t="s">
        <v>73</v>
      </c>
      <c r="D3064" s="2"/>
      <c r="E3064" s="2" t="str">
        <f>"FES1162577201"</f>
        <v>FES1162577201</v>
      </c>
      <c r="F3064" s="3">
        <v>42999</v>
      </c>
      <c r="G3064" s="2">
        <v>201803</v>
      </c>
      <c r="H3064" s="2" t="s">
        <v>78</v>
      </c>
      <c r="I3064" s="2" t="s">
        <v>79</v>
      </c>
      <c r="J3064" s="2" t="s">
        <v>80</v>
      </c>
      <c r="K3064" s="2" t="s">
        <v>77</v>
      </c>
      <c r="L3064" s="2" t="s">
        <v>2471</v>
      </c>
      <c r="M3064" s="2" t="s">
        <v>2472</v>
      </c>
      <c r="N3064" s="2" t="s">
        <v>2473</v>
      </c>
      <c r="O3064" s="2" t="s">
        <v>81</v>
      </c>
      <c r="P3064" s="2" t="str">
        <f>"2170588782                    "</f>
        <v xml:space="preserve">2170588782                    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6.39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1</v>
      </c>
      <c r="BI3064" s="2">
        <v>1</v>
      </c>
      <c r="BJ3064" s="2">
        <v>0.2</v>
      </c>
      <c r="BK3064" s="2">
        <v>1</v>
      </c>
      <c r="BL3064" s="2">
        <v>59.04</v>
      </c>
      <c r="BM3064" s="2">
        <v>8.27</v>
      </c>
      <c r="BN3064" s="2">
        <v>67.31</v>
      </c>
      <c r="BO3064" s="2">
        <v>67.31</v>
      </c>
      <c r="BP3064" s="2"/>
      <c r="BQ3064" s="2" t="s">
        <v>3219</v>
      </c>
      <c r="BR3064" s="2" t="s">
        <v>82</v>
      </c>
      <c r="BS3064" s="3">
        <v>43000</v>
      </c>
      <c r="BT3064" s="4">
        <v>0.5</v>
      </c>
      <c r="BU3064" s="2" t="s">
        <v>3220</v>
      </c>
      <c r="BV3064" s="2" t="s">
        <v>95</v>
      </c>
      <c r="BW3064" s="2"/>
      <c r="BX3064" s="2"/>
      <c r="BY3064" s="2">
        <v>1200</v>
      </c>
      <c r="BZ3064" s="2" t="s">
        <v>27</v>
      </c>
      <c r="CA3064" s="2"/>
      <c r="CB3064" s="2"/>
      <c r="CC3064" s="2" t="s">
        <v>2472</v>
      </c>
      <c r="CD3064" s="2">
        <v>1001</v>
      </c>
      <c r="CE3064" s="2" t="s">
        <v>89</v>
      </c>
      <c r="CF3064" s="5">
        <v>43004</v>
      </c>
      <c r="CG3064" s="2"/>
      <c r="CH3064" s="2"/>
      <c r="CI3064" s="2">
        <v>1</v>
      </c>
      <c r="CJ3064" s="2">
        <v>1</v>
      </c>
      <c r="CK3064" s="2">
        <v>24</v>
      </c>
      <c r="CL3064" s="2" t="s">
        <v>85</v>
      </c>
      <c r="CM3064" s="2"/>
    </row>
    <row r="3065" spans="1:91">
      <c r="A3065" s="2" t="s">
        <v>71</v>
      </c>
      <c r="B3065" s="2" t="s">
        <v>72</v>
      </c>
      <c r="C3065" s="2" t="s">
        <v>73</v>
      </c>
      <c r="D3065" s="2"/>
      <c r="E3065" s="2" t="str">
        <f>"FES1162577114"</f>
        <v>FES1162577114</v>
      </c>
      <c r="F3065" s="3">
        <v>42999</v>
      </c>
      <c r="G3065" s="2">
        <v>201803</v>
      </c>
      <c r="H3065" s="2" t="s">
        <v>78</v>
      </c>
      <c r="I3065" s="2" t="s">
        <v>79</v>
      </c>
      <c r="J3065" s="2" t="s">
        <v>80</v>
      </c>
      <c r="K3065" s="2" t="s">
        <v>77</v>
      </c>
      <c r="L3065" s="2" t="s">
        <v>1130</v>
      </c>
      <c r="M3065" s="2" t="s">
        <v>1131</v>
      </c>
      <c r="N3065" s="2" t="s">
        <v>3221</v>
      </c>
      <c r="O3065" s="2" t="s">
        <v>81</v>
      </c>
      <c r="P3065" s="2" t="str">
        <f>"2170591930                    "</f>
        <v xml:space="preserve">2170591930                    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3.55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0</v>
      </c>
      <c r="AZ3065" s="2">
        <v>0</v>
      </c>
      <c r="BA3065" s="2">
        <v>0</v>
      </c>
      <c r="BB3065" s="2">
        <v>0</v>
      </c>
      <c r="BC3065" s="2">
        <v>0</v>
      </c>
      <c r="BD3065" s="2">
        <v>0</v>
      </c>
      <c r="BE3065" s="2">
        <v>0</v>
      </c>
      <c r="BF3065" s="2">
        <v>0</v>
      </c>
      <c r="BG3065" s="2">
        <v>0</v>
      </c>
      <c r="BH3065" s="2">
        <v>1</v>
      </c>
      <c r="BI3065" s="2">
        <v>1</v>
      </c>
      <c r="BJ3065" s="2">
        <v>0.2</v>
      </c>
      <c r="BK3065" s="2">
        <v>1</v>
      </c>
      <c r="BL3065" s="2">
        <v>32.799999999999997</v>
      </c>
      <c r="BM3065" s="2">
        <v>4.59</v>
      </c>
      <c r="BN3065" s="2">
        <v>37.39</v>
      </c>
      <c r="BO3065" s="2">
        <v>37.39</v>
      </c>
      <c r="BP3065" s="2"/>
      <c r="BQ3065" s="2" t="s">
        <v>3222</v>
      </c>
      <c r="BR3065" s="2" t="s">
        <v>82</v>
      </c>
      <c r="BS3065" s="3">
        <v>43000</v>
      </c>
      <c r="BT3065" s="4">
        <v>0.4375</v>
      </c>
      <c r="BU3065" s="2" t="s">
        <v>3223</v>
      </c>
      <c r="BV3065" s="2" t="s">
        <v>95</v>
      </c>
      <c r="BW3065" s="2"/>
      <c r="BX3065" s="2"/>
      <c r="BY3065" s="2">
        <v>1200</v>
      </c>
      <c r="BZ3065" s="2" t="s">
        <v>27</v>
      </c>
      <c r="CA3065" s="2" t="s">
        <v>2020</v>
      </c>
      <c r="CB3065" s="2"/>
      <c r="CC3065" s="2" t="s">
        <v>1131</v>
      </c>
      <c r="CD3065" s="2">
        <v>1709</v>
      </c>
      <c r="CE3065" s="2" t="s">
        <v>89</v>
      </c>
      <c r="CF3065" s="5">
        <v>43004</v>
      </c>
      <c r="CG3065" s="2"/>
      <c r="CH3065" s="2"/>
      <c r="CI3065" s="2">
        <v>1</v>
      </c>
      <c r="CJ3065" s="2">
        <v>1</v>
      </c>
      <c r="CK3065" s="2">
        <v>22</v>
      </c>
      <c r="CL3065" s="2" t="s">
        <v>85</v>
      </c>
      <c r="CM3065" s="2"/>
    </row>
    <row r="3066" spans="1:91">
      <c r="A3066" s="2" t="s">
        <v>71</v>
      </c>
      <c r="B3066" s="2" t="s">
        <v>72</v>
      </c>
      <c r="C3066" s="2" t="s">
        <v>73</v>
      </c>
      <c r="D3066" s="2"/>
      <c r="E3066" s="2" t="str">
        <f>"FES1162577124"</f>
        <v>FES1162577124</v>
      </c>
      <c r="F3066" s="3">
        <v>42999</v>
      </c>
      <c r="G3066" s="2">
        <v>201803</v>
      </c>
      <c r="H3066" s="2" t="s">
        <v>78</v>
      </c>
      <c r="I3066" s="2" t="s">
        <v>79</v>
      </c>
      <c r="J3066" s="2" t="s">
        <v>80</v>
      </c>
      <c r="K3066" s="2" t="s">
        <v>77</v>
      </c>
      <c r="L3066" s="2" t="s">
        <v>74</v>
      </c>
      <c r="M3066" s="2" t="s">
        <v>75</v>
      </c>
      <c r="N3066" s="2" t="s">
        <v>712</v>
      </c>
      <c r="O3066" s="2" t="s">
        <v>81</v>
      </c>
      <c r="P3066" s="2" t="str">
        <f>"2170598697                    "</f>
        <v xml:space="preserve">2170598697                    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34.090000000000003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1</v>
      </c>
      <c r="BI3066" s="2">
        <v>14.7</v>
      </c>
      <c r="BJ3066" s="2">
        <v>4.7</v>
      </c>
      <c r="BK3066" s="2">
        <v>15</v>
      </c>
      <c r="BL3066" s="2">
        <v>314.89</v>
      </c>
      <c r="BM3066" s="2">
        <v>44.08</v>
      </c>
      <c r="BN3066" s="2">
        <v>358.97</v>
      </c>
      <c r="BO3066" s="2">
        <v>358.97</v>
      </c>
      <c r="BP3066" s="2"/>
      <c r="BQ3066" s="2" t="s">
        <v>111</v>
      </c>
      <c r="BR3066" s="2" t="s">
        <v>82</v>
      </c>
      <c r="BS3066" s="3">
        <v>43000</v>
      </c>
      <c r="BT3066" s="4">
        <v>0.43402777777777773</v>
      </c>
      <c r="BU3066" s="2" t="s">
        <v>713</v>
      </c>
      <c r="BV3066" s="2" t="s">
        <v>95</v>
      </c>
      <c r="BW3066" s="2"/>
      <c r="BX3066" s="2"/>
      <c r="BY3066" s="2">
        <v>23539.39</v>
      </c>
      <c r="BZ3066" s="2" t="s">
        <v>27</v>
      </c>
      <c r="CA3066" s="2" t="s">
        <v>711</v>
      </c>
      <c r="CB3066" s="2"/>
      <c r="CC3066" s="2" t="s">
        <v>75</v>
      </c>
      <c r="CD3066" s="2">
        <v>3201</v>
      </c>
      <c r="CE3066" s="2" t="s">
        <v>126</v>
      </c>
      <c r="CF3066" s="5">
        <v>43004</v>
      </c>
      <c r="CG3066" s="2"/>
      <c r="CH3066" s="2"/>
      <c r="CI3066" s="2">
        <v>1</v>
      </c>
      <c r="CJ3066" s="2">
        <v>1</v>
      </c>
      <c r="CK3066" s="2">
        <v>21</v>
      </c>
      <c r="CL3066" s="2" t="s">
        <v>85</v>
      </c>
      <c r="CM3066" s="2"/>
    </row>
    <row r="3067" spans="1:91">
      <c r="A3067" s="2" t="s">
        <v>71</v>
      </c>
      <c r="B3067" s="2" t="s">
        <v>72</v>
      </c>
      <c r="C3067" s="2" t="s">
        <v>73</v>
      </c>
      <c r="D3067" s="2"/>
      <c r="E3067" s="2" t="str">
        <f>"FES1162577165"</f>
        <v>FES1162577165</v>
      </c>
      <c r="F3067" s="3">
        <v>42999</v>
      </c>
      <c r="G3067" s="2">
        <v>201803</v>
      </c>
      <c r="H3067" s="2" t="s">
        <v>78</v>
      </c>
      <c r="I3067" s="2" t="s">
        <v>79</v>
      </c>
      <c r="J3067" s="2" t="s">
        <v>80</v>
      </c>
      <c r="K3067" s="2" t="s">
        <v>77</v>
      </c>
      <c r="L3067" s="2" t="s">
        <v>101</v>
      </c>
      <c r="M3067" s="2" t="s">
        <v>102</v>
      </c>
      <c r="N3067" s="2" t="s">
        <v>103</v>
      </c>
      <c r="O3067" s="2" t="s">
        <v>81</v>
      </c>
      <c r="P3067" s="2" t="str">
        <f>"2170591936                    "</f>
        <v xml:space="preserve">2170591936                    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6.39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1</v>
      </c>
      <c r="BI3067" s="2">
        <v>1</v>
      </c>
      <c r="BJ3067" s="2">
        <v>0.2</v>
      </c>
      <c r="BK3067" s="2">
        <v>1</v>
      </c>
      <c r="BL3067" s="2">
        <v>59.04</v>
      </c>
      <c r="BM3067" s="2">
        <v>8.27</v>
      </c>
      <c r="BN3067" s="2">
        <v>67.31</v>
      </c>
      <c r="BO3067" s="2">
        <v>67.31</v>
      </c>
      <c r="BP3067" s="2"/>
      <c r="BQ3067" s="2" t="s">
        <v>104</v>
      </c>
      <c r="BR3067" s="2" t="s">
        <v>82</v>
      </c>
      <c r="BS3067" s="3">
        <v>43006</v>
      </c>
      <c r="BT3067" s="4">
        <v>0.58333333333333337</v>
      </c>
      <c r="BU3067" s="2" t="s">
        <v>709</v>
      </c>
      <c r="BV3067" s="2" t="s">
        <v>85</v>
      </c>
      <c r="BW3067" s="2" t="s">
        <v>106</v>
      </c>
      <c r="BX3067" s="2" t="s">
        <v>107</v>
      </c>
      <c r="BY3067" s="2">
        <v>1200</v>
      </c>
      <c r="BZ3067" s="2" t="s">
        <v>27</v>
      </c>
      <c r="CA3067" s="2" t="s">
        <v>180</v>
      </c>
      <c r="CB3067" s="2"/>
      <c r="CC3067" s="2" t="s">
        <v>102</v>
      </c>
      <c r="CD3067" s="2">
        <v>2370</v>
      </c>
      <c r="CE3067" s="2" t="s">
        <v>89</v>
      </c>
      <c r="CF3067" s="2"/>
      <c r="CG3067" s="2"/>
      <c r="CH3067" s="2"/>
      <c r="CI3067" s="2">
        <v>1</v>
      </c>
      <c r="CJ3067" s="2">
        <v>5</v>
      </c>
      <c r="CK3067" s="2">
        <v>24</v>
      </c>
      <c r="CL3067" s="2" t="s">
        <v>85</v>
      </c>
      <c r="CM3067" s="2"/>
    </row>
    <row r="3068" spans="1:91">
      <c r="A3068" s="2" t="s">
        <v>71</v>
      </c>
      <c r="B3068" s="2" t="s">
        <v>72</v>
      </c>
      <c r="C3068" s="2" t="s">
        <v>73</v>
      </c>
      <c r="D3068" s="2"/>
      <c r="E3068" s="2" t="str">
        <f>"FES1162577108"</f>
        <v>FES1162577108</v>
      </c>
      <c r="F3068" s="3">
        <v>42999</v>
      </c>
      <c r="G3068" s="2">
        <v>201803</v>
      </c>
      <c r="H3068" s="2" t="s">
        <v>78</v>
      </c>
      <c r="I3068" s="2" t="s">
        <v>79</v>
      </c>
      <c r="J3068" s="2" t="s">
        <v>80</v>
      </c>
      <c r="K3068" s="2" t="s">
        <v>77</v>
      </c>
      <c r="L3068" s="2" t="s">
        <v>216</v>
      </c>
      <c r="M3068" s="2" t="s">
        <v>217</v>
      </c>
      <c r="N3068" s="2" t="s">
        <v>748</v>
      </c>
      <c r="O3068" s="2" t="s">
        <v>81</v>
      </c>
      <c r="P3068" s="2" t="str">
        <f>"21705919122                   "</f>
        <v xml:space="preserve">21705919122                   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6.39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1</v>
      </c>
      <c r="BI3068" s="2">
        <v>1</v>
      </c>
      <c r="BJ3068" s="2">
        <v>0.2</v>
      </c>
      <c r="BK3068" s="2">
        <v>1</v>
      </c>
      <c r="BL3068" s="2">
        <v>59.04</v>
      </c>
      <c r="BM3068" s="2">
        <v>8.27</v>
      </c>
      <c r="BN3068" s="2">
        <v>67.31</v>
      </c>
      <c r="BO3068" s="2">
        <v>67.31</v>
      </c>
      <c r="BP3068" s="2"/>
      <c r="BQ3068" s="2" t="s">
        <v>111</v>
      </c>
      <c r="BR3068" s="2" t="s">
        <v>82</v>
      </c>
      <c r="BS3068" s="3">
        <v>43000</v>
      </c>
      <c r="BT3068" s="4">
        <v>0.40902777777777777</v>
      </c>
      <c r="BU3068" s="2" t="s">
        <v>3224</v>
      </c>
      <c r="BV3068" s="2" t="s">
        <v>95</v>
      </c>
      <c r="BW3068" s="2"/>
      <c r="BX3068" s="2"/>
      <c r="BY3068" s="2">
        <v>1200</v>
      </c>
      <c r="BZ3068" s="2" t="s">
        <v>27</v>
      </c>
      <c r="CA3068" s="2" t="s">
        <v>3225</v>
      </c>
      <c r="CB3068" s="2"/>
      <c r="CC3068" s="2" t="s">
        <v>217</v>
      </c>
      <c r="CD3068" s="2">
        <v>1739</v>
      </c>
      <c r="CE3068" s="2" t="s">
        <v>89</v>
      </c>
      <c r="CF3068" s="5">
        <v>43004</v>
      </c>
      <c r="CG3068" s="2"/>
      <c r="CH3068" s="2"/>
      <c r="CI3068" s="2">
        <v>1</v>
      </c>
      <c r="CJ3068" s="2">
        <v>1</v>
      </c>
      <c r="CK3068" s="2">
        <v>24</v>
      </c>
      <c r="CL3068" s="2" t="s">
        <v>85</v>
      </c>
      <c r="CM3068" s="2"/>
    </row>
    <row r="3069" spans="1:91">
      <c r="A3069" s="2" t="s">
        <v>71</v>
      </c>
      <c r="B3069" s="2" t="s">
        <v>72</v>
      </c>
      <c r="C3069" s="2" t="s">
        <v>73</v>
      </c>
      <c r="D3069" s="2"/>
      <c r="E3069" s="2" t="str">
        <f>"FES1162577150"</f>
        <v>FES1162577150</v>
      </c>
      <c r="F3069" s="3">
        <v>42999</v>
      </c>
      <c r="G3069" s="2">
        <v>201803</v>
      </c>
      <c r="H3069" s="2" t="s">
        <v>78</v>
      </c>
      <c r="I3069" s="2" t="s">
        <v>79</v>
      </c>
      <c r="J3069" s="2" t="s">
        <v>80</v>
      </c>
      <c r="K3069" s="2" t="s">
        <v>77</v>
      </c>
      <c r="L3069" s="2" t="s">
        <v>225</v>
      </c>
      <c r="M3069" s="2" t="s">
        <v>226</v>
      </c>
      <c r="N3069" s="2" t="s">
        <v>2930</v>
      </c>
      <c r="O3069" s="2" t="s">
        <v>81</v>
      </c>
      <c r="P3069" s="2" t="str">
        <f>"2170589270                    "</f>
        <v xml:space="preserve">2170589270                    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4.55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1</v>
      </c>
      <c r="BI3069" s="2">
        <v>1</v>
      </c>
      <c r="BJ3069" s="2">
        <v>0.2</v>
      </c>
      <c r="BK3069" s="2">
        <v>1</v>
      </c>
      <c r="BL3069" s="2">
        <v>41.99</v>
      </c>
      <c r="BM3069" s="2">
        <v>5.88</v>
      </c>
      <c r="BN3069" s="2">
        <v>47.87</v>
      </c>
      <c r="BO3069" s="2">
        <v>47.87</v>
      </c>
      <c r="BP3069" s="2"/>
      <c r="BQ3069" s="2" t="s">
        <v>479</v>
      </c>
      <c r="BR3069" s="2" t="s">
        <v>82</v>
      </c>
      <c r="BS3069" s="3">
        <v>43000</v>
      </c>
      <c r="BT3069" s="4">
        <v>0.4375</v>
      </c>
      <c r="BU3069" s="2" t="s">
        <v>3226</v>
      </c>
      <c r="BV3069" s="2" t="s">
        <v>95</v>
      </c>
      <c r="BW3069" s="2"/>
      <c r="BX3069" s="2"/>
      <c r="BY3069" s="2">
        <v>1200</v>
      </c>
      <c r="BZ3069" s="2" t="s">
        <v>27</v>
      </c>
      <c r="CA3069" s="2"/>
      <c r="CB3069" s="2"/>
      <c r="CC3069" s="2" t="s">
        <v>226</v>
      </c>
      <c r="CD3069" s="2">
        <v>2</v>
      </c>
      <c r="CE3069" s="2" t="s">
        <v>89</v>
      </c>
      <c r="CF3069" s="5">
        <v>43006</v>
      </c>
      <c r="CG3069" s="2"/>
      <c r="CH3069" s="2"/>
      <c r="CI3069" s="2">
        <v>1</v>
      </c>
      <c r="CJ3069" s="2">
        <v>1</v>
      </c>
      <c r="CK3069" s="2">
        <v>21</v>
      </c>
      <c r="CL3069" s="2" t="s">
        <v>85</v>
      </c>
      <c r="CM3069" s="2"/>
    </row>
    <row r="3070" spans="1:91">
      <c r="A3070" s="2" t="s">
        <v>71</v>
      </c>
      <c r="B3070" s="2" t="s">
        <v>72</v>
      </c>
      <c r="C3070" s="2" t="s">
        <v>73</v>
      </c>
      <c r="D3070" s="2"/>
      <c r="E3070" s="2" t="str">
        <f>"FES1162577117"</f>
        <v>FES1162577117</v>
      </c>
      <c r="F3070" s="3">
        <v>42999</v>
      </c>
      <c r="G3070" s="2">
        <v>201803</v>
      </c>
      <c r="H3070" s="2" t="s">
        <v>78</v>
      </c>
      <c r="I3070" s="2" t="s">
        <v>79</v>
      </c>
      <c r="J3070" s="2" t="s">
        <v>80</v>
      </c>
      <c r="K3070" s="2" t="s">
        <v>77</v>
      </c>
      <c r="L3070" s="2" t="s">
        <v>394</v>
      </c>
      <c r="M3070" s="2" t="s">
        <v>395</v>
      </c>
      <c r="N3070" s="2" t="s">
        <v>482</v>
      </c>
      <c r="O3070" s="2" t="s">
        <v>81</v>
      </c>
      <c r="P3070" s="2" t="str">
        <f>"217057794                     "</f>
        <v xml:space="preserve">217057794                     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3.55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1</v>
      </c>
      <c r="BI3070" s="2">
        <v>1</v>
      </c>
      <c r="BJ3070" s="2">
        <v>0.2</v>
      </c>
      <c r="BK3070" s="2">
        <v>1</v>
      </c>
      <c r="BL3070" s="2">
        <v>32.799999999999997</v>
      </c>
      <c r="BM3070" s="2">
        <v>4.59</v>
      </c>
      <c r="BN3070" s="2">
        <v>37.39</v>
      </c>
      <c r="BO3070" s="2">
        <v>37.39</v>
      </c>
      <c r="BP3070" s="2"/>
      <c r="BQ3070" s="2" t="s">
        <v>130</v>
      </c>
      <c r="BR3070" s="2" t="s">
        <v>82</v>
      </c>
      <c r="BS3070" s="3">
        <v>43000</v>
      </c>
      <c r="BT3070" s="4">
        <v>0.38611111111111113</v>
      </c>
      <c r="BU3070" s="2" t="s">
        <v>3227</v>
      </c>
      <c r="BV3070" s="2" t="s">
        <v>95</v>
      </c>
      <c r="BW3070" s="2"/>
      <c r="BX3070" s="2"/>
      <c r="BY3070" s="2">
        <v>1200</v>
      </c>
      <c r="BZ3070" s="2" t="s">
        <v>27</v>
      </c>
      <c r="CA3070" s="2" t="s">
        <v>658</v>
      </c>
      <c r="CB3070" s="2"/>
      <c r="CC3070" s="2" t="s">
        <v>395</v>
      </c>
      <c r="CD3070" s="2">
        <v>2162</v>
      </c>
      <c r="CE3070" s="2" t="s">
        <v>89</v>
      </c>
      <c r="CF3070" s="5">
        <v>43004</v>
      </c>
      <c r="CG3070" s="2"/>
      <c r="CH3070" s="2"/>
      <c r="CI3070" s="2">
        <v>1</v>
      </c>
      <c r="CJ3070" s="2">
        <v>1</v>
      </c>
      <c r="CK3070" s="2">
        <v>22</v>
      </c>
      <c r="CL3070" s="2" t="s">
        <v>85</v>
      </c>
      <c r="CM3070" s="2"/>
    </row>
    <row r="3071" spans="1:91">
      <c r="A3071" s="2" t="s">
        <v>71</v>
      </c>
      <c r="B3071" s="2" t="s">
        <v>72</v>
      </c>
      <c r="C3071" s="2" t="s">
        <v>73</v>
      </c>
      <c r="D3071" s="2"/>
      <c r="E3071" s="2" t="str">
        <f>"FES1162577113"</f>
        <v>FES1162577113</v>
      </c>
      <c r="F3071" s="3">
        <v>42999</v>
      </c>
      <c r="G3071" s="2">
        <v>201803</v>
      </c>
      <c r="H3071" s="2" t="s">
        <v>78</v>
      </c>
      <c r="I3071" s="2" t="s">
        <v>79</v>
      </c>
      <c r="J3071" s="2" t="s">
        <v>80</v>
      </c>
      <c r="K3071" s="2" t="s">
        <v>77</v>
      </c>
      <c r="L3071" s="2" t="s">
        <v>120</v>
      </c>
      <c r="M3071" s="2" t="s">
        <v>121</v>
      </c>
      <c r="N3071" s="2" t="s">
        <v>3228</v>
      </c>
      <c r="O3071" s="2" t="s">
        <v>81</v>
      </c>
      <c r="P3071" s="2" t="str">
        <f>"2170591927                    "</f>
        <v xml:space="preserve">2170591927                    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4.55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1</v>
      </c>
      <c r="BI3071" s="2">
        <v>0.8</v>
      </c>
      <c r="BJ3071" s="2">
        <v>1.7</v>
      </c>
      <c r="BK3071" s="2">
        <v>2</v>
      </c>
      <c r="BL3071" s="2">
        <v>41.99</v>
      </c>
      <c r="BM3071" s="2">
        <v>5.88</v>
      </c>
      <c r="BN3071" s="2">
        <v>47.87</v>
      </c>
      <c r="BO3071" s="2">
        <v>47.87</v>
      </c>
      <c r="BP3071" s="2"/>
      <c r="BQ3071" s="2" t="s">
        <v>99</v>
      </c>
      <c r="BR3071" s="2" t="s">
        <v>82</v>
      </c>
      <c r="BS3071" s="3">
        <v>43000</v>
      </c>
      <c r="BT3071" s="4">
        <v>0.4152777777777778</v>
      </c>
      <c r="BU3071" s="2" t="s">
        <v>3229</v>
      </c>
      <c r="BV3071" s="2" t="s">
        <v>95</v>
      </c>
      <c r="BW3071" s="2"/>
      <c r="BX3071" s="2"/>
      <c r="BY3071" s="2">
        <v>8493.4500000000007</v>
      </c>
      <c r="BZ3071" s="2" t="s">
        <v>27</v>
      </c>
      <c r="CA3071" s="2" t="s">
        <v>1903</v>
      </c>
      <c r="CB3071" s="2"/>
      <c r="CC3071" s="2" t="s">
        <v>121</v>
      </c>
      <c r="CD3071" s="2">
        <v>7460</v>
      </c>
      <c r="CE3071" s="2" t="s">
        <v>126</v>
      </c>
      <c r="CF3071" s="5">
        <v>43004</v>
      </c>
      <c r="CG3071" s="2"/>
      <c r="CH3071" s="2"/>
      <c r="CI3071" s="2">
        <v>1</v>
      </c>
      <c r="CJ3071" s="2">
        <v>1</v>
      </c>
      <c r="CK3071" s="2">
        <v>21</v>
      </c>
      <c r="CL3071" s="2" t="s">
        <v>85</v>
      </c>
      <c r="CM3071" s="2"/>
    </row>
    <row r="3072" spans="1:91">
      <c r="A3072" s="2" t="s">
        <v>71</v>
      </c>
      <c r="B3072" s="2" t="s">
        <v>72</v>
      </c>
      <c r="C3072" s="2" t="s">
        <v>73</v>
      </c>
      <c r="D3072" s="2"/>
      <c r="E3072" s="2" t="str">
        <f>"FES1162577059"</f>
        <v>FES1162577059</v>
      </c>
      <c r="F3072" s="3">
        <v>42999</v>
      </c>
      <c r="G3072" s="2">
        <v>201803</v>
      </c>
      <c r="H3072" s="2" t="s">
        <v>78</v>
      </c>
      <c r="I3072" s="2" t="s">
        <v>79</v>
      </c>
      <c r="J3072" s="2" t="s">
        <v>80</v>
      </c>
      <c r="K3072" s="2" t="s">
        <v>77</v>
      </c>
      <c r="L3072" s="2" t="s">
        <v>159</v>
      </c>
      <c r="M3072" s="2" t="s">
        <v>160</v>
      </c>
      <c r="N3072" s="2" t="s">
        <v>3230</v>
      </c>
      <c r="O3072" s="2" t="s">
        <v>81</v>
      </c>
      <c r="P3072" s="2" t="str">
        <f>"2170591851                    "</f>
        <v xml:space="preserve">2170591851                    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3.55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1</v>
      </c>
      <c r="BI3072" s="2">
        <v>1</v>
      </c>
      <c r="BJ3072" s="2">
        <v>0.2</v>
      </c>
      <c r="BK3072" s="2">
        <v>1</v>
      </c>
      <c r="BL3072" s="2">
        <v>32.799999999999997</v>
      </c>
      <c r="BM3072" s="2">
        <v>4.59</v>
      </c>
      <c r="BN3072" s="2">
        <v>37.39</v>
      </c>
      <c r="BO3072" s="2">
        <v>37.39</v>
      </c>
      <c r="BP3072" s="2"/>
      <c r="BQ3072" s="2" t="s">
        <v>143</v>
      </c>
      <c r="BR3072" s="2" t="s">
        <v>82</v>
      </c>
      <c r="BS3072" s="3">
        <v>43000</v>
      </c>
      <c r="BT3072" s="4">
        <v>0.32291666666666669</v>
      </c>
      <c r="BU3072" s="2" t="s">
        <v>3231</v>
      </c>
      <c r="BV3072" s="2" t="s">
        <v>95</v>
      </c>
      <c r="BW3072" s="2"/>
      <c r="BX3072" s="2"/>
      <c r="BY3072" s="2">
        <v>1200</v>
      </c>
      <c r="BZ3072" s="2" t="s">
        <v>27</v>
      </c>
      <c r="CA3072" s="2" t="s">
        <v>1005</v>
      </c>
      <c r="CB3072" s="2"/>
      <c r="CC3072" s="2" t="s">
        <v>160</v>
      </c>
      <c r="CD3072" s="2">
        <v>2022</v>
      </c>
      <c r="CE3072" s="2" t="s">
        <v>89</v>
      </c>
      <c r="CF3072" s="5">
        <v>43004</v>
      </c>
      <c r="CG3072" s="2"/>
      <c r="CH3072" s="2"/>
      <c r="CI3072" s="2">
        <v>1</v>
      </c>
      <c r="CJ3072" s="2">
        <v>1</v>
      </c>
      <c r="CK3072" s="2">
        <v>22</v>
      </c>
      <c r="CL3072" s="2" t="s">
        <v>85</v>
      </c>
      <c r="CM3072" s="2"/>
    </row>
    <row r="3073" spans="1:91">
      <c r="A3073" s="2" t="s">
        <v>71</v>
      </c>
      <c r="B3073" s="2" t="s">
        <v>72</v>
      </c>
      <c r="C3073" s="2" t="s">
        <v>73</v>
      </c>
      <c r="D3073" s="2"/>
      <c r="E3073" s="2" t="str">
        <f>"FES1162577036"</f>
        <v>FES1162577036</v>
      </c>
      <c r="F3073" s="3">
        <v>42999</v>
      </c>
      <c r="G3073" s="2">
        <v>201803</v>
      </c>
      <c r="H3073" s="2" t="s">
        <v>78</v>
      </c>
      <c r="I3073" s="2" t="s">
        <v>79</v>
      </c>
      <c r="J3073" s="2" t="s">
        <v>80</v>
      </c>
      <c r="K3073" s="2" t="s">
        <v>77</v>
      </c>
      <c r="L3073" s="2" t="s">
        <v>269</v>
      </c>
      <c r="M3073" s="2" t="s">
        <v>270</v>
      </c>
      <c r="N3073" s="2" t="s">
        <v>3232</v>
      </c>
      <c r="O3073" s="2" t="s">
        <v>81</v>
      </c>
      <c r="P3073" s="2" t="str">
        <f>"2170591828                    "</f>
        <v xml:space="preserve">2170591828                    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3.55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1</v>
      </c>
      <c r="BI3073" s="2">
        <v>1</v>
      </c>
      <c r="BJ3073" s="2">
        <v>0.2</v>
      </c>
      <c r="BK3073" s="2">
        <v>1</v>
      </c>
      <c r="BL3073" s="2">
        <v>32.799999999999997</v>
      </c>
      <c r="BM3073" s="2">
        <v>4.59</v>
      </c>
      <c r="BN3073" s="2">
        <v>37.39</v>
      </c>
      <c r="BO3073" s="2">
        <v>37.39</v>
      </c>
      <c r="BP3073" s="2"/>
      <c r="BQ3073" s="2" t="s">
        <v>143</v>
      </c>
      <c r="BR3073" s="2" t="s">
        <v>82</v>
      </c>
      <c r="BS3073" s="3">
        <v>43000</v>
      </c>
      <c r="BT3073" s="4">
        <v>0.35972222222222222</v>
      </c>
      <c r="BU3073" s="2" t="s">
        <v>3233</v>
      </c>
      <c r="BV3073" s="2" t="s">
        <v>95</v>
      </c>
      <c r="BW3073" s="2"/>
      <c r="BX3073" s="2"/>
      <c r="BY3073" s="2">
        <v>1200</v>
      </c>
      <c r="BZ3073" s="2" t="s">
        <v>27</v>
      </c>
      <c r="CA3073" s="2"/>
      <c r="CB3073" s="2"/>
      <c r="CC3073" s="2" t="s">
        <v>270</v>
      </c>
      <c r="CD3073" s="2">
        <v>1560</v>
      </c>
      <c r="CE3073" s="2" t="s">
        <v>89</v>
      </c>
      <c r="CF3073" s="5">
        <v>43004</v>
      </c>
      <c r="CG3073" s="2"/>
      <c r="CH3073" s="2"/>
      <c r="CI3073" s="2">
        <v>1</v>
      </c>
      <c r="CJ3073" s="2">
        <v>1</v>
      </c>
      <c r="CK3073" s="2">
        <v>22</v>
      </c>
      <c r="CL3073" s="2" t="s">
        <v>85</v>
      </c>
      <c r="CM3073" s="2"/>
    </row>
    <row r="3074" spans="1:91">
      <c r="A3074" s="2" t="s">
        <v>71</v>
      </c>
      <c r="B3074" s="2" t="s">
        <v>72</v>
      </c>
      <c r="C3074" s="2" t="s">
        <v>73</v>
      </c>
      <c r="D3074" s="2"/>
      <c r="E3074" s="2" t="str">
        <f>"FES1162577140"</f>
        <v>FES1162577140</v>
      </c>
      <c r="F3074" s="3">
        <v>42999</v>
      </c>
      <c r="G3074" s="2">
        <v>201803</v>
      </c>
      <c r="H3074" s="2" t="s">
        <v>78</v>
      </c>
      <c r="I3074" s="2" t="s">
        <v>79</v>
      </c>
      <c r="J3074" s="2" t="s">
        <v>80</v>
      </c>
      <c r="K3074" s="2" t="s">
        <v>77</v>
      </c>
      <c r="L3074" s="2" t="s">
        <v>120</v>
      </c>
      <c r="M3074" s="2" t="s">
        <v>121</v>
      </c>
      <c r="N3074" s="2" t="s">
        <v>631</v>
      </c>
      <c r="O3074" s="2" t="s">
        <v>81</v>
      </c>
      <c r="P3074" s="2" t="str">
        <f>"2170589200                    "</f>
        <v xml:space="preserve">2170589200                    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4.55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1</v>
      </c>
      <c r="BI3074" s="2">
        <v>1</v>
      </c>
      <c r="BJ3074" s="2">
        <v>0.2</v>
      </c>
      <c r="BK3074" s="2">
        <v>1</v>
      </c>
      <c r="BL3074" s="2">
        <v>41.99</v>
      </c>
      <c r="BM3074" s="2">
        <v>5.88</v>
      </c>
      <c r="BN3074" s="2">
        <v>47.87</v>
      </c>
      <c r="BO3074" s="2">
        <v>47.87</v>
      </c>
      <c r="BP3074" s="2"/>
      <c r="BQ3074" s="2" t="s">
        <v>118</v>
      </c>
      <c r="BR3074" s="2" t="s">
        <v>82</v>
      </c>
      <c r="BS3074" s="3">
        <v>43000</v>
      </c>
      <c r="BT3074" s="4">
        <v>0.37222222222222223</v>
      </c>
      <c r="BU3074" s="2" t="s">
        <v>2308</v>
      </c>
      <c r="BV3074" s="2" t="s">
        <v>95</v>
      </c>
      <c r="BW3074" s="2"/>
      <c r="BX3074" s="2"/>
      <c r="BY3074" s="2">
        <v>1200</v>
      </c>
      <c r="BZ3074" s="2" t="s">
        <v>27</v>
      </c>
      <c r="CA3074" s="2" t="s">
        <v>1903</v>
      </c>
      <c r="CB3074" s="2"/>
      <c r="CC3074" s="2" t="s">
        <v>121</v>
      </c>
      <c r="CD3074" s="2">
        <v>7460</v>
      </c>
      <c r="CE3074" s="2" t="s">
        <v>89</v>
      </c>
      <c r="CF3074" s="5">
        <v>43004</v>
      </c>
      <c r="CG3074" s="2"/>
      <c r="CH3074" s="2"/>
      <c r="CI3074" s="2">
        <v>1</v>
      </c>
      <c r="CJ3074" s="2">
        <v>1</v>
      </c>
      <c r="CK3074" s="2">
        <v>21</v>
      </c>
      <c r="CL3074" s="2" t="s">
        <v>85</v>
      </c>
      <c r="CM3074" s="2"/>
    </row>
    <row r="3075" spans="1:91">
      <c r="A3075" s="2" t="s">
        <v>71</v>
      </c>
      <c r="B3075" s="2" t="s">
        <v>72</v>
      </c>
      <c r="C3075" s="2" t="s">
        <v>73</v>
      </c>
      <c r="D3075" s="2"/>
      <c r="E3075" s="2" t="str">
        <f>"FES1162577161"</f>
        <v>FES1162577161</v>
      </c>
      <c r="F3075" s="3">
        <v>42999</v>
      </c>
      <c r="G3075" s="2">
        <v>201803</v>
      </c>
      <c r="H3075" s="2" t="s">
        <v>78</v>
      </c>
      <c r="I3075" s="2" t="s">
        <v>79</v>
      </c>
      <c r="J3075" s="2" t="s">
        <v>80</v>
      </c>
      <c r="K3075" s="2" t="s">
        <v>77</v>
      </c>
      <c r="L3075" s="2" t="s">
        <v>120</v>
      </c>
      <c r="M3075" s="2" t="s">
        <v>121</v>
      </c>
      <c r="N3075" s="2" t="s">
        <v>959</v>
      </c>
      <c r="O3075" s="2" t="s">
        <v>81</v>
      </c>
      <c r="P3075" s="2" t="str">
        <f>"2170591268                    "</f>
        <v xml:space="preserve">2170591268                    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4.55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0</v>
      </c>
      <c r="BG3075" s="2">
        <v>0</v>
      </c>
      <c r="BH3075" s="2">
        <v>1</v>
      </c>
      <c r="BI3075" s="2">
        <v>1</v>
      </c>
      <c r="BJ3075" s="2">
        <v>0.2</v>
      </c>
      <c r="BK3075" s="2">
        <v>1</v>
      </c>
      <c r="BL3075" s="2">
        <v>41.99</v>
      </c>
      <c r="BM3075" s="2">
        <v>5.88</v>
      </c>
      <c r="BN3075" s="2">
        <v>47.87</v>
      </c>
      <c r="BO3075" s="2">
        <v>47.87</v>
      </c>
      <c r="BP3075" s="2"/>
      <c r="BQ3075" s="2" t="s">
        <v>111</v>
      </c>
      <c r="BR3075" s="2" t="s">
        <v>82</v>
      </c>
      <c r="BS3075" s="3">
        <v>43000</v>
      </c>
      <c r="BT3075" s="4">
        <v>0.41666666666666669</v>
      </c>
      <c r="BU3075" s="2" t="s">
        <v>3234</v>
      </c>
      <c r="BV3075" s="2" t="s">
        <v>95</v>
      </c>
      <c r="BW3075" s="2"/>
      <c r="BX3075" s="2"/>
      <c r="BY3075" s="2">
        <v>1200</v>
      </c>
      <c r="BZ3075" s="2" t="s">
        <v>27</v>
      </c>
      <c r="CA3075" s="2"/>
      <c r="CB3075" s="2"/>
      <c r="CC3075" s="2" t="s">
        <v>121</v>
      </c>
      <c r="CD3075" s="2">
        <v>7530</v>
      </c>
      <c r="CE3075" s="2" t="s">
        <v>89</v>
      </c>
      <c r="CF3075" s="5">
        <v>43004</v>
      </c>
      <c r="CG3075" s="2"/>
      <c r="CH3075" s="2"/>
      <c r="CI3075" s="2">
        <v>1</v>
      </c>
      <c r="CJ3075" s="2">
        <v>1</v>
      </c>
      <c r="CK3075" s="2">
        <v>21</v>
      </c>
      <c r="CL3075" s="2" t="s">
        <v>85</v>
      </c>
      <c r="CM3075" s="2"/>
    </row>
    <row r="3076" spans="1:91">
      <c r="A3076" s="2" t="s">
        <v>71</v>
      </c>
      <c r="B3076" s="2" t="s">
        <v>72</v>
      </c>
      <c r="C3076" s="2" t="s">
        <v>73</v>
      </c>
      <c r="D3076" s="2"/>
      <c r="E3076" s="2" t="str">
        <f>"FES1162577136"</f>
        <v>FES1162577136</v>
      </c>
      <c r="F3076" s="3">
        <v>42999</v>
      </c>
      <c r="G3076" s="2">
        <v>201803</v>
      </c>
      <c r="H3076" s="2" t="s">
        <v>78</v>
      </c>
      <c r="I3076" s="2" t="s">
        <v>79</v>
      </c>
      <c r="J3076" s="2" t="s">
        <v>80</v>
      </c>
      <c r="K3076" s="2" t="s">
        <v>77</v>
      </c>
      <c r="L3076" s="2" t="s">
        <v>545</v>
      </c>
      <c r="M3076" s="2" t="s">
        <v>546</v>
      </c>
      <c r="N3076" s="2" t="s">
        <v>616</v>
      </c>
      <c r="O3076" s="2" t="s">
        <v>81</v>
      </c>
      <c r="P3076" s="2" t="str">
        <f>"2170589167                    "</f>
        <v xml:space="preserve">2170589167                    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8.81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1</v>
      </c>
      <c r="BI3076" s="2">
        <v>1</v>
      </c>
      <c r="BJ3076" s="2">
        <v>0.2</v>
      </c>
      <c r="BK3076" s="2">
        <v>1</v>
      </c>
      <c r="BL3076" s="2">
        <v>81.349999999999994</v>
      </c>
      <c r="BM3076" s="2">
        <v>11.39</v>
      </c>
      <c r="BN3076" s="2">
        <v>92.74</v>
      </c>
      <c r="BO3076" s="2">
        <v>92.74</v>
      </c>
      <c r="BP3076" s="2"/>
      <c r="BQ3076" s="2" t="s">
        <v>99</v>
      </c>
      <c r="BR3076" s="2" t="s">
        <v>82</v>
      </c>
      <c r="BS3076" s="3">
        <v>43000</v>
      </c>
      <c r="BT3076" s="4">
        <v>0.55625000000000002</v>
      </c>
      <c r="BU3076" s="2" t="s">
        <v>3235</v>
      </c>
      <c r="BV3076" s="2" t="s">
        <v>95</v>
      </c>
      <c r="BW3076" s="2"/>
      <c r="BX3076" s="2"/>
      <c r="BY3076" s="2">
        <v>1200</v>
      </c>
      <c r="BZ3076" s="2" t="s">
        <v>27</v>
      </c>
      <c r="CA3076" s="2" t="s">
        <v>2815</v>
      </c>
      <c r="CB3076" s="2"/>
      <c r="CC3076" s="2" t="s">
        <v>546</v>
      </c>
      <c r="CD3076" s="2">
        <v>7349</v>
      </c>
      <c r="CE3076" s="2" t="s">
        <v>89</v>
      </c>
      <c r="CF3076" s="5">
        <v>43004</v>
      </c>
      <c r="CG3076" s="2"/>
      <c r="CH3076" s="2"/>
      <c r="CI3076" s="2">
        <v>1</v>
      </c>
      <c r="CJ3076" s="2">
        <v>1</v>
      </c>
      <c r="CK3076" s="2">
        <v>23</v>
      </c>
      <c r="CL3076" s="2" t="s">
        <v>85</v>
      </c>
      <c r="CM3076" s="2"/>
    </row>
    <row r="3077" spans="1:91">
      <c r="A3077" s="2" t="s">
        <v>71</v>
      </c>
      <c r="B3077" s="2" t="s">
        <v>72</v>
      </c>
      <c r="C3077" s="2" t="s">
        <v>73</v>
      </c>
      <c r="D3077" s="2"/>
      <c r="E3077" s="2" t="str">
        <f>"FES1162577128"</f>
        <v>FES1162577128</v>
      </c>
      <c r="F3077" s="3">
        <v>42999</v>
      </c>
      <c r="G3077" s="2">
        <v>201803</v>
      </c>
      <c r="H3077" s="2" t="s">
        <v>78</v>
      </c>
      <c r="I3077" s="2" t="s">
        <v>79</v>
      </c>
      <c r="J3077" s="2" t="s">
        <v>80</v>
      </c>
      <c r="K3077" s="2" t="s">
        <v>77</v>
      </c>
      <c r="L3077" s="2" t="s">
        <v>193</v>
      </c>
      <c r="M3077" s="2" t="s">
        <v>194</v>
      </c>
      <c r="N3077" s="2" t="s">
        <v>1240</v>
      </c>
      <c r="O3077" s="2" t="s">
        <v>81</v>
      </c>
      <c r="P3077" s="2" t="str">
        <f>"2170589059                    "</f>
        <v xml:space="preserve">2170589059                    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4.55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1</v>
      </c>
      <c r="BI3077" s="2">
        <v>1</v>
      </c>
      <c r="BJ3077" s="2">
        <v>0.2</v>
      </c>
      <c r="BK3077" s="2">
        <v>1</v>
      </c>
      <c r="BL3077" s="2">
        <v>41.99</v>
      </c>
      <c r="BM3077" s="2">
        <v>5.88</v>
      </c>
      <c r="BN3077" s="2">
        <v>47.87</v>
      </c>
      <c r="BO3077" s="2">
        <v>47.87</v>
      </c>
      <c r="BP3077" s="2"/>
      <c r="BQ3077" s="2" t="s">
        <v>99</v>
      </c>
      <c r="BR3077" s="2" t="s">
        <v>82</v>
      </c>
      <c r="BS3077" s="3">
        <v>43000</v>
      </c>
      <c r="BT3077" s="4">
        <v>0.43055555555555558</v>
      </c>
      <c r="BU3077" s="2" t="s">
        <v>2268</v>
      </c>
      <c r="BV3077" s="2" t="s">
        <v>95</v>
      </c>
      <c r="BW3077" s="2"/>
      <c r="BX3077" s="2"/>
      <c r="BY3077" s="2">
        <v>1200</v>
      </c>
      <c r="BZ3077" s="2" t="s">
        <v>27</v>
      </c>
      <c r="CA3077" s="2" t="s">
        <v>198</v>
      </c>
      <c r="CB3077" s="2"/>
      <c r="CC3077" s="2" t="s">
        <v>194</v>
      </c>
      <c r="CD3077" s="2">
        <v>7130</v>
      </c>
      <c r="CE3077" s="2" t="s">
        <v>89</v>
      </c>
      <c r="CF3077" s="5">
        <v>43000</v>
      </c>
      <c r="CG3077" s="2"/>
      <c r="CH3077" s="2"/>
      <c r="CI3077" s="2">
        <v>1</v>
      </c>
      <c r="CJ3077" s="2">
        <v>1</v>
      </c>
      <c r="CK3077" s="2">
        <v>21</v>
      </c>
      <c r="CL3077" s="2" t="s">
        <v>85</v>
      </c>
      <c r="CM3077" s="2"/>
    </row>
    <row r="3078" spans="1:91">
      <c r="A3078" s="2" t="s">
        <v>71</v>
      </c>
      <c r="B3078" s="2" t="s">
        <v>72</v>
      </c>
      <c r="C3078" s="2" t="s">
        <v>73</v>
      </c>
      <c r="D3078" s="2"/>
      <c r="E3078" s="2" t="str">
        <f>"FES1162577035"</f>
        <v>FES1162577035</v>
      </c>
      <c r="F3078" s="3">
        <v>42999</v>
      </c>
      <c r="G3078" s="2">
        <v>201803</v>
      </c>
      <c r="H3078" s="2" t="s">
        <v>78</v>
      </c>
      <c r="I3078" s="2" t="s">
        <v>79</v>
      </c>
      <c r="J3078" s="2" t="s">
        <v>80</v>
      </c>
      <c r="K3078" s="2" t="s">
        <v>77</v>
      </c>
      <c r="L3078" s="2" t="s">
        <v>159</v>
      </c>
      <c r="M3078" s="2" t="s">
        <v>160</v>
      </c>
      <c r="N3078" s="2" t="s">
        <v>161</v>
      </c>
      <c r="O3078" s="2" t="s">
        <v>81</v>
      </c>
      <c r="P3078" s="2" t="str">
        <f>"2170591826                    "</f>
        <v xml:space="preserve">2170591826                    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3.55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1</v>
      </c>
      <c r="BI3078" s="2">
        <v>1</v>
      </c>
      <c r="BJ3078" s="2">
        <v>0.2</v>
      </c>
      <c r="BK3078" s="2">
        <v>1</v>
      </c>
      <c r="BL3078" s="2">
        <v>32.799999999999997</v>
      </c>
      <c r="BM3078" s="2">
        <v>4.59</v>
      </c>
      <c r="BN3078" s="2">
        <v>37.39</v>
      </c>
      <c r="BO3078" s="2">
        <v>37.39</v>
      </c>
      <c r="BP3078" s="2"/>
      <c r="BQ3078" s="2" t="s">
        <v>99</v>
      </c>
      <c r="BR3078" s="2" t="s">
        <v>82</v>
      </c>
      <c r="BS3078" s="3">
        <v>43000</v>
      </c>
      <c r="BT3078" s="4">
        <v>0.45833333333333331</v>
      </c>
      <c r="BU3078" s="2" t="s">
        <v>277</v>
      </c>
      <c r="BV3078" s="2" t="s">
        <v>85</v>
      </c>
      <c r="BW3078" s="2" t="s">
        <v>113</v>
      </c>
      <c r="BX3078" s="2" t="s">
        <v>273</v>
      </c>
      <c r="BY3078" s="2">
        <v>1200</v>
      </c>
      <c r="BZ3078" s="2" t="s">
        <v>27</v>
      </c>
      <c r="CA3078" s="2" t="s">
        <v>1005</v>
      </c>
      <c r="CB3078" s="2"/>
      <c r="CC3078" s="2" t="s">
        <v>160</v>
      </c>
      <c r="CD3078" s="2">
        <v>2094</v>
      </c>
      <c r="CE3078" s="2" t="s">
        <v>89</v>
      </c>
      <c r="CF3078" s="5">
        <v>43004</v>
      </c>
      <c r="CG3078" s="2"/>
      <c r="CH3078" s="2"/>
      <c r="CI3078" s="2">
        <v>1</v>
      </c>
      <c r="CJ3078" s="2">
        <v>1</v>
      </c>
      <c r="CK3078" s="2">
        <v>22</v>
      </c>
      <c r="CL3078" s="2" t="s">
        <v>85</v>
      </c>
      <c r="CM3078" s="2"/>
    </row>
    <row r="3079" spans="1:91">
      <c r="A3079" s="2" t="s">
        <v>71</v>
      </c>
      <c r="B3079" s="2" t="s">
        <v>72</v>
      </c>
      <c r="C3079" s="2" t="s">
        <v>73</v>
      </c>
      <c r="D3079" s="2"/>
      <c r="E3079" s="2" t="str">
        <f>"FES1162577067"</f>
        <v>FES1162577067</v>
      </c>
      <c r="F3079" s="3">
        <v>42999</v>
      </c>
      <c r="G3079" s="2">
        <v>201803</v>
      </c>
      <c r="H3079" s="2" t="s">
        <v>78</v>
      </c>
      <c r="I3079" s="2" t="s">
        <v>79</v>
      </c>
      <c r="J3079" s="2" t="s">
        <v>80</v>
      </c>
      <c r="K3079" s="2" t="s">
        <v>77</v>
      </c>
      <c r="L3079" s="2" t="s">
        <v>159</v>
      </c>
      <c r="M3079" s="2" t="s">
        <v>160</v>
      </c>
      <c r="N3079" s="2" t="s">
        <v>161</v>
      </c>
      <c r="O3079" s="2" t="s">
        <v>81</v>
      </c>
      <c r="P3079" s="2" t="str">
        <f>"2170591871                    "</f>
        <v xml:space="preserve">2170591871                    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3.55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1</v>
      </c>
      <c r="BI3079" s="2">
        <v>1.4</v>
      </c>
      <c r="BJ3079" s="2">
        <v>3</v>
      </c>
      <c r="BK3079" s="2">
        <v>3</v>
      </c>
      <c r="BL3079" s="2">
        <v>32.799999999999997</v>
      </c>
      <c r="BM3079" s="2">
        <v>4.59</v>
      </c>
      <c r="BN3079" s="2">
        <v>37.39</v>
      </c>
      <c r="BO3079" s="2">
        <v>37.39</v>
      </c>
      <c r="BP3079" s="2"/>
      <c r="BQ3079" s="2" t="s">
        <v>99</v>
      </c>
      <c r="BR3079" s="2" t="s">
        <v>82</v>
      </c>
      <c r="BS3079" s="3">
        <v>43000</v>
      </c>
      <c r="BT3079" s="4">
        <v>0.45833333333333331</v>
      </c>
      <c r="BU3079" s="2" t="s">
        <v>277</v>
      </c>
      <c r="BV3079" s="2" t="s">
        <v>85</v>
      </c>
      <c r="BW3079" s="2" t="s">
        <v>113</v>
      </c>
      <c r="BX3079" s="2" t="s">
        <v>273</v>
      </c>
      <c r="BY3079" s="2">
        <v>15054.71</v>
      </c>
      <c r="BZ3079" s="2" t="s">
        <v>27</v>
      </c>
      <c r="CA3079" s="2" t="s">
        <v>1005</v>
      </c>
      <c r="CB3079" s="2"/>
      <c r="CC3079" s="2" t="s">
        <v>160</v>
      </c>
      <c r="CD3079" s="2">
        <v>2094</v>
      </c>
      <c r="CE3079" s="2" t="s">
        <v>185</v>
      </c>
      <c r="CF3079" s="5">
        <v>43004</v>
      </c>
      <c r="CG3079" s="2"/>
      <c r="CH3079" s="2"/>
      <c r="CI3079" s="2">
        <v>1</v>
      </c>
      <c r="CJ3079" s="2">
        <v>1</v>
      </c>
      <c r="CK3079" s="2">
        <v>22</v>
      </c>
      <c r="CL3079" s="2" t="s">
        <v>85</v>
      </c>
      <c r="CM3079" s="2"/>
    </row>
    <row r="3080" spans="1:91">
      <c r="A3080" s="2" t="s">
        <v>71</v>
      </c>
      <c r="B3080" s="2" t="s">
        <v>72</v>
      </c>
      <c r="C3080" s="2" t="s">
        <v>73</v>
      </c>
      <c r="D3080" s="2"/>
      <c r="E3080" s="2" t="str">
        <f>"FES1162577107"</f>
        <v>FES1162577107</v>
      </c>
      <c r="F3080" s="3">
        <v>42999</v>
      </c>
      <c r="G3080" s="2">
        <v>201803</v>
      </c>
      <c r="H3080" s="2" t="s">
        <v>78</v>
      </c>
      <c r="I3080" s="2" t="s">
        <v>79</v>
      </c>
      <c r="J3080" s="2" t="s">
        <v>80</v>
      </c>
      <c r="K3080" s="2" t="s">
        <v>77</v>
      </c>
      <c r="L3080" s="2" t="s">
        <v>171</v>
      </c>
      <c r="M3080" s="2" t="s">
        <v>172</v>
      </c>
      <c r="N3080" s="2" t="s">
        <v>1152</v>
      </c>
      <c r="O3080" s="2" t="s">
        <v>81</v>
      </c>
      <c r="P3080" s="2" t="str">
        <f>"2170591921                    "</f>
        <v xml:space="preserve">2170591921                    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3.55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1</v>
      </c>
      <c r="BI3080" s="2">
        <v>1</v>
      </c>
      <c r="BJ3080" s="2">
        <v>0.2</v>
      </c>
      <c r="BK3080" s="2">
        <v>1</v>
      </c>
      <c r="BL3080" s="2">
        <v>32.799999999999997</v>
      </c>
      <c r="BM3080" s="2">
        <v>4.59</v>
      </c>
      <c r="BN3080" s="2">
        <v>37.39</v>
      </c>
      <c r="BO3080" s="2">
        <v>37.39</v>
      </c>
      <c r="BP3080" s="2"/>
      <c r="BQ3080" s="2" t="s">
        <v>111</v>
      </c>
      <c r="BR3080" s="2" t="s">
        <v>82</v>
      </c>
      <c r="BS3080" s="3">
        <v>43000</v>
      </c>
      <c r="BT3080" s="4">
        <v>0.3527777777777778</v>
      </c>
      <c r="BU3080" s="2" t="s">
        <v>3236</v>
      </c>
      <c r="BV3080" s="2" t="s">
        <v>95</v>
      </c>
      <c r="BW3080" s="2"/>
      <c r="BX3080" s="2"/>
      <c r="BY3080" s="2">
        <v>1200</v>
      </c>
      <c r="BZ3080" s="2" t="s">
        <v>27</v>
      </c>
      <c r="CA3080" s="2" t="s">
        <v>776</v>
      </c>
      <c r="CB3080" s="2"/>
      <c r="CC3080" s="2" t="s">
        <v>172</v>
      </c>
      <c r="CD3080" s="2">
        <v>1459</v>
      </c>
      <c r="CE3080" s="2" t="s">
        <v>89</v>
      </c>
      <c r="CF3080" s="5">
        <v>43004</v>
      </c>
      <c r="CG3080" s="2"/>
      <c r="CH3080" s="2"/>
      <c r="CI3080" s="2">
        <v>1</v>
      </c>
      <c r="CJ3080" s="2">
        <v>1</v>
      </c>
      <c r="CK3080" s="2">
        <v>22</v>
      </c>
      <c r="CL3080" s="2" t="s">
        <v>85</v>
      </c>
      <c r="CM3080" s="2"/>
    </row>
    <row r="3081" spans="1:91">
      <c r="A3081" s="2" t="s">
        <v>71</v>
      </c>
      <c r="B3081" s="2" t="s">
        <v>72</v>
      </c>
      <c r="C3081" s="2" t="s">
        <v>73</v>
      </c>
      <c r="D3081" s="2"/>
      <c r="E3081" s="2" t="str">
        <f>"FES1162577237"</f>
        <v>FES1162577237</v>
      </c>
      <c r="F3081" s="3">
        <v>42999</v>
      </c>
      <c r="G3081" s="2">
        <v>201803</v>
      </c>
      <c r="H3081" s="2" t="s">
        <v>78</v>
      </c>
      <c r="I3081" s="2" t="s">
        <v>79</v>
      </c>
      <c r="J3081" s="2" t="s">
        <v>80</v>
      </c>
      <c r="K3081" s="2" t="s">
        <v>77</v>
      </c>
      <c r="L3081" s="2" t="s">
        <v>127</v>
      </c>
      <c r="M3081" s="2" t="s">
        <v>128</v>
      </c>
      <c r="N3081" s="2" t="s">
        <v>461</v>
      </c>
      <c r="O3081" s="2" t="s">
        <v>81</v>
      </c>
      <c r="P3081" s="2" t="str">
        <f>"2170592021                    "</f>
        <v xml:space="preserve">2170592021                    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5.68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1</v>
      </c>
      <c r="BI3081" s="2">
        <v>2.2999999999999998</v>
      </c>
      <c r="BJ3081" s="2">
        <v>1.9</v>
      </c>
      <c r="BK3081" s="2">
        <v>2.5</v>
      </c>
      <c r="BL3081" s="2">
        <v>52.48</v>
      </c>
      <c r="BM3081" s="2">
        <v>7.35</v>
      </c>
      <c r="BN3081" s="2">
        <v>59.83</v>
      </c>
      <c r="BO3081" s="2">
        <v>59.83</v>
      </c>
      <c r="BP3081" s="2"/>
      <c r="BQ3081" s="2" t="s">
        <v>99</v>
      </c>
      <c r="BR3081" s="2" t="s">
        <v>82</v>
      </c>
      <c r="BS3081" s="3">
        <v>43000</v>
      </c>
      <c r="BT3081" s="4">
        <v>0.57500000000000007</v>
      </c>
      <c r="BU3081" s="2" t="s">
        <v>3237</v>
      </c>
      <c r="BV3081" s="2" t="s">
        <v>85</v>
      </c>
      <c r="BW3081" s="2" t="s">
        <v>86</v>
      </c>
      <c r="BX3081" s="2" t="s">
        <v>783</v>
      </c>
      <c r="BY3081" s="2">
        <v>9517.6200000000008</v>
      </c>
      <c r="BZ3081" s="2"/>
      <c r="CA3081" s="2" t="s">
        <v>132</v>
      </c>
      <c r="CB3081" s="2"/>
      <c r="CC3081" s="2" t="s">
        <v>128</v>
      </c>
      <c r="CD3081" s="2">
        <v>6001</v>
      </c>
      <c r="CE3081" s="2" t="s">
        <v>126</v>
      </c>
      <c r="CF3081" s="5">
        <v>43004</v>
      </c>
      <c r="CG3081" s="2"/>
      <c r="CH3081" s="2"/>
      <c r="CI3081" s="2">
        <v>1</v>
      </c>
      <c r="CJ3081" s="2">
        <v>1</v>
      </c>
      <c r="CK3081" s="2">
        <v>21</v>
      </c>
      <c r="CL3081" s="2" t="s">
        <v>85</v>
      </c>
      <c r="CM3081" s="2"/>
    </row>
    <row r="3082" spans="1:91">
      <c r="A3082" s="2" t="s">
        <v>71</v>
      </c>
      <c r="B3082" s="2" t="s">
        <v>72</v>
      </c>
      <c r="C3082" s="2" t="s">
        <v>73</v>
      </c>
      <c r="D3082" s="2"/>
      <c r="E3082" s="2" t="str">
        <f>"FES1162577299"</f>
        <v>FES1162577299</v>
      </c>
      <c r="F3082" s="3">
        <v>42999</v>
      </c>
      <c r="G3082" s="2">
        <v>201803</v>
      </c>
      <c r="H3082" s="2" t="s">
        <v>78</v>
      </c>
      <c r="I3082" s="2" t="s">
        <v>79</v>
      </c>
      <c r="J3082" s="2" t="s">
        <v>80</v>
      </c>
      <c r="K3082" s="2" t="s">
        <v>77</v>
      </c>
      <c r="L3082" s="2" t="s">
        <v>159</v>
      </c>
      <c r="M3082" s="2" t="s">
        <v>160</v>
      </c>
      <c r="N3082" s="2" t="s">
        <v>161</v>
      </c>
      <c r="O3082" s="2" t="s">
        <v>81</v>
      </c>
      <c r="P3082" s="2" t="str">
        <f>"2170592102                    "</f>
        <v xml:space="preserve">2170592102                    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3.55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1</v>
      </c>
      <c r="BI3082" s="2">
        <v>2.6</v>
      </c>
      <c r="BJ3082" s="2">
        <v>1.2</v>
      </c>
      <c r="BK3082" s="2">
        <v>3</v>
      </c>
      <c r="BL3082" s="2">
        <v>32.799999999999997</v>
      </c>
      <c r="BM3082" s="2">
        <v>4.59</v>
      </c>
      <c r="BN3082" s="2">
        <v>37.39</v>
      </c>
      <c r="BO3082" s="2">
        <v>37.39</v>
      </c>
      <c r="BP3082" s="2"/>
      <c r="BQ3082" s="2" t="s">
        <v>99</v>
      </c>
      <c r="BR3082" s="2" t="s">
        <v>82</v>
      </c>
      <c r="BS3082" s="3">
        <v>43000</v>
      </c>
      <c r="BT3082" s="4">
        <v>0.45833333333333331</v>
      </c>
      <c r="BU3082" s="2" t="s">
        <v>277</v>
      </c>
      <c r="BV3082" s="2" t="s">
        <v>85</v>
      </c>
      <c r="BW3082" s="2" t="s">
        <v>113</v>
      </c>
      <c r="BX3082" s="2" t="s">
        <v>273</v>
      </c>
      <c r="BY3082" s="2">
        <v>6036.48</v>
      </c>
      <c r="BZ3082" s="2"/>
      <c r="CA3082" s="2" t="s">
        <v>1005</v>
      </c>
      <c r="CB3082" s="2"/>
      <c r="CC3082" s="2" t="s">
        <v>160</v>
      </c>
      <c r="CD3082" s="2">
        <v>2094</v>
      </c>
      <c r="CE3082" s="2" t="s">
        <v>126</v>
      </c>
      <c r="CF3082" s="5">
        <v>43004</v>
      </c>
      <c r="CG3082" s="2"/>
      <c r="CH3082" s="2"/>
      <c r="CI3082" s="2">
        <v>1</v>
      </c>
      <c r="CJ3082" s="2">
        <v>1</v>
      </c>
      <c r="CK3082" s="2">
        <v>22</v>
      </c>
      <c r="CL3082" s="2" t="s">
        <v>85</v>
      </c>
      <c r="CM3082" s="2"/>
    </row>
    <row r="3083" spans="1:91">
      <c r="A3083" s="2" t="s">
        <v>71</v>
      </c>
      <c r="B3083" s="2" t="s">
        <v>72</v>
      </c>
      <c r="C3083" s="2" t="s">
        <v>73</v>
      </c>
      <c r="D3083" s="2"/>
      <c r="E3083" s="2" t="str">
        <f>"FES1162577252"</f>
        <v>FES1162577252</v>
      </c>
      <c r="F3083" s="3">
        <v>42999</v>
      </c>
      <c r="G3083" s="2">
        <v>201803</v>
      </c>
      <c r="H3083" s="2" t="s">
        <v>78</v>
      </c>
      <c r="I3083" s="2" t="s">
        <v>79</v>
      </c>
      <c r="J3083" s="2" t="s">
        <v>80</v>
      </c>
      <c r="K3083" s="2" t="s">
        <v>77</v>
      </c>
      <c r="L3083" s="2" t="s">
        <v>659</v>
      </c>
      <c r="M3083" s="2" t="s">
        <v>660</v>
      </c>
      <c r="N3083" s="2" t="s">
        <v>1091</v>
      </c>
      <c r="O3083" s="2" t="s">
        <v>81</v>
      </c>
      <c r="P3083" s="2" t="str">
        <f>"2170592041                    "</f>
        <v xml:space="preserve">2170592041                    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4.55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1</v>
      </c>
      <c r="BI3083" s="2">
        <v>2</v>
      </c>
      <c r="BJ3083" s="2">
        <v>1.1000000000000001</v>
      </c>
      <c r="BK3083" s="2">
        <v>2</v>
      </c>
      <c r="BL3083" s="2">
        <v>41.99</v>
      </c>
      <c r="BM3083" s="2">
        <v>5.88</v>
      </c>
      <c r="BN3083" s="2">
        <v>47.87</v>
      </c>
      <c r="BO3083" s="2">
        <v>47.87</v>
      </c>
      <c r="BP3083" s="2"/>
      <c r="BQ3083" s="2" t="s">
        <v>1092</v>
      </c>
      <c r="BR3083" s="2" t="s">
        <v>82</v>
      </c>
      <c r="BS3083" s="3">
        <v>43004</v>
      </c>
      <c r="BT3083" s="4">
        <v>0.40277777777777773</v>
      </c>
      <c r="BU3083" s="2" t="s">
        <v>3238</v>
      </c>
      <c r="BV3083" s="2" t="s">
        <v>85</v>
      </c>
      <c r="BW3083" s="2" t="s">
        <v>113</v>
      </c>
      <c r="BX3083" s="2" t="s">
        <v>3239</v>
      </c>
      <c r="BY3083" s="2">
        <v>5251.4</v>
      </c>
      <c r="BZ3083" s="2"/>
      <c r="CA3083" s="2"/>
      <c r="CB3083" s="2"/>
      <c r="CC3083" s="2" t="s">
        <v>660</v>
      </c>
      <c r="CD3083" s="2">
        <v>6220</v>
      </c>
      <c r="CE3083" s="2" t="s">
        <v>999</v>
      </c>
      <c r="CF3083" s="5">
        <v>43005</v>
      </c>
      <c r="CG3083" s="2"/>
      <c r="CH3083" s="2"/>
      <c r="CI3083" s="2">
        <v>1</v>
      </c>
      <c r="CJ3083" s="2">
        <v>3</v>
      </c>
      <c r="CK3083" s="2">
        <v>21</v>
      </c>
      <c r="CL3083" s="2" t="s">
        <v>85</v>
      </c>
      <c r="CM3083" s="2"/>
    </row>
    <row r="3084" spans="1:91">
      <c r="A3084" s="2" t="s">
        <v>71</v>
      </c>
      <c r="B3084" s="2" t="s">
        <v>72</v>
      </c>
      <c r="C3084" s="2" t="s">
        <v>73</v>
      </c>
      <c r="D3084" s="2"/>
      <c r="E3084" s="2" t="str">
        <f>"FES1162577200"</f>
        <v>FES1162577200</v>
      </c>
      <c r="F3084" s="3">
        <v>42999</v>
      </c>
      <c r="G3084" s="2">
        <v>201803</v>
      </c>
      <c r="H3084" s="2" t="s">
        <v>78</v>
      </c>
      <c r="I3084" s="2" t="s">
        <v>79</v>
      </c>
      <c r="J3084" s="2" t="s">
        <v>80</v>
      </c>
      <c r="K3084" s="2" t="s">
        <v>77</v>
      </c>
      <c r="L3084" s="2" t="s">
        <v>2471</v>
      </c>
      <c r="M3084" s="2" t="s">
        <v>2472</v>
      </c>
      <c r="N3084" s="2" t="s">
        <v>2473</v>
      </c>
      <c r="O3084" s="2" t="s">
        <v>81</v>
      </c>
      <c r="P3084" s="2" t="str">
        <f>"2170588202                    "</f>
        <v xml:space="preserve">2170588202                    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6.39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1</v>
      </c>
      <c r="BJ3084" s="2">
        <v>0.2</v>
      </c>
      <c r="BK3084" s="2">
        <v>1</v>
      </c>
      <c r="BL3084" s="2">
        <v>59.04</v>
      </c>
      <c r="BM3084" s="2">
        <v>8.27</v>
      </c>
      <c r="BN3084" s="2">
        <v>67.31</v>
      </c>
      <c r="BO3084" s="2">
        <v>67.31</v>
      </c>
      <c r="BP3084" s="2"/>
      <c r="BQ3084" s="2" t="s">
        <v>3219</v>
      </c>
      <c r="BR3084" s="2" t="s">
        <v>82</v>
      </c>
      <c r="BS3084" s="3">
        <v>43000</v>
      </c>
      <c r="BT3084" s="4">
        <v>0.5</v>
      </c>
      <c r="BU3084" s="2" t="s">
        <v>3220</v>
      </c>
      <c r="BV3084" s="2" t="s">
        <v>95</v>
      </c>
      <c r="BW3084" s="2"/>
      <c r="BX3084" s="2"/>
      <c r="BY3084" s="2">
        <v>1200</v>
      </c>
      <c r="BZ3084" s="2"/>
      <c r="CA3084" s="2"/>
      <c r="CB3084" s="2"/>
      <c r="CC3084" s="2" t="s">
        <v>2472</v>
      </c>
      <c r="CD3084" s="2">
        <v>1001</v>
      </c>
      <c r="CE3084" s="2" t="s">
        <v>89</v>
      </c>
      <c r="CF3084" s="5">
        <v>43004</v>
      </c>
      <c r="CG3084" s="2"/>
      <c r="CH3084" s="2"/>
      <c r="CI3084" s="2">
        <v>1</v>
      </c>
      <c r="CJ3084" s="2">
        <v>1</v>
      </c>
      <c r="CK3084" s="2">
        <v>24</v>
      </c>
      <c r="CL3084" s="2" t="s">
        <v>85</v>
      </c>
      <c r="CM3084" s="2"/>
    </row>
    <row r="3085" spans="1:91">
      <c r="A3085" s="2" t="s">
        <v>71</v>
      </c>
      <c r="B3085" s="2" t="s">
        <v>72</v>
      </c>
      <c r="C3085" s="2" t="s">
        <v>73</v>
      </c>
      <c r="D3085" s="2"/>
      <c r="E3085" s="2" t="str">
        <f>"FES1162577202"</f>
        <v>FES1162577202</v>
      </c>
      <c r="F3085" s="3">
        <v>42999</v>
      </c>
      <c r="G3085" s="2">
        <v>201803</v>
      </c>
      <c r="H3085" s="2" t="s">
        <v>78</v>
      </c>
      <c r="I3085" s="2" t="s">
        <v>79</v>
      </c>
      <c r="J3085" s="2" t="s">
        <v>80</v>
      </c>
      <c r="K3085" s="2" t="s">
        <v>77</v>
      </c>
      <c r="L3085" s="2" t="s">
        <v>2471</v>
      </c>
      <c r="M3085" s="2" t="s">
        <v>2472</v>
      </c>
      <c r="N3085" s="2" t="s">
        <v>2473</v>
      </c>
      <c r="O3085" s="2" t="s">
        <v>81</v>
      </c>
      <c r="P3085" s="2" t="str">
        <f>"2170590169                    "</f>
        <v xml:space="preserve">2170590169                    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6.39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1</v>
      </c>
      <c r="BI3085" s="2">
        <v>1</v>
      </c>
      <c r="BJ3085" s="2">
        <v>0.2</v>
      </c>
      <c r="BK3085" s="2">
        <v>1</v>
      </c>
      <c r="BL3085" s="2">
        <v>59.04</v>
      </c>
      <c r="BM3085" s="2">
        <v>8.27</v>
      </c>
      <c r="BN3085" s="2">
        <v>67.31</v>
      </c>
      <c r="BO3085" s="2">
        <v>67.31</v>
      </c>
      <c r="BP3085" s="2"/>
      <c r="BQ3085" s="2" t="s">
        <v>3219</v>
      </c>
      <c r="BR3085" s="2" t="s">
        <v>82</v>
      </c>
      <c r="BS3085" s="3">
        <v>43000</v>
      </c>
      <c r="BT3085" s="4">
        <v>0.5</v>
      </c>
      <c r="BU3085" s="2" t="s">
        <v>3220</v>
      </c>
      <c r="BV3085" s="2" t="s">
        <v>95</v>
      </c>
      <c r="BW3085" s="2"/>
      <c r="BX3085" s="2"/>
      <c r="BY3085" s="2">
        <v>1200</v>
      </c>
      <c r="BZ3085" s="2"/>
      <c r="CA3085" s="2"/>
      <c r="CB3085" s="2"/>
      <c r="CC3085" s="2" t="s">
        <v>2472</v>
      </c>
      <c r="CD3085" s="2">
        <v>1001</v>
      </c>
      <c r="CE3085" s="2" t="s">
        <v>89</v>
      </c>
      <c r="CF3085" s="5">
        <v>43004</v>
      </c>
      <c r="CG3085" s="2"/>
      <c r="CH3085" s="2"/>
      <c r="CI3085" s="2">
        <v>1</v>
      </c>
      <c r="CJ3085" s="2">
        <v>1</v>
      </c>
      <c r="CK3085" s="2">
        <v>24</v>
      </c>
      <c r="CL3085" s="2" t="s">
        <v>85</v>
      </c>
      <c r="CM3085" s="2"/>
    </row>
    <row r="3086" spans="1:91">
      <c r="A3086" s="2" t="s">
        <v>71</v>
      </c>
      <c r="B3086" s="2" t="s">
        <v>72</v>
      </c>
      <c r="C3086" s="2" t="s">
        <v>73</v>
      </c>
      <c r="D3086" s="2"/>
      <c r="E3086" s="2" t="str">
        <f>"FES1162577189"</f>
        <v>FES1162577189</v>
      </c>
      <c r="F3086" s="3">
        <v>42999</v>
      </c>
      <c r="G3086" s="2">
        <v>201803</v>
      </c>
      <c r="H3086" s="2" t="s">
        <v>78</v>
      </c>
      <c r="I3086" s="2" t="s">
        <v>79</v>
      </c>
      <c r="J3086" s="2" t="s">
        <v>80</v>
      </c>
      <c r="K3086" s="2" t="s">
        <v>77</v>
      </c>
      <c r="L3086" s="2" t="s">
        <v>225</v>
      </c>
      <c r="M3086" s="2" t="s">
        <v>226</v>
      </c>
      <c r="N3086" s="2" t="s">
        <v>707</v>
      </c>
      <c r="O3086" s="2" t="s">
        <v>81</v>
      </c>
      <c r="P3086" s="2" t="str">
        <f>"2170591955                    "</f>
        <v xml:space="preserve">2170591955                    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4.55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0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1</v>
      </c>
      <c r="BI3086" s="2">
        <v>1</v>
      </c>
      <c r="BJ3086" s="2">
        <v>0.2</v>
      </c>
      <c r="BK3086" s="2">
        <v>1</v>
      </c>
      <c r="BL3086" s="2">
        <v>41.99</v>
      </c>
      <c r="BM3086" s="2">
        <v>5.88</v>
      </c>
      <c r="BN3086" s="2">
        <v>47.87</v>
      </c>
      <c r="BO3086" s="2">
        <v>47.87</v>
      </c>
      <c r="BP3086" s="2"/>
      <c r="BQ3086" s="2" t="s">
        <v>1374</v>
      </c>
      <c r="BR3086" s="2" t="s">
        <v>82</v>
      </c>
      <c r="BS3086" s="3">
        <v>43000</v>
      </c>
      <c r="BT3086" s="4">
        <v>0.55555555555555558</v>
      </c>
      <c r="BU3086" s="2" t="s">
        <v>3240</v>
      </c>
      <c r="BV3086" s="2" t="s">
        <v>95</v>
      </c>
      <c r="BW3086" s="2"/>
      <c r="BX3086" s="2"/>
      <c r="BY3086" s="2">
        <v>1200</v>
      </c>
      <c r="BZ3086" s="2"/>
      <c r="CA3086" s="2"/>
      <c r="CB3086" s="2"/>
      <c r="CC3086" s="2" t="s">
        <v>226</v>
      </c>
      <c r="CD3086" s="2">
        <v>82</v>
      </c>
      <c r="CE3086" s="2" t="s">
        <v>89</v>
      </c>
      <c r="CF3086" s="5">
        <v>43004</v>
      </c>
      <c r="CG3086" s="2"/>
      <c r="CH3086" s="2"/>
      <c r="CI3086" s="2">
        <v>1</v>
      </c>
      <c r="CJ3086" s="2">
        <v>1</v>
      </c>
      <c r="CK3086" s="2">
        <v>21</v>
      </c>
      <c r="CL3086" s="2" t="s">
        <v>85</v>
      </c>
      <c r="CM3086" s="2"/>
    </row>
    <row r="3087" spans="1:91">
      <c r="A3087" s="2" t="s">
        <v>71</v>
      </c>
      <c r="B3087" s="2" t="s">
        <v>72</v>
      </c>
      <c r="C3087" s="2" t="s">
        <v>73</v>
      </c>
      <c r="D3087" s="2"/>
      <c r="E3087" s="2" t="str">
        <f>"FES1162577260"</f>
        <v>FES1162577260</v>
      </c>
      <c r="F3087" s="3">
        <v>42999</v>
      </c>
      <c r="G3087" s="2">
        <v>201803</v>
      </c>
      <c r="H3087" s="2" t="s">
        <v>78</v>
      </c>
      <c r="I3087" s="2" t="s">
        <v>79</v>
      </c>
      <c r="J3087" s="2" t="s">
        <v>80</v>
      </c>
      <c r="K3087" s="2" t="s">
        <v>77</v>
      </c>
      <c r="L3087" s="2" t="s">
        <v>1414</v>
      </c>
      <c r="M3087" s="2" t="s">
        <v>1415</v>
      </c>
      <c r="N3087" s="2" t="s">
        <v>1416</v>
      </c>
      <c r="O3087" s="2" t="s">
        <v>81</v>
      </c>
      <c r="P3087" s="2" t="str">
        <f>"2170592050                    "</f>
        <v xml:space="preserve">2170592050                    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12.78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1</v>
      </c>
      <c r="BI3087" s="2">
        <v>2.1</v>
      </c>
      <c r="BJ3087" s="2">
        <v>3</v>
      </c>
      <c r="BK3087" s="2">
        <v>3</v>
      </c>
      <c r="BL3087" s="2">
        <v>118.08</v>
      </c>
      <c r="BM3087" s="2">
        <v>16.53</v>
      </c>
      <c r="BN3087" s="2">
        <v>134.61000000000001</v>
      </c>
      <c r="BO3087" s="2">
        <v>134.61000000000001</v>
      </c>
      <c r="BP3087" s="2"/>
      <c r="BQ3087" s="2" t="s">
        <v>99</v>
      </c>
      <c r="BR3087" s="2" t="s">
        <v>82</v>
      </c>
      <c r="BS3087" s="3">
        <v>43000</v>
      </c>
      <c r="BT3087" s="4">
        <v>0.39583333333333331</v>
      </c>
      <c r="BU3087" s="2" t="s">
        <v>3241</v>
      </c>
      <c r="BV3087" s="2" t="s">
        <v>95</v>
      </c>
      <c r="BW3087" s="2"/>
      <c r="BX3087" s="2"/>
      <c r="BY3087" s="2">
        <v>15117.92</v>
      </c>
      <c r="BZ3087" s="2"/>
      <c r="CA3087" s="2" t="s">
        <v>1417</v>
      </c>
      <c r="CB3087" s="2"/>
      <c r="CC3087" s="2" t="s">
        <v>1415</v>
      </c>
      <c r="CD3087" s="2">
        <v>9880</v>
      </c>
      <c r="CE3087" s="2" t="s">
        <v>185</v>
      </c>
      <c r="CF3087" s="5">
        <v>43005</v>
      </c>
      <c r="CG3087" s="2"/>
      <c r="CH3087" s="2"/>
      <c r="CI3087" s="2">
        <v>1</v>
      </c>
      <c r="CJ3087" s="2">
        <v>1</v>
      </c>
      <c r="CK3087" s="2">
        <v>23</v>
      </c>
      <c r="CL3087" s="2" t="s">
        <v>85</v>
      </c>
      <c r="CM3087" s="2"/>
    </row>
    <row r="3088" spans="1:91">
      <c r="A3088" s="2" t="s">
        <v>71</v>
      </c>
      <c r="B3088" s="2" t="s">
        <v>72</v>
      </c>
      <c r="C3088" s="2" t="s">
        <v>73</v>
      </c>
      <c r="D3088" s="2"/>
      <c r="E3088" s="2" t="str">
        <f>"FES1162577259"</f>
        <v>FES1162577259</v>
      </c>
      <c r="F3088" s="3">
        <v>42999</v>
      </c>
      <c r="G3088" s="2">
        <v>201803</v>
      </c>
      <c r="H3088" s="2" t="s">
        <v>78</v>
      </c>
      <c r="I3088" s="2" t="s">
        <v>79</v>
      </c>
      <c r="J3088" s="2" t="s">
        <v>80</v>
      </c>
      <c r="K3088" s="2" t="s">
        <v>77</v>
      </c>
      <c r="L3088" s="2" t="s">
        <v>120</v>
      </c>
      <c r="M3088" s="2" t="s">
        <v>121</v>
      </c>
      <c r="N3088" s="2" t="s">
        <v>183</v>
      </c>
      <c r="O3088" s="2" t="s">
        <v>81</v>
      </c>
      <c r="P3088" s="2" t="str">
        <f>"2170592049                    "</f>
        <v xml:space="preserve">2170592049                    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4.55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0</v>
      </c>
      <c r="BB3088" s="2">
        <v>0</v>
      </c>
      <c r="BC3088" s="2">
        <v>0</v>
      </c>
      <c r="BD3088" s="2">
        <v>0</v>
      </c>
      <c r="BE3088" s="2">
        <v>0</v>
      </c>
      <c r="BF3088" s="2">
        <v>0</v>
      </c>
      <c r="BG3088" s="2">
        <v>0</v>
      </c>
      <c r="BH3088" s="2">
        <v>1</v>
      </c>
      <c r="BI3088" s="2">
        <v>1.7</v>
      </c>
      <c r="BJ3088" s="2">
        <v>1</v>
      </c>
      <c r="BK3088" s="2">
        <v>2</v>
      </c>
      <c r="BL3088" s="2">
        <v>41.99</v>
      </c>
      <c r="BM3088" s="2">
        <v>5.88</v>
      </c>
      <c r="BN3088" s="2">
        <v>47.87</v>
      </c>
      <c r="BO3088" s="2">
        <v>47.87</v>
      </c>
      <c r="BP3088" s="2"/>
      <c r="BQ3088" s="2" t="s">
        <v>111</v>
      </c>
      <c r="BR3088" s="2" t="s">
        <v>82</v>
      </c>
      <c r="BS3088" s="3">
        <v>43000</v>
      </c>
      <c r="BT3088" s="4">
        <v>0.40277777777777773</v>
      </c>
      <c r="BU3088" s="2" t="s">
        <v>667</v>
      </c>
      <c r="BV3088" s="2" t="s">
        <v>95</v>
      </c>
      <c r="BW3088" s="2"/>
      <c r="BX3088" s="2"/>
      <c r="BY3088" s="2">
        <v>5204.83</v>
      </c>
      <c r="BZ3088" s="2"/>
      <c r="CA3088" s="2" t="s">
        <v>404</v>
      </c>
      <c r="CB3088" s="2"/>
      <c r="CC3088" s="2" t="s">
        <v>121</v>
      </c>
      <c r="CD3088" s="2">
        <v>7405</v>
      </c>
      <c r="CE3088" s="2" t="s">
        <v>126</v>
      </c>
      <c r="CF3088" s="5">
        <v>43004</v>
      </c>
      <c r="CG3088" s="2"/>
      <c r="CH3088" s="2"/>
      <c r="CI3088" s="2">
        <v>1</v>
      </c>
      <c r="CJ3088" s="2">
        <v>1</v>
      </c>
      <c r="CK3088" s="2">
        <v>21</v>
      </c>
      <c r="CL3088" s="2" t="s">
        <v>85</v>
      </c>
      <c r="CM3088" s="2"/>
    </row>
    <row r="3089" spans="1:91">
      <c r="A3089" s="2" t="s">
        <v>71</v>
      </c>
      <c r="B3089" s="2" t="s">
        <v>72</v>
      </c>
      <c r="C3089" s="2" t="s">
        <v>73</v>
      </c>
      <c r="D3089" s="2"/>
      <c r="E3089" s="2" t="str">
        <f>"FES1162577238"</f>
        <v>FES1162577238</v>
      </c>
      <c r="F3089" s="3">
        <v>42999</v>
      </c>
      <c r="G3089" s="2">
        <v>201803</v>
      </c>
      <c r="H3089" s="2" t="s">
        <v>78</v>
      </c>
      <c r="I3089" s="2" t="s">
        <v>79</v>
      </c>
      <c r="J3089" s="2" t="s">
        <v>80</v>
      </c>
      <c r="K3089" s="2" t="s">
        <v>77</v>
      </c>
      <c r="L3089" s="2" t="s">
        <v>90</v>
      </c>
      <c r="M3089" s="2" t="s">
        <v>91</v>
      </c>
      <c r="N3089" s="2" t="s">
        <v>2875</v>
      </c>
      <c r="O3089" s="2" t="s">
        <v>81</v>
      </c>
      <c r="P3089" s="2" t="str">
        <f>"2170592024                    "</f>
        <v xml:space="preserve">2170592024                    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26.13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0</v>
      </c>
      <c r="BG3089" s="2">
        <v>0</v>
      </c>
      <c r="BH3089" s="2">
        <v>1</v>
      </c>
      <c r="BI3089" s="2">
        <v>8.6</v>
      </c>
      <c r="BJ3089" s="2">
        <v>11.1</v>
      </c>
      <c r="BK3089" s="2">
        <v>11.5</v>
      </c>
      <c r="BL3089" s="2">
        <v>241.41</v>
      </c>
      <c r="BM3089" s="2">
        <v>33.799999999999997</v>
      </c>
      <c r="BN3089" s="2">
        <v>275.20999999999998</v>
      </c>
      <c r="BO3089" s="2">
        <v>275.20999999999998</v>
      </c>
      <c r="BP3089" s="2"/>
      <c r="BQ3089" s="2" t="s">
        <v>130</v>
      </c>
      <c r="BR3089" s="2" t="s">
        <v>82</v>
      </c>
      <c r="BS3089" s="3">
        <v>43000</v>
      </c>
      <c r="BT3089" s="4">
        <v>0.4375</v>
      </c>
      <c r="BU3089" s="2" t="s">
        <v>3211</v>
      </c>
      <c r="BV3089" s="2" t="s">
        <v>95</v>
      </c>
      <c r="BW3089" s="2"/>
      <c r="BX3089" s="2"/>
      <c r="BY3089" s="2">
        <v>55510.14</v>
      </c>
      <c r="BZ3089" s="2"/>
      <c r="CA3089" s="2" t="s">
        <v>538</v>
      </c>
      <c r="CB3089" s="2"/>
      <c r="CC3089" s="2" t="s">
        <v>91</v>
      </c>
      <c r="CD3089" s="2">
        <v>4001</v>
      </c>
      <c r="CE3089" s="2" t="s">
        <v>708</v>
      </c>
      <c r="CF3089" s="5">
        <v>43004</v>
      </c>
      <c r="CG3089" s="2"/>
      <c r="CH3089" s="2"/>
      <c r="CI3089" s="2">
        <v>1</v>
      </c>
      <c r="CJ3089" s="2">
        <v>1</v>
      </c>
      <c r="CK3089" s="2">
        <v>21</v>
      </c>
      <c r="CL3089" s="2" t="s">
        <v>85</v>
      </c>
      <c r="CM3089" s="2"/>
    </row>
    <row r="3090" spans="1:91">
      <c r="A3090" s="2" t="s">
        <v>71</v>
      </c>
      <c r="B3090" s="2" t="s">
        <v>72</v>
      </c>
      <c r="C3090" s="2" t="s">
        <v>73</v>
      </c>
      <c r="D3090" s="2"/>
      <c r="E3090" s="2" t="str">
        <f>"FES1162577244"</f>
        <v>FES1162577244</v>
      </c>
      <c r="F3090" s="3">
        <v>42999</v>
      </c>
      <c r="G3090" s="2">
        <v>201803</v>
      </c>
      <c r="H3090" s="2" t="s">
        <v>78</v>
      </c>
      <c r="I3090" s="2" t="s">
        <v>79</v>
      </c>
      <c r="J3090" s="2" t="s">
        <v>80</v>
      </c>
      <c r="K3090" s="2" t="s">
        <v>77</v>
      </c>
      <c r="L3090" s="2" t="s">
        <v>120</v>
      </c>
      <c r="M3090" s="2" t="s">
        <v>121</v>
      </c>
      <c r="N3090" s="2" t="s">
        <v>183</v>
      </c>
      <c r="O3090" s="2" t="s">
        <v>81</v>
      </c>
      <c r="P3090" s="2" t="str">
        <f>"2170592034                    "</f>
        <v xml:space="preserve">2170592034                    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21.59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1</v>
      </c>
      <c r="BI3090" s="2">
        <v>8.1</v>
      </c>
      <c r="BJ3090" s="2">
        <v>9.1999999999999993</v>
      </c>
      <c r="BK3090" s="2">
        <v>9.5</v>
      </c>
      <c r="BL3090" s="2">
        <v>199.43</v>
      </c>
      <c r="BM3090" s="2">
        <v>27.92</v>
      </c>
      <c r="BN3090" s="2">
        <v>227.35</v>
      </c>
      <c r="BO3090" s="2">
        <v>227.35</v>
      </c>
      <c r="BP3090" s="2"/>
      <c r="BQ3090" s="2" t="s">
        <v>111</v>
      </c>
      <c r="BR3090" s="2" t="s">
        <v>82</v>
      </c>
      <c r="BS3090" s="3">
        <v>43000</v>
      </c>
      <c r="BT3090" s="4">
        <v>0.40277777777777773</v>
      </c>
      <c r="BU3090" s="2" t="s">
        <v>667</v>
      </c>
      <c r="BV3090" s="2" t="s">
        <v>95</v>
      </c>
      <c r="BW3090" s="2"/>
      <c r="BX3090" s="2"/>
      <c r="BY3090" s="2">
        <v>45878.41</v>
      </c>
      <c r="BZ3090" s="2"/>
      <c r="CA3090" s="2" t="s">
        <v>404</v>
      </c>
      <c r="CB3090" s="2"/>
      <c r="CC3090" s="2" t="s">
        <v>121</v>
      </c>
      <c r="CD3090" s="2">
        <v>7405</v>
      </c>
      <c r="CE3090" s="2" t="s">
        <v>126</v>
      </c>
      <c r="CF3090" s="5">
        <v>43004</v>
      </c>
      <c r="CG3090" s="2"/>
      <c r="CH3090" s="2"/>
      <c r="CI3090" s="2">
        <v>1</v>
      </c>
      <c r="CJ3090" s="2">
        <v>1</v>
      </c>
      <c r="CK3090" s="2">
        <v>21</v>
      </c>
      <c r="CL3090" s="2" t="s">
        <v>85</v>
      </c>
      <c r="CM3090" s="2"/>
    </row>
    <row r="3091" spans="1:91">
      <c r="A3091" s="2" t="s">
        <v>71</v>
      </c>
      <c r="B3091" s="2" t="s">
        <v>72</v>
      </c>
      <c r="C3091" s="2" t="s">
        <v>73</v>
      </c>
      <c r="D3091" s="2"/>
      <c r="E3091" s="2" t="str">
        <f>"FES1162577228"</f>
        <v>FES1162577228</v>
      </c>
      <c r="F3091" s="3">
        <v>42999</v>
      </c>
      <c r="G3091" s="2">
        <v>201803</v>
      </c>
      <c r="H3091" s="2" t="s">
        <v>78</v>
      </c>
      <c r="I3091" s="2" t="s">
        <v>79</v>
      </c>
      <c r="J3091" s="2" t="s">
        <v>80</v>
      </c>
      <c r="K3091" s="2" t="s">
        <v>77</v>
      </c>
      <c r="L3091" s="2" t="s">
        <v>78</v>
      </c>
      <c r="M3091" s="2" t="s">
        <v>79</v>
      </c>
      <c r="N3091" s="2" t="s">
        <v>468</v>
      </c>
      <c r="O3091" s="2" t="s">
        <v>81</v>
      </c>
      <c r="P3091" s="2" t="str">
        <f>"2170592017                    "</f>
        <v xml:space="preserve">2170592017                    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3.55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1</v>
      </c>
      <c r="BI3091" s="2">
        <v>4</v>
      </c>
      <c r="BJ3091" s="2">
        <v>3.4</v>
      </c>
      <c r="BK3091" s="2">
        <v>4</v>
      </c>
      <c r="BL3091" s="2">
        <v>32.799999999999997</v>
      </c>
      <c r="BM3091" s="2">
        <v>4.59</v>
      </c>
      <c r="BN3091" s="2">
        <v>37.39</v>
      </c>
      <c r="BO3091" s="2">
        <v>37.39</v>
      </c>
      <c r="BP3091" s="2"/>
      <c r="BQ3091" s="2" t="s">
        <v>99</v>
      </c>
      <c r="BR3091" s="2" t="s">
        <v>82</v>
      </c>
      <c r="BS3091" s="3">
        <v>43000</v>
      </c>
      <c r="BT3091" s="4">
        <v>0.41666666666666669</v>
      </c>
      <c r="BU3091" s="2" t="s">
        <v>469</v>
      </c>
      <c r="BV3091" s="2" t="s">
        <v>95</v>
      </c>
      <c r="BW3091" s="2"/>
      <c r="BX3091" s="2"/>
      <c r="BY3091" s="2">
        <v>16795.240000000002</v>
      </c>
      <c r="BZ3091" s="2"/>
      <c r="CA3091" s="2"/>
      <c r="CB3091" s="2"/>
      <c r="CC3091" s="2" t="s">
        <v>79</v>
      </c>
      <c r="CD3091" s="2">
        <v>1666</v>
      </c>
      <c r="CE3091" s="2" t="s">
        <v>126</v>
      </c>
      <c r="CF3091" s="5">
        <v>43007</v>
      </c>
      <c r="CG3091" s="2"/>
      <c r="CH3091" s="2"/>
      <c r="CI3091" s="2">
        <v>1</v>
      </c>
      <c r="CJ3091" s="2">
        <v>1</v>
      </c>
      <c r="CK3091" s="2">
        <v>22</v>
      </c>
      <c r="CL3091" s="2" t="s">
        <v>85</v>
      </c>
      <c r="CM3091" s="2"/>
    </row>
    <row r="3092" spans="1:91">
      <c r="A3092" s="2" t="s">
        <v>71</v>
      </c>
      <c r="B3092" s="2" t="s">
        <v>72</v>
      </c>
      <c r="C3092" s="2" t="s">
        <v>73</v>
      </c>
      <c r="D3092" s="2"/>
      <c r="E3092" s="2" t="str">
        <f>"FES1162577286"</f>
        <v>FES1162577286</v>
      </c>
      <c r="F3092" s="3">
        <v>42999</v>
      </c>
      <c r="G3092" s="2">
        <v>201803</v>
      </c>
      <c r="H3092" s="2" t="s">
        <v>78</v>
      </c>
      <c r="I3092" s="2" t="s">
        <v>79</v>
      </c>
      <c r="J3092" s="2" t="s">
        <v>80</v>
      </c>
      <c r="K3092" s="2" t="s">
        <v>77</v>
      </c>
      <c r="L3092" s="2" t="s">
        <v>216</v>
      </c>
      <c r="M3092" s="2" t="s">
        <v>217</v>
      </c>
      <c r="N3092" s="2" t="s">
        <v>748</v>
      </c>
      <c r="O3092" s="2" t="s">
        <v>81</v>
      </c>
      <c r="P3092" s="2" t="str">
        <f>"2170591922                    "</f>
        <v xml:space="preserve">2170591922                    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6.39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1</v>
      </c>
      <c r="BI3092" s="2">
        <v>0.5</v>
      </c>
      <c r="BJ3092" s="2">
        <v>0.2</v>
      </c>
      <c r="BK3092" s="2">
        <v>0.5</v>
      </c>
      <c r="BL3092" s="2">
        <v>59.04</v>
      </c>
      <c r="BM3092" s="2">
        <v>8.27</v>
      </c>
      <c r="BN3092" s="2">
        <v>67.31</v>
      </c>
      <c r="BO3092" s="2">
        <v>67.31</v>
      </c>
      <c r="BP3092" s="2"/>
      <c r="BQ3092" s="2" t="s">
        <v>111</v>
      </c>
      <c r="BR3092" s="2" t="s">
        <v>82</v>
      </c>
      <c r="BS3092" s="3">
        <v>43000</v>
      </c>
      <c r="BT3092" s="4">
        <v>0.40902777777777777</v>
      </c>
      <c r="BU3092" s="2" t="s">
        <v>3224</v>
      </c>
      <c r="BV3092" s="2" t="s">
        <v>95</v>
      </c>
      <c r="BW3092" s="2"/>
      <c r="BX3092" s="2"/>
      <c r="BY3092" s="2">
        <v>1200</v>
      </c>
      <c r="BZ3092" s="2"/>
      <c r="CA3092" s="2" t="s">
        <v>3225</v>
      </c>
      <c r="CB3092" s="2"/>
      <c r="CC3092" s="2" t="s">
        <v>217</v>
      </c>
      <c r="CD3092" s="2">
        <v>1739</v>
      </c>
      <c r="CE3092" s="2" t="s">
        <v>89</v>
      </c>
      <c r="CF3092" s="5">
        <v>43004</v>
      </c>
      <c r="CG3092" s="2"/>
      <c r="CH3092" s="2"/>
      <c r="CI3092" s="2">
        <v>1</v>
      </c>
      <c r="CJ3092" s="2">
        <v>1</v>
      </c>
      <c r="CK3092" s="2">
        <v>24</v>
      </c>
      <c r="CL3092" s="2" t="s">
        <v>85</v>
      </c>
      <c r="CM3092" s="2"/>
    </row>
    <row r="3093" spans="1:91">
      <c r="A3093" s="2" t="s">
        <v>71</v>
      </c>
      <c r="B3093" s="2" t="s">
        <v>72</v>
      </c>
      <c r="C3093" s="2" t="s">
        <v>73</v>
      </c>
      <c r="D3093" s="2"/>
      <c r="E3093" s="2" t="str">
        <f>"FES1162577167"</f>
        <v>FES1162577167</v>
      </c>
      <c r="F3093" s="3">
        <v>42999</v>
      </c>
      <c r="G3093" s="2">
        <v>201803</v>
      </c>
      <c r="H3093" s="2" t="s">
        <v>78</v>
      </c>
      <c r="I3093" s="2" t="s">
        <v>79</v>
      </c>
      <c r="J3093" s="2" t="s">
        <v>80</v>
      </c>
      <c r="K3093" s="2" t="s">
        <v>77</v>
      </c>
      <c r="L3093" s="2" t="s">
        <v>171</v>
      </c>
      <c r="M3093" s="2" t="s">
        <v>172</v>
      </c>
      <c r="N3093" s="2" t="s">
        <v>457</v>
      </c>
      <c r="O3093" s="2" t="s">
        <v>81</v>
      </c>
      <c r="P3093" s="2" t="str">
        <f>"2170591938                    "</f>
        <v xml:space="preserve">2170591938                    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4.83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1</v>
      </c>
      <c r="BI3093" s="2">
        <v>10.5</v>
      </c>
      <c r="BJ3093" s="2">
        <v>8.9</v>
      </c>
      <c r="BK3093" s="2">
        <v>11</v>
      </c>
      <c r="BL3093" s="2">
        <v>44.61</v>
      </c>
      <c r="BM3093" s="2">
        <v>6.25</v>
      </c>
      <c r="BN3093" s="2">
        <v>50.86</v>
      </c>
      <c r="BO3093" s="2">
        <v>50.86</v>
      </c>
      <c r="BP3093" s="2"/>
      <c r="BQ3093" s="2" t="s">
        <v>111</v>
      </c>
      <c r="BR3093" s="2" t="s">
        <v>82</v>
      </c>
      <c r="BS3093" s="3">
        <v>43000</v>
      </c>
      <c r="BT3093" s="4">
        <v>0.31875000000000003</v>
      </c>
      <c r="BU3093" s="2" t="s">
        <v>1222</v>
      </c>
      <c r="BV3093" s="2" t="s">
        <v>95</v>
      </c>
      <c r="BW3093" s="2"/>
      <c r="BX3093" s="2"/>
      <c r="BY3093" s="2">
        <v>44488.28</v>
      </c>
      <c r="BZ3093" s="2"/>
      <c r="CA3093" s="2" t="s">
        <v>718</v>
      </c>
      <c r="CB3093" s="2"/>
      <c r="CC3093" s="2" t="s">
        <v>172</v>
      </c>
      <c r="CD3093" s="2">
        <v>1459</v>
      </c>
      <c r="CE3093" s="2" t="s">
        <v>126</v>
      </c>
      <c r="CF3093" s="5">
        <v>43007</v>
      </c>
      <c r="CG3093" s="2"/>
      <c r="CH3093" s="2"/>
      <c r="CI3093" s="2">
        <v>1</v>
      </c>
      <c r="CJ3093" s="2">
        <v>1</v>
      </c>
      <c r="CK3093" s="2">
        <v>22</v>
      </c>
      <c r="CL3093" s="2" t="s">
        <v>85</v>
      </c>
      <c r="CM3093" s="2"/>
    </row>
    <row r="3094" spans="1:91">
      <c r="A3094" s="2" t="s">
        <v>71</v>
      </c>
      <c r="B3094" s="2" t="s">
        <v>72</v>
      </c>
      <c r="C3094" s="2" t="s">
        <v>73</v>
      </c>
      <c r="D3094" s="2"/>
      <c r="E3094" s="2" t="str">
        <f>"FES1162577231"</f>
        <v>FES1162577231</v>
      </c>
      <c r="F3094" s="3">
        <v>42999</v>
      </c>
      <c r="G3094" s="2">
        <v>201803</v>
      </c>
      <c r="H3094" s="2" t="s">
        <v>78</v>
      </c>
      <c r="I3094" s="2" t="s">
        <v>79</v>
      </c>
      <c r="J3094" s="2" t="s">
        <v>80</v>
      </c>
      <c r="K3094" s="2" t="s">
        <v>77</v>
      </c>
      <c r="L3094" s="2" t="s">
        <v>90</v>
      </c>
      <c r="M3094" s="2" t="s">
        <v>91</v>
      </c>
      <c r="N3094" s="2" t="s">
        <v>466</v>
      </c>
      <c r="O3094" s="2" t="s">
        <v>81</v>
      </c>
      <c r="P3094" s="2" t="str">
        <f>"2170591773                    "</f>
        <v xml:space="preserve">2170591773                    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9.09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0</v>
      </c>
      <c r="BC3094" s="2">
        <v>0</v>
      </c>
      <c r="BD3094" s="2">
        <v>0</v>
      </c>
      <c r="BE3094" s="2">
        <v>0</v>
      </c>
      <c r="BF3094" s="2">
        <v>0</v>
      </c>
      <c r="BG3094" s="2">
        <v>0</v>
      </c>
      <c r="BH3094" s="2">
        <v>1</v>
      </c>
      <c r="BI3094" s="2">
        <v>4</v>
      </c>
      <c r="BJ3094" s="2">
        <v>3.3</v>
      </c>
      <c r="BK3094" s="2">
        <v>4</v>
      </c>
      <c r="BL3094" s="2">
        <v>83.97</v>
      </c>
      <c r="BM3094" s="2">
        <v>11.76</v>
      </c>
      <c r="BN3094" s="2">
        <v>95.73</v>
      </c>
      <c r="BO3094" s="2">
        <v>95.73</v>
      </c>
      <c r="BP3094" s="2"/>
      <c r="BQ3094" s="2" t="s">
        <v>99</v>
      </c>
      <c r="BR3094" s="2" t="s">
        <v>82</v>
      </c>
      <c r="BS3094" s="3">
        <v>43000</v>
      </c>
      <c r="BT3094" s="4">
        <v>0.3888888888888889</v>
      </c>
      <c r="BU3094" s="2" t="s">
        <v>701</v>
      </c>
      <c r="BV3094" s="2" t="s">
        <v>95</v>
      </c>
      <c r="BW3094" s="2"/>
      <c r="BX3094" s="2"/>
      <c r="BY3094" s="2">
        <v>16624.400000000001</v>
      </c>
      <c r="BZ3094" s="2"/>
      <c r="CA3094" s="2" t="s">
        <v>520</v>
      </c>
      <c r="CB3094" s="2"/>
      <c r="CC3094" s="2" t="s">
        <v>91</v>
      </c>
      <c r="CD3094" s="2">
        <v>4001</v>
      </c>
      <c r="CE3094" s="2" t="s">
        <v>708</v>
      </c>
      <c r="CF3094" s="5">
        <v>43004</v>
      </c>
      <c r="CG3094" s="2"/>
      <c r="CH3094" s="2"/>
      <c r="CI3094" s="2">
        <v>1</v>
      </c>
      <c r="CJ3094" s="2">
        <v>1</v>
      </c>
      <c r="CK3094" s="2">
        <v>21</v>
      </c>
      <c r="CL3094" s="2" t="s">
        <v>85</v>
      </c>
      <c r="CM3094" s="2"/>
    </row>
    <row r="3095" spans="1:91">
      <c r="A3095" s="2" t="s">
        <v>71</v>
      </c>
      <c r="B3095" s="2" t="s">
        <v>72</v>
      </c>
      <c r="C3095" s="2" t="s">
        <v>73</v>
      </c>
      <c r="D3095" s="2"/>
      <c r="E3095" s="2" t="str">
        <f>"FES1162577288"</f>
        <v>FES1162577288</v>
      </c>
      <c r="F3095" s="3">
        <v>42999</v>
      </c>
      <c r="G3095" s="2">
        <v>201803</v>
      </c>
      <c r="H3095" s="2" t="s">
        <v>78</v>
      </c>
      <c r="I3095" s="2" t="s">
        <v>79</v>
      </c>
      <c r="J3095" s="2" t="s">
        <v>80</v>
      </c>
      <c r="K3095" s="2" t="s">
        <v>77</v>
      </c>
      <c r="L3095" s="2" t="s">
        <v>74</v>
      </c>
      <c r="M3095" s="2" t="s">
        <v>75</v>
      </c>
      <c r="N3095" s="2" t="s">
        <v>267</v>
      </c>
      <c r="O3095" s="2" t="s">
        <v>81</v>
      </c>
      <c r="P3095" s="2" t="str">
        <f>"2170592095                    "</f>
        <v xml:space="preserve">2170592095                    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21.59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0</v>
      </c>
      <c r="BG3095" s="2">
        <v>0</v>
      </c>
      <c r="BH3095" s="2">
        <v>1</v>
      </c>
      <c r="BI3095" s="2">
        <v>5.2</v>
      </c>
      <c r="BJ3095" s="2">
        <v>9.1</v>
      </c>
      <c r="BK3095" s="2">
        <v>9.5</v>
      </c>
      <c r="BL3095" s="2">
        <v>199.43</v>
      </c>
      <c r="BM3095" s="2">
        <v>27.92</v>
      </c>
      <c r="BN3095" s="2">
        <v>227.35</v>
      </c>
      <c r="BO3095" s="2">
        <v>227.35</v>
      </c>
      <c r="BP3095" s="2"/>
      <c r="BQ3095" s="2" t="s">
        <v>111</v>
      </c>
      <c r="BR3095" s="2" t="s">
        <v>82</v>
      </c>
      <c r="BS3095" s="3">
        <v>43000</v>
      </c>
      <c r="BT3095" s="4">
        <v>0.43333333333333335</v>
      </c>
      <c r="BU3095" s="2" t="s">
        <v>2817</v>
      </c>
      <c r="BV3095" s="2" t="s">
        <v>95</v>
      </c>
      <c r="BW3095" s="2"/>
      <c r="BX3095" s="2"/>
      <c r="BY3095" s="2">
        <v>45304.87</v>
      </c>
      <c r="BZ3095" s="2"/>
      <c r="CA3095" s="2" t="s">
        <v>711</v>
      </c>
      <c r="CB3095" s="2"/>
      <c r="CC3095" s="2" t="s">
        <v>75</v>
      </c>
      <c r="CD3095" s="2">
        <v>3200</v>
      </c>
      <c r="CE3095" s="2" t="s">
        <v>126</v>
      </c>
      <c r="CF3095" s="5">
        <v>43004</v>
      </c>
      <c r="CG3095" s="2"/>
      <c r="CH3095" s="2"/>
      <c r="CI3095" s="2">
        <v>1</v>
      </c>
      <c r="CJ3095" s="2">
        <v>1</v>
      </c>
      <c r="CK3095" s="2">
        <v>21</v>
      </c>
      <c r="CL3095" s="2" t="s">
        <v>85</v>
      </c>
      <c r="CM3095" s="2"/>
    </row>
    <row r="3096" spans="1:91">
      <c r="A3096" s="2" t="s">
        <v>71</v>
      </c>
      <c r="B3096" s="2" t="s">
        <v>72</v>
      </c>
      <c r="C3096" s="2" t="s">
        <v>73</v>
      </c>
      <c r="D3096" s="2"/>
      <c r="E3096" s="2" t="str">
        <f>"FES1162577296"</f>
        <v>FES1162577296</v>
      </c>
      <c r="F3096" s="3">
        <v>42999</v>
      </c>
      <c r="G3096" s="2">
        <v>201803</v>
      </c>
      <c r="H3096" s="2" t="s">
        <v>78</v>
      </c>
      <c r="I3096" s="2" t="s">
        <v>79</v>
      </c>
      <c r="J3096" s="2" t="s">
        <v>80</v>
      </c>
      <c r="K3096" s="2" t="s">
        <v>77</v>
      </c>
      <c r="L3096" s="2" t="s">
        <v>225</v>
      </c>
      <c r="M3096" s="2" t="s">
        <v>226</v>
      </c>
      <c r="N3096" s="2" t="s">
        <v>3091</v>
      </c>
      <c r="O3096" s="2" t="s">
        <v>81</v>
      </c>
      <c r="P3096" s="2" t="str">
        <f>"2170591644                    "</f>
        <v xml:space="preserve">2170591644                    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4.55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0</v>
      </c>
      <c r="BC3096" s="2">
        <v>0</v>
      </c>
      <c r="BD3096" s="2">
        <v>0</v>
      </c>
      <c r="BE3096" s="2">
        <v>0</v>
      </c>
      <c r="BF3096" s="2">
        <v>0</v>
      </c>
      <c r="BG3096" s="2">
        <v>0</v>
      </c>
      <c r="BH3096" s="2">
        <v>1</v>
      </c>
      <c r="BI3096" s="2">
        <v>1</v>
      </c>
      <c r="BJ3096" s="2">
        <v>1.2</v>
      </c>
      <c r="BK3096" s="2">
        <v>1.5</v>
      </c>
      <c r="BL3096" s="2">
        <v>41.99</v>
      </c>
      <c r="BM3096" s="2">
        <v>5.88</v>
      </c>
      <c r="BN3096" s="2">
        <v>47.87</v>
      </c>
      <c r="BO3096" s="2">
        <v>47.87</v>
      </c>
      <c r="BP3096" s="2"/>
      <c r="BQ3096" s="2" t="s">
        <v>111</v>
      </c>
      <c r="BR3096" s="2" t="s">
        <v>82</v>
      </c>
      <c r="BS3096" s="3">
        <v>43000</v>
      </c>
      <c r="BT3096" s="4">
        <v>0.46875</v>
      </c>
      <c r="BU3096" s="2" t="s">
        <v>200</v>
      </c>
      <c r="BV3096" s="2" t="s">
        <v>85</v>
      </c>
      <c r="BW3096" s="2" t="s">
        <v>86</v>
      </c>
      <c r="BX3096" s="2" t="s">
        <v>580</v>
      </c>
      <c r="BY3096" s="2">
        <v>6171</v>
      </c>
      <c r="BZ3096" s="2"/>
      <c r="CA3096" s="2"/>
      <c r="CB3096" s="2"/>
      <c r="CC3096" s="2" t="s">
        <v>226</v>
      </c>
      <c r="CD3096" s="2">
        <v>200</v>
      </c>
      <c r="CE3096" s="2" t="s">
        <v>708</v>
      </c>
      <c r="CF3096" s="5">
        <v>43006</v>
      </c>
      <c r="CG3096" s="2"/>
      <c r="CH3096" s="2"/>
      <c r="CI3096" s="2">
        <v>1</v>
      </c>
      <c r="CJ3096" s="2">
        <v>1</v>
      </c>
      <c r="CK3096" s="2">
        <v>21</v>
      </c>
      <c r="CL3096" s="2" t="s">
        <v>85</v>
      </c>
      <c r="CM3096" s="2"/>
    </row>
    <row r="3097" spans="1:91">
      <c r="A3097" s="2" t="s">
        <v>71</v>
      </c>
      <c r="B3097" s="2" t="s">
        <v>72</v>
      </c>
      <c r="C3097" s="2" t="s">
        <v>73</v>
      </c>
      <c r="D3097" s="2"/>
      <c r="E3097" s="2" t="str">
        <f>"FES1162577168"</f>
        <v>FES1162577168</v>
      </c>
      <c r="F3097" s="3">
        <v>42999</v>
      </c>
      <c r="G3097" s="2">
        <v>201803</v>
      </c>
      <c r="H3097" s="2" t="s">
        <v>78</v>
      </c>
      <c r="I3097" s="2" t="s">
        <v>79</v>
      </c>
      <c r="J3097" s="2" t="s">
        <v>80</v>
      </c>
      <c r="K3097" s="2" t="s">
        <v>77</v>
      </c>
      <c r="L3097" s="2" t="s">
        <v>120</v>
      </c>
      <c r="M3097" s="2" t="s">
        <v>121</v>
      </c>
      <c r="N3097" s="2" t="s">
        <v>2425</v>
      </c>
      <c r="O3097" s="2" t="s">
        <v>81</v>
      </c>
      <c r="P3097" s="2" t="str">
        <f>"2170591596                    "</f>
        <v xml:space="preserve">2170591596                    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9.09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0</v>
      </c>
      <c r="BG3097" s="2">
        <v>0</v>
      </c>
      <c r="BH3097" s="2">
        <v>1</v>
      </c>
      <c r="BI3097" s="2">
        <v>4</v>
      </c>
      <c r="BJ3097" s="2">
        <v>1.7</v>
      </c>
      <c r="BK3097" s="2">
        <v>4</v>
      </c>
      <c r="BL3097" s="2">
        <v>83.97</v>
      </c>
      <c r="BM3097" s="2">
        <v>11.76</v>
      </c>
      <c r="BN3097" s="2">
        <v>95.73</v>
      </c>
      <c r="BO3097" s="2">
        <v>95.73</v>
      </c>
      <c r="BP3097" s="2"/>
      <c r="BQ3097" s="2" t="s">
        <v>99</v>
      </c>
      <c r="BR3097" s="2" t="s">
        <v>82</v>
      </c>
      <c r="BS3097" s="3">
        <v>43000</v>
      </c>
      <c r="BT3097" s="4">
        <v>0.41666666666666669</v>
      </c>
      <c r="BU3097" s="2" t="s">
        <v>2581</v>
      </c>
      <c r="BV3097" s="2" t="s">
        <v>95</v>
      </c>
      <c r="BW3097" s="2"/>
      <c r="BX3097" s="2"/>
      <c r="BY3097" s="2">
        <v>8259.73</v>
      </c>
      <c r="BZ3097" s="2"/>
      <c r="CA3097" s="2"/>
      <c r="CB3097" s="2"/>
      <c r="CC3097" s="2" t="s">
        <v>121</v>
      </c>
      <c r="CD3097" s="2">
        <v>7580</v>
      </c>
      <c r="CE3097" s="2" t="s">
        <v>185</v>
      </c>
      <c r="CF3097" s="5">
        <v>43004</v>
      </c>
      <c r="CG3097" s="2"/>
      <c r="CH3097" s="2"/>
      <c r="CI3097" s="2">
        <v>1</v>
      </c>
      <c r="CJ3097" s="2">
        <v>1</v>
      </c>
      <c r="CK3097" s="2">
        <v>21</v>
      </c>
      <c r="CL3097" s="2" t="s">
        <v>85</v>
      </c>
      <c r="CM3097" s="2"/>
    </row>
    <row r="3098" spans="1:91">
      <c r="A3098" s="2" t="s">
        <v>71</v>
      </c>
      <c r="B3098" s="2" t="s">
        <v>72</v>
      </c>
      <c r="C3098" s="2" t="s">
        <v>73</v>
      </c>
      <c r="D3098" s="2"/>
      <c r="E3098" s="2" t="str">
        <f>"FES1162577289"</f>
        <v>FES1162577289</v>
      </c>
      <c r="F3098" s="3">
        <v>42999</v>
      </c>
      <c r="G3098" s="2">
        <v>201803</v>
      </c>
      <c r="H3098" s="2" t="s">
        <v>78</v>
      </c>
      <c r="I3098" s="2" t="s">
        <v>79</v>
      </c>
      <c r="J3098" s="2" t="s">
        <v>80</v>
      </c>
      <c r="K3098" s="2" t="s">
        <v>77</v>
      </c>
      <c r="L3098" s="2" t="s">
        <v>120</v>
      </c>
      <c r="M3098" s="2" t="s">
        <v>121</v>
      </c>
      <c r="N3098" s="2" t="s">
        <v>1977</v>
      </c>
      <c r="O3098" s="2" t="s">
        <v>81</v>
      </c>
      <c r="P3098" s="2" t="str">
        <f>"2170587797                    "</f>
        <v xml:space="preserve">2170587797                    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7.95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0</v>
      </c>
      <c r="BC3098" s="2">
        <v>0</v>
      </c>
      <c r="BD3098" s="2">
        <v>0</v>
      </c>
      <c r="BE3098" s="2">
        <v>0</v>
      </c>
      <c r="BF3098" s="2">
        <v>0</v>
      </c>
      <c r="BG3098" s="2">
        <v>0</v>
      </c>
      <c r="BH3098" s="2">
        <v>1</v>
      </c>
      <c r="BI3098" s="2">
        <v>2.7</v>
      </c>
      <c r="BJ3098" s="2">
        <v>3.4</v>
      </c>
      <c r="BK3098" s="2">
        <v>3.5</v>
      </c>
      <c r="BL3098" s="2">
        <v>73.47</v>
      </c>
      <c r="BM3098" s="2">
        <v>10.29</v>
      </c>
      <c r="BN3098" s="2">
        <v>83.76</v>
      </c>
      <c r="BO3098" s="2">
        <v>83.76</v>
      </c>
      <c r="BP3098" s="2"/>
      <c r="BQ3098" s="2" t="s">
        <v>3143</v>
      </c>
      <c r="BR3098" s="2" t="s">
        <v>82</v>
      </c>
      <c r="BS3098" s="3">
        <v>43000</v>
      </c>
      <c r="BT3098" s="4">
        <v>0.40416666666666662</v>
      </c>
      <c r="BU3098" s="2" t="s">
        <v>3242</v>
      </c>
      <c r="BV3098" s="2" t="s">
        <v>95</v>
      </c>
      <c r="BW3098" s="2"/>
      <c r="BX3098" s="2"/>
      <c r="BY3098" s="2">
        <v>17159.599999999999</v>
      </c>
      <c r="BZ3098" s="2"/>
      <c r="CA3098" s="2" t="s">
        <v>2172</v>
      </c>
      <c r="CB3098" s="2"/>
      <c r="CC3098" s="2" t="s">
        <v>121</v>
      </c>
      <c r="CD3098" s="2">
        <v>7925</v>
      </c>
      <c r="CE3098" s="2" t="s">
        <v>126</v>
      </c>
      <c r="CF3098" s="5">
        <v>43004</v>
      </c>
      <c r="CG3098" s="2"/>
      <c r="CH3098" s="2"/>
      <c r="CI3098" s="2">
        <v>1</v>
      </c>
      <c r="CJ3098" s="2">
        <v>1</v>
      </c>
      <c r="CK3098" s="2">
        <v>21</v>
      </c>
      <c r="CL3098" s="2" t="s">
        <v>85</v>
      </c>
      <c r="CM3098" s="2"/>
    </row>
    <row r="3099" spans="1:91">
      <c r="A3099" s="2" t="s">
        <v>71</v>
      </c>
      <c r="B3099" s="2" t="s">
        <v>72</v>
      </c>
      <c r="C3099" s="2" t="s">
        <v>73</v>
      </c>
      <c r="D3099" s="2"/>
      <c r="E3099" s="2" t="str">
        <f>"FES1162577100"</f>
        <v>FES1162577100</v>
      </c>
      <c r="F3099" s="3">
        <v>42999</v>
      </c>
      <c r="G3099" s="2">
        <v>201803</v>
      </c>
      <c r="H3099" s="2" t="s">
        <v>78</v>
      </c>
      <c r="I3099" s="2" t="s">
        <v>79</v>
      </c>
      <c r="J3099" s="2" t="s">
        <v>80</v>
      </c>
      <c r="K3099" s="2" t="s">
        <v>77</v>
      </c>
      <c r="L3099" s="2" t="s">
        <v>120</v>
      </c>
      <c r="M3099" s="2" t="s">
        <v>121</v>
      </c>
      <c r="N3099" s="2" t="s">
        <v>3243</v>
      </c>
      <c r="O3099" s="2" t="s">
        <v>81</v>
      </c>
      <c r="P3099" s="2" t="str">
        <f>"2170591912                    "</f>
        <v xml:space="preserve">2170591912                    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4.55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1</v>
      </c>
      <c r="BI3099" s="2">
        <v>1</v>
      </c>
      <c r="BJ3099" s="2">
        <v>0.2</v>
      </c>
      <c r="BK3099" s="2">
        <v>1</v>
      </c>
      <c r="BL3099" s="2">
        <v>41.99</v>
      </c>
      <c r="BM3099" s="2">
        <v>5.88</v>
      </c>
      <c r="BN3099" s="2">
        <v>47.87</v>
      </c>
      <c r="BO3099" s="2">
        <v>47.87</v>
      </c>
      <c r="BP3099" s="2"/>
      <c r="BQ3099" s="2"/>
      <c r="BR3099" s="2" t="s">
        <v>82</v>
      </c>
      <c r="BS3099" s="3">
        <v>43000</v>
      </c>
      <c r="BT3099" s="4">
        <v>0.32847222222222222</v>
      </c>
      <c r="BU3099" s="2" t="s">
        <v>1182</v>
      </c>
      <c r="BV3099" s="2" t="s">
        <v>95</v>
      </c>
      <c r="BW3099" s="2"/>
      <c r="BX3099" s="2"/>
      <c r="BY3099" s="2">
        <v>1200</v>
      </c>
      <c r="BZ3099" s="2"/>
      <c r="CA3099" s="2" t="s">
        <v>125</v>
      </c>
      <c r="CB3099" s="2"/>
      <c r="CC3099" s="2" t="s">
        <v>121</v>
      </c>
      <c r="CD3099" s="2">
        <v>7490</v>
      </c>
      <c r="CE3099" s="2" t="s">
        <v>89</v>
      </c>
      <c r="CF3099" s="5">
        <v>43004</v>
      </c>
      <c r="CG3099" s="2"/>
      <c r="CH3099" s="2"/>
      <c r="CI3099" s="2">
        <v>1</v>
      </c>
      <c r="CJ3099" s="2">
        <v>1</v>
      </c>
      <c r="CK3099" s="2">
        <v>21</v>
      </c>
      <c r="CL3099" s="2" t="s">
        <v>85</v>
      </c>
      <c r="CM3099" s="2"/>
    </row>
    <row r="3100" spans="1:91">
      <c r="A3100" s="2" t="s">
        <v>71</v>
      </c>
      <c r="B3100" s="2" t="s">
        <v>72</v>
      </c>
      <c r="C3100" s="2" t="s">
        <v>73</v>
      </c>
      <c r="D3100" s="2"/>
      <c r="E3100" s="2" t="str">
        <f>"FES1162577246"</f>
        <v>FES1162577246</v>
      </c>
      <c r="F3100" s="3">
        <v>42999</v>
      </c>
      <c r="G3100" s="2">
        <v>201803</v>
      </c>
      <c r="H3100" s="2" t="s">
        <v>78</v>
      </c>
      <c r="I3100" s="2" t="s">
        <v>79</v>
      </c>
      <c r="J3100" s="2" t="s">
        <v>80</v>
      </c>
      <c r="K3100" s="2" t="s">
        <v>77</v>
      </c>
      <c r="L3100" s="2" t="s">
        <v>203</v>
      </c>
      <c r="M3100" s="2" t="s">
        <v>204</v>
      </c>
      <c r="N3100" s="2" t="s">
        <v>1896</v>
      </c>
      <c r="O3100" s="2" t="s">
        <v>81</v>
      </c>
      <c r="P3100" s="2" t="str">
        <f>"2170592040                    "</f>
        <v xml:space="preserve">2170592040                    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3.55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1</v>
      </c>
      <c r="BI3100" s="2">
        <v>1</v>
      </c>
      <c r="BJ3100" s="2">
        <v>0.2</v>
      </c>
      <c r="BK3100" s="2">
        <v>1</v>
      </c>
      <c r="BL3100" s="2">
        <v>32.799999999999997</v>
      </c>
      <c r="BM3100" s="2">
        <v>4.59</v>
      </c>
      <c r="BN3100" s="2">
        <v>37.39</v>
      </c>
      <c r="BO3100" s="2">
        <v>37.39</v>
      </c>
      <c r="BP3100" s="2"/>
      <c r="BQ3100" s="2" t="s">
        <v>1897</v>
      </c>
      <c r="BR3100" s="2" t="s">
        <v>82</v>
      </c>
      <c r="BS3100" s="3">
        <v>43000</v>
      </c>
      <c r="BT3100" s="4">
        <v>0.41666666666666669</v>
      </c>
      <c r="BU3100" s="2" t="s">
        <v>211</v>
      </c>
      <c r="BV3100" s="2" t="s">
        <v>95</v>
      </c>
      <c r="BW3100" s="2"/>
      <c r="BX3100" s="2"/>
      <c r="BY3100" s="2">
        <v>1200</v>
      </c>
      <c r="BZ3100" s="2"/>
      <c r="CA3100" s="2"/>
      <c r="CB3100" s="2"/>
      <c r="CC3100" s="2" t="s">
        <v>204</v>
      </c>
      <c r="CD3100" s="2">
        <v>1428</v>
      </c>
      <c r="CE3100" s="2" t="s">
        <v>89</v>
      </c>
      <c r="CF3100" s="5">
        <v>43004</v>
      </c>
      <c r="CG3100" s="2"/>
      <c r="CH3100" s="2"/>
      <c r="CI3100" s="2">
        <v>1</v>
      </c>
      <c r="CJ3100" s="2">
        <v>1</v>
      </c>
      <c r="CK3100" s="2">
        <v>22</v>
      </c>
      <c r="CL3100" s="2" t="s">
        <v>85</v>
      </c>
      <c r="CM3100" s="2"/>
    </row>
    <row r="3101" spans="1:91">
      <c r="A3101" s="2" t="s">
        <v>71</v>
      </c>
      <c r="B3101" s="2" t="s">
        <v>72</v>
      </c>
      <c r="C3101" s="2" t="s">
        <v>73</v>
      </c>
      <c r="D3101" s="2"/>
      <c r="E3101" s="2" t="str">
        <f>"FES1162577229"</f>
        <v>FES1162577229</v>
      </c>
      <c r="F3101" s="3">
        <v>42999</v>
      </c>
      <c r="G3101" s="2">
        <v>201803</v>
      </c>
      <c r="H3101" s="2" t="s">
        <v>78</v>
      </c>
      <c r="I3101" s="2" t="s">
        <v>79</v>
      </c>
      <c r="J3101" s="2" t="s">
        <v>80</v>
      </c>
      <c r="K3101" s="2" t="s">
        <v>77</v>
      </c>
      <c r="L3101" s="2" t="s">
        <v>78</v>
      </c>
      <c r="M3101" s="2" t="s">
        <v>79</v>
      </c>
      <c r="N3101" s="2" t="s">
        <v>468</v>
      </c>
      <c r="O3101" s="2" t="s">
        <v>81</v>
      </c>
      <c r="P3101" s="2" t="str">
        <f>"21705920183                   "</f>
        <v xml:space="preserve">21705920183                   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3.55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1</v>
      </c>
      <c r="BI3101" s="2">
        <v>1</v>
      </c>
      <c r="BJ3101" s="2">
        <v>0.2</v>
      </c>
      <c r="BK3101" s="2">
        <v>1</v>
      </c>
      <c r="BL3101" s="2">
        <v>32.799999999999997</v>
      </c>
      <c r="BM3101" s="2">
        <v>4.59</v>
      </c>
      <c r="BN3101" s="2">
        <v>37.39</v>
      </c>
      <c r="BO3101" s="2">
        <v>37.39</v>
      </c>
      <c r="BP3101" s="2"/>
      <c r="BQ3101" s="2" t="s">
        <v>99</v>
      </c>
      <c r="BR3101" s="2" t="s">
        <v>82</v>
      </c>
      <c r="BS3101" s="3">
        <v>43000</v>
      </c>
      <c r="BT3101" s="4">
        <v>0.41666666666666669</v>
      </c>
      <c r="BU3101" s="2" t="s">
        <v>469</v>
      </c>
      <c r="BV3101" s="2" t="s">
        <v>95</v>
      </c>
      <c r="BW3101" s="2"/>
      <c r="BX3101" s="2"/>
      <c r="BY3101" s="2">
        <v>1200</v>
      </c>
      <c r="BZ3101" s="2"/>
      <c r="CA3101" s="2"/>
      <c r="CB3101" s="2"/>
      <c r="CC3101" s="2" t="s">
        <v>79</v>
      </c>
      <c r="CD3101" s="2">
        <v>1666</v>
      </c>
      <c r="CE3101" s="2" t="s">
        <v>89</v>
      </c>
      <c r="CF3101" s="5">
        <v>43007</v>
      </c>
      <c r="CG3101" s="2"/>
      <c r="CH3101" s="2"/>
      <c r="CI3101" s="2">
        <v>1</v>
      </c>
      <c r="CJ3101" s="2">
        <v>1</v>
      </c>
      <c r="CK3101" s="2">
        <v>22</v>
      </c>
      <c r="CL3101" s="2" t="s">
        <v>85</v>
      </c>
      <c r="CM3101" s="2"/>
    </row>
    <row r="3102" spans="1:91">
      <c r="A3102" s="2" t="s">
        <v>71</v>
      </c>
      <c r="B3102" s="2" t="s">
        <v>72</v>
      </c>
      <c r="C3102" s="2" t="s">
        <v>73</v>
      </c>
      <c r="D3102" s="2"/>
      <c r="E3102" s="2" t="str">
        <f>"FES1162577301"</f>
        <v>FES1162577301</v>
      </c>
      <c r="F3102" s="3">
        <v>42999</v>
      </c>
      <c r="G3102" s="2">
        <v>201803</v>
      </c>
      <c r="H3102" s="2" t="s">
        <v>78</v>
      </c>
      <c r="I3102" s="2" t="s">
        <v>79</v>
      </c>
      <c r="J3102" s="2" t="s">
        <v>80</v>
      </c>
      <c r="K3102" s="2" t="s">
        <v>77</v>
      </c>
      <c r="L3102" s="2" t="s">
        <v>127</v>
      </c>
      <c r="M3102" s="2" t="s">
        <v>128</v>
      </c>
      <c r="N3102" s="2" t="s">
        <v>2948</v>
      </c>
      <c r="O3102" s="2" t="s">
        <v>81</v>
      </c>
      <c r="P3102" s="2" t="str">
        <f>"2170591931                    "</f>
        <v xml:space="preserve">2170591931                    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23.86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1</v>
      </c>
      <c r="BI3102" s="2">
        <v>10.5</v>
      </c>
      <c r="BJ3102" s="2">
        <v>7.6</v>
      </c>
      <c r="BK3102" s="2">
        <v>10.5</v>
      </c>
      <c r="BL3102" s="2">
        <v>220.42</v>
      </c>
      <c r="BM3102" s="2">
        <v>30.86</v>
      </c>
      <c r="BN3102" s="2">
        <v>251.28</v>
      </c>
      <c r="BO3102" s="2">
        <v>251.28</v>
      </c>
      <c r="BP3102" s="2"/>
      <c r="BQ3102" s="2"/>
      <c r="BR3102" s="2" t="s">
        <v>82</v>
      </c>
      <c r="BS3102" s="3">
        <v>43000</v>
      </c>
      <c r="BT3102" s="4">
        <v>0.54166666666666663</v>
      </c>
      <c r="BU3102" s="2" t="s">
        <v>3244</v>
      </c>
      <c r="BV3102" s="2" t="s">
        <v>85</v>
      </c>
      <c r="BW3102" s="2" t="s">
        <v>86</v>
      </c>
      <c r="BX3102" s="2" t="s">
        <v>783</v>
      </c>
      <c r="BY3102" s="2">
        <v>38052.629999999997</v>
      </c>
      <c r="BZ3102" s="2"/>
      <c r="CA3102" s="2" t="s">
        <v>132</v>
      </c>
      <c r="CB3102" s="2"/>
      <c r="CC3102" s="2" t="s">
        <v>128</v>
      </c>
      <c r="CD3102" s="2">
        <v>6001</v>
      </c>
      <c r="CE3102" s="2" t="s">
        <v>185</v>
      </c>
      <c r="CF3102" s="5">
        <v>43004</v>
      </c>
      <c r="CG3102" s="2"/>
      <c r="CH3102" s="2"/>
      <c r="CI3102" s="2">
        <v>1</v>
      </c>
      <c r="CJ3102" s="2">
        <v>1</v>
      </c>
      <c r="CK3102" s="2">
        <v>21</v>
      </c>
      <c r="CL3102" s="2" t="s">
        <v>85</v>
      </c>
      <c r="CM3102" s="2"/>
    </row>
    <row r="3103" spans="1:91">
      <c r="A3103" s="2" t="s">
        <v>71</v>
      </c>
      <c r="B3103" s="2" t="s">
        <v>72</v>
      </c>
      <c r="C3103" s="2" t="s">
        <v>73</v>
      </c>
      <c r="D3103" s="2"/>
      <c r="E3103" s="2" t="str">
        <f>"FES1162577297"</f>
        <v>FES1162577297</v>
      </c>
      <c r="F3103" s="3">
        <v>42999</v>
      </c>
      <c r="G3103" s="2">
        <v>201803</v>
      </c>
      <c r="H3103" s="2" t="s">
        <v>78</v>
      </c>
      <c r="I3103" s="2" t="s">
        <v>79</v>
      </c>
      <c r="J3103" s="2" t="s">
        <v>80</v>
      </c>
      <c r="K3103" s="2" t="s">
        <v>77</v>
      </c>
      <c r="L3103" s="2" t="s">
        <v>120</v>
      </c>
      <c r="M3103" s="2" t="s">
        <v>121</v>
      </c>
      <c r="N3103" s="2" t="s">
        <v>3245</v>
      </c>
      <c r="O3103" s="2" t="s">
        <v>81</v>
      </c>
      <c r="P3103" s="2" t="str">
        <f>"2170592068                    "</f>
        <v xml:space="preserve">2170592068                    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7.95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1</v>
      </c>
      <c r="BI3103" s="2">
        <v>2.4</v>
      </c>
      <c r="BJ3103" s="2">
        <v>3.4</v>
      </c>
      <c r="BK3103" s="2">
        <v>3.5</v>
      </c>
      <c r="BL3103" s="2">
        <v>73.47</v>
      </c>
      <c r="BM3103" s="2">
        <v>10.29</v>
      </c>
      <c r="BN3103" s="2">
        <v>83.76</v>
      </c>
      <c r="BO3103" s="2">
        <v>83.76</v>
      </c>
      <c r="BP3103" s="2"/>
      <c r="BQ3103" s="2" t="s">
        <v>99</v>
      </c>
      <c r="BR3103" s="2" t="s">
        <v>82</v>
      </c>
      <c r="BS3103" s="3">
        <v>43000</v>
      </c>
      <c r="BT3103" s="4">
        <v>0.35000000000000003</v>
      </c>
      <c r="BU3103" s="2" t="s">
        <v>3246</v>
      </c>
      <c r="BV3103" s="2" t="s">
        <v>95</v>
      </c>
      <c r="BW3103" s="2"/>
      <c r="BX3103" s="2"/>
      <c r="BY3103" s="2">
        <v>16816.330000000002</v>
      </c>
      <c r="BZ3103" s="2"/>
      <c r="CA3103" s="2" t="s">
        <v>2544</v>
      </c>
      <c r="CB3103" s="2"/>
      <c r="CC3103" s="2" t="s">
        <v>121</v>
      </c>
      <c r="CD3103" s="2">
        <v>7500</v>
      </c>
      <c r="CE3103" s="2" t="s">
        <v>126</v>
      </c>
      <c r="CF3103" s="5">
        <v>43004</v>
      </c>
      <c r="CG3103" s="2"/>
      <c r="CH3103" s="2"/>
      <c r="CI3103" s="2">
        <v>1</v>
      </c>
      <c r="CJ3103" s="2">
        <v>1</v>
      </c>
      <c r="CK3103" s="2">
        <v>21</v>
      </c>
      <c r="CL3103" s="2" t="s">
        <v>85</v>
      </c>
      <c r="CM3103" s="2"/>
    </row>
    <row r="3104" spans="1:91">
      <c r="A3104" s="2" t="s">
        <v>71</v>
      </c>
      <c r="B3104" s="2" t="s">
        <v>72</v>
      </c>
      <c r="C3104" s="2" t="s">
        <v>73</v>
      </c>
      <c r="D3104" s="2"/>
      <c r="E3104" s="2" t="str">
        <f>"FES1162577265"</f>
        <v>FES1162577265</v>
      </c>
      <c r="F3104" s="3">
        <v>42999</v>
      </c>
      <c r="G3104" s="2">
        <v>201803</v>
      </c>
      <c r="H3104" s="2" t="s">
        <v>78</v>
      </c>
      <c r="I3104" s="2" t="s">
        <v>79</v>
      </c>
      <c r="J3104" s="2" t="s">
        <v>80</v>
      </c>
      <c r="K3104" s="2" t="s">
        <v>77</v>
      </c>
      <c r="L3104" s="2" t="s">
        <v>74</v>
      </c>
      <c r="M3104" s="2" t="s">
        <v>75</v>
      </c>
      <c r="N3104" s="2" t="s">
        <v>663</v>
      </c>
      <c r="O3104" s="2" t="s">
        <v>81</v>
      </c>
      <c r="P3104" s="2" t="str">
        <f>"2170592059                    "</f>
        <v xml:space="preserve">2170592059                    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4.55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1</v>
      </c>
      <c r="BI3104" s="2">
        <v>1</v>
      </c>
      <c r="BJ3104" s="2">
        <v>0.2</v>
      </c>
      <c r="BK3104" s="2">
        <v>1</v>
      </c>
      <c r="BL3104" s="2">
        <v>41.99</v>
      </c>
      <c r="BM3104" s="2">
        <v>5.88</v>
      </c>
      <c r="BN3104" s="2">
        <v>47.87</v>
      </c>
      <c r="BO3104" s="2">
        <v>47.87</v>
      </c>
      <c r="BP3104" s="2"/>
      <c r="BQ3104" s="2" t="s">
        <v>143</v>
      </c>
      <c r="BR3104" s="2" t="s">
        <v>82</v>
      </c>
      <c r="BS3104" s="3">
        <v>43000</v>
      </c>
      <c r="BT3104" s="4">
        <v>0.39583333333333331</v>
      </c>
      <c r="BU3104" s="2" t="s">
        <v>2516</v>
      </c>
      <c r="BV3104" s="2" t="s">
        <v>95</v>
      </c>
      <c r="BW3104" s="2"/>
      <c r="BX3104" s="2"/>
      <c r="BY3104" s="2">
        <v>1200</v>
      </c>
      <c r="BZ3104" s="2"/>
      <c r="CA3104" s="2" t="s">
        <v>426</v>
      </c>
      <c r="CB3104" s="2"/>
      <c r="CC3104" s="2" t="s">
        <v>75</v>
      </c>
      <c r="CD3104" s="2">
        <v>3201</v>
      </c>
      <c r="CE3104" s="2" t="s">
        <v>89</v>
      </c>
      <c r="CF3104" s="5">
        <v>43004</v>
      </c>
      <c r="CG3104" s="2"/>
      <c r="CH3104" s="2"/>
      <c r="CI3104" s="2">
        <v>1</v>
      </c>
      <c r="CJ3104" s="2">
        <v>1</v>
      </c>
      <c r="CK3104" s="2">
        <v>21</v>
      </c>
      <c r="CL3104" s="2" t="s">
        <v>85</v>
      </c>
      <c r="CM3104" s="2"/>
    </row>
    <row r="3105" spans="1:91">
      <c r="A3105" s="2" t="s">
        <v>71</v>
      </c>
      <c r="B3105" s="2" t="s">
        <v>72</v>
      </c>
      <c r="C3105" s="2" t="s">
        <v>73</v>
      </c>
      <c r="D3105" s="2"/>
      <c r="E3105" s="2" t="str">
        <f>"FES1162577253"</f>
        <v>FES1162577253</v>
      </c>
      <c r="F3105" s="3">
        <v>42999</v>
      </c>
      <c r="G3105" s="2">
        <v>201803</v>
      </c>
      <c r="H3105" s="2" t="s">
        <v>78</v>
      </c>
      <c r="I3105" s="2" t="s">
        <v>79</v>
      </c>
      <c r="J3105" s="2" t="s">
        <v>80</v>
      </c>
      <c r="K3105" s="2" t="s">
        <v>77</v>
      </c>
      <c r="L3105" s="2" t="s">
        <v>96</v>
      </c>
      <c r="M3105" s="2" t="s">
        <v>97</v>
      </c>
      <c r="N3105" s="2" t="s">
        <v>3247</v>
      </c>
      <c r="O3105" s="2" t="s">
        <v>81</v>
      </c>
      <c r="P3105" s="2" t="str">
        <f>"2170592042                    "</f>
        <v xml:space="preserve">2170592042                    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4.55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1</v>
      </c>
      <c r="BI3105" s="2">
        <v>1</v>
      </c>
      <c r="BJ3105" s="2">
        <v>0.2</v>
      </c>
      <c r="BK3105" s="2">
        <v>1</v>
      </c>
      <c r="BL3105" s="2">
        <v>41.99</v>
      </c>
      <c r="BM3105" s="2">
        <v>5.88</v>
      </c>
      <c r="BN3105" s="2">
        <v>47.87</v>
      </c>
      <c r="BO3105" s="2">
        <v>47.87</v>
      </c>
      <c r="BP3105" s="2"/>
      <c r="BQ3105" s="2" t="s">
        <v>99</v>
      </c>
      <c r="BR3105" s="2" t="s">
        <v>82</v>
      </c>
      <c r="BS3105" s="3">
        <v>43000</v>
      </c>
      <c r="BT3105" s="4">
        <v>0.41250000000000003</v>
      </c>
      <c r="BU3105" s="2" t="s">
        <v>2667</v>
      </c>
      <c r="BV3105" s="2" t="s">
        <v>95</v>
      </c>
      <c r="BW3105" s="2"/>
      <c r="BX3105" s="2"/>
      <c r="BY3105" s="2">
        <v>1200</v>
      </c>
      <c r="BZ3105" s="2"/>
      <c r="CA3105" s="2" t="s">
        <v>531</v>
      </c>
      <c r="CB3105" s="2"/>
      <c r="CC3105" s="2" t="s">
        <v>97</v>
      </c>
      <c r="CD3105" s="2">
        <v>3610</v>
      </c>
      <c r="CE3105" s="2" t="s">
        <v>89</v>
      </c>
      <c r="CF3105" s="5">
        <v>43004</v>
      </c>
      <c r="CG3105" s="2"/>
      <c r="CH3105" s="2"/>
      <c r="CI3105" s="2">
        <v>1</v>
      </c>
      <c r="CJ3105" s="2">
        <v>1</v>
      </c>
      <c r="CK3105" s="2">
        <v>21</v>
      </c>
      <c r="CL3105" s="2" t="s">
        <v>85</v>
      </c>
      <c r="CM3105" s="2"/>
    </row>
    <row r="3106" spans="1:91">
      <c r="A3106" s="2" t="s">
        <v>71</v>
      </c>
      <c r="B3106" s="2" t="s">
        <v>72</v>
      </c>
      <c r="C3106" s="2" t="s">
        <v>73</v>
      </c>
      <c r="D3106" s="2"/>
      <c r="E3106" s="2" t="str">
        <f>"FES1162577066"</f>
        <v>FES1162577066</v>
      </c>
      <c r="F3106" s="3">
        <v>42999</v>
      </c>
      <c r="G3106" s="2">
        <v>201803</v>
      </c>
      <c r="H3106" s="2" t="s">
        <v>78</v>
      </c>
      <c r="I3106" s="2" t="s">
        <v>79</v>
      </c>
      <c r="J3106" s="2" t="s">
        <v>80</v>
      </c>
      <c r="K3106" s="2" t="s">
        <v>77</v>
      </c>
      <c r="L3106" s="2" t="s">
        <v>96</v>
      </c>
      <c r="M3106" s="2" t="s">
        <v>97</v>
      </c>
      <c r="N3106" s="2" t="s">
        <v>3248</v>
      </c>
      <c r="O3106" s="2" t="s">
        <v>81</v>
      </c>
      <c r="P3106" s="2" t="str">
        <f>"2170591868                    "</f>
        <v xml:space="preserve">2170591868                    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4.55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1</v>
      </c>
      <c r="BI3106" s="2">
        <v>1</v>
      </c>
      <c r="BJ3106" s="2">
        <v>0.2</v>
      </c>
      <c r="BK3106" s="2">
        <v>1</v>
      </c>
      <c r="BL3106" s="2">
        <v>41.99</v>
      </c>
      <c r="BM3106" s="2">
        <v>5.88</v>
      </c>
      <c r="BN3106" s="2">
        <v>47.87</v>
      </c>
      <c r="BO3106" s="2">
        <v>47.87</v>
      </c>
      <c r="BP3106" s="2"/>
      <c r="BQ3106" s="2" t="s">
        <v>99</v>
      </c>
      <c r="BR3106" s="2" t="s">
        <v>82</v>
      </c>
      <c r="BS3106" s="3">
        <v>43000</v>
      </c>
      <c r="BT3106" s="4">
        <v>0.42430555555555555</v>
      </c>
      <c r="BU3106" s="2" t="s">
        <v>2158</v>
      </c>
      <c r="BV3106" s="2" t="s">
        <v>95</v>
      </c>
      <c r="BW3106" s="2"/>
      <c r="BX3106" s="2"/>
      <c r="BY3106" s="2">
        <v>1200</v>
      </c>
      <c r="BZ3106" s="2"/>
      <c r="CA3106" s="2" t="s">
        <v>440</v>
      </c>
      <c r="CB3106" s="2"/>
      <c r="CC3106" s="2" t="s">
        <v>97</v>
      </c>
      <c r="CD3106" s="2">
        <v>3610</v>
      </c>
      <c r="CE3106" s="2" t="s">
        <v>89</v>
      </c>
      <c r="CF3106" s="5">
        <v>43004</v>
      </c>
      <c r="CG3106" s="2"/>
      <c r="CH3106" s="2"/>
      <c r="CI3106" s="2">
        <v>1</v>
      </c>
      <c r="CJ3106" s="2">
        <v>1</v>
      </c>
      <c r="CK3106" s="2">
        <v>21</v>
      </c>
      <c r="CL3106" s="2" t="s">
        <v>85</v>
      </c>
      <c r="CM3106" s="2"/>
    </row>
    <row r="3107" spans="1:91">
      <c r="A3107" s="2" t="s">
        <v>71</v>
      </c>
      <c r="B3107" s="2" t="s">
        <v>72</v>
      </c>
      <c r="C3107" s="2" t="s">
        <v>73</v>
      </c>
      <c r="D3107" s="2"/>
      <c r="E3107" s="2" t="str">
        <f>"FES1162577239"</f>
        <v>FES1162577239</v>
      </c>
      <c r="F3107" s="3">
        <v>42999</v>
      </c>
      <c r="G3107" s="2">
        <v>201803</v>
      </c>
      <c r="H3107" s="2" t="s">
        <v>78</v>
      </c>
      <c r="I3107" s="2" t="s">
        <v>79</v>
      </c>
      <c r="J3107" s="2" t="s">
        <v>80</v>
      </c>
      <c r="K3107" s="2" t="s">
        <v>77</v>
      </c>
      <c r="L3107" s="2" t="s">
        <v>90</v>
      </c>
      <c r="M3107" s="2" t="s">
        <v>91</v>
      </c>
      <c r="N3107" s="2" t="s">
        <v>2875</v>
      </c>
      <c r="O3107" s="2" t="s">
        <v>81</v>
      </c>
      <c r="P3107" s="2" t="str">
        <f>"2170592027                    "</f>
        <v xml:space="preserve">2170592027                    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26.13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1</v>
      </c>
      <c r="BI3107" s="2">
        <v>8.9</v>
      </c>
      <c r="BJ3107" s="2">
        <v>11.1</v>
      </c>
      <c r="BK3107" s="2">
        <v>11.5</v>
      </c>
      <c r="BL3107" s="2">
        <v>241.41</v>
      </c>
      <c r="BM3107" s="2">
        <v>33.799999999999997</v>
      </c>
      <c r="BN3107" s="2">
        <v>275.20999999999998</v>
      </c>
      <c r="BO3107" s="2">
        <v>275.20999999999998</v>
      </c>
      <c r="BP3107" s="2"/>
      <c r="BQ3107" s="2" t="s">
        <v>130</v>
      </c>
      <c r="BR3107" s="2" t="s">
        <v>82</v>
      </c>
      <c r="BS3107" s="3">
        <v>43000</v>
      </c>
      <c r="BT3107" s="4">
        <v>0.43055555555555558</v>
      </c>
      <c r="BU3107" s="2" t="s">
        <v>3211</v>
      </c>
      <c r="BV3107" s="2" t="s">
        <v>95</v>
      </c>
      <c r="BW3107" s="2"/>
      <c r="BX3107" s="2"/>
      <c r="BY3107" s="2">
        <v>55633.46</v>
      </c>
      <c r="BZ3107" s="2"/>
      <c r="CA3107" s="2" t="s">
        <v>538</v>
      </c>
      <c r="CB3107" s="2"/>
      <c r="CC3107" s="2" t="s">
        <v>91</v>
      </c>
      <c r="CD3107" s="2">
        <v>4001</v>
      </c>
      <c r="CE3107" s="2" t="s">
        <v>185</v>
      </c>
      <c r="CF3107" s="5">
        <v>43004</v>
      </c>
      <c r="CG3107" s="2"/>
      <c r="CH3107" s="2"/>
      <c r="CI3107" s="2">
        <v>1</v>
      </c>
      <c r="CJ3107" s="2">
        <v>1</v>
      </c>
      <c r="CK3107" s="2">
        <v>21</v>
      </c>
      <c r="CL3107" s="2" t="s">
        <v>85</v>
      </c>
      <c r="CM3107" s="2"/>
    </row>
    <row r="3108" spans="1:91">
      <c r="A3108" s="2" t="s">
        <v>71</v>
      </c>
      <c r="B3108" s="2" t="s">
        <v>72</v>
      </c>
      <c r="C3108" s="2" t="s">
        <v>73</v>
      </c>
      <c r="D3108" s="2"/>
      <c r="E3108" s="2" t="str">
        <f>"FES1162577198"</f>
        <v>FES1162577198</v>
      </c>
      <c r="F3108" s="3">
        <v>42999</v>
      </c>
      <c r="G3108" s="2">
        <v>201803</v>
      </c>
      <c r="H3108" s="2" t="s">
        <v>78</v>
      </c>
      <c r="I3108" s="2" t="s">
        <v>79</v>
      </c>
      <c r="J3108" s="2" t="s">
        <v>80</v>
      </c>
      <c r="K3108" s="2" t="s">
        <v>77</v>
      </c>
      <c r="L3108" s="2" t="s">
        <v>115</v>
      </c>
      <c r="M3108" s="2" t="s">
        <v>116</v>
      </c>
      <c r="N3108" s="2" t="s">
        <v>3249</v>
      </c>
      <c r="O3108" s="2" t="s">
        <v>81</v>
      </c>
      <c r="P3108" s="2" t="str">
        <f>"2170591966                    "</f>
        <v xml:space="preserve">2170591966                    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5.68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1</v>
      </c>
      <c r="BI3108" s="2">
        <v>2.1</v>
      </c>
      <c r="BJ3108" s="2">
        <v>1.6</v>
      </c>
      <c r="BK3108" s="2">
        <v>2.5</v>
      </c>
      <c r="BL3108" s="2">
        <v>52.48</v>
      </c>
      <c r="BM3108" s="2">
        <v>7.35</v>
      </c>
      <c r="BN3108" s="2">
        <v>59.83</v>
      </c>
      <c r="BO3108" s="2">
        <v>59.83</v>
      </c>
      <c r="BP3108" s="2"/>
      <c r="BQ3108" s="2" t="s">
        <v>111</v>
      </c>
      <c r="BR3108" s="2" t="s">
        <v>82</v>
      </c>
      <c r="BS3108" s="3">
        <v>43000</v>
      </c>
      <c r="BT3108" s="4">
        <v>0.40833333333333338</v>
      </c>
      <c r="BU3108" s="2" t="s">
        <v>3250</v>
      </c>
      <c r="BV3108" s="2" t="s">
        <v>95</v>
      </c>
      <c r="BW3108" s="2"/>
      <c r="BX3108" s="2"/>
      <c r="BY3108" s="2">
        <v>8123.86</v>
      </c>
      <c r="BZ3108" s="2"/>
      <c r="CA3108" s="2" t="s">
        <v>978</v>
      </c>
      <c r="CB3108" s="2"/>
      <c r="CC3108" s="2" t="s">
        <v>116</v>
      </c>
      <c r="CD3108" s="2">
        <v>4300</v>
      </c>
      <c r="CE3108" s="2" t="s">
        <v>126</v>
      </c>
      <c r="CF3108" s="5">
        <v>43004</v>
      </c>
      <c r="CG3108" s="2"/>
      <c r="CH3108" s="2"/>
      <c r="CI3108" s="2">
        <v>1</v>
      </c>
      <c r="CJ3108" s="2">
        <v>1</v>
      </c>
      <c r="CK3108" s="2">
        <v>21</v>
      </c>
      <c r="CL3108" s="2" t="s">
        <v>85</v>
      </c>
      <c r="CM3108" s="2"/>
    </row>
    <row r="3109" spans="1:91">
      <c r="A3109" s="2" t="s">
        <v>71</v>
      </c>
      <c r="B3109" s="2" t="s">
        <v>72</v>
      </c>
      <c r="C3109" s="2" t="s">
        <v>73</v>
      </c>
      <c r="D3109" s="2"/>
      <c r="E3109" s="2" t="str">
        <f>"FES1162577270"</f>
        <v>FES1162577270</v>
      </c>
      <c r="F3109" s="3">
        <v>42999</v>
      </c>
      <c r="G3109" s="2">
        <v>201803</v>
      </c>
      <c r="H3109" s="2" t="s">
        <v>78</v>
      </c>
      <c r="I3109" s="2" t="s">
        <v>79</v>
      </c>
      <c r="J3109" s="2" t="s">
        <v>80</v>
      </c>
      <c r="K3109" s="2" t="s">
        <v>77</v>
      </c>
      <c r="L3109" s="2" t="s">
        <v>78</v>
      </c>
      <c r="M3109" s="2" t="s">
        <v>79</v>
      </c>
      <c r="N3109" s="2" t="s">
        <v>757</v>
      </c>
      <c r="O3109" s="2" t="s">
        <v>81</v>
      </c>
      <c r="P3109" s="2" t="str">
        <f>"2170592073                    "</f>
        <v xml:space="preserve">2170592073                    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4.4000000000000004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1</v>
      </c>
      <c r="BI3109" s="2">
        <v>4.5</v>
      </c>
      <c r="BJ3109" s="2">
        <v>9.1</v>
      </c>
      <c r="BK3109" s="2">
        <v>10</v>
      </c>
      <c r="BL3109" s="2">
        <v>40.67</v>
      </c>
      <c r="BM3109" s="2">
        <v>5.69</v>
      </c>
      <c r="BN3109" s="2">
        <v>46.36</v>
      </c>
      <c r="BO3109" s="2">
        <v>46.36</v>
      </c>
      <c r="BP3109" s="2"/>
      <c r="BQ3109" s="2" t="s">
        <v>758</v>
      </c>
      <c r="BR3109" s="2" t="s">
        <v>82</v>
      </c>
      <c r="BS3109" s="3">
        <v>43000</v>
      </c>
      <c r="BT3109" s="4">
        <v>0.32430555555555557</v>
      </c>
      <c r="BU3109" s="2" t="s">
        <v>294</v>
      </c>
      <c r="BV3109" s="2" t="s">
        <v>95</v>
      </c>
      <c r="BW3109" s="2"/>
      <c r="BX3109" s="2"/>
      <c r="BY3109" s="2">
        <v>45429.64</v>
      </c>
      <c r="BZ3109" s="2"/>
      <c r="CA3109" s="2"/>
      <c r="CB3109" s="2"/>
      <c r="CC3109" s="2" t="s">
        <v>79</v>
      </c>
      <c r="CD3109" s="2">
        <v>1601</v>
      </c>
      <c r="CE3109" s="2" t="s">
        <v>126</v>
      </c>
      <c r="CF3109" s="5">
        <v>43004</v>
      </c>
      <c r="CG3109" s="2"/>
      <c r="CH3109" s="2"/>
      <c r="CI3109" s="2">
        <v>1</v>
      </c>
      <c r="CJ3109" s="2">
        <v>1</v>
      </c>
      <c r="CK3109" s="2">
        <v>22</v>
      </c>
      <c r="CL3109" s="2" t="s">
        <v>85</v>
      </c>
      <c r="CM3109" s="2"/>
    </row>
    <row r="3110" spans="1:91">
      <c r="A3110" s="2" t="s">
        <v>71</v>
      </c>
      <c r="B3110" s="2" t="s">
        <v>72</v>
      </c>
      <c r="C3110" s="2" t="s">
        <v>73</v>
      </c>
      <c r="D3110" s="2"/>
      <c r="E3110" s="2" t="str">
        <f>"FES1162577261"</f>
        <v>FES1162577261</v>
      </c>
      <c r="F3110" s="3">
        <v>42999</v>
      </c>
      <c r="G3110" s="2">
        <v>201803</v>
      </c>
      <c r="H3110" s="2" t="s">
        <v>78</v>
      </c>
      <c r="I3110" s="2" t="s">
        <v>79</v>
      </c>
      <c r="J3110" s="2" t="s">
        <v>80</v>
      </c>
      <c r="K3110" s="2" t="s">
        <v>77</v>
      </c>
      <c r="L3110" s="2" t="s">
        <v>90</v>
      </c>
      <c r="M3110" s="2" t="s">
        <v>91</v>
      </c>
      <c r="N3110" s="2" t="s">
        <v>1886</v>
      </c>
      <c r="O3110" s="2" t="s">
        <v>81</v>
      </c>
      <c r="P3110" s="2" t="str">
        <f>"21705920151                   "</f>
        <v xml:space="preserve">21705920151                   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4.55</v>
      </c>
      <c r="AN3110" s="2">
        <v>0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0</v>
      </c>
      <c r="AZ3110" s="2">
        <v>0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1</v>
      </c>
      <c r="BI3110" s="2">
        <v>1</v>
      </c>
      <c r="BJ3110" s="2">
        <v>0.2</v>
      </c>
      <c r="BK3110" s="2">
        <v>1</v>
      </c>
      <c r="BL3110" s="2">
        <v>41.99</v>
      </c>
      <c r="BM3110" s="2">
        <v>5.88</v>
      </c>
      <c r="BN3110" s="2">
        <v>47.87</v>
      </c>
      <c r="BO3110" s="2">
        <v>47.87</v>
      </c>
      <c r="BP3110" s="2"/>
      <c r="BQ3110" s="2" t="s">
        <v>1984</v>
      </c>
      <c r="BR3110" s="2" t="s">
        <v>82</v>
      </c>
      <c r="BS3110" s="3">
        <v>43000</v>
      </c>
      <c r="BT3110" s="4">
        <v>0.35069444444444442</v>
      </c>
      <c r="BU3110" s="2" t="s">
        <v>1887</v>
      </c>
      <c r="BV3110" s="2" t="s">
        <v>95</v>
      </c>
      <c r="BW3110" s="2"/>
      <c r="BX3110" s="2"/>
      <c r="BY3110" s="2">
        <v>1200</v>
      </c>
      <c r="BZ3110" s="2"/>
      <c r="CA3110" s="2" t="s">
        <v>520</v>
      </c>
      <c r="CB3110" s="2"/>
      <c r="CC3110" s="2" t="s">
        <v>91</v>
      </c>
      <c r="CD3110" s="2">
        <v>4001</v>
      </c>
      <c r="CE3110" s="2" t="s">
        <v>89</v>
      </c>
      <c r="CF3110" s="5">
        <v>43004</v>
      </c>
      <c r="CG3110" s="2"/>
      <c r="CH3110" s="2"/>
      <c r="CI3110" s="2">
        <v>1</v>
      </c>
      <c r="CJ3110" s="2">
        <v>1</v>
      </c>
      <c r="CK3110" s="2">
        <v>21</v>
      </c>
      <c r="CL3110" s="2" t="s">
        <v>85</v>
      </c>
      <c r="CM3110" s="2"/>
    </row>
    <row r="3111" spans="1:91">
      <c r="A3111" s="2" t="s">
        <v>71</v>
      </c>
      <c r="B3111" s="2" t="s">
        <v>72</v>
      </c>
      <c r="C3111" s="2" t="s">
        <v>73</v>
      </c>
      <c r="D3111" s="2"/>
      <c r="E3111" s="2" t="str">
        <f>"FES1162577205"</f>
        <v>FES1162577205</v>
      </c>
      <c r="F3111" s="3">
        <v>42999</v>
      </c>
      <c r="G3111" s="2">
        <v>201803</v>
      </c>
      <c r="H3111" s="2" t="s">
        <v>78</v>
      </c>
      <c r="I3111" s="2" t="s">
        <v>79</v>
      </c>
      <c r="J3111" s="2" t="s">
        <v>80</v>
      </c>
      <c r="K3111" s="2" t="s">
        <v>77</v>
      </c>
      <c r="L3111" s="2" t="s">
        <v>133</v>
      </c>
      <c r="M3111" s="2" t="s">
        <v>134</v>
      </c>
      <c r="N3111" s="2" t="s">
        <v>135</v>
      </c>
      <c r="O3111" s="2" t="s">
        <v>81</v>
      </c>
      <c r="P3111" s="2" t="str">
        <f>"2170591962                    "</f>
        <v xml:space="preserve">2170591962                    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9.09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1</v>
      </c>
      <c r="BI3111" s="2">
        <v>2.4</v>
      </c>
      <c r="BJ3111" s="2">
        <v>3.7</v>
      </c>
      <c r="BK3111" s="2">
        <v>4</v>
      </c>
      <c r="BL3111" s="2">
        <v>83.97</v>
      </c>
      <c r="BM3111" s="2">
        <v>11.76</v>
      </c>
      <c r="BN3111" s="2">
        <v>95.73</v>
      </c>
      <c r="BO3111" s="2">
        <v>95.73</v>
      </c>
      <c r="BP3111" s="2"/>
      <c r="BQ3111" s="2" t="s">
        <v>99</v>
      </c>
      <c r="BR3111" s="2" t="s">
        <v>82</v>
      </c>
      <c r="BS3111" s="3">
        <v>43000</v>
      </c>
      <c r="BT3111" s="4">
        <v>0.34583333333333338</v>
      </c>
      <c r="BU3111" s="2" t="s">
        <v>3215</v>
      </c>
      <c r="BV3111" s="2" t="s">
        <v>95</v>
      </c>
      <c r="BW3111" s="2"/>
      <c r="BX3111" s="2"/>
      <c r="BY3111" s="2">
        <v>18638.88</v>
      </c>
      <c r="BZ3111" s="2"/>
      <c r="CA3111" s="2" t="s">
        <v>1336</v>
      </c>
      <c r="CB3111" s="2"/>
      <c r="CC3111" s="2" t="s">
        <v>134</v>
      </c>
      <c r="CD3111" s="2">
        <v>4026</v>
      </c>
      <c r="CE3111" s="2" t="s">
        <v>185</v>
      </c>
      <c r="CF3111" s="5">
        <v>43004</v>
      </c>
      <c r="CG3111" s="2"/>
      <c r="CH3111" s="2"/>
      <c r="CI3111" s="2">
        <v>1</v>
      </c>
      <c r="CJ3111" s="2">
        <v>1</v>
      </c>
      <c r="CK3111" s="2">
        <v>21</v>
      </c>
      <c r="CL3111" s="2" t="s">
        <v>85</v>
      </c>
      <c r="CM3111" s="2"/>
    </row>
    <row r="3112" spans="1:91">
      <c r="A3112" s="2" t="s">
        <v>71</v>
      </c>
      <c r="B3112" s="2" t="s">
        <v>72</v>
      </c>
      <c r="C3112" s="2" t="s">
        <v>73</v>
      </c>
      <c r="D3112" s="2"/>
      <c r="E3112" s="2" t="str">
        <f>"FES1162577268"</f>
        <v>FES1162577268</v>
      </c>
      <c r="F3112" s="3">
        <v>42999</v>
      </c>
      <c r="G3112" s="2">
        <v>201803</v>
      </c>
      <c r="H3112" s="2" t="s">
        <v>78</v>
      </c>
      <c r="I3112" s="2" t="s">
        <v>79</v>
      </c>
      <c r="J3112" s="2" t="s">
        <v>80</v>
      </c>
      <c r="K3112" s="2" t="s">
        <v>77</v>
      </c>
      <c r="L3112" s="2" t="s">
        <v>225</v>
      </c>
      <c r="M3112" s="2" t="s">
        <v>226</v>
      </c>
      <c r="N3112" s="2" t="s">
        <v>1102</v>
      </c>
      <c r="O3112" s="2" t="s">
        <v>81</v>
      </c>
      <c r="P3112" s="2" t="str">
        <f>"2170592069                    "</f>
        <v xml:space="preserve">2170592069                    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4.55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1</v>
      </c>
      <c r="BI3112" s="2">
        <v>0.5</v>
      </c>
      <c r="BJ3112" s="2">
        <v>2</v>
      </c>
      <c r="BK3112" s="2">
        <v>2</v>
      </c>
      <c r="BL3112" s="2">
        <v>41.99</v>
      </c>
      <c r="BM3112" s="2">
        <v>5.88</v>
      </c>
      <c r="BN3112" s="2">
        <v>47.87</v>
      </c>
      <c r="BO3112" s="2">
        <v>47.87</v>
      </c>
      <c r="BP3112" s="2"/>
      <c r="BQ3112" s="2" t="s">
        <v>111</v>
      </c>
      <c r="BR3112" s="2" t="s">
        <v>82</v>
      </c>
      <c r="BS3112" s="3">
        <v>43000</v>
      </c>
      <c r="BT3112" s="4">
        <v>0.42708333333333331</v>
      </c>
      <c r="BU3112" s="2" t="s">
        <v>200</v>
      </c>
      <c r="BV3112" s="2" t="s">
        <v>95</v>
      </c>
      <c r="BW3112" s="2"/>
      <c r="BX3112" s="2"/>
      <c r="BY3112" s="2">
        <v>10217.09</v>
      </c>
      <c r="BZ3112" s="2"/>
      <c r="CA3112" s="2"/>
      <c r="CB3112" s="2"/>
      <c r="CC3112" s="2" t="s">
        <v>226</v>
      </c>
      <c r="CD3112" s="2">
        <v>200</v>
      </c>
      <c r="CE3112" s="2" t="s">
        <v>89</v>
      </c>
      <c r="CF3112" s="5">
        <v>43006</v>
      </c>
      <c r="CG3112" s="2"/>
      <c r="CH3112" s="2"/>
      <c r="CI3112" s="2">
        <v>1</v>
      </c>
      <c r="CJ3112" s="2">
        <v>1</v>
      </c>
      <c r="CK3112" s="2">
        <v>21</v>
      </c>
      <c r="CL3112" s="2" t="s">
        <v>85</v>
      </c>
      <c r="CM3112" s="2"/>
    </row>
    <row r="3113" spans="1:91">
      <c r="A3113" s="2" t="s">
        <v>71</v>
      </c>
      <c r="B3113" s="2" t="s">
        <v>72</v>
      </c>
      <c r="C3113" s="2" t="s">
        <v>73</v>
      </c>
      <c r="D3113" s="2"/>
      <c r="E3113" s="2" t="str">
        <f>"FES1162577262"</f>
        <v>FES1162577262</v>
      </c>
      <c r="F3113" s="3">
        <v>42999</v>
      </c>
      <c r="G3113" s="2">
        <v>201803</v>
      </c>
      <c r="H3113" s="2" t="s">
        <v>78</v>
      </c>
      <c r="I3113" s="2" t="s">
        <v>79</v>
      </c>
      <c r="J3113" s="2" t="s">
        <v>80</v>
      </c>
      <c r="K3113" s="2" t="s">
        <v>77</v>
      </c>
      <c r="L3113" s="2" t="s">
        <v>96</v>
      </c>
      <c r="M3113" s="2" t="s">
        <v>97</v>
      </c>
      <c r="N3113" s="2" t="s">
        <v>3247</v>
      </c>
      <c r="O3113" s="2" t="s">
        <v>81</v>
      </c>
      <c r="P3113" s="2" t="str">
        <f>"21705920153                   "</f>
        <v xml:space="preserve">21705920153                   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4.55</v>
      </c>
      <c r="AN3113" s="2">
        <v>0</v>
      </c>
      <c r="AO3113" s="2">
        <v>0</v>
      </c>
      <c r="AP3113" s="2">
        <v>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0</v>
      </c>
      <c r="AZ3113" s="2">
        <v>0</v>
      </c>
      <c r="BA3113" s="2">
        <v>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1</v>
      </c>
      <c r="BI3113" s="2">
        <v>0.4</v>
      </c>
      <c r="BJ3113" s="2">
        <v>0.9</v>
      </c>
      <c r="BK3113" s="2">
        <v>1</v>
      </c>
      <c r="BL3113" s="2">
        <v>41.99</v>
      </c>
      <c r="BM3113" s="2">
        <v>5.88</v>
      </c>
      <c r="BN3113" s="2">
        <v>47.87</v>
      </c>
      <c r="BO3113" s="2">
        <v>47.87</v>
      </c>
      <c r="BP3113" s="2"/>
      <c r="BQ3113" s="2" t="s">
        <v>99</v>
      </c>
      <c r="BR3113" s="2" t="s">
        <v>82</v>
      </c>
      <c r="BS3113" s="3">
        <v>43000</v>
      </c>
      <c r="BT3113" s="4">
        <v>0.41319444444444442</v>
      </c>
      <c r="BU3113" s="2" t="s">
        <v>2667</v>
      </c>
      <c r="BV3113" s="2" t="s">
        <v>95</v>
      </c>
      <c r="BW3113" s="2"/>
      <c r="BX3113" s="2"/>
      <c r="BY3113" s="2">
        <v>4322.21</v>
      </c>
      <c r="BZ3113" s="2"/>
      <c r="CA3113" s="2" t="s">
        <v>531</v>
      </c>
      <c r="CB3113" s="2"/>
      <c r="CC3113" s="2" t="s">
        <v>97</v>
      </c>
      <c r="CD3113" s="2">
        <v>3610</v>
      </c>
      <c r="CE3113" s="2" t="s">
        <v>89</v>
      </c>
      <c r="CF3113" s="5">
        <v>43004</v>
      </c>
      <c r="CG3113" s="2"/>
      <c r="CH3113" s="2"/>
      <c r="CI3113" s="2">
        <v>1</v>
      </c>
      <c r="CJ3113" s="2">
        <v>1</v>
      </c>
      <c r="CK3113" s="2">
        <v>21</v>
      </c>
      <c r="CL3113" s="2" t="s">
        <v>85</v>
      </c>
      <c r="CM3113" s="2"/>
    </row>
    <row r="3114" spans="1:91">
      <c r="A3114" s="2" t="s">
        <v>71</v>
      </c>
      <c r="B3114" s="2" t="s">
        <v>72</v>
      </c>
      <c r="C3114" s="2" t="s">
        <v>73</v>
      </c>
      <c r="D3114" s="2"/>
      <c r="E3114" s="2" t="str">
        <f>"FES1162577181"</f>
        <v>FES1162577181</v>
      </c>
      <c r="F3114" s="3">
        <v>42999</v>
      </c>
      <c r="G3114" s="2">
        <v>201803</v>
      </c>
      <c r="H3114" s="2" t="s">
        <v>78</v>
      </c>
      <c r="I3114" s="2" t="s">
        <v>79</v>
      </c>
      <c r="J3114" s="2" t="s">
        <v>80</v>
      </c>
      <c r="K3114" s="2" t="s">
        <v>77</v>
      </c>
      <c r="L3114" s="2" t="s">
        <v>216</v>
      </c>
      <c r="M3114" s="2" t="s">
        <v>217</v>
      </c>
      <c r="N3114" s="2" t="s">
        <v>748</v>
      </c>
      <c r="O3114" s="2" t="s">
        <v>81</v>
      </c>
      <c r="P3114" s="2" t="str">
        <f>"217059122                     "</f>
        <v xml:space="preserve">217059122                     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6.39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1</v>
      </c>
      <c r="BI3114" s="2">
        <v>0.5</v>
      </c>
      <c r="BJ3114" s="2">
        <v>0.2</v>
      </c>
      <c r="BK3114" s="2">
        <v>0.5</v>
      </c>
      <c r="BL3114" s="2">
        <v>59.04</v>
      </c>
      <c r="BM3114" s="2">
        <v>8.27</v>
      </c>
      <c r="BN3114" s="2">
        <v>67.31</v>
      </c>
      <c r="BO3114" s="2">
        <v>67.31</v>
      </c>
      <c r="BP3114" s="2"/>
      <c r="BQ3114" s="2" t="s">
        <v>111</v>
      </c>
      <c r="BR3114" s="2" t="s">
        <v>82</v>
      </c>
      <c r="BS3114" s="3">
        <v>43000</v>
      </c>
      <c r="BT3114" s="4">
        <v>0.40902777777777777</v>
      </c>
      <c r="BU3114" s="2" t="s">
        <v>3224</v>
      </c>
      <c r="BV3114" s="2" t="s">
        <v>95</v>
      </c>
      <c r="BW3114" s="2"/>
      <c r="BX3114" s="2"/>
      <c r="BY3114" s="2">
        <v>1200</v>
      </c>
      <c r="BZ3114" s="2"/>
      <c r="CA3114" s="2" t="s">
        <v>3225</v>
      </c>
      <c r="CB3114" s="2"/>
      <c r="CC3114" s="2" t="s">
        <v>217</v>
      </c>
      <c r="CD3114" s="2">
        <v>1739</v>
      </c>
      <c r="CE3114" s="2" t="s">
        <v>89</v>
      </c>
      <c r="CF3114" s="5">
        <v>43004</v>
      </c>
      <c r="CG3114" s="2"/>
      <c r="CH3114" s="2"/>
      <c r="CI3114" s="2">
        <v>1</v>
      </c>
      <c r="CJ3114" s="2">
        <v>1</v>
      </c>
      <c r="CK3114" s="2">
        <v>24</v>
      </c>
      <c r="CL3114" s="2" t="s">
        <v>85</v>
      </c>
      <c r="CM3114" s="2"/>
    </row>
    <row r="3115" spans="1:91">
      <c r="A3115" s="2" t="s">
        <v>71</v>
      </c>
      <c r="B3115" s="2" t="s">
        <v>72</v>
      </c>
      <c r="C3115" s="2" t="s">
        <v>73</v>
      </c>
      <c r="D3115" s="2"/>
      <c r="E3115" s="2" t="str">
        <f>"FES1162577251"</f>
        <v>FES1162577251</v>
      </c>
      <c r="F3115" s="3">
        <v>42999</v>
      </c>
      <c r="G3115" s="2">
        <v>201803</v>
      </c>
      <c r="H3115" s="2" t="s">
        <v>78</v>
      </c>
      <c r="I3115" s="2" t="s">
        <v>79</v>
      </c>
      <c r="J3115" s="2" t="s">
        <v>80</v>
      </c>
      <c r="K3115" s="2" t="s">
        <v>77</v>
      </c>
      <c r="L3115" s="2" t="s">
        <v>563</v>
      </c>
      <c r="M3115" s="2" t="s">
        <v>564</v>
      </c>
      <c r="N3115" s="2" t="s">
        <v>149</v>
      </c>
      <c r="O3115" s="2" t="s">
        <v>81</v>
      </c>
      <c r="P3115" s="2" t="str">
        <f>"2170592026                    "</f>
        <v xml:space="preserve">2170592026                    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4.55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0</v>
      </c>
      <c r="AV3115" s="2">
        <v>0</v>
      </c>
      <c r="AW3115" s="2">
        <v>0</v>
      </c>
      <c r="AX3115" s="2">
        <v>0</v>
      </c>
      <c r="AY3115" s="2">
        <v>0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0</v>
      </c>
      <c r="BG3115" s="2">
        <v>0</v>
      </c>
      <c r="BH3115" s="2">
        <v>1</v>
      </c>
      <c r="BI3115" s="2">
        <v>1</v>
      </c>
      <c r="BJ3115" s="2">
        <v>0.2</v>
      </c>
      <c r="BK3115" s="2">
        <v>1</v>
      </c>
      <c r="BL3115" s="2">
        <v>41.99</v>
      </c>
      <c r="BM3115" s="2">
        <v>5.88</v>
      </c>
      <c r="BN3115" s="2">
        <v>47.87</v>
      </c>
      <c r="BO3115" s="2">
        <v>47.87</v>
      </c>
      <c r="BP3115" s="2"/>
      <c r="BQ3115" s="2" t="s">
        <v>99</v>
      </c>
      <c r="BR3115" s="2" t="s">
        <v>82</v>
      </c>
      <c r="BS3115" s="3">
        <v>43000</v>
      </c>
      <c r="BT3115" s="4">
        <v>0.35347222222222219</v>
      </c>
      <c r="BU3115" s="2" t="s">
        <v>963</v>
      </c>
      <c r="BV3115" s="2" t="s">
        <v>95</v>
      </c>
      <c r="BW3115" s="2"/>
      <c r="BX3115" s="2"/>
      <c r="BY3115" s="2">
        <v>1200</v>
      </c>
      <c r="BZ3115" s="2"/>
      <c r="CA3115" s="2" t="s">
        <v>568</v>
      </c>
      <c r="CB3115" s="2"/>
      <c r="CC3115" s="2" t="s">
        <v>564</v>
      </c>
      <c r="CD3115" s="2">
        <v>1911</v>
      </c>
      <c r="CE3115" s="2" t="s">
        <v>89</v>
      </c>
      <c r="CF3115" s="5">
        <v>43004</v>
      </c>
      <c r="CG3115" s="2"/>
      <c r="CH3115" s="2"/>
      <c r="CI3115" s="2">
        <v>1</v>
      </c>
      <c r="CJ3115" s="2">
        <v>1</v>
      </c>
      <c r="CK3115" s="2">
        <v>21</v>
      </c>
      <c r="CL3115" s="2" t="s">
        <v>85</v>
      </c>
      <c r="CM3115" s="2"/>
    </row>
    <row r="3116" spans="1:91">
      <c r="A3116" s="2" t="s">
        <v>71</v>
      </c>
      <c r="B3116" s="2" t="s">
        <v>72</v>
      </c>
      <c r="C3116" s="2" t="s">
        <v>73</v>
      </c>
      <c r="D3116" s="2"/>
      <c r="E3116" s="2" t="str">
        <f>"FES1162577225"</f>
        <v>FES1162577225</v>
      </c>
      <c r="F3116" s="3">
        <v>42999</v>
      </c>
      <c r="G3116" s="2">
        <v>201803</v>
      </c>
      <c r="H3116" s="2" t="s">
        <v>78</v>
      </c>
      <c r="I3116" s="2" t="s">
        <v>79</v>
      </c>
      <c r="J3116" s="2" t="s">
        <v>80</v>
      </c>
      <c r="K3116" s="2" t="s">
        <v>77</v>
      </c>
      <c r="L3116" s="2" t="s">
        <v>96</v>
      </c>
      <c r="M3116" s="2" t="s">
        <v>97</v>
      </c>
      <c r="N3116" s="2" t="s">
        <v>3174</v>
      </c>
      <c r="O3116" s="2" t="s">
        <v>81</v>
      </c>
      <c r="P3116" s="2" t="str">
        <f>"2170592016                    "</f>
        <v xml:space="preserve">2170592016                    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4.55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1</v>
      </c>
      <c r="BI3116" s="2">
        <v>0.5</v>
      </c>
      <c r="BJ3116" s="2">
        <v>0.2</v>
      </c>
      <c r="BK3116" s="2">
        <v>0.5</v>
      </c>
      <c r="BL3116" s="2">
        <v>41.99</v>
      </c>
      <c r="BM3116" s="2">
        <v>5.88</v>
      </c>
      <c r="BN3116" s="2">
        <v>47.87</v>
      </c>
      <c r="BO3116" s="2">
        <v>47.87</v>
      </c>
      <c r="BP3116" s="2"/>
      <c r="BQ3116" s="2" t="s">
        <v>130</v>
      </c>
      <c r="BR3116" s="2" t="s">
        <v>82</v>
      </c>
      <c r="BS3116" s="3">
        <v>43000</v>
      </c>
      <c r="BT3116" s="4">
        <v>0.42708333333333331</v>
      </c>
      <c r="BU3116" s="2" t="s">
        <v>3251</v>
      </c>
      <c r="BV3116" s="2" t="s">
        <v>95</v>
      </c>
      <c r="BW3116" s="2"/>
      <c r="BX3116" s="2"/>
      <c r="BY3116" s="2">
        <v>1200</v>
      </c>
      <c r="BZ3116" s="2"/>
      <c r="CA3116" s="2" t="s">
        <v>440</v>
      </c>
      <c r="CB3116" s="2"/>
      <c r="CC3116" s="2" t="s">
        <v>97</v>
      </c>
      <c r="CD3116" s="2">
        <v>3610</v>
      </c>
      <c r="CE3116" s="2" t="s">
        <v>89</v>
      </c>
      <c r="CF3116" s="5">
        <v>43004</v>
      </c>
      <c r="CG3116" s="2"/>
      <c r="CH3116" s="2"/>
      <c r="CI3116" s="2">
        <v>1</v>
      </c>
      <c r="CJ3116" s="2">
        <v>1</v>
      </c>
      <c r="CK3116" s="2">
        <v>21</v>
      </c>
      <c r="CL3116" s="2" t="s">
        <v>85</v>
      </c>
      <c r="CM3116" s="2"/>
    </row>
    <row r="3117" spans="1:91">
      <c r="A3117" s="2" t="s">
        <v>71</v>
      </c>
      <c r="B3117" s="2" t="s">
        <v>72</v>
      </c>
      <c r="C3117" s="2" t="s">
        <v>73</v>
      </c>
      <c r="D3117" s="2"/>
      <c r="E3117" s="2" t="str">
        <f>"FES1162577242"</f>
        <v>FES1162577242</v>
      </c>
      <c r="F3117" s="3">
        <v>42999</v>
      </c>
      <c r="G3117" s="2">
        <v>201803</v>
      </c>
      <c r="H3117" s="2" t="s">
        <v>78</v>
      </c>
      <c r="I3117" s="2" t="s">
        <v>79</v>
      </c>
      <c r="J3117" s="2" t="s">
        <v>80</v>
      </c>
      <c r="K3117" s="2" t="s">
        <v>77</v>
      </c>
      <c r="L3117" s="2" t="s">
        <v>120</v>
      </c>
      <c r="M3117" s="2" t="s">
        <v>121</v>
      </c>
      <c r="N3117" s="2" t="s">
        <v>183</v>
      </c>
      <c r="O3117" s="2" t="s">
        <v>81</v>
      </c>
      <c r="P3117" s="2" t="str">
        <f>"2170592029                    "</f>
        <v xml:space="preserve">2170592029                    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4.55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1</v>
      </c>
      <c r="BI3117" s="2">
        <v>1.7</v>
      </c>
      <c r="BJ3117" s="2">
        <v>1.4</v>
      </c>
      <c r="BK3117" s="2">
        <v>2</v>
      </c>
      <c r="BL3117" s="2">
        <v>41.99</v>
      </c>
      <c r="BM3117" s="2">
        <v>5.88</v>
      </c>
      <c r="BN3117" s="2">
        <v>47.87</v>
      </c>
      <c r="BO3117" s="2">
        <v>47.87</v>
      </c>
      <c r="BP3117" s="2"/>
      <c r="BQ3117" s="2" t="s">
        <v>111</v>
      </c>
      <c r="BR3117" s="2" t="s">
        <v>82</v>
      </c>
      <c r="BS3117" s="3">
        <v>43000</v>
      </c>
      <c r="BT3117" s="4">
        <v>0.40277777777777773</v>
      </c>
      <c r="BU3117" s="2" t="s">
        <v>667</v>
      </c>
      <c r="BV3117" s="2" t="s">
        <v>95</v>
      </c>
      <c r="BW3117" s="2"/>
      <c r="BX3117" s="2"/>
      <c r="BY3117" s="2">
        <v>6936</v>
      </c>
      <c r="BZ3117" s="2"/>
      <c r="CA3117" s="2" t="s">
        <v>404</v>
      </c>
      <c r="CB3117" s="2"/>
      <c r="CC3117" s="2" t="s">
        <v>121</v>
      </c>
      <c r="CD3117" s="2">
        <v>7405</v>
      </c>
      <c r="CE3117" s="2" t="s">
        <v>126</v>
      </c>
      <c r="CF3117" s="5">
        <v>43004</v>
      </c>
      <c r="CG3117" s="2"/>
      <c r="CH3117" s="2"/>
      <c r="CI3117" s="2">
        <v>1</v>
      </c>
      <c r="CJ3117" s="2">
        <v>1</v>
      </c>
      <c r="CK3117" s="2">
        <v>21</v>
      </c>
      <c r="CL3117" s="2" t="s">
        <v>85</v>
      </c>
      <c r="CM3117" s="2"/>
    </row>
    <row r="3118" spans="1:91">
      <c r="A3118" s="2" t="s">
        <v>71</v>
      </c>
      <c r="B3118" s="2" t="s">
        <v>72</v>
      </c>
      <c r="C3118" s="2" t="s">
        <v>73</v>
      </c>
      <c r="D3118" s="2"/>
      <c r="E3118" s="2" t="str">
        <f>"080001744005"</f>
        <v>080001744005</v>
      </c>
      <c r="F3118" s="3">
        <v>42999</v>
      </c>
      <c r="G3118" s="2">
        <v>201803</v>
      </c>
      <c r="H3118" s="2" t="s">
        <v>90</v>
      </c>
      <c r="I3118" s="2" t="s">
        <v>91</v>
      </c>
      <c r="J3118" s="2" t="s">
        <v>539</v>
      </c>
      <c r="K3118" s="2" t="s">
        <v>77</v>
      </c>
      <c r="L3118" s="2" t="s">
        <v>78</v>
      </c>
      <c r="M3118" s="2" t="s">
        <v>79</v>
      </c>
      <c r="N3118" s="2" t="s">
        <v>989</v>
      </c>
      <c r="O3118" s="2" t="s">
        <v>1249</v>
      </c>
      <c r="P3118" s="2" t="str">
        <f>"ZA1000667923                  "</f>
        <v xml:space="preserve">ZA1000667923                  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8.52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1</v>
      </c>
      <c r="BI3118" s="2">
        <v>1.4</v>
      </c>
      <c r="BJ3118" s="2">
        <v>1.4</v>
      </c>
      <c r="BK3118" s="2">
        <v>2</v>
      </c>
      <c r="BL3118" s="2">
        <v>83.72</v>
      </c>
      <c r="BM3118" s="2">
        <v>11.72</v>
      </c>
      <c r="BN3118" s="2">
        <v>95.44</v>
      </c>
      <c r="BO3118" s="2">
        <v>95.44</v>
      </c>
      <c r="BP3118" s="2" t="s">
        <v>3252</v>
      </c>
      <c r="BQ3118" s="2" t="s">
        <v>1303</v>
      </c>
      <c r="BR3118" s="2" t="s">
        <v>3253</v>
      </c>
      <c r="BS3118" s="3">
        <v>43000</v>
      </c>
      <c r="BT3118" s="4">
        <v>0.37222222222222223</v>
      </c>
      <c r="BU3118" s="2" t="s">
        <v>3182</v>
      </c>
      <c r="BV3118" s="2" t="s">
        <v>95</v>
      </c>
      <c r="BW3118" s="2"/>
      <c r="BX3118" s="2"/>
      <c r="BY3118" s="2">
        <v>7040</v>
      </c>
      <c r="BZ3118" s="2"/>
      <c r="CA3118" s="2"/>
      <c r="CB3118" s="2"/>
      <c r="CC3118" s="2" t="s">
        <v>79</v>
      </c>
      <c r="CD3118" s="2">
        <v>1601</v>
      </c>
      <c r="CE3118" s="2" t="s">
        <v>126</v>
      </c>
      <c r="CF3118" s="5">
        <v>43004</v>
      </c>
      <c r="CG3118" s="2"/>
      <c r="CH3118" s="2"/>
      <c r="CI3118" s="2">
        <v>1</v>
      </c>
      <c r="CJ3118" s="2">
        <v>1</v>
      </c>
      <c r="CK3118" s="2" t="s">
        <v>2657</v>
      </c>
      <c r="CL3118" s="2" t="s">
        <v>85</v>
      </c>
      <c r="CM3118" s="2"/>
    </row>
    <row r="3119" spans="1:91">
      <c r="A3119" s="2" t="s">
        <v>71</v>
      </c>
      <c r="B3119" s="2" t="s">
        <v>72</v>
      </c>
      <c r="C3119" s="2" t="s">
        <v>73</v>
      </c>
      <c r="D3119" s="2"/>
      <c r="E3119" s="2" t="str">
        <f>"FES1162577094"</f>
        <v>FES1162577094</v>
      </c>
      <c r="F3119" s="3">
        <v>42999</v>
      </c>
      <c r="G3119" s="2">
        <v>201803</v>
      </c>
      <c r="H3119" s="2" t="s">
        <v>78</v>
      </c>
      <c r="I3119" s="2" t="s">
        <v>79</v>
      </c>
      <c r="J3119" s="2" t="s">
        <v>80</v>
      </c>
      <c r="K3119" s="2" t="s">
        <v>77</v>
      </c>
      <c r="L3119" s="2" t="s">
        <v>317</v>
      </c>
      <c r="M3119" s="2" t="s">
        <v>318</v>
      </c>
      <c r="N3119" s="2" t="s">
        <v>924</v>
      </c>
      <c r="O3119" s="2" t="s">
        <v>1249</v>
      </c>
      <c r="P3119" s="2" t="str">
        <f>"2170585014                    "</f>
        <v xml:space="preserve">2170585014                    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11.69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1</v>
      </c>
      <c r="BI3119" s="2">
        <v>20.9</v>
      </c>
      <c r="BJ3119" s="2">
        <v>18.600000000000001</v>
      </c>
      <c r="BK3119" s="2">
        <v>21</v>
      </c>
      <c r="BL3119" s="2">
        <v>113.01</v>
      </c>
      <c r="BM3119" s="2">
        <v>15.82</v>
      </c>
      <c r="BN3119" s="2">
        <v>128.83000000000001</v>
      </c>
      <c r="BO3119" s="2">
        <v>128.83000000000001</v>
      </c>
      <c r="BP3119" s="2"/>
      <c r="BQ3119" s="2" t="s">
        <v>111</v>
      </c>
      <c r="BR3119" s="2" t="s">
        <v>82</v>
      </c>
      <c r="BS3119" s="3">
        <v>43000</v>
      </c>
      <c r="BT3119" s="4">
        <v>0.58472222222222225</v>
      </c>
      <c r="BU3119" s="2"/>
      <c r="BV3119" s="2" t="s">
        <v>95</v>
      </c>
      <c r="BW3119" s="2"/>
      <c r="BX3119" s="2"/>
      <c r="BY3119" s="2">
        <v>93053.77</v>
      </c>
      <c r="BZ3119" s="2"/>
      <c r="CA3119" s="2"/>
      <c r="CB3119" s="2"/>
      <c r="CC3119" s="2" t="s">
        <v>318</v>
      </c>
      <c r="CD3119" s="2">
        <v>6230</v>
      </c>
      <c r="CE3119" s="2" t="s">
        <v>126</v>
      </c>
      <c r="CF3119" s="2"/>
      <c r="CG3119" s="2"/>
      <c r="CH3119" s="2"/>
      <c r="CI3119" s="2">
        <v>2</v>
      </c>
      <c r="CJ3119" s="2">
        <v>1</v>
      </c>
      <c r="CK3119" s="2" t="s">
        <v>1251</v>
      </c>
      <c r="CL3119" s="2" t="s">
        <v>85</v>
      </c>
      <c r="CM3119" s="2"/>
    </row>
    <row r="3120" spans="1:91">
      <c r="A3120" s="2" t="s">
        <v>71</v>
      </c>
      <c r="B3120" s="2" t="s">
        <v>72</v>
      </c>
      <c r="C3120" s="2" t="s">
        <v>73</v>
      </c>
      <c r="D3120" s="2"/>
      <c r="E3120" s="2" t="str">
        <f>"FES1162577160"</f>
        <v>FES1162577160</v>
      </c>
      <c r="F3120" s="3">
        <v>42999</v>
      </c>
      <c r="G3120" s="2">
        <v>201803</v>
      </c>
      <c r="H3120" s="2" t="s">
        <v>78</v>
      </c>
      <c r="I3120" s="2" t="s">
        <v>79</v>
      </c>
      <c r="J3120" s="2" t="s">
        <v>80</v>
      </c>
      <c r="K3120" s="2" t="s">
        <v>77</v>
      </c>
      <c r="L3120" s="2" t="s">
        <v>1264</v>
      </c>
      <c r="M3120" s="2" t="s">
        <v>226</v>
      </c>
      <c r="N3120" s="2" t="s">
        <v>613</v>
      </c>
      <c r="O3120" s="2" t="s">
        <v>1249</v>
      </c>
      <c r="P3120" s="2" t="str">
        <f>"2170590822                    "</f>
        <v xml:space="preserve">2170590822                    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10.71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2</v>
      </c>
      <c r="BI3120" s="2">
        <v>14.9</v>
      </c>
      <c r="BJ3120" s="2">
        <v>26.6</v>
      </c>
      <c r="BK3120" s="2">
        <v>27</v>
      </c>
      <c r="BL3120" s="2">
        <v>103.94</v>
      </c>
      <c r="BM3120" s="2">
        <v>14.55</v>
      </c>
      <c r="BN3120" s="2">
        <v>118.49</v>
      </c>
      <c r="BO3120" s="2">
        <v>118.49</v>
      </c>
      <c r="BP3120" s="2"/>
      <c r="BQ3120" s="2" t="s">
        <v>99</v>
      </c>
      <c r="BR3120" s="2" t="s">
        <v>82</v>
      </c>
      <c r="BS3120" s="3">
        <v>43000</v>
      </c>
      <c r="BT3120" s="4">
        <v>0.40972222222222227</v>
      </c>
      <c r="BU3120" s="2" t="s">
        <v>680</v>
      </c>
      <c r="BV3120" s="2"/>
      <c r="BW3120" s="2"/>
      <c r="BX3120" s="2"/>
      <c r="BY3120" s="2">
        <v>132765.79</v>
      </c>
      <c r="BZ3120" s="2"/>
      <c r="CA3120" s="2" t="s">
        <v>681</v>
      </c>
      <c r="CB3120" s="2"/>
      <c r="CC3120" s="2" t="s">
        <v>226</v>
      </c>
      <c r="CD3120" s="2">
        <v>1</v>
      </c>
      <c r="CE3120" s="2" t="s">
        <v>185</v>
      </c>
      <c r="CF3120" s="5">
        <v>43004</v>
      </c>
      <c r="CG3120" s="2"/>
      <c r="CH3120" s="2"/>
      <c r="CI3120" s="2">
        <v>0</v>
      </c>
      <c r="CJ3120" s="2">
        <v>0</v>
      </c>
      <c r="CK3120" s="2" t="s">
        <v>1257</v>
      </c>
      <c r="CL3120" s="2" t="s">
        <v>85</v>
      </c>
      <c r="CM3120" s="2"/>
    </row>
    <row r="3121" spans="1:91">
      <c r="A3121" s="2" t="s">
        <v>71</v>
      </c>
      <c r="B3121" s="2" t="s">
        <v>72</v>
      </c>
      <c r="C3121" s="2" t="s">
        <v>73</v>
      </c>
      <c r="D3121" s="2"/>
      <c r="E3121" s="2" t="str">
        <f>"FES1162575509"</f>
        <v>FES1162575509</v>
      </c>
      <c r="F3121" s="3">
        <v>42992</v>
      </c>
      <c r="G3121" s="2">
        <v>201803</v>
      </c>
      <c r="H3121" s="2" t="s">
        <v>78</v>
      </c>
      <c r="I3121" s="2" t="s">
        <v>79</v>
      </c>
      <c r="J3121" s="2" t="s">
        <v>989</v>
      </c>
      <c r="K3121" s="2" t="s">
        <v>77</v>
      </c>
      <c r="L3121" s="2" t="s">
        <v>171</v>
      </c>
      <c r="M3121" s="2" t="s">
        <v>172</v>
      </c>
      <c r="N3121" s="2" t="s">
        <v>2165</v>
      </c>
      <c r="O3121" s="2" t="s">
        <v>1249</v>
      </c>
      <c r="P3121" s="2" t="str">
        <f>"2170590568                    "</f>
        <v xml:space="preserve">2170590568                    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9.3800000000000008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2</v>
      </c>
      <c r="BI3121" s="2">
        <v>25.1</v>
      </c>
      <c r="BJ3121" s="2">
        <v>28.6</v>
      </c>
      <c r="BK3121" s="2">
        <v>29</v>
      </c>
      <c r="BL3121" s="2">
        <v>91.67</v>
      </c>
      <c r="BM3121" s="2">
        <v>12.83</v>
      </c>
      <c r="BN3121" s="2">
        <v>104.5</v>
      </c>
      <c r="BO3121" s="2">
        <v>104.5</v>
      </c>
      <c r="BP3121" s="2"/>
      <c r="BQ3121" s="2" t="s">
        <v>130</v>
      </c>
      <c r="BR3121" s="2" t="s">
        <v>1250</v>
      </c>
      <c r="BS3121" s="3">
        <v>42997</v>
      </c>
      <c r="BT3121" s="4">
        <v>0.39583333333333331</v>
      </c>
      <c r="BU3121" s="2" t="s">
        <v>2848</v>
      </c>
      <c r="BV3121" s="2" t="s">
        <v>85</v>
      </c>
      <c r="BW3121" s="2" t="s">
        <v>113</v>
      </c>
      <c r="BX3121" s="2" t="s">
        <v>486</v>
      </c>
      <c r="BY3121" s="2">
        <v>143183.07</v>
      </c>
      <c r="BZ3121" s="2"/>
      <c r="CA3121" s="2" t="s">
        <v>180</v>
      </c>
      <c r="CB3121" s="2"/>
      <c r="CC3121" s="2" t="s">
        <v>172</v>
      </c>
      <c r="CD3121" s="2">
        <v>1459</v>
      </c>
      <c r="CE3121" s="2" t="s">
        <v>3254</v>
      </c>
      <c r="CF3121" s="5">
        <v>42998</v>
      </c>
      <c r="CG3121" s="2"/>
      <c r="CH3121" s="2"/>
      <c r="CI3121" s="2">
        <v>1</v>
      </c>
      <c r="CJ3121" s="2">
        <v>3</v>
      </c>
      <c r="CK3121" s="2" t="s">
        <v>1259</v>
      </c>
      <c r="CL3121" s="2" t="s">
        <v>85</v>
      </c>
      <c r="CM3121" s="2"/>
    </row>
    <row r="3122" spans="1:91">
      <c r="A3122" s="2" t="s">
        <v>71</v>
      </c>
      <c r="B3122" s="2" t="s">
        <v>72</v>
      </c>
      <c r="C3122" s="2" t="s">
        <v>73</v>
      </c>
      <c r="D3122" s="2"/>
      <c r="E3122" s="2" t="str">
        <f>"FES1162577155"</f>
        <v>FES1162577155</v>
      </c>
      <c r="F3122" s="3">
        <v>42999</v>
      </c>
      <c r="G3122" s="2">
        <v>201803</v>
      </c>
      <c r="H3122" s="2" t="s">
        <v>78</v>
      </c>
      <c r="I3122" s="2" t="s">
        <v>79</v>
      </c>
      <c r="J3122" s="2" t="s">
        <v>80</v>
      </c>
      <c r="K3122" s="2" t="s">
        <v>77</v>
      </c>
      <c r="L3122" s="2" t="s">
        <v>159</v>
      </c>
      <c r="M3122" s="2" t="s">
        <v>160</v>
      </c>
      <c r="N3122" s="2" t="s">
        <v>161</v>
      </c>
      <c r="O3122" s="2" t="s">
        <v>1249</v>
      </c>
      <c r="P3122" s="2" t="str">
        <f>"2170589696                    "</f>
        <v xml:space="preserve">2170589696                    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7.67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1</v>
      </c>
      <c r="BI3122" s="2">
        <v>20.399999999999999</v>
      </c>
      <c r="BJ3122" s="2">
        <v>19</v>
      </c>
      <c r="BK3122" s="2">
        <v>21</v>
      </c>
      <c r="BL3122" s="2">
        <v>75.88</v>
      </c>
      <c r="BM3122" s="2">
        <v>10.62</v>
      </c>
      <c r="BN3122" s="2">
        <v>86.5</v>
      </c>
      <c r="BO3122" s="2">
        <v>86.5</v>
      </c>
      <c r="BP3122" s="2"/>
      <c r="BQ3122" s="2" t="s">
        <v>99</v>
      </c>
      <c r="BR3122" s="2" t="s">
        <v>82</v>
      </c>
      <c r="BS3122" s="3">
        <v>43000</v>
      </c>
      <c r="BT3122" s="4">
        <v>0.41666666666666669</v>
      </c>
      <c r="BU3122" s="2" t="s">
        <v>1516</v>
      </c>
      <c r="BV3122" s="2" t="s">
        <v>95</v>
      </c>
      <c r="BW3122" s="2"/>
      <c r="BX3122" s="2"/>
      <c r="BY3122" s="2">
        <v>95030.21</v>
      </c>
      <c r="BZ3122" s="2"/>
      <c r="CA3122" s="2"/>
      <c r="CB3122" s="2"/>
      <c r="CC3122" s="2" t="s">
        <v>160</v>
      </c>
      <c r="CD3122" s="2">
        <v>2094</v>
      </c>
      <c r="CE3122" s="2" t="s">
        <v>708</v>
      </c>
      <c r="CF3122" s="5">
        <v>43004</v>
      </c>
      <c r="CG3122" s="2"/>
      <c r="CH3122" s="2"/>
      <c r="CI3122" s="2">
        <v>1</v>
      </c>
      <c r="CJ3122" s="2">
        <v>1</v>
      </c>
      <c r="CK3122" s="2" t="s">
        <v>1259</v>
      </c>
      <c r="CL3122" s="2" t="s">
        <v>85</v>
      </c>
      <c r="CM3122" s="2"/>
    </row>
    <row r="3123" spans="1:91">
      <c r="A3123" s="2" t="s">
        <v>71</v>
      </c>
      <c r="B3123" s="2" t="s">
        <v>72</v>
      </c>
      <c r="C3123" s="2" t="s">
        <v>73</v>
      </c>
      <c r="D3123" s="2"/>
      <c r="E3123" s="2" t="str">
        <f>"FES1162577104"</f>
        <v>FES1162577104</v>
      </c>
      <c r="F3123" s="3">
        <v>42999</v>
      </c>
      <c r="G3123" s="2">
        <v>201803</v>
      </c>
      <c r="H3123" s="2" t="s">
        <v>78</v>
      </c>
      <c r="I3123" s="2" t="s">
        <v>79</v>
      </c>
      <c r="J3123" s="2" t="s">
        <v>80</v>
      </c>
      <c r="K3123" s="2" t="s">
        <v>77</v>
      </c>
      <c r="L3123" s="2" t="s">
        <v>1264</v>
      </c>
      <c r="M3123" s="2" t="s">
        <v>226</v>
      </c>
      <c r="N3123" s="2" t="s">
        <v>3255</v>
      </c>
      <c r="O3123" s="2" t="s">
        <v>1249</v>
      </c>
      <c r="P3123" s="2" t="str">
        <f>"2170585174                    "</f>
        <v xml:space="preserve">2170585174                    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8.5399999999999991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0</v>
      </c>
      <c r="BH3123" s="2">
        <v>1</v>
      </c>
      <c r="BI3123" s="2">
        <v>14.5</v>
      </c>
      <c r="BJ3123" s="2">
        <v>17.899999999999999</v>
      </c>
      <c r="BK3123" s="2">
        <v>18</v>
      </c>
      <c r="BL3123" s="2">
        <v>83.86</v>
      </c>
      <c r="BM3123" s="2">
        <v>11.74</v>
      </c>
      <c r="BN3123" s="2">
        <v>95.6</v>
      </c>
      <c r="BO3123" s="2">
        <v>95.6</v>
      </c>
      <c r="BP3123" s="2"/>
      <c r="BQ3123" s="2" t="s">
        <v>111</v>
      </c>
      <c r="BR3123" s="2" t="s">
        <v>82</v>
      </c>
      <c r="BS3123" s="3">
        <v>43000</v>
      </c>
      <c r="BT3123" s="4">
        <v>0.49305555555555558</v>
      </c>
      <c r="BU3123" s="2" t="s">
        <v>2953</v>
      </c>
      <c r="BV3123" s="2"/>
      <c r="BW3123" s="2"/>
      <c r="BX3123" s="2"/>
      <c r="BY3123" s="2">
        <v>89683.1</v>
      </c>
      <c r="BZ3123" s="2"/>
      <c r="CA3123" s="2"/>
      <c r="CB3123" s="2"/>
      <c r="CC3123" s="2" t="s">
        <v>226</v>
      </c>
      <c r="CD3123" s="2">
        <v>186</v>
      </c>
      <c r="CE3123" s="2" t="s">
        <v>126</v>
      </c>
      <c r="CF3123" s="5">
        <v>43004</v>
      </c>
      <c r="CG3123" s="2"/>
      <c r="CH3123" s="2"/>
      <c r="CI3123" s="2">
        <v>0</v>
      </c>
      <c r="CJ3123" s="2">
        <v>0</v>
      </c>
      <c r="CK3123" s="2" t="s">
        <v>1257</v>
      </c>
      <c r="CL3123" s="2" t="s">
        <v>85</v>
      </c>
      <c r="CM3123" s="2"/>
    </row>
    <row r="3124" spans="1:91">
      <c r="A3124" s="2" t="s">
        <v>71</v>
      </c>
      <c r="B3124" s="2" t="s">
        <v>72</v>
      </c>
      <c r="C3124" s="2" t="s">
        <v>73</v>
      </c>
      <c r="D3124" s="2"/>
      <c r="E3124" s="2" t="str">
        <f>"FES1162577092"</f>
        <v>FES1162577092</v>
      </c>
      <c r="F3124" s="3">
        <v>42999</v>
      </c>
      <c r="G3124" s="2">
        <v>201803</v>
      </c>
      <c r="H3124" s="2" t="s">
        <v>78</v>
      </c>
      <c r="I3124" s="2" t="s">
        <v>79</v>
      </c>
      <c r="J3124" s="2" t="s">
        <v>80</v>
      </c>
      <c r="K3124" s="2" t="s">
        <v>77</v>
      </c>
      <c r="L3124" s="2" t="s">
        <v>317</v>
      </c>
      <c r="M3124" s="2" t="s">
        <v>318</v>
      </c>
      <c r="N3124" s="2" t="s">
        <v>924</v>
      </c>
      <c r="O3124" s="2" t="s">
        <v>1249</v>
      </c>
      <c r="P3124" s="2" t="str">
        <f>"2170585009                    "</f>
        <v xml:space="preserve">2170585009                    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12.09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0</v>
      </c>
      <c r="BH3124" s="2">
        <v>1</v>
      </c>
      <c r="BI3124" s="2">
        <v>21.2</v>
      </c>
      <c r="BJ3124" s="2">
        <v>18.5</v>
      </c>
      <c r="BK3124" s="2">
        <v>22</v>
      </c>
      <c r="BL3124" s="2">
        <v>116.69</v>
      </c>
      <c r="BM3124" s="2">
        <v>16.34</v>
      </c>
      <c r="BN3124" s="2">
        <v>133.03</v>
      </c>
      <c r="BO3124" s="2">
        <v>133.03</v>
      </c>
      <c r="BP3124" s="2"/>
      <c r="BQ3124" s="2" t="s">
        <v>111</v>
      </c>
      <c r="BR3124" s="2" t="s">
        <v>82</v>
      </c>
      <c r="BS3124" s="3">
        <v>43000</v>
      </c>
      <c r="BT3124" s="4">
        <v>0.58333333333333337</v>
      </c>
      <c r="BU3124" s="2" t="s">
        <v>3192</v>
      </c>
      <c r="BV3124" s="2" t="s">
        <v>95</v>
      </c>
      <c r="BW3124" s="2"/>
      <c r="BX3124" s="2"/>
      <c r="BY3124" s="2">
        <v>92726.46</v>
      </c>
      <c r="BZ3124" s="2"/>
      <c r="CA3124" s="2" t="s">
        <v>1048</v>
      </c>
      <c r="CB3124" s="2"/>
      <c r="CC3124" s="2" t="s">
        <v>318</v>
      </c>
      <c r="CD3124" s="2">
        <v>6230</v>
      </c>
      <c r="CE3124" s="2" t="s">
        <v>126</v>
      </c>
      <c r="CF3124" s="5">
        <v>43004</v>
      </c>
      <c r="CG3124" s="2"/>
      <c r="CH3124" s="2"/>
      <c r="CI3124" s="2">
        <v>2</v>
      </c>
      <c r="CJ3124" s="2">
        <v>1</v>
      </c>
      <c r="CK3124" s="2" t="s">
        <v>1251</v>
      </c>
      <c r="CL3124" s="2" t="s">
        <v>85</v>
      </c>
      <c r="CM3124" s="2"/>
    </row>
    <row r="3125" spans="1:91">
      <c r="A3125" s="2" t="s">
        <v>71</v>
      </c>
      <c r="B3125" s="2" t="s">
        <v>72</v>
      </c>
      <c r="C3125" s="2" t="s">
        <v>73</v>
      </c>
      <c r="D3125" s="2"/>
      <c r="E3125" s="2" t="str">
        <f>"080001744082"</f>
        <v>080001744082</v>
      </c>
      <c r="F3125" s="3">
        <v>42999</v>
      </c>
      <c r="G3125" s="2">
        <v>201803</v>
      </c>
      <c r="H3125" s="2" t="s">
        <v>90</v>
      </c>
      <c r="I3125" s="2" t="s">
        <v>91</v>
      </c>
      <c r="J3125" s="2" t="s">
        <v>3256</v>
      </c>
      <c r="K3125" s="2" t="s">
        <v>77</v>
      </c>
      <c r="L3125" s="2" t="s">
        <v>78</v>
      </c>
      <c r="M3125" s="2" t="s">
        <v>79</v>
      </c>
      <c r="N3125" s="2" t="s">
        <v>989</v>
      </c>
      <c r="O3125" s="2" t="s">
        <v>1249</v>
      </c>
      <c r="P3125" s="2" t="str">
        <f>"ZA1000660806                  "</f>
        <v xml:space="preserve">ZA1000660806                  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8.52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1</v>
      </c>
      <c r="BI3125" s="2">
        <v>1</v>
      </c>
      <c r="BJ3125" s="2">
        <v>0.2</v>
      </c>
      <c r="BK3125" s="2">
        <v>1</v>
      </c>
      <c r="BL3125" s="2">
        <v>83.72</v>
      </c>
      <c r="BM3125" s="2">
        <v>11.72</v>
      </c>
      <c r="BN3125" s="2">
        <v>95.44</v>
      </c>
      <c r="BO3125" s="2">
        <v>95.44</v>
      </c>
      <c r="BP3125" s="2" t="s">
        <v>3257</v>
      </c>
      <c r="BQ3125" s="2" t="s">
        <v>1303</v>
      </c>
      <c r="BR3125" s="2" t="s">
        <v>3258</v>
      </c>
      <c r="BS3125" s="3">
        <v>43000</v>
      </c>
      <c r="BT3125" s="4">
        <v>0.41388888888888892</v>
      </c>
      <c r="BU3125" s="2" t="s">
        <v>698</v>
      </c>
      <c r="BV3125" s="2" t="s">
        <v>95</v>
      </c>
      <c r="BW3125" s="2"/>
      <c r="BX3125" s="2"/>
      <c r="BY3125" s="2">
        <v>1200</v>
      </c>
      <c r="BZ3125" s="2"/>
      <c r="CA3125" s="2"/>
      <c r="CB3125" s="2"/>
      <c r="CC3125" s="2" t="s">
        <v>79</v>
      </c>
      <c r="CD3125" s="2">
        <v>1601</v>
      </c>
      <c r="CE3125" s="2" t="s">
        <v>126</v>
      </c>
      <c r="CF3125" s="5">
        <v>43004</v>
      </c>
      <c r="CG3125" s="2"/>
      <c r="CH3125" s="2"/>
      <c r="CI3125" s="2">
        <v>1</v>
      </c>
      <c r="CJ3125" s="2">
        <v>1</v>
      </c>
      <c r="CK3125" s="2" t="s">
        <v>2657</v>
      </c>
      <c r="CL3125" s="2" t="s">
        <v>85</v>
      </c>
      <c r="CM3125" s="2"/>
    </row>
    <row r="3126" spans="1:91">
      <c r="A3126" s="2" t="s">
        <v>71</v>
      </c>
      <c r="B3126" s="2" t="s">
        <v>72</v>
      </c>
      <c r="C3126" s="2" t="s">
        <v>73</v>
      </c>
      <c r="D3126" s="2"/>
      <c r="E3126" s="2" t="str">
        <f>"FES1162577255"</f>
        <v>FES1162577255</v>
      </c>
      <c r="F3126" s="3">
        <v>42999</v>
      </c>
      <c r="G3126" s="2">
        <v>201803</v>
      </c>
      <c r="H3126" s="2" t="s">
        <v>78</v>
      </c>
      <c r="I3126" s="2" t="s">
        <v>79</v>
      </c>
      <c r="J3126" s="2" t="s">
        <v>80</v>
      </c>
      <c r="K3126" s="2" t="s">
        <v>77</v>
      </c>
      <c r="L3126" s="2" t="s">
        <v>1123</v>
      </c>
      <c r="M3126" s="2" t="s">
        <v>1124</v>
      </c>
      <c r="N3126" s="2" t="s">
        <v>2680</v>
      </c>
      <c r="O3126" s="2" t="s">
        <v>1249</v>
      </c>
      <c r="P3126" s="2" t="str">
        <f>"2170592046                    "</f>
        <v xml:space="preserve">2170592046                    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8.52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0</v>
      </c>
      <c r="BD3126" s="2">
        <v>0</v>
      </c>
      <c r="BE3126" s="2">
        <v>0</v>
      </c>
      <c r="BF3126" s="2">
        <v>0</v>
      </c>
      <c r="BG3126" s="2">
        <v>0</v>
      </c>
      <c r="BH3126" s="2">
        <v>1</v>
      </c>
      <c r="BI3126" s="2">
        <v>14.1</v>
      </c>
      <c r="BJ3126" s="2">
        <v>8.3000000000000007</v>
      </c>
      <c r="BK3126" s="2">
        <v>15</v>
      </c>
      <c r="BL3126" s="2">
        <v>83.72</v>
      </c>
      <c r="BM3126" s="2">
        <v>11.72</v>
      </c>
      <c r="BN3126" s="2">
        <v>95.44</v>
      </c>
      <c r="BO3126" s="2">
        <v>95.44</v>
      </c>
      <c r="BP3126" s="2"/>
      <c r="BQ3126" s="2" t="s">
        <v>111</v>
      </c>
      <c r="BR3126" s="2" t="s">
        <v>82</v>
      </c>
      <c r="BS3126" s="3">
        <v>43000</v>
      </c>
      <c r="BT3126" s="4">
        <v>0.45833333333333331</v>
      </c>
      <c r="BU3126" s="2" t="s">
        <v>3259</v>
      </c>
      <c r="BV3126" s="2" t="s">
        <v>95</v>
      </c>
      <c r="BW3126" s="2"/>
      <c r="BX3126" s="2"/>
      <c r="BY3126" s="2">
        <v>41497.339999999997</v>
      </c>
      <c r="BZ3126" s="2"/>
      <c r="CA3126" s="2"/>
      <c r="CB3126" s="2"/>
      <c r="CC3126" s="2" t="s">
        <v>1124</v>
      </c>
      <c r="CD3126" s="2">
        <v>2200</v>
      </c>
      <c r="CE3126" s="2" t="s">
        <v>126</v>
      </c>
      <c r="CF3126" s="5">
        <v>43004</v>
      </c>
      <c r="CG3126" s="2"/>
      <c r="CH3126" s="2"/>
      <c r="CI3126" s="2">
        <v>1</v>
      </c>
      <c r="CJ3126" s="2">
        <v>1</v>
      </c>
      <c r="CK3126" s="2" t="s">
        <v>1255</v>
      </c>
      <c r="CL3126" s="2" t="s">
        <v>85</v>
      </c>
      <c r="CM3126" s="2"/>
    </row>
    <row r="3127" spans="1:91">
      <c r="A3127" s="2" t="s">
        <v>71</v>
      </c>
      <c r="B3127" s="2" t="s">
        <v>72</v>
      </c>
      <c r="C3127" s="2" t="s">
        <v>73</v>
      </c>
      <c r="D3127" s="2"/>
      <c r="E3127" s="2" t="str">
        <f>"FES1162577273"</f>
        <v>FES1162577273</v>
      </c>
      <c r="F3127" s="3">
        <v>42999</v>
      </c>
      <c r="G3127" s="2">
        <v>201803</v>
      </c>
      <c r="H3127" s="2" t="s">
        <v>78</v>
      </c>
      <c r="I3127" s="2" t="s">
        <v>79</v>
      </c>
      <c r="J3127" s="2" t="s">
        <v>80</v>
      </c>
      <c r="K3127" s="2" t="s">
        <v>77</v>
      </c>
      <c r="L3127" s="2" t="s">
        <v>278</v>
      </c>
      <c r="M3127" s="2" t="s">
        <v>279</v>
      </c>
      <c r="N3127" s="2" t="s">
        <v>1448</v>
      </c>
      <c r="O3127" s="2" t="s">
        <v>1249</v>
      </c>
      <c r="P3127" s="2" t="str">
        <f>"2170591355                    "</f>
        <v xml:space="preserve">2170591355                    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10.95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0</v>
      </c>
      <c r="BG3127" s="2">
        <v>0</v>
      </c>
      <c r="BH3127" s="2">
        <v>1</v>
      </c>
      <c r="BI3127" s="2">
        <v>13.6</v>
      </c>
      <c r="BJ3127" s="2">
        <v>27.8</v>
      </c>
      <c r="BK3127" s="2">
        <v>28</v>
      </c>
      <c r="BL3127" s="2">
        <v>106.17</v>
      </c>
      <c r="BM3127" s="2">
        <v>14.86</v>
      </c>
      <c r="BN3127" s="2">
        <v>121.03</v>
      </c>
      <c r="BO3127" s="2">
        <v>121.03</v>
      </c>
      <c r="BP3127" s="2"/>
      <c r="BQ3127" s="2"/>
      <c r="BR3127" s="2" t="s">
        <v>82</v>
      </c>
      <c r="BS3127" s="3">
        <v>43000</v>
      </c>
      <c r="BT3127" s="4">
        <v>0.40763888888888888</v>
      </c>
      <c r="BU3127" s="2" t="s">
        <v>3260</v>
      </c>
      <c r="BV3127" s="2"/>
      <c r="BW3127" s="2"/>
      <c r="BX3127" s="2"/>
      <c r="BY3127" s="2">
        <v>139197.84</v>
      </c>
      <c r="BZ3127" s="2"/>
      <c r="CA3127" s="2"/>
      <c r="CB3127" s="2"/>
      <c r="CC3127" s="2" t="s">
        <v>279</v>
      </c>
      <c r="CD3127" s="2">
        <v>157</v>
      </c>
      <c r="CE3127" s="2" t="s">
        <v>185</v>
      </c>
      <c r="CF3127" s="5">
        <v>43004</v>
      </c>
      <c r="CG3127" s="2"/>
      <c r="CH3127" s="2"/>
      <c r="CI3127" s="2">
        <v>0</v>
      </c>
      <c r="CJ3127" s="2">
        <v>0</v>
      </c>
      <c r="CK3127" s="2" t="s">
        <v>1257</v>
      </c>
      <c r="CL3127" s="2" t="s">
        <v>85</v>
      </c>
      <c r="CM3127" s="2"/>
    </row>
    <row r="3128" spans="1:91">
      <c r="A3128" s="2" t="s">
        <v>71</v>
      </c>
      <c r="B3128" s="2" t="s">
        <v>72</v>
      </c>
      <c r="C3128" s="2" t="s">
        <v>73</v>
      </c>
      <c r="D3128" s="2"/>
      <c r="E3128" s="2" t="str">
        <f>"FES1162577147"</f>
        <v>FES1162577147</v>
      </c>
      <c r="F3128" s="3">
        <v>42999</v>
      </c>
      <c r="G3128" s="2">
        <v>201803</v>
      </c>
      <c r="H3128" s="2" t="s">
        <v>78</v>
      </c>
      <c r="I3128" s="2" t="s">
        <v>79</v>
      </c>
      <c r="J3128" s="2" t="s">
        <v>80</v>
      </c>
      <c r="K3128" s="2" t="s">
        <v>77</v>
      </c>
      <c r="L3128" s="2" t="s">
        <v>203</v>
      </c>
      <c r="M3128" s="2" t="s">
        <v>204</v>
      </c>
      <c r="N3128" s="2" t="s">
        <v>463</v>
      </c>
      <c r="O3128" s="2" t="s">
        <v>81</v>
      </c>
      <c r="P3128" s="2" t="str">
        <f>"2170589247                    "</f>
        <v xml:space="preserve">2170589247                    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3.55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1</v>
      </c>
      <c r="BI3128" s="2">
        <v>3.9</v>
      </c>
      <c r="BJ3128" s="2">
        <v>1.8</v>
      </c>
      <c r="BK3128" s="2">
        <v>4</v>
      </c>
      <c r="BL3128" s="2">
        <v>32.799999999999997</v>
      </c>
      <c r="BM3128" s="2">
        <v>4.59</v>
      </c>
      <c r="BN3128" s="2">
        <v>37.39</v>
      </c>
      <c r="BO3128" s="2">
        <v>37.39</v>
      </c>
      <c r="BP3128" s="2"/>
      <c r="BQ3128" s="2" t="s">
        <v>464</v>
      </c>
      <c r="BR3128" s="2" t="s">
        <v>82</v>
      </c>
      <c r="BS3128" s="3">
        <v>43000</v>
      </c>
      <c r="BT3128" s="4">
        <v>0.41666666666666669</v>
      </c>
      <c r="BU3128" s="2" t="s">
        <v>211</v>
      </c>
      <c r="BV3128" s="2" t="s">
        <v>95</v>
      </c>
      <c r="BW3128" s="2"/>
      <c r="BX3128" s="2"/>
      <c r="BY3128" s="2">
        <v>8954.66</v>
      </c>
      <c r="BZ3128" s="2"/>
      <c r="CA3128" s="2"/>
      <c r="CB3128" s="2"/>
      <c r="CC3128" s="2" t="s">
        <v>204</v>
      </c>
      <c r="CD3128" s="2">
        <v>1422</v>
      </c>
      <c r="CE3128" s="2" t="s">
        <v>89</v>
      </c>
      <c r="CF3128" s="5">
        <v>43004</v>
      </c>
      <c r="CG3128" s="2"/>
      <c r="CH3128" s="2"/>
      <c r="CI3128" s="2">
        <v>1</v>
      </c>
      <c r="CJ3128" s="2">
        <v>1</v>
      </c>
      <c r="CK3128" s="2">
        <v>22</v>
      </c>
      <c r="CL3128" s="2" t="s">
        <v>85</v>
      </c>
      <c r="CM3128" s="2"/>
    </row>
    <row r="3129" spans="1:91">
      <c r="A3129" s="2" t="s">
        <v>71</v>
      </c>
      <c r="B3129" s="2" t="s">
        <v>72</v>
      </c>
      <c r="C3129" s="2" t="s">
        <v>73</v>
      </c>
      <c r="D3129" s="2"/>
      <c r="E3129" s="2" t="str">
        <f>"FES1162577180"</f>
        <v>FES1162577180</v>
      </c>
      <c r="F3129" s="3">
        <v>43000</v>
      </c>
      <c r="G3129" s="2">
        <v>201803</v>
      </c>
      <c r="H3129" s="2" t="s">
        <v>78</v>
      </c>
      <c r="I3129" s="2" t="s">
        <v>79</v>
      </c>
      <c r="J3129" s="2" t="s">
        <v>80</v>
      </c>
      <c r="K3129" s="2" t="s">
        <v>77</v>
      </c>
      <c r="L3129" s="2" t="s">
        <v>361</v>
      </c>
      <c r="M3129" s="2" t="s">
        <v>362</v>
      </c>
      <c r="N3129" s="2" t="s">
        <v>1014</v>
      </c>
      <c r="O3129" s="2" t="s">
        <v>1249</v>
      </c>
      <c r="P3129" s="2" t="str">
        <f>"2170591519                    "</f>
        <v xml:space="preserve">2170591519                    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7.89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2</v>
      </c>
      <c r="BI3129" s="2">
        <v>21.8</v>
      </c>
      <c r="BJ3129" s="2">
        <v>13.1</v>
      </c>
      <c r="BK3129" s="2">
        <v>22</v>
      </c>
      <c r="BL3129" s="2">
        <v>77.86</v>
      </c>
      <c r="BM3129" s="2">
        <v>10.9</v>
      </c>
      <c r="BN3129" s="2">
        <v>88.76</v>
      </c>
      <c r="BO3129" s="2">
        <v>88.76</v>
      </c>
      <c r="BP3129" s="2"/>
      <c r="BQ3129" s="2" t="s">
        <v>1015</v>
      </c>
      <c r="BR3129" s="2" t="s">
        <v>82</v>
      </c>
      <c r="BS3129" s="3">
        <v>43004</v>
      </c>
      <c r="BT3129" s="4">
        <v>0.62708333333333333</v>
      </c>
      <c r="BU3129" s="2" t="s">
        <v>823</v>
      </c>
      <c r="BV3129" s="2" t="s">
        <v>85</v>
      </c>
      <c r="BW3129" s="2" t="s">
        <v>113</v>
      </c>
      <c r="BX3129" s="2" t="s">
        <v>486</v>
      </c>
      <c r="BY3129" s="2">
        <v>65620.320000000007</v>
      </c>
      <c r="BZ3129" s="2"/>
      <c r="CA3129" s="2"/>
      <c r="CB3129" s="2"/>
      <c r="CC3129" s="2" t="s">
        <v>362</v>
      </c>
      <c r="CD3129" s="2">
        <v>1451</v>
      </c>
      <c r="CE3129" s="2" t="s">
        <v>185</v>
      </c>
      <c r="CF3129" s="5">
        <v>43006</v>
      </c>
      <c r="CG3129" s="2"/>
      <c r="CH3129" s="2"/>
      <c r="CI3129" s="2">
        <v>1</v>
      </c>
      <c r="CJ3129" s="2">
        <v>2</v>
      </c>
      <c r="CK3129" s="2" t="s">
        <v>1259</v>
      </c>
      <c r="CL3129" s="2" t="s">
        <v>85</v>
      </c>
      <c r="CM3129" s="2"/>
    </row>
    <row r="3130" spans="1:91">
      <c r="A3130" s="2" t="s">
        <v>71</v>
      </c>
      <c r="B3130" s="2" t="s">
        <v>72</v>
      </c>
      <c r="C3130" s="2" t="s">
        <v>73</v>
      </c>
      <c r="D3130" s="2"/>
      <c r="E3130" s="2" t="str">
        <f>"FES1162577442"</f>
        <v>FES1162577442</v>
      </c>
      <c r="F3130" s="3">
        <v>43000</v>
      </c>
      <c r="G3130" s="2">
        <v>201803</v>
      </c>
      <c r="H3130" s="2" t="s">
        <v>78</v>
      </c>
      <c r="I3130" s="2" t="s">
        <v>79</v>
      </c>
      <c r="J3130" s="2" t="s">
        <v>80</v>
      </c>
      <c r="K3130" s="2" t="s">
        <v>77</v>
      </c>
      <c r="L3130" s="2" t="s">
        <v>871</v>
      </c>
      <c r="M3130" s="2" t="s">
        <v>872</v>
      </c>
      <c r="N3130" s="2" t="s">
        <v>1252</v>
      </c>
      <c r="O3130" s="2" t="s">
        <v>1249</v>
      </c>
      <c r="P3130" s="2" t="str">
        <f>"2170591600                    "</f>
        <v xml:space="preserve">2170591600                    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8.52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1</v>
      </c>
      <c r="BI3130" s="2">
        <v>10.4</v>
      </c>
      <c r="BJ3130" s="2">
        <v>3.2</v>
      </c>
      <c r="BK3130" s="2">
        <v>11</v>
      </c>
      <c r="BL3130" s="2">
        <v>83.72</v>
      </c>
      <c r="BM3130" s="2">
        <v>11.72</v>
      </c>
      <c r="BN3130" s="2">
        <v>95.44</v>
      </c>
      <c r="BO3130" s="2">
        <v>95.44</v>
      </c>
      <c r="BP3130" s="2"/>
      <c r="BQ3130" s="2" t="s">
        <v>111</v>
      </c>
      <c r="BR3130" s="2" t="s">
        <v>82</v>
      </c>
      <c r="BS3130" s="3">
        <v>43004</v>
      </c>
      <c r="BT3130" s="4">
        <v>0.44444444444444442</v>
      </c>
      <c r="BU3130" s="2" t="s">
        <v>2866</v>
      </c>
      <c r="BV3130" s="2" t="s">
        <v>85</v>
      </c>
      <c r="BW3130" s="2"/>
      <c r="BX3130" s="2"/>
      <c r="BY3130" s="2">
        <v>16031.25</v>
      </c>
      <c r="BZ3130" s="2"/>
      <c r="CA3130" s="2" t="s">
        <v>2099</v>
      </c>
      <c r="CB3130" s="2"/>
      <c r="CC3130" s="2" t="s">
        <v>872</v>
      </c>
      <c r="CD3130" s="2">
        <v>324</v>
      </c>
      <c r="CE3130" s="2" t="s">
        <v>126</v>
      </c>
      <c r="CF3130" s="5">
        <v>43006</v>
      </c>
      <c r="CG3130" s="2"/>
      <c r="CH3130" s="2"/>
      <c r="CI3130" s="2">
        <v>1</v>
      </c>
      <c r="CJ3130" s="2">
        <v>2</v>
      </c>
      <c r="CK3130" s="2" t="s">
        <v>1255</v>
      </c>
      <c r="CL3130" s="2" t="s">
        <v>85</v>
      </c>
      <c r="CM3130" s="2"/>
    </row>
    <row r="3131" spans="1:91">
      <c r="A3131" s="2" t="s">
        <v>71</v>
      </c>
      <c r="B3131" s="2" t="s">
        <v>72</v>
      </c>
      <c r="C3131" s="2" t="s">
        <v>73</v>
      </c>
      <c r="D3131" s="2"/>
      <c r="E3131" s="2" t="str">
        <f>"FES1162577119"</f>
        <v>FES1162577119</v>
      </c>
      <c r="F3131" s="3">
        <v>42999</v>
      </c>
      <c r="G3131" s="2">
        <v>201803</v>
      </c>
      <c r="H3131" s="2" t="s">
        <v>78</v>
      </c>
      <c r="I3131" s="2" t="s">
        <v>79</v>
      </c>
      <c r="J3131" s="2" t="s">
        <v>80</v>
      </c>
      <c r="K3131" s="2" t="s">
        <v>77</v>
      </c>
      <c r="L3131" s="2" t="s">
        <v>127</v>
      </c>
      <c r="M3131" s="2" t="s">
        <v>128</v>
      </c>
      <c r="N3131" s="2" t="s">
        <v>640</v>
      </c>
      <c r="O3131" s="2" t="s">
        <v>81</v>
      </c>
      <c r="P3131" s="2" t="str">
        <f>"2170582417                    "</f>
        <v xml:space="preserve">2170582417                    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4.55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1</v>
      </c>
      <c r="BI3131" s="2">
        <v>1</v>
      </c>
      <c r="BJ3131" s="2">
        <v>0.2</v>
      </c>
      <c r="BK3131" s="2">
        <v>1</v>
      </c>
      <c r="BL3131" s="2">
        <v>41.99</v>
      </c>
      <c r="BM3131" s="2">
        <v>5.88</v>
      </c>
      <c r="BN3131" s="2">
        <v>47.87</v>
      </c>
      <c r="BO3131" s="2">
        <v>47.87</v>
      </c>
      <c r="BP3131" s="2"/>
      <c r="BQ3131" s="2" t="s">
        <v>99</v>
      </c>
      <c r="BR3131" s="2" t="s">
        <v>82</v>
      </c>
      <c r="BS3131" s="3">
        <v>43000</v>
      </c>
      <c r="BT3131" s="4">
        <v>0.56944444444444442</v>
      </c>
      <c r="BU3131" s="2" t="s">
        <v>3200</v>
      </c>
      <c r="BV3131" s="2" t="s">
        <v>85</v>
      </c>
      <c r="BW3131" s="2" t="s">
        <v>86</v>
      </c>
      <c r="BX3131" s="2" t="s">
        <v>783</v>
      </c>
      <c r="BY3131" s="2">
        <v>1200</v>
      </c>
      <c r="BZ3131" s="2" t="s">
        <v>27</v>
      </c>
      <c r="CA3131" s="2" t="s">
        <v>132</v>
      </c>
      <c r="CB3131" s="2"/>
      <c r="CC3131" s="2" t="s">
        <v>128</v>
      </c>
      <c r="CD3131" s="2">
        <v>6001</v>
      </c>
      <c r="CE3131" s="2" t="s">
        <v>89</v>
      </c>
      <c r="CF3131" s="5">
        <v>43004</v>
      </c>
      <c r="CG3131" s="2"/>
      <c r="CH3131" s="2"/>
      <c r="CI3131" s="2">
        <v>1</v>
      </c>
      <c r="CJ3131" s="2">
        <v>1</v>
      </c>
      <c r="CK3131" s="2">
        <v>21</v>
      </c>
      <c r="CL3131" s="2" t="s">
        <v>85</v>
      </c>
      <c r="CM3131" s="2"/>
    </row>
    <row r="3132" spans="1:91">
      <c r="A3132" s="2" t="s">
        <v>71</v>
      </c>
      <c r="B3132" s="2" t="s">
        <v>72</v>
      </c>
      <c r="C3132" s="2" t="s">
        <v>73</v>
      </c>
      <c r="D3132" s="2"/>
      <c r="E3132" s="2" t="str">
        <f>"FES1162577545"</f>
        <v>FES1162577545</v>
      </c>
      <c r="F3132" s="3">
        <v>43000</v>
      </c>
      <c r="G3132" s="2">
        <v>201803</v>
      </c>
      <c r="H3132" s="2" t="s">
        <v>78</v>
      </c>
      <c r="I3132" s="2" t="s">
        <v>79</v>
      </c>
      <c r="J3132" s="2" t="s">
        <v>80</v>
      </c>
      <c r="K3132" s="2" t="s">
        <v>77</v>
      </c>
      <c r="L3132" s="2" t="s">
        <v>78</v>
      </c>
      <c r="M3132" s="2" t="s">
        <v>79</v>
      </c>
      <c r="N3132" s="2" t="s">
        <v>3261</v>
      </c>
      <c r="O3132" s="2" t="s">
        <v>81</v>
      </c>
      <c r="P3132" s="2" t="str">
        <f>"217052155                     "</f>
        <v xml:space="preserve">217052155                     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3.55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1</v>
      </c>
      <c r="BI3132" s="2">
        <v>1.8</v>
      </c>
      <c r="BJ3132" s="2">
        <v>1</v>
      </c>
      <c r="BK3132" s="2">
        <v>2</v>
      </c>
      <c r="BL3132" s="2">
        <v>32.799999999999997</v>
      </c>
      <c r="BM3132" s="2">
        <v>4.59</v>
      </c>
      <c r="BN3132" s="2">
        <v>37.39</v>
      </c>
      <c r="BO3132" s="2">
        <v>37.39</v>
      </c>
      <c r="BP3132" s="2"/>
      <c r="BQ3132" s="2" t="s">
        <v>3262</v>
      </c>
      <c r="BR3132" s="2" t="s">
        <v>82</v>
      </c>
      <c r="BS3132" s="3">
        <v>43004</v>
      </c>
      <c r="BT3132" s="4">
        <v>0.34027777777777773</v>
      </c>
      <c r="BU3132" s="2" t="s">
        <v>714</v>
      </c>
      <c r="BV3132" s="2" t="s">
        <v>85</v>
      </c>
      <c r="BW3132" s="2" t="s">
        <v>113</v>
      </c>
      <c r="BX3132" s="2" t="s">
        <v>725</v>
      </c>
      <c r="BY3132" s="2">
        <v>5139.12</v>
      </c>
      <c r="BZ3132" s="2"/>
      <c r="CA3132" s="2" t="s">
        <v>139</v>
      </c>
      <c r="CB3132" s="2"/>
      <c r="CC3132" s="2" t="s">
        <v>79</v>
      </c>
      <c r="CD3132" s="2">
        <v>1601</v>
      </c>
      <c r="CE3132" s="2" t="s">
        <v>185</v>
      </c>
      <c r="CF3132" s="5">
        <v>43005</v>
      </c>
      <c r="CG3132" s="2"/>
      <c r="CH3132" s="2"/>
      <c r="CI3132" s="2">
        <v>1</v>
      </c>
      <c r="CJ3132" s="2">
        <v>2</v>
      </c>
      <c r="CK3132" s="2">
        <v>22</v>
      </c>
      <c r="CL3132" s="2" t="s">
        <v>85</v>
      </c>
      <c r="CM3132" s="2"/>
    </row>
    <row r="3133" spans="1:91">
      <c r="A3133" s="2" t="s">
        <v>71</v>
      </c>
      <c r="B3133" s="2" t="s">
        <v>72</v>
      </c>
      <c r="C3133" s="2" t="s">
        <v>73</v>
      </c>
      <c r="D3133" s="2"/>
      <c r="E3133" s="2" t="str">
        <f>"Rfes1162576898"</f>
        <v>Rfes1162576898</v>
      </c>
      <c r="F3133" s="3">
        <v>43000</v>
      </c>
      <c r="G3133" s="2">
        <v>201803</v>
      </c>
      <c r="H3133" s="2" t="s">
        <v>171</v>
      </c>
      <c r="I3133" s="2" t="s">
        <v>172</v>
      </c>
      <c r="J3133" s="2" t="s">
        <v>2618</v>
      </c>
      <c r="K3133" s="2" t="s">
        <v>77</v>
      </c>
      <c r="L3133" s="2" t="s">
        <v>78</v>
      </c>
      <c r="M3133" s="2" t="s">
        <v>79</v>
      </c>
      <c r="N3133" s="2" t="s">
        <v>80</v>
      </c>
      <c r="O3133" s="2" t="s">
        <v>81</v>
      </c>
      <c r="P3133" s="2" t="str">
        <f>"2170591680 12333              "</f>
        <v xml:space="preserve">2170591680 12333              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3.55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1</v>
      </c>
      <c r="BI3133" s="2">
        <v>1</v>
      </c>
      <c r="BJ3133" s="2">
        <v>0.2</v>
      </c>
      <c r="BK3133" s="2">
        <v>1</v>
      </c>
      <c r="BL3133" s="2">
        <v>32.799999999999997</v>
      </c>
      <c r="BM3133" s="2">
        <v>4.59</v>
      </c>
      <c r="BN3133" s="2">
        <v>37.39</v>
      </c>
      <c r="BO3133" s="2">
        <v>37.39</v>
      </c>
      <c r="BP3133" s="2"/>
      <c r="BQ3133" s="2" t="s">
        <v>82</v>
      </c>
      <c r="BR3133" s="2" t="s">
        <v>111</v>
      </c>
      <c r="BS3133" s="3">
        <v>43004</v>
      </c>
      <c r="BT3133" s="4">
        <v>0.4597222222222222</v>
      </c>
      <c r="BU3133" s="2" t="s">
        <v>3263</v>
      </c>
      <c r="BV3133" s="2" t="s">
        <v>85</v>
      </c>
      <c r="BW3133" s="2" t="s">
        <v>113</v>
      </c>
      <c r="BX3133" s="2" t="s">
        <v>725</v>
      </c>
      <c r="BY3133" s="2">
        <v>1200</v>
      </c>
      <c r="BZ3133" s="2"/>
      <c r="CA3133" s="2" t="s">
        <v>139</v>
      </c>
      <c r="CB3133" s="2"/>
      <c r="CC3133" s="2" t="s">
        <v>79</v>
      </c>
      <c r="CD3133" s="2">
        <v>1600</v>
      </c>
      <c r="CE3133" s="2" t="s">
        <v>89</v>
      </c>
      <c r="CF3133" s="5">
        <v>43005</v>
      </c>
      <c r="CG3133" s="2"/>
      <c r="CH3133" s="2"/>
      <c r="CI3133" s="2">
        <v>1</v>
      </c>
      <c r="CJ3133" s="2">
        <v>1</v>
      </c>
      <c r="CK3133" s="2">
        <v>22</v>
      </c>
      <c r="CL3133" s="2" t="s">
        <v>85</v>
      </c>
      <c r="CM3133" s="2"/>
    </row>
    <row r="3134" spans="1:91">
      <c r="A3134" s="2" t="s">
        <v>71</v>
      </c>
      <c r="B3134" s="2" t="s">
        <v>72</v>
      </c>
      <c r="C3134" s="2" t="s">
        <v>73</v>
      </c>
      <c r="D3134" s="2"/>
      <c r="E3134" s="2" t="str">
        <f>"FES1162577495"</f>
        <v>FES1162577495</v>
      </c>
      <c r="F3134" s="3">
        <v>43000</v>
      </c>
      <c r="G3134" s="2">
        <v>201803</v>
      </c>
      <c r="H3134" s="2" t="s">
        <v>78</v>
      </c>
      <c r="I3134" s="2" t="s">
        <v>79</v>
      </c>
      <c r="J3134" s="2" t="s">
        <v>80</v>
      </c>
      <c r="K3134" s="2" t="s">
        <v>77</v>
      </c>
      <c r="L3134" s="2" t="s">
        <v>74</v>
      </c>
      <c r="M3134" s="2" t="s">
        <v>75</v>
      </c>
      <c r="N3134" s="2" t="s">
        <v>375</v>
      </c>
      <c r="O3134" s="2" t="s">
        <v>81</v>
      </c>
      <c r="P3134" s="2" t="str">
        <f>"2170589152                    "</f>
        <v xml:space="preserve">2170589152                    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6.82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1</v>
      </c>
      <c r="BI3134" s="2">
        <v>3</v>
      </c>
      <c r="BJ3134" s="2">
        <v>2</v>
      </c>
      <c r="BK3134" s="2">
        <v>3</v>
      </c>
      <c r="BL3134" s="2">
        <v>62.98</v>
      </c>
      <c r="BM3134" s="2">
        <v>8.82</v>
      </c>
      <c r="BN3134" s="2">
        <v>71.8</v>
      </c>
      <c r="BO3134" s="2">
        <v>71.8</v>
      </c>
      <c r="BP3134" s="2"/>
      <c r="BQ3134" s="2" t="s">
        <v>111</v>
      </c>
      <c r="BR3134" s="2" t="s">
        <v>82</v>
      </c>
      <c r="BS3134" s="3">
        <v>43004</v>
      </c>
      <c r="BT3134" s="4">
        <v>0.38125000000000003</v>
      </c>
      <c r="BU3134" s="2" t="s">
        <v>942</v>
      </c>
      <c r="BV3134" s="2" t="s">
        <v>85</v>
      </c>
      <c r="BW3134" s="2" t="s">
        <v>3264</v>
      </c>
      <c r="BX3134" s="2" t="s">
        <v>995</v>
      </c>
      <c r="BY3134" s="2">
        <v>9918</v>
      </c>
      <c r="BZ3134" s="2"/>
      <c r="CA3134" s="2"/>
      <c r="CB3134" s="2"/>
      <c r="CC3134" s="2" t="s">
        <v>75</v>
      </c>
      <c r="CD3134" s="2">
        <v>3201</v>
      </c>
      <c r="CE3134" s="2" t="s">
        <v>126</v>
      </c>
      <c r="CF3134" s="5">
        <v>43005</v>
      </c>
      <c r="CG3134" s="2"/>
      <c r="CH3134" s="2"/>
      <c r="CI3134" s="2">
        <v>1</v>
      </c>
      <c r="CJ3134" s="2">
        <v>2</v>
      </c>
      <c r="CK3134" s="2">
        <v>21</v>
      </c>
      <c r="CL3134" s="2" t="s">
        <v>85</v>
      </c>
      <c r="CM3134" s="2"/>
    </row>
    <row r="3135" spans="1:91">
      <c r="A3135" s="2" t="s">
        <v>71</v>
      </c>
      <c r="B3135" s="2" t="s">
        <v>72</v>
      </c>
      <c r="C3135" s="2" t="s">
        <v>73</v>
      </c>
      <c r="D3135" s="2"/>
      <c r="E3135" s="2" t="str">
        <f>"FES1162577083"</f>
        <v>FES1162577083</v>
      </c>
      <c r="F3135" s="3">
        <v>42999</v>
      </c>
      <c r="G3135" s="2">
        <v>201803</v>
      </c>
      <c r="H3135" s="2" t="s">
        <v>78</v>
      </c>
      <c r="I3135" s="2" t="s">
        <v>79</v>
      </c>
      <c r="J3135" s="2" t="s">
        <v>80</v>
      </c>
      <c r="K3135" s="2" t="s">
        <v>77</v>
      </c>
      <c r="L3135" s="2" t="s">
        <v>659</v>
      </c>
      <c r="M3135" s="2" t="s">
        <v>660</v>
      </c>
      <c r="N3135" s="2" t="s">
        <v>661</v>
      </c>
      <c r="O3135" s="2" t="s">
        <v>81</v>
      </c>
      <c r="P3135" s="2" t="str">
        <f>"2170591900                    "</f>
        <v xml:space="preserve">2170591900                    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4.55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</v>
      </c>
      <c r="BI3135" s="2">
        <v>1</v>
      </c>
      <c r="BJ3135" s="2">
        <v>0.2</v>
      </c>
      <c r="BK3135" s="2">
        <v>1</v>
      </c>
      <c r="BL3135" s="2">
        <v>41.99</v>
      </c>
      <c r="BM3135" s="2">
        <v>5.88</v>
      </c>
      <c r="BN3135" s="2">
        <v>47.87</v>
      </c>
      <c r="BO3135" s="2">
        <v>47.87</v>
      </c>
      <c r="BP3135" s="2"/>
      <c r="BQ3135" s="2" t="s">
        <v>99</v>
      </c>
      <c r="BR3135" s="2" t="s">
        <v>82</v>
      </c>
      <c r="BS3135" s="3">
        <v>43004</v>
      </c>
      <c r="BT3135" s="4">
        <v>0.39027777777777778</v>
      </c>
      <c r="BU3135" s="2" t="s">
        <v>3065</v>
      </c>
      <c r="BV3135" s="2" t="s">
        <v>85</v>
      </c>
      <c r="BW3135" s="2" t="s">
        <v>113</v>
      </c>
      <c r="BX3135" s="2" t="s">
        <v>3239</v>
      </c>
      <c r="BY3135" s="2">
        <v>1200</v>
      </c>
      <c r="BZ3135" s="2"/>
      <c r="CA3135" s="2"/>
      <c r="CB3135" s="2"/>
      <c r="CC3135" s="2" t="s">
        <v>660</v>
      </c>
      <c r="CD3135" s="2">
        <v>6220</v>
      </c>
      <c r="CE3135" s="2" t="s">
        <v>89</v>
      </c>
      <c r="CF3135" s="5">
        <v>43005</v>
      </c>
      <c r="CG3135" s="2"/>
      <c r="CH3135" s="2"/>
      <c r="CI3135" s="2">
        <v>1</v>
      </c>
      <c r="CJ3135" s="2">
        <v>3</v>
      </c>
      <c r="CK3135" s="2">
        <v>21</v>
      </c>
      <c r="CL3135" s="2" t="s">
        <v>85</v>
      </c>
      <c r="CM3135" s="2"/>
    </row>
    <row r="3136" spans="1:91">
      <c r="A3136" s="2" t="s">
        <v>71</v>
      </c>
      <c r="B3136" s="2" t="s">
        <v>72</v>
      </c>
      <c r="C3136" s="2" t="s">
        <v>73</v>
      </c>
      <c r="D3136" s="2"/>
      <c r="E3136" s="2" t="str">
        <f>"FES1162577494"</f>
        <v>FES1162577494</v>
      </c>
      <c r="F3136" s="3">
        <v>43000</v>
      </c>
      <c r="G3136" s="2">
        <v>201803</v>
      </c>
      <c r="H3136" s="2" t="s">
        <v>78</v>
      </c>
      <c r="I3136" s="2" t="s">
        <v>79</v>
      </c>
      <c r="J3136" s="2" t="s">
        <v>80</v>
      </c>
      <c r="K3136" s="2" t="s">
        <v>77</v>
      </c>
      <c r="L3136" s="2" t="s">
        <v>74</v>
      </c>
      <c r="M3136" s="2" t="s">
        <v>75</v>
      </c>
      <c r="N3136" s="2" t="s">
        <v>375</v>
      </c>
      <c r="O3136" s="2" t="s">
        <v>81</v>
      </c>
      <c r="P3136" s="2" t="str">
        <f>"21705989155                   "</f>
        <v xml:space="preserve">21705989155                   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7.95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1</v>
      </c>
      <c r="BI3136" s="2">
        <v>1.9</v>
      </c>
      <c r="BJ3136" s="2">
        <v>3.1</v>
      </c>
      <c r="BK3136" s="2">
        <v>3.5</v>
      </c>
      <c r="BL3136" s="2">
        <v>73.47</v>
      </c>
      <c r="BM3136" s="2">
        <v>10.29</v>
      </c>
      <c r="BN3136" s="2">
        <v>83.76</v>
      </c>
      <c r="BO3136" s="2">
        <v>83.76</v>
      </c>
      <c r="BP3136" s="2"/>
      <c r="BQ3136" s="2" t="s">
        <v>111</v>
      </c>
      <c r="BR3136" s="2" t="s">
        <v>82</v>
      </c>
      <c r="BS3136" s="3">
        <v>43004</v>
      </c>
      <c r="BT3136" s="4">
        <v>0.38125000000000003</v>
      </c>
      <c r="BU3136" s="2" t="s">
        <v>942</v>
      </c>
      <c r="BV3136" s="2" t="s">
        <v>85</v>
      </c>
      <c r="BW3136" s="2" t="s">
        <v>3264</v>
      </c>
      <c r="BX3136" s="2" t="s">
        <v>995</v>
      </c>
      <c r="BY3136" s="2">
        <v>15595.53</v>
      </c>
      <c r="BZ3136" s="2"/>
      <c r="CA3136" s="2"/>
      <c r="CB3136" s="2"/>
      <c r="CC3136" s="2" t="s">
        <v>75</v>
      </c>
      <c r="CD3136" s="2">
        <v>3201</v>
      </c>
      <c r="CE3136" s="2" t="s">
        <v>126</v>
      </c>
      <c r="CF3136" s="5">
        <v>43005</v>
      </c>
      <c r="CG3136" s="2"/>
      <c r="CH3136" s="2"/>
      <c r="CI3136" s="2">
        <v>1</v>
      </c>
      <c r="CJ3136" s="2">
        <v>2</v>
      </c>
      <c r="CK3136" s="2">
        <v>21</v>
      </c>
      <c r="CL3136" s="2" t="s">
        <v>85</v>
      </c>
      <c r="CM3136" s="2"/>
    </row>
    <row r="3137" spans="1:91">
      <c r="A3137" s="2" t="s">
        <v>71</v>
      </c>
      <c r="B3137" s="2" t="s">
        <v>72</v>
      </c>
      <c r="C3137" s="2" t="s">
        <v>73</v>
      </c>
      <c r="D3137" s="2"/>
      <c r="E3137" s="2" t="str">
        <f>"FES1162577461"</f>
        <v>FES1162577461</v>
      </c>
      <c r="F3137" s="3">
        <v>43000</v>
      </c>
      <c r="G3137" s="2">
        <v>201803</v>
      </c>
      <c r="H3137" s="2" t="s">
        <v>78</v>
      </c>
      <c r="I3137" s="2" t="s">
        <v>79</v>
      </c>
      <c r="J3137" s="2" t="s">
        <v>80</v>
      </c>
      <c r="K3137" s="2" t="s">
        <v>77</v>
      </c>
      <c r="L3137" s="2" t="s">
        <v>96</v>
      </c>
      <c r="M3137" s="2" t="s">
        <v>97</v>
      </c>
      <c r="N3137" s="2" t="s">
        <v>1412</v>
      </c>
      <c r="O3137" s="2" t="s">
        <v>81</v>
      </c>
      <c r="P3137" s="2" t="str">
        <f>"21705922222                   "</f>
        <v xml:space="preserve">21705922222                   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4.55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1</v>
      </c>
      <c r="BI3137" s="2">
        <v>1</v>
      </c>
      <c r="BJ3137" s="2">
        <v>0.2</v>
      </c>
      <c r="BK3137" s="2">
        <v>1</v>
      </c>
      <c r="BL3137" s="2">
        <v>41.99</v>
      </c>
      <c r="BM3137" s="2">
        <v>5.88</v>
      </c>
      <c r="BN3137" s="2">
        <v>47.87</v>
      </c>
      <c r="BO3137" s="2">
        <v>47.87</v>
      </c>
      <c r="BP3137" s="2"/>
      <c r="BQ3137" s="2" t="s">
        <v>2527</v>
      </c>
      <c r="BR3137" s="2" t="s">
        <v>82</v>
      </c>
      <c r="BS3137" s="3">
        <v>43004</v>
      </c>
      <c r="BT3137" s="4">
        <v>0.33402777777777781</v>
      </c>
      <c r="BU3137" s="2" t="s">
        <v>1413</v>
      </c>
      <c r="BV3137" s="2" t="s">
        <v>85</v>
      </c>
      <c r="BW3137" s="2" t="s">
        <v>3264</v>
      </c>
      <c r="BX3137" s="2" t="s">
        <v>114</v>
      </c>
      <c r="BY3137" s="2">
        <v>1200</v>
      </c>
      <c r="BZ3137" s="2"/>
      <c r="CA3137" s="2" t="s">
        <v>440</v>
      </c>
      <c r="CB3137" s="2"/>
      <c r="CC3137" s="2" t="s">
        <v>97</v>
      </c>
      <c r="CD3137" s="2">
        <v>3610</v>
      </c>
      <c r="CE3137" s="2" t="s">
        <v>89</v>
      </c>
      <c r="CF3137" s="5">
        <v>43005</v>
      </c>
      <c r="CG3137" s="2"/>
      <c r="CH3137" s="2"/>
      <c r="CI3137" s="2">
        <v>1</v>
      </c>
      <c r="CJ3137" s="2">
        <v>2</v>
      </c>
      <c r="CK3137" s="2">
        <v>21</v>
      </c>
      <c r="CL3137" s="2" t="s">
        <v>85</v>
      </c>
      <c r="CM3137" s="2"/>
    </row>
    <row r="3138" spans="1:91">
      <c r="A3138" s="2" t="s">
        <v>71</v>
      </c>
      <c r="B3138" s="2" t="s">
        <v>72</v>
      </c>
      <c r="C3138" s="2" t="s">
        <v>73</v>
      </c>
      <c r="D3138" s="2"/>
      <c r="E3138" s="2" t="str">
        <f>"FES1162577549"</f>
        <v>FES1162577549</v>
      </c>
      <c r="F3138" s="3">
        <v>43000</v>
      </c>
      <c r="G3138" s="2">
        <v>201803</v>
      </c>
      <c r="H3138" s="2" t="s">
        <v>78</v>
      </c>
      <c r="I3138" s="2" t="s">
        <v>79</v>
      </c>
      <c r="J3138" s="2" t="s">
        <v>80</v>
      </c>
      <c r="K3138" s="2" t="s">
        <v>77</v>
      </c>
      <c r="L3138" s="2" t="s">
        <v>120</v>
      </c>
      <c r="M3138" s="2" t="s">
        <v>121</v>
      </c>
      <c r="N3138" s="2" t="s">
        <v>137</v>
      </c>
      <c r="O3138" s="2" t="s">
        <v>81</v>
      </c>
      <c r="P3138" s="2" t="str">
        <f>"217059148                     "</f>
        <v xml:space="preserve">217059148                     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4.55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1</v>
      </c>
      <c r="BI3138" s="2">
        <v>0.9</v>
      </c>
      <c r="BJ3138" s="2">
        <v>1.4</v>
      </c>
      <c r="BK3138" s="2">
        <v>1.5</v>
      </c>
      <c r="BL3138" s="2">
        <v>41.99</v>
      </c>
      <c r="BM3138" s="2">
        <v>5.88</v>
      </c>
      <c r="BN3138" s="2">
        <v>47.87</v>
      </c>
      <c r="BO3138" s="2">
        <v>47.87</v>
      </c>
      <c r="BP3138" s="2"/>
      <c r="BQ3138" s="2" t="s">
        <v>130</v>
      </c>
      <c r="BR3138" s="2" t="s">
        <v>82</v>
      </c>
      <c r="BS3138" s="3">
        <v>43004</v>
      </c>
      <c r="BT3138" s="4">
        <v>0.41666666666666669</v>
      </c>
      <c r="BU3138" s="2" t="s">
        <v>3265</v>
      </c>
      <c r="BV3138" s="2" t="s">
        <v>85</v>
      </c>
      <c r="BW3138" s="2" t="s">
        <v>449</v>
      </c>
      <c r="BX3138" s="2" t="s">
        <v>992</v>
      </c>
      <c r="BY3138" s="2">
        <v>6857.95</v>
      </c>
      <c r="BZ3138" s="2"/>
      <c r="CA3138" s="2"/>
      <c r="CB3138" s="2"/>
      <c r="CC3138" s="2" t="s">
        <v>121</v>
      </c>
      <c r="CD3138" s="2">
        <v>7460</v>
      </c>
      <c r="CE3138" s="2" t="s">
        <v>126</v>
      </c>
      <c r="CF3138" s="5">
        <v>43005</v>
      </c>
      <c r="CG3138" s="2"/>
      <c r="CH3138" s="2"/>
      <c r="CI3138" s="2">
        <v>1</v>
      </c>
      <c r="CJ3138" s="2">
        <v>2</v>
      </c>
      <c r="CK3138" s="2">
        <v>21</v>
      </c>
      <c r="CL3138" s="2" t="s">
        <v>85</v>
      </c>
      <c r="CM3138" s="2"/>
    </row>
    <row r="3139" spans="1:91">
      <c r="A3139" s="2" t="s">
        <v>71</v>
      </c>
      <c r="B3139" s="2" t="s">
        <v>72</v>
      </c>
      <c r="C3139" s="2" t="s">
        <v>73</v>
      </c>
      <c r="D3139" s="2"/>
      <c r="E3139" s="2" t="str">
        <f>"FES1162577243"</f>
        <v>FES1162577243</v>
      </c>
      <c r="F3139" s="3">
        <v>42999</v>
      </c>
      <c r="G3139" s="2">
        <v>201803</v>
      </c>
      <c r="H3139" s="2" t="s">
        <v>78</v>
      </c>
      <c r="I3139" s="2" t="s">
        <v>79</v>
      </c>
      <c r="J3139" s="2" t="s">
        <v>80</v>
      </c>
      <c r="K3139" s="2" t="s">
        <v>77</v>
      </c>
      <c r="L3139" s="2" t="s">
        <v>127</v>
      </c>
      <c r="M3139" s="2" t="s">
        <v>128</v>
      </c>
      <c r="N3139" s="2" t="s">
        <v>461</v>
      </c>
      <c r="O3139" s="2" t="s">
        <v>81</v>
      </c>
      <c r="P3139" s="2" t="str">
        <f>"2170592030                    "</f>
        <v xml:space="preserve">2170592030                    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4.55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1</v>
      </c>
      <c r="BI3139" s="2">
        <v>1</v>
      </c>
      <c r="BJ3139" s="2">
        <v>0.2</v>
      </c>
      <c r="BK3139" s="2">
        <v>1</v>
      </c>
      <c r="BL3139" s="2">
        <v>41.99</v>
      </c>
      <c r="BM3139" s="2">
        <v>5.88</v>
      </c>
      <c r="BN3139" s="2">
        <v>47.87</v>
      </c>
      <c r="BO3139" s="2">
        <v>47.87</v>
      </c>
      <c r="BP3139" s="2"/>
      <c r="BQ3139" s="2" t="s">
        <v>99</v>
      </c>
      <c r="BR3139" s="2" t="s">
        <v>82</v>
      </c>
      <c r="BS3139" s="3">
        <v>43000</v>
      </c>
      <c r="BT3139" s="4">
        <v>0.57500000000000007</v>
      </c>
      <c r="BU3139" s="2" t="s">
        <v>3200</v>
      </c>
      <c r="BV3139" s="2" t="s">
        <v>85</v>
      </c>
      <c r="BW3139" s="2" t="s">
        <v>86</v>
      </c>
      <c r="BX3139" s="2" t="s">
        <v>783</v>
      </c>
      <c r="BY3139" s="2">
        <v>1200</v>
      </c>
      <c r="BZ3139" s="2" t="s">
        <v>27</v>
      </c>
      <c r="CA3139" s="2" t="s">
        <v>132</v>
      </c>
      <c r="CB3139" s="2"/>
      <c r="CC3139" s="2" t="s">
        <v>128</v>
      </c>
      <c r="CD3139" s="2">
        <v>6001</v>
      </c>
      <c r="CE3139" s="2" t="s">
        <v>89</v>
      </c>
      <c r="CF3139" s="5">
        <v>43004</v>
      </c>
      <c r="CG3139" s="2"/>
      <c r="CH3139" s="2"/>
      <c r="CI3139" s="2">
        <v>1</v>
      </c>
      <c r="CJ3139" s="2">
        <v>1</v>
      </c>
      <c r="CK3139" s="2">
        <v>21</v>
      </c>
      <c r="CL3139" s="2" t="s">
        <v>85</v>
      </c>
      <c r="CM3139" s="2"/>
    </row>
    <row r="3140" spans="1:91">
      <c r="A3140" s="2" t="s">
        <v>71</v>
      </c>
      <c r="B3140" s="2" t="s">
        <v>72</v>
      </c>
      <c r="C3140" s="2" t="s">
        <v>73</v>
      </c>
      <c r="D3140" s="2"/>
      <c r="E3140" s="2" t="str">
        <f>"FES1162577479"</f>
        <v>FES1162577479</v>
      </c>
      <c r="F3140" s="3">
        <v>43000</v>
      </c>
      <c r="G3140" s="2">
        <v>201803</v>
      </c>
      <c r="H3140" s="2" t="s">
        <v>78</v>
      </c>
      <c r="I3140" s="2" t="s">
        <v>79</v>
      </c>
      <c r="J3140" s="2" t="s">
        <v>80</v>
      </c>
      <c r="K3140" s="2" t="s">
        <v>77</v>
      </c>
      <c r="L3140" s="2" t="s">
        <v>90</v>
      </c>
      <c r="M3140" s="2" t="s">
        <v>91</v>
      </c>
      <c r="N3140" s="2" t="s">
        <v>466</v>
      </c>
      <c r="O3140" s="2" t="s">
        <v>81</v>
      </c>
      <c r="P3140" s="2" t="str">
        <f>"2170592235                    "</f>
        <v xml:space="preserve">2170592235                    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4.55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1</v>
      </c>
      <c r="BI3140" s="2">
        <v>1</v>
      </c>
      <c r="BJ3140" s="2">
        <v>0.2</v>
      </c>
      <c r="BK3140" s="2">
        <v>1</v>
      </c>
      <c r="BL3140" s="2">
        <v>41.99</v>
      </c>
      <c r="BM3140" s="2">
        <v>5.88</v>
      </c>
      <c r="BN3140" s="2">
        <v>47.87</v>
      </c>
      <c r="BO3140" s="2">
        <v>47.87</v>
      </c>
      <c r="BP3140" s="2"/>
      <c r="BQ3140" s="2" t="s">
        <v>99</v>
      </c>
      <c r="BR3140" s="2" t="s">
        <v>82</v>
      </c>
      <c r="BS3140" s="3">
        <v>43004</v>
      </c>
      <c r="BT3140" s="4">
        <v>0.375</v>
      </c>
      <c r="BU3140" s="2" t="s">
        <v>3266</v>
      </c>
      <c r="BV3140" s="2" t="s">
        <v>85</v>
      </c>
      <c r="BW3140" s="2" t="s">
        <v>3264</v>
      </c>
      <c r="BX3140" s="2" t="s">
        <v>114</v>
      </c>
      <c r="BY3140" s="2">
        <v>1200</v>
      </c>
      <c r="BZ3140" s="2"/>
      <c r="CA3140" s="2" t="s">
        <v>520</v>
      </c>
      <c r="CB3140" s="2"/>
      <c r="CC3140" s="2" t="s">
        <v>91</v>
      </c>
      <c r="CD3140" s="2">
        <v>4001</v>
      </c>
      <c r="CE3140" s="2" t="s">
        <v>89</v>
      </c>
      <c r="CF3140" s="5">
        <v>43005</v>
      </c>
      <c r="CG3140" s="2"/>
      <c r="CH3140" s="2"/>
      <c r="CI3140" s="2">
        <v>1</v>
      </c>
      <c r="CJ3140" s="2">
        <v>2</v>
      </c>
      <c r="CK3140" s="2">
        <v>21</v>
      </c>
      <c r="CL3140" s="2" t="s">
        <v>85</v>
      </c>
      <c r="CM3140" s="2"/>
    </row>
    <row r="3141" spans="1:91">
      <c r="A3141" s="2" t="s">
        <v>71</v>
      </c>
      <c r="B3141" s="2" t="s">
        <v>72</v>
      </c>
      <c r="C3141" s="2" t="s">
        <v>73</v>
      </c>
      <c r="D3141" s="2"/>
      <c r="E3141" s="2" t="str">
        <f>"FES1162577258"</f>
        <v>FES1162577258</v>
      </c>
      <c r="F3141" s="3">
        <v>42999</v>
      </c>
      <c r="G3141" s="2">
        <v>201803</v>
      </c>
      <c r="H3141" s="2" t="s">
        <v>78</v>
      </c>
      <c r="I3141" s="2" t="s">
        <v>79</v>
      </c>
      <c r="J3141" s="2" t="s">
        <v>80</v>
      </c>
      <c r="K3141" s="2" t="s">
        <v>77</v>
      </c>
      <c r="L3141" s="2" t="s">
        <v>127</v>
      </c>
      <c r="M3141" s="2" t="s">
        <v>128</v>
      </c>
      <c r="N3141" s="2" t="s">
        <v>1572</v>
      </c>
      <c r="O3141" s="2" t="s">
        <v>81</v>
      </c>
      <c r="P3141" s="2" t="str">
        <f>"2170592060                    "</f>
        <v xml:space="preserve">2170592060                    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4.55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1</v>
      </c>
      <c r="BI3141" s="2">
        <v>1</v>
      </c>
      <c r="BJ3141" s="2">
        <v>0.2</v>
      </c>
      <c r="BK3141" s="2">
        <v>1</v>
      </c>
      <c r="BL3141" s="2">
        <v>41.99</v>
      </c>
      <c r="BM3141" s="2">
        <v>5.88</v>
      </c>
      <c r="BN3141" s="2">
        <v>47.87</v>
      </c>
      <c r="BO3141" s="2">
        <v>47.87</v>
      </c>
      <c r="BP3141" s="2"/>
      <c r="BQ3141" s="2"/>
      <c r="BR3141" s="2" t="s">
        <v>82</v>
      </c>
      <c r="BS3141" s="3">
        <v>43004</v>
      </c>
      <c r="BT3141" s="4">
        <v>0.41666666666666669</v>
      </c>
      <c r="BU3141" s="2" t="s">
        <v>3267</v>
      </c>
      <c r="BV3141" s="2" t="s">
        <v>85</v>
      </c>
      <c r="BW3141" s="2" t="s">
        <v>113</v>
      </c>
      <c r="BX3141" s="2" t="s">
        <v>3239</v>
      </c>
      <c r="BY3141" s="2">
        <v>1200</v>
      </c>
      <c r="BZ3141" s="2"/>
      <c r="CA3141" s="2" t="s">
        <v>368</v>
      </c>
      <c r="CB3141" s="2"/>
      <c r="CC3141" s="2" t="s">
        <v>128</v>
      </c>
      <c r="CD3141" s="2">
        <v>6001</v>
      </c>
      <c r="CE3141" s="2" t="s">
        <v>89</v>
      </c>
      <c r="CF3141" s="5">
        <v>43005</v>
      </c>
      <c r="CG3141" s="2"/>
      <c r="CH3141" s="2"/>
      <c r="CI3141" s="2">
        <v>1</v>
      </c>
      <c r="CJ3141" s="2">
        <v>3</v>
      </c>
      <c r="CK3141" s="2">
        <v>21</v>
      </c>
      <c r="CL3141" s="2" t="s">
        <v>85</v>
      </c>
      <c r="CM3141" s="2"/>
    </row>
    <row r="3142" spans="1:91">
      <c r="A3142" s="2" t="s">
        <v>71</v>
      </c>
      <c r="B3142" s="2" t="s">
        <v>72</v>
      </c>
      <c r="C3142" s="2" t="s">
        <v>73</v>
      </c>
      <c r="D3142" s="2"/>
      <c r="E3142" s="2" t="str">
        <f>"FES1162577415"</f>
        <v>FES1162577415</v>
      </c>
      <c r="F3142" s="3">
        <v>43000</v>
      </c>
      <c r="G3142" s="2">
        <v>201803</v>
      </c>
      <c r="H3142" s="2" t="s">
        <v>78</v>
      </c>
      <c r="I3142" s="2" t="s">
        <v>79</v>
      </c>
      <c r="J3142" s="2" t="s">
        <v>80</v>
      </c>
      <c r="K3142" s="2" t="s">
        <v>77</v>
      </c>
      <c r="L3142" s="2" t="s">
        <v>233</v>
      </c>
      <c r="M3142" s="2" t="s">
        <v>234</v>
      </c>
      <c r="N3142" s="2" t="s">
        <v>705</v>
      </c>
      <c r="O3142" s="2" t="s">
        <v>81</v>
      </c>
      <c r="P3142" s="2" t="str">
        <f>"2170589643                    "</f>
        <v xml:space="preserve">2170589643                    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4.55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1</v>
      </c>
      <c r="BI3142" s="2">
        <v>1.8</v>
      </c>
      <c r="BJ3142" s="2">
        <v>1.7</v>
      </c>
      <c r="BK3142" s="2">
        <v>2</v>
      </c>
      <c r="BL3142" s="2">
        <v>41.99</v>
      </c>
      <c r="BM3142" s="2">
        <v>5.88</v>
      </c>
      <c r="BN3142" s="2">
        <v>47.87</v>
      </c>
      <c r="BO3142" s="2">
        <v>47.87</v>
      </c>
      <c r="BP3142" s="2"/>
      <c r="BQ3142" s="2"/>
      <c r="BR3142" s="2" t="s">
        <v>82</v>
      </c>
      <c r="BS3142" s="3">
        <v>43004</v>
      </c>
      <c r="BT3142" s="4">
        <v>0.60138888888888886</v>
      </c>
      <c r="BU3142" s="2" t="s">
        <v>3268</v>
      </c>
      <c r="BV3142" s="2" t="s">
        <v>85</v>
      </c>
      <c r="BW3142" s="2" t="s">
        <v>1486</v>
      </c>
      <c r="BX3142" s="2" t="s">
        <v>3269</v>
      </c>
      <c r="BY3142" s="2">
        <v>8590.74</v>
      </c>
      <c r="BZ3142" s="2"/>
      <c r="CA3142" s="2" t="s">
        <v>914</v>
      </c>
      <c r="CB3142" s="2"/>
      <c r="CC3142" s="2" t="s">
        <v>234</v>
      </c>
      <c r="CD3142" s="2">
        <v>1876</v>
      </c>
      <c r="CE3142" s="2" t="s">
        <v>185</v>
      </c>
      <c r="CF3142" s="5">
        <v>43006</v>
      </c>
      <c r="CG3142" s="2"/>
      <c r="CH3142" s="2"/>
      <c r="CI3142" s="2">
        <v>1</v>
      </c>
      <c r="CJ3142" s="2">
        <v>2</v>
      </c>
      <c r="CK3142" s="2">
        <v>21</v>
      </c>
      <c r="CL3142" s="2" t="s">
        <v>85</v>
      </c>
      <c r="CM3142" s="2"/>
    </row>
    <row r="3143" spans="1:91">
      <c r="A3143" s="2" t="s">
        <v>71</v>
      </c>
      <c r="B3143" s="2" t="s">
        <v>72</v>
      </c>
      <c r="C3143" s="2" t="s">
        <v>73</v>
      </c>
      <c r="D3143" s="2"/>
      <c r="E3143" s="2" t="str">
        <f>"FES1162577269"</f>
        <v>FES1162577269</v>
      </c>
      <c r="F3143" s="3">
        <v>42999</v>
      </c>
      <c r="G3143" s="2">
        <v>201803</v>
      </c>
      <c r="H3143" s="2" t="s">
        <v>78</v>
      </c>
      <c r="I3143" s="2" t="s">
        <v>79</v>
      </c>
      <c r="J3143" s="2" t="s">
        <v>80</v>
      </c>
      <c r="K3143" s="2" t="s">
        <v>77</v>
      </c>
      <c r="L3143" s="2" t="s">
        <v>78</v>
      </c>
      <c r="M3143" s="2" t="s">
        <v>79</v>
      </c>
      <c r="N3143" s="2" t="s">
        <v>3270</v>
      </c>
      <c r="O3143" s="2" t="s">
        <v>81</v>
      </c>
      <c r="P3143" s="2" t="str">
        <f>"21705920170                   "</f>
        <v xml:space="preserve">21705920170                   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3.55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1</v>
      </c>
      <c r="BI3143" s="2">
        <v>1</v>
      </c>
      <c r="BJ3143" s="2">
        <v>0.2</v>
      </c>
      <c r="BK3143" s="2">
        <v>1</v>
      </c>
      <c r="BL3143" s="2">
        <v>32.799999999999997</v>
      </c>
      <c r="BM3143" s="2">
        <v>4.59</v>
      </c>
      <c r="BN3143" s="2">
        <v>37.39</v>
      </c>
      <c r="BO3143" s="2">
        <v>37.39</v>
      </c>
      <c r="BP3143" s="2">
        <v>1</v>
      </c>
      <c r="BQ3143" s="2" t="s">
        <v>3271</v>
      </c>
      <c r="BR3143" s="2" t="s">
        <v>82</v>
      </c>
      <c r="BS3143" s="3">
        <v>43000</v>
      </c>
      <c r="BT3143" s="4">
        <v>0.35069444444444442</v>
      </c>
      <c r="BU3143" s="2" t="s">
        <v>3272</v>
      </c>
      <c r="BV3143" s="2" t="s">
        <v>95</v>
      </c>
      <c r="BW3143" s="2"/>
      <c r="BX3143" s="2"/>
      <c r="BY3143" s="2">
        <v>1200</v>
      </c>
      <c r="BZ3143" s="2" t="s">
        <v>27</v>
      </c>
      <c r="CA3143" s="2"/>
      <c r="CB3143" s="2"/>
      <c r="CC3143" s="2" t="s">
        <v>79</v>
      </c>
      <c r="CD3143" s="2">
        <v>1601</v>
      </c>
      <c r="CE3143" s="2" t="s">
        <v>89</v>
      </c>
      <c r="CF3143" s="5">
        <v>43004</v>
      </c>
      <c r="CG3143" s="2"/>
      <c r="CH3143" s="2"/>
      <c r="CI3143" s="2">
        <v>1</v>
      </c>
      <c r="CJ3143" s="2">
        <v>1</v>
      </c>
      <c r="CK3143" s="2">
        <v>22</v>
      </c>
      <c r="CL3143" s="2" t="s">
        <v>85</v>
      </c>
      <c r="CM3143" s="2"/>
    </row>
    <row r="3144" spans="1:91">
      <c r="A3144" s="2" t="s">
        <v>71</v>
      </c>
      <c r="B3144" s="2" t="s">
        <v>72</v>
      </c>
      <c r="C3144" s="2" t="s">
        <v>73</v>
      </c>
      <c r="D3144" s="2"/>
      <c r="E3144" s="2" t="str">
        <f>"FES1162577333"</f>
        <v>FES1162577333</v>
      </c>
      <c r="F3144" s="3">
        <v>43000</v>
      </c>
      <c r="G3144" s="2">
        <v>201803</v>
      </c>
      <c r="H3144" s="2" t="s">
        <v>78</v>
      </c>
      <c r="I3144" s="2" t="s">
        <v>79</v>
      </c>
      <c r="J3144" s="2" t="s">
        <v>80</v>
      </c>
      <c r="K3144" s="2" t="s">
        <v>77</v>
      </c>
      <c r="L3144" s="2" t="s">
        <v>78</v>
      </c>
      <c r="M3144" s="2" t="s">
        <v>79</v>
      </c>
      <c r="N3144" s="2" t="s">
        <v>468</v>
      </c>
      <c r="O3144" s="2" t="s">
        <v>81</v>
      </c>
      <c r="P3144" s="2" t="str">
        <f>"2170592122                    "</f>
        <v xml:space="preserve">2170592122                    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3.55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1</v>
      </c>
      <c r="BI3144" s="2">
        <v>2.1</v>
      </c>
      <c r="BJ3144" s="2">
        <v>4</v>
      </c>
      <c r="BK3144" s="2">
        <v>4</v>
      </c>
      <c r="BL3144" s="2">
        <v>32.799999999999997</v>
      </c>
      <c r="BM3144" s="2">
        <v>4.59</v>
      </c>
      <c r="BN3144" s="2">
        <v>37.39</v>
      </c>
      <c r="BO3144" s="2">
        <v>37.39</v>
      </c>
      <c r="BP3144" s="2"/>
      <c r="BQ3144" s="2" t="s">
        <v>99</v>
      </c>
      <c r="BR3144" s="2" t="s">
        <v>82</v>
      </c>
      <c r="BS3144" s="3">
        <v>43004</v>
      </c>
      <c r="BT3144" s="4">
        <v>0.41666666666666669</v>
      </c>
      <c r="BU3144" s="2" t="s">
        <v>469</v>
      </c>
      <c r="BV3144" s="2" t="s">
        <v>85</v>
      </c>
      <c r="BW3144" s="2" t="s">
        <v>113</v>
      </c>
      <c r="BX3144" s="2" t="s">
        <v>87</v>
      </c>
      <c r="BY3144" s="2">
        <v>19988.46</v>
      </c>
      <c r="BZ3144" s="2"/>
      <c r="CA3144" s="2"/>
      <c r="CB3144" s="2"/>
      <c r="CC3144" s="2" t="s">
        <v>79</v>
      </c>
      <c r="CD3144" s="2">
        <v>1666</v>
      </c>
      <c r="CE3144" s="2" t="s">
        <v>126</v>
      </c>
      <c r="CF3144" s="5">
        <v>43005</v>
      </c>
      <c r="CG3144" s="2"/>
      <c r="CH3144" s="2"/>
      <c r="CI3144" s="2">
        <v>1</v>
      </c>
      <c r="CJ3144" s="2">
        <v>2</v>
      </c>
      <c r="CK3144" s="2">
        <v>22</v>
      </c>
      <c r="CL3144" s="2" t="s">
        <v>85</v>
      </c>
      <c r="CM3144" s="2"/>
    </row>
    <row r="3145" spans="1:91">
      <c r="A3145" s="2" t="s">
        <v>71</v>
      </c>
      <c r="B3145" s="2" t="s">
        <v>72</v>
      </c>
      <c r="C3145" s="2" t="s">
        <v>73</v>
      </c>
      <c r="D3145" s="2"/>
      <c r="E3145" s="2" t="str">
        <f>"FES1162577544"</f>
        <v>FES1162577544</v>
      </c>
      <c r="F3145" s="3">
        <v>43000</v>
      </c>
      <c r="G3145" s="2">
        <v>201803</v>
      </c>
      <c r="H3145" s="2" t="s">
        <v>78</v>
      </c>
      <c r="I3145" s="2" t="s">
        <v>79</v>
      </c>
      <c r="J3145" s="2" t="s">
        <v>80</v>
      </c>
      <c r="K3145" s="2" t="s">
        <v>77</v>
      </c>
      <c r="L3145" s="2" t="s">
        <v>120</v>
      </c>
      <c r="M3145" s="2" t="s">
        <v>121</v>
      </c>
      <c r="N3145" s="2" t="s">
        <v>436</v>
      </c>
      <c r="O3145" s="2" t="s">
        <v>81</v>
      </c>
      <c r="P3145" s="2" t="str">
        <f>"2170592204                    "</f>
        <v xml:space="preserve">2170592204                    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5.68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1</v>
      </c>
      <c r="BI3145" s="2">
        <v>2.5</v>
      </c>
      <c r="BJ3145" s="2">
        <v>1.6</v>
      </c>
      <c r="BK3145" s="2">
        <v>2.5</v>
      </c>
      <c r="BL3145" s="2">
        <v>52.48</v>
      </c>
      <c r="BM3145" s="2">
        <v>7.35</v>
      </c>
      <c r="BN3145" s="2">
        <v>59.83</v>
      </c>
      <c r="BO3145" s="2">
        <v>59.83</v>
      </c>
      <c r="BP3145" s="2"/>
      <c r="BQ3145" s="2" t="s">
        <v>111</v>
      </c>
      <c r="BR3145" s="2" t="s">
        <v>82</v>
      </c>
      <c r="BS3145" s="3">
        <v>43004</v>
      </c>
      <c r="BT3145" s="4">
        <v>0.3444444444444445</v>
      </c>
      <c r="BU3145" s="2" t="s">
        <v>3273</v>
      </c>
      <c r="BV3145" s="2" t="s">
        <v>85</v>
      </c>
      <c r="BW3145" s="2" t="s">
        <v>449</v>
      </c>
      <c r="BX3145" s="2" t="s">
        <v>992</v>
      </c>
      <c r="BY3145" s="2">
        <v>8066.1</v>
      </c>
      <c r="BZ3145" s="2"/>
      <c r="CA3145" s="2" t="s">
        <v>683</v>
      </c>
      <c r="CB3145" s="2"/>
      <c r="CC3145" s="2" t="s">
        <v>121</v>
      </c>
      <c r="CD3145" s="2">
        <v>7441</v>
      </c>
      <c r="CE3145" s="2" t="s">
        <v>126</v>
      </c>
      <c r="CF3145" s="5">
        <v>43005</v>
      </c>
      <c r="CG3145" s="2"/>
      <c r="CH3145" s="2"/>
      <c r="CI3145" s="2">
        <v>1</v>
      </c>
      <c r="CJ3145" s="2">
        <v>2</v>
      </c>
      <c r="CK3145" s="2">
        <v>21</v>
      </c>
      <c r="CL3145" s="2" t="s">
        <v>85</v>
      </c>
      <c r="CM3145" s="2"/>
    </row>
    <row r="3146" spans="1:91">
      <c r="A3146" s="2" t="s">
        <v>71</v>
      </c>
      <c r="B3146" s="2" t="s">
        <v>72</v>
      </c>
      <c r="C3146" s="2" t="s">
        <v>73</v>
      </c>
      <c r="D3146" s="2"/>
      <c r="E3146" s="2" t="str">
        <f>"FES1162577335"</f>
        <v>FES1162577335</v>
      </c>
      <c r="F3146" s="3">
        <v>43000</v>
      </c>
      <c r="G3146" s="2">
        <v>201803</v>
      </c>
      <c r="H3146" s="2" t="s">
        <v>78</v>
      </c>
      <c r="I3146" s="2" t="s">
        <v>79</v>
      </c>
      <c r="J3146" s="2" t="s">
        <v>80</v>
      </c>
      <c r="K3146" s="2" t="s">
        <v>77</v>
      </c>
      <c r="L3146" s="2" t="s">
        <v>90</v>
      </c>
      <c r="M3146" s="2" t="s">
        <v>91</v>
      </c>
      <c r="N3146" s="2" t="s">
        <v>466</v>
      </c>
      <c r="O3146" s="2" t="s">
        <v>81</v>
      </c>
      <c r="P3146" s="2" t="str">
        <f>"2170592125                    "</f>
        <v xml:space="preserve">2170592125                    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4.55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1</v>
      </c>
      <c r="BI3146" s="2">
        <v>1</v>
      </c>
      <c r="BJ3146" s="2">
        <v>0.2</v>
      </c>
      <c r="BK3146" s="2">
        <v>1</v>
      </c>
      <c r="BL3146" s="2">
        <v>41.99</v>
      </c>
      <c r="BM3146" s="2">
        <v>5.88</v>
      </c>
      <c r="BN3146" s="2">
        <v>47.87</v>
      </c>
      <c r="BO3146" s="2">
        <v>47.87</v>
      </c>
      <c r="BP3146" s="2"/>
      <c r="BQ3146" s="2" t="s">
        <v>99</v>
      </c>
      <c r="BR3146" s="2" t="s">
        <v>82</v>
      </c>
      <c r="BS3146" s="3">
        <v>43004</v>
      </c>
      <c r="BT3146" s="4">
        <v>0.375</v>
      </c>
      <c r="BU3146" s="2" t="s">
        <v>3274</v>
      </c>
      <c r="BV3146" s="2" t="s">
        <v>85</v>
      </c>
      <c r="BW3146" s="2" t="s">
        <v>3264</v>
      </c>
      <c r="BX3146" s="2" t="s">
        <v>114</v>
      </c>
      <c r="BY3146" s="2">
        <v>1200</v>
      </c>
      <c r="BZ3146" s="2"/>
      <c r="CA3146" s="2" t="s">
        <v>2361</v>
      </c>
      <c r="CB3146" s="2"/>
      <c r="CC3146" s="2" t="s">
        <v>91</v>
      </c>
      <c r="CD3146" s="2">
        <v>4001</v>
      </c>
      <c r="CE3146" s="2" t="s">
        <v>89</v>
      </c>
      <c r="CF3146" s="5">
        <v>43005</v>
      </c>
      <c r="CG3146" s="2"/>
      <c r="CH3146" s="2"/>
      <c r="CI3146" s="2">
        <v>1</v>
      </c>
      <c r="CJ3146" s="2">
        <v>2</v>
      </c>
      <c r="CK3146" s="2">
        <v>21</v>
      </c>
      <c r="CL3146" s="2" t="s">
        <v>85</v>
      </c>
      <c r="CM3146" s="2"/>
    </row>
    <row r="3147" spans="1:91">
      <c r="A3147" s="2" t="s">
        <v>71</v>
      </c>
      <c r="B3147" s="2" t="s">
        <v>72</v>
      </c>
      <c r="C3147" s="2" t="s">
        <v>73</v>
      </c>
      <c r="D3147" s="2"/>
      <c r="E3147" s="2" t="str">
        <f>"FES1162577465"</f>
        <v>FES1162577465</v>
      </c>
      <c r="F3147" s="3">
        <v>43000</v>
      </c>
      <c r="G3147" s="2">
        <v>201803</v>
      </c>
      <c r="H3147" s="2" t="s">
        <v>78</v>
      </c>
      <c r="I3147" s="2" t="s">
        <v>79</v>
      </c>
      <c r="J3147" s="2" t="s">
        <v>80</v>
      </c>
      <c r="K3147" s="2" t="s">
        <v>77</v>
      </c>
      <c r="L3147" s="2" t="s">
        <v>133</v>
      </c>
      <c r="M3147" s="2" t="s">
        <v>134</v>
      </c>
      <c r="N3147" s="2" t="s">
        <v>135</v>
      </c>
      <c r="O3147" s="2" t="s">
        <v>81</v>
      </c>
      <c r="P3147" s="2" t="str">
        <f>"2170592225                    "</f>
        <v xml:space="preserve">2170592225                    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4.55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1</v>
      </c>
      <c r="BI3147" s="2">
        <v>1</v>
      </c>
      <c r="BJ3147" s="2">
        <v>0.2</v>
      </c>
      <c r="BK3147" s="2">
        <v>1</v>
      </c>
      <c r="BL3147" s="2">
        <v>41.99</v>
      </c>
      <c r="BM3147" s="2">
        <v>5.88</v>
      </c>
      <c r="BN3147" s="2">
        <v>47.87</v>
      </c>
      <c r="BO3147" s="2">
        <v>47.87</v>
      </c>
      <c r="BP3147" s="2"/>
      <c r="BQ3147" s="2" t="s">
        <v>99</v>
      </c>
      <c r="BR3147" s="2" t="s">
        <v>82</v>
      </c>
      <c r="BS3147" s="3">
        <v>43004</v>
      </c>
      <c r="BT3147" s="4">
        <v>0.41180555555555554</v>
      </c>
      <c r="BU3147" s="2" t="s">
        <v>3275</v>
      </c>
      <c r="BV3147" s="2" t="s">
        <v>85</v>
      </c>
      <c r="BW3147" s="2" t="s">
        <v>3264</v>
      </c>
      <c r="BX3147" s="2" t="s">
        <v>114</v>
      </c>
      <c r="BY3147" s="2">
        <v>1200</v>
      </c>
      <c r="BZ3147" s="2"/>
      <c r="CA3147" s="2" t="s">
        <v>3276</v>
      </c>
      <c r="CB3147" s="2"/>
      <c r="CC3147" s="2" t="s">
        <v>134</v>
      </c>
      <c r="CD3147" s="2">
        <v>4026</v>
      </c>
      <c r="CE3147" s="2" t="s">
        <v>89</v>
      </c>
      <c r="CF3147" s="5">
        <v>43004</v>
      </c>
      <c r="CG3147" s="2"/>
      <c r="CH3147" s="2"/>
      <c r="CI3147" s="2">
        <v>1</v>
      </c>
      <c r="CJ3147" s="2">
        <v>2</v>
      </c>
      <c r="CK3147" s="2">
        <v>21</v>
      </c>
      <c r="CL3147" s="2" t="s">
        <v>85</v>
      </c>
      <c r="CM3147" s="2"/>
    </row>
    <row r="3148" spans="1:91">
      <c r="A3148" s="2" t="s">
        <v>71</v>
      </c>
      <c r="B3148" s="2" t="s">
        <v>72</v>
      </c>
      <c r="C3148" s="2" t="s">
        <v>73</v>
      </c>
      <c r="D3148" s="2"/>
      <c r="E3148" s="2" t="str">
        <f>"FES1162577348"</f>
        <v>FES1162577348</v>
      </c>
      <c r="F3148" s="3">
        <v>43000</v>
      </c>
      <c r="G3148" s="2">
        <v>201803</v>
      </c>
      <c r="H3148" s="2" t="s">
        <v>78</v>
      </c>
      <c r="I3148" s="2" t="s">
        <v>79</v>
      </c>
      <c r="J3148" s="2" t="s">
        <v>80</v>
      </c>
      <c r="K3148" s="2" t="s">
        <v>77</v>
      </c>
      <c r="L3148" s="2" t="s">
        <v>127</v>
      </c>
      <c r="M3148" s="2" t="s">
        <v>128</v>
      </c>
      <c r="N3148" s="2" t="s">
        <v>3277</v>
      </c>
      <c r="O3148" s="2" t="s">
        <v>81</v>
      </c>
      <c r="P3148" s="2" t="str">
        <f>"2170591240                    "</f>
        <v xml:space="preserve">2170591240                    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14.77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1</v>
      </c>
      <c r="BI3148" s="2">
        <v>4.4000000000000004</v>
      </c>
      <c r="BJ3148" s="2">
        <v>6.1</v>
      </c>
      <c r="BK3148" s="2">
        <v>6.5</v>
      </c>
      <c r="BL3148" s="2">
        <v>136.44999999999999</v>
      </c>
      <c r="BM3148" s="2">
        <v>19.100000000000001</v>
      </c>
      <c r="BN3148" s="2">
        <v>155.55000000000001</v>
      </c>
      <c r="BO3148" s="2">
        <v>155.55000000000001</v>
      </c>
      <c r="BP3148" s="2"/>
      <c r="BQ3148" s="2" t="s">
        <v>130</v>
      </c>
      <c r="BR3148" s="2" t="s">
        <v>82</v>
      </c>
      <c r="BS3148" s="3">
        <v>43004</v>
      </c>
      <c r="BT3148" s="4">
        <v>0.34166666666666662</v>
      </c>
      <c r="BU3148" s="2" t="s">
        <v>3278</v>
      </c>
      <c r="BV3148" s="2" t="s">
        <v>85</v>
      </c>
      <c r="BW3148" s="2" t="s">
        <v>113</v>
      </c>
      <c r="BX3148" s="2" t="s">
        <v>3239</v>
      </c>
      <c r="BY3148" s="2">
        <v>30687.65</v>
      </c>
      <c r="BZ3148" s="2"/>
      <c r="CA3148" s="2" t="s">
        <v>368</v>
      </c>
      <c r="CB3148" s="2"/>
      <c r="CC3148" s="2" t="s">
        <v>128</v>
      </c>
      <c r="CD3148" s="2">
        <v>6001</v>
      </c>
      <c r="CE3148" s="2" t="s">
        <v>185</v>
      </c>
      <c r="CF3148" s="5">
        <v>43005</v>
      </c>
      <c r="CG3148" s="2"/>
      <c r="CH3148" s="2"/>
      <c r="CI3148" s="2">
        <v>1</v>
      </c>
      <c r="CJ3148" s="2">
        <v>2</v>
      </c>
      <c r="CK3148" s="2">
        <v>21</v>
      </c>
      <c r="CL3148" s="2" t="s">
        <v>85</v>
      </c>
      <c r="CM3148" s="2"/>
    </row>
    <row r="3149" spans="1:91">
      <c r="A3149" s="2" t="s">
        <v>71</v>
      </c>
      <c r="B3149" s="2" t="s">
        <v>72</v>
      </c>
      <c r="C3149" s="2" t="s">
        <v>73</v>
      </c>
      <c r="D3149" s="2"/>
      <c r="E3149" s="2" t="str">
        <f>"FES1162577383"</f>
        <v>FES1162577383</v>
      </c>
      <c r="F3149" s="3">
        <v>43000</v>
      </c>
      <c r="G3149" s="2">
        <v>201803</v>
      </c>
      <c r="H3149" s="2" t="s">
        <v>78</v>
      </c>
      <c r="I3149" s="2" t="s">
        <v>79</v>
      </c>
      <c r="J3149" s="2" t="s">
        <v>80</v>
      </c>
      <c r="K3149" s="2" t="s">
        <v>77</v>
      </c>
      <c r="L3149" s="2" t="s">
        <v>188</v>
      </c>
      <c r="M3149" s="2" t="s">
        <v>189</v>
      </c>
      <c r="N3149" s="2" t="s">
        <v>337</v>
      </c>
      <c r="O3149" s="2" t="s">
        <v>81</v>
      </c>
      <c r="P3149" s="2" t="str">
        <f>"2170584853                    "</f>
        <v xml:space="preserve">2170584853                    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6.39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1</v>
      </c>
      <c r="BI3149" s="2">
        <v>1</v>
      </c>
      <c r="BJ3149" s="2">
        <v>0.2</v>
      </c>
      <c r="BK3149" s="2">
        <v>1</v>
      </c>
      <c r="BL3149" s="2">
        <v>59.04</v>
      </c>
      <c r="BM3149" s="2">
        <v>8.27</v>
      </c>
      <c r="BN3149" s="2">
        <v>67.31</v>
      </c>
      <c r="BO3149" s="2">
        <v>67.31</v>
      </c>
      <c r="BP3149" s="2"/>
      <c r="BQ3149" s="2" t="s">
        <v>99</v>
      </c>
      <c r="BR3149" s="2" t="s">
        <v>82</v>
      </c>
      <c r="BS3149" s="3">
        <v>43004</v>
      </c>
      <c r="BT3149" s="4">
        <v>0.43402777777777773</v>
      </c>
      <c r="BU3149" s="2" t="s">
        <v>3279</v>
      </c>
      <c r="BV3149" s="2" t="s">
        <v>85</v>
      </c>
      <c r="BW3149" s="2"/>
      <c r="BX3149" s="2"/>
      <c r="BY3149" s="2">
        <v>1200</v>
      </c>
      <c r="BZ3149" s="2"/>
      <c r="CA3149" s="2" t="s">
        <v>192</v>
      </c>
      <c r="CB3149" s="2"/>
      <c r="CC3149" s="2" t="s">
        <v>189</v>
      </c>
      <c r="CD3149" s="2">
        <v>250</v>
      </c>
      <c r="CE3149" s="2" t="s">
        <v>89</v>
      </c>
      <c r="CF3149" s="5">
        <v>43006</v>
      </c>
      <c r="CG3149" s="2"/>
      <c r="CH3149" s="2"/>
      <c r="CI3149" s="2">
        <v>1</v>
      </c>
      <c r="CJ3149" s="2">
        <v>2</v>
      </c>
      <c r="CK3149" s="2">
        <v>24</v>
      </c>
      <c r="CL3149" s="2" t="s">
        <v>85</v>
      </c>
      <c r="CM3149" s="2"/>
    </row>
    <row r="3150" spans="1:91">
      <c r="A3150" s="2" t="s">
        <v>71</v>
      </c>
      <c r="B3150" s="2" t="s">
        <v>72</v>
      </c>
      <c r="C3150" s="2" t="s">
        <v>73</v>
      </c>
      <c r="D3150" s="2"/>
      <c r="E3150" s="2" t="str">
        <f>"FES1162577313"</f>
        <v>FES1162577313</v>
      </c>
      <c r="F3150" s="3">
        <v>43000</v>
      </c>
      <c r="G3150" s="2">
        <v>201803</v>
      </c>
      <c r="H3150" s="2" t="s">
        <v>78</v>
      </c>
      <c r="I3150" s="2" t="s">
        <v>79</v>
      </c>
      <c r="J3150" s="2" t="s">
        <v>80</v>
      </c>
      <c r="K3150" s="2" t="s">
        <v>77</v>
      </c>
      <c r="L3150" s="2" t="s">
        <v>1130</v>
      </c>
      <c r="M3150" s="2" t="s">
        <v>1131</v>
      </c>
      <c r="N3150" s="2" t="s">
        <v>559</v>
      </c>
      <c r="O3150" s="2" t="s">
        <v>81</v>
      </c>
      <c r="P3150" s="2" t="str">
        <f>"2170590360                    "</f>
        <v xml:space="preserve">2170590360                    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3.55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1</v>
      </c>
      <c r="BI3150" s="2">
        <v>1.8</v>
      </c>
      <c r="BJ3150" s="2">
        <v>3.4</v>
      </c>
      <c r="BK3150" s="2">
        <v>4</v>
      </c>
      <c r="BL3150" s="2">
        <v>32.799999999999997</v>
      </c>
      <c r="BM3150" s="2">
        <v>4.59</v>
      </c>
      <c r="BN3150" s="2">
        <v>37.39</v>
      </c>
      <c r="BO3150" s="2">
        <v>37.39</v>
      </c>
      <c r="BP3150" s="2"/>
      <c r="BQ3150" s="2" t="s">
        <v>560</v>
      </c>
      <c r="BR3150" s="2" t="s">
        <v>82</v>
      </c>
      <c r="BS3150" s="3">
        <v>43004</v>
      </c>
      <c r="BT3150" s="4">
        <v>0.40625</v>
      </c>
      <c r="BU3150" s="2" t="s">
        <v>1004</v>
      </c>
      <c r="BV3150" s="2" t="s">
        <v>85</v>
      </c>
      <c r="BW3150" s="2" t="s">
        <v>113</v>
      </c>
      <c r="BX3150" s="2" t="s">
        <v>273</v>
      </c>
      <c r="BY3150" s="2">
        <v>16873.34</v>
      </c>
      <c r="BZ3150" s="2"/>
      <c r="CA3150" s="2" t="s">
        <v>2020</v>
      </c>
      <c r="CB3150" s="2"/>
      <c r="CC3150" s="2" t="s">
        <v>1131</v>
      </c>
      <c r="CD3150" s="2">
        <v>1725</v>
      </c>
      <c r="CE3150" s="2" t="s">
        <v>126</v>
      </c>
      <c r="CF3150" s="5">
        <v>43005</v>
      </c>
      <c r="CG3150" s="2"/>
      <c r="CH3150" s="2"/>
      <c r="CI3150" s="2">
        <v>1</v>
      </c>
      <c r="CJ3150" s="2">
        <v>2</v>
      </c>
      <c r="CK3150" s="2">
        <v>22</v>
      </c>
      <c r="CL3150" s="2" t="s">
        <v>85</v>
      </c>
      <c r="CM3150" s="2"/>
    </row>
    <row r="3151" spans="1:91">
      <c r="A3151" s="2" t="s">
        <v>71</v>
      </c>
      <c r="B3151" s="2" t="s">
        <v>72</v>
      </c>
      <c r="C3151" s="2" t="s">
        <v>73</v>
      </c>
      <c r="D3151" s="2"/>
      <c r="E3151" s="2" t="str">
        <f>"FES1162577343"</f>
        <v>FES1162577343</v>
      </c>
      <c r="F3151" s="3">
        <v>43000</v>
      </c>
      <c r="G3151" s="2">
        <v>201803</v>
      </c>
      <c r="H3151" s="2" t="s">
        <v>78</v>
      </c>
      <c r="I3151" s="2" t="s">
        <v>79</v>
      </c>
      <c r="J3151" s="2" t="s">
        <v>80</v>
      </c>
      <c r="K3151" s="2" t="s">
        <v>77</v>
      </c>
      <c r="L3151" s="2" t="s">
        <v>159</v>
      </c>
      <c r="M3151" s="2" t="s">
        <v>160</v>
      </c>
      <c r="N3151" s="2" t="s">
        <v>1431</v>
      </c>
      <c r="O3151" s="2" t="s">
        <v>81</v>
      </c>
      <c r="P3151" s="2" t="str">
        <f>"2170586316                    "</f>
        <v xml:space="preserve">2170586316                    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5.26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1</v>
      </c>
      <c r="BI3151" s="2">
        <v>12</v>
      </c>
      <c r="BJ3151" s="2">
        <v>2</v>
      </c>
      <c r="BK3151" s="2">
        <v>12</v>
      </c>
      <c r="BL3151" s="2">
        <v>48.55</v>
      </c>
      <c r="BM3151" s="2">
        <v>6.8</v>
      </c>
      <c r="BN3151" s="2">
        <v>55.35</v>
      </c>
      <c r="BO3151" s="2">
        <v>55.35</v>
      </c>
      <c r="BP3151" s="2"/>
      <c r="BQ3151" s="2" t="s">
        <v>3280</v>
      </c>
      <c r="BR3151" s="2" t="s">
        <v>82</v>
      </c>
      <c r="BS3151" s="3">
        <v>43004</v>
      </c>
      <c r="BT3151" s="4">
        <v>0.30902777777777779</v>
      </c>
      <c r="BU3151" s="2" t="s">
        <v>3281</v>
      </c>
      <c r="BV3151" s="2" t="s">
        <v>85</v>
      </c>
      <c r="BW3151" s="2" t="s">
        <v>113</v>
      </c>
      <c r="BX3151" s="2" t="s">
        <v>273</v>
      </c>
      <c r="BY3151" s="2">
        <v>9918</v>
      </c>
      <c r="BZ3151" s="2"/>
      <c r="CA3151" s="2" t="s">
        <v>1005</v>
      </c>
      <c r="CB3151" s="2"/>
      <c r="CC3151" s="2" t="s">
        <v>160</v>
      </c>
      <c r="CD3151" s="2">
        <v>2094</v>
      </c>
      <c r="CE3151" s="2" t="s">
        <v>126</v>
      </c>
      <c r="CF3151" s="5">
        <v>43005</v>
      </c>
      <c r="CG3151" s="2"/>
      <c r="CH3151" s="2"/>
      <c r="CI3151" s="2">
        <v>1</v>
      </c>
      <c r="CJ3151" s="2">
        <v>2</v>
      </c>
      <c r="CK3151" s="2">
        <v>22</v>
      </c>
      <c r="CL3151" s="2" t="s">
        <v>85</v>
      </c>
      <c r="CM3151" s="2"/>
    </row>
    <row r="3152" spans="1:91">
      <c r="A3152" s="2" t="s">
        <v>71</v>
      </c>
      <c r="B3152" s="2" t="s">
        <v>72</v>
      </c>
      <c r="C3152" s="2" t="s">
        <v>73</v>
      </c>
      <c r="D3152" s="2"/>
      <c r="E3152" s="2" t="str">
        <f>"FES1162577339"</f>
        <v>FES1162577339</v>
      </c>
      <c r="F3152" s="3">
        <v>43000</v>
      </c>
      <c r="G3152" s="2">
        <v>201803</v>
      </c>
      <c r="H3152" s="2" t="s">
        <v>78</v>
      </c>
      <c r="I3152" s="2" t="s">
        <v>79</v>
      </c>
      <c r="J3152" s="2" t="s">
        <v>80</v>
      </c>
      <c r="K3152" s="2" t="s">
        <v>77</v>
      </c>
      <c r="L3152" s="2" t="s">
        <v>159</v>
      </c>
      <c r="M3152" s="2" t="s">
        <v>160</v>
      </c>
      <c r="N3152" s="2" t="s">
        <v>1431</v>
      </c>
      <c r="O3152" s="2" t="s">
        <v>81</v>
      </c>
      <c r="P3152" s="2" t="str">
        <f>"2170590445                    "</f>
        <v xml:space="preserve">2170590445                    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3.55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1</v>
      </c>
      <c r="BI3152" s="2">
        <v>0.7</v>
      </c>
      <c r="BJ3152" s="2">
        <v>0.7</v>
      </c>
      <c r="BK3152" s="2">
        <v>1</v>
      </c>
      <c r="BL3152" s="2">
        <v>32.799999999999997</v>
      </c>
      <c r="BM3152" s="2">
        <v>4.59</v>
      </c>
      <c r="BN3152" s="2">
        <v>37.39</v>
      </c>
      <c r="BO3152" s="2">
        <v>37.39</v>
      </c>
      <c r="BP3152" s="2"/>
      <c r="BQ3152" s="2" t="s">
        <v>3280</v>
      </c>
      <c r="BR3152" s="2" t="s">
        <v>82</v>
      </c>
      <c r="BS3152" s="3">
        <v>43004</v>
      </c>
      <c r="BT3152" s="4">
        <v>0.30902777777777779</v>
      </c>
      <c r="BU3152" s="2" t="s">
        <v>3281</v>
      </c>
      <c r="BV3152" s="2" t="s">
        <v>85</v>
      </c>
      <c r="BW3152" s="2" t="s">
        <v>113</v>
      </c>
      <c r="BX3152" s="2" t="s">
        <v>273</v>
      </c>
      <c r="BY3152" s="2">
        <v>3680.64</v>
      </c>
      <c r="BZ3152" s="2"/>
      <c r="CA3152" s="2" t="s">
        <v>1005</v>
      </c>
      <c r="CB3152" s="2"/>
      <c r="CC3152" s="2" t="s">
        <v>160</v>
      </c>
      <c r="CD3152" s="2">
        <v>2094</v>
      </c>
      <c r="CE3152" s="2" t="s">
        <v>185</v>
      </c>
      <c r="CF3152" s="5">
        <v>43005</v>
      </c>
      <c r="CG3152" s="2"/>
      <c r="CH3152" s="2"/>
      <c r="CI3152" s="2">
        <v>1</v>
      </c>
      <c r="CJ3152" s="2">
        <v>2</v>
      </c>
      <c r="CK3152" s="2">
        <v>22</v>
      </c>
      <c r="CL3152" s="2" t="s">
        <v>85</v>
      </c>
      <c r="CM3152" s="2"/>
    </row>
    <row r="3153" spans="1:91">
      <c r="A3153" s="2" t="s">
        <v>71</v>
      </c>
      <c r="B3153" s="2" t="s">
        <v>72</v>
      </c>
      <c r="C3153" s="2" t="s">
        <v>73</v>
      </c>
      <c r="D3153" s="2"/>
      <c r="E3153" s="2" t="str">
        <f>"FES1162577400"</f>
        <v>FES1162577400</v>
      </c>
      <c r="F3153" s="3">
        <v>43000</v>
      </c>
      <c r="G3153" s="2">
        <v>201803</v>
      </c>
      <c r="H3153" s="2" t="s">
        <v>78</v>
      </c>
      <c r="I3153" s="2" t="s">
        <v>79</v>
      </c>
      <c r="J3153" s="2" t="s">
        <v>80</v>
      </c>
      <c r="K3153" s="2" t="s">
        <v>77</v>
      </c>
      <c r="L3153" s="2" t="s">
        <v>269</v>
      </c>
      <c r="M3153" s="2" t="s">
        <v>270</v>
      </c>
      <c r="N3153" s="2" t="s">
        <v>523</v>
      </c>
      <c r="O3153" s="2" t="s">
        <v>81</v>
      </c>
      <c r="P3153" s="2" t="str">
        <f>"2170589480                    "</f>
        <v xml:space="preserve">2170589480                    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3.55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1</v>
      </c>
      <c r="BI3153" s="2">
        <v>1</v>
      </c>
      <c r="BJ3153" s="2">
        <v>0.2</v>
      </c>
      <c r="BK3153" s="2">
        <v>1</v>
      </c>
      <c r="BL3153" s="2">
        <v>32.799999999999997</v>
      </c>
      <c r="BM3153" s="2">
        <v>4.59</v>
      </c>
      <c r="BN3153" s="2">
        <v>37.39</v>
      </c>
      <c r="BO3153" s="2">
        <v>37.39</v>
      </c>
      <c r="BP3153" s="2"/>
      <c r="BQ3153" s="2" t="s">
        <v>111</v>
      </c>
      <c r="BR3153" s="2" t="s">
        <v>82</v>
      </c>
      <c r="BS3153" s="3">
        <v>43004</v>
      </c>
      <c r="BT3153" s="4">
        <v>0.31736111111111115</v>
      </c>
      <c r="BU3153" s="2" t="s">
        <v>3282</v>
      </c>
      <c r="BV3153" s="2" t="s">
        <v>85</v>
      </c>
      <c r="BW3153" s="2" t="s">
        <v>113</v>
      </c>
      <c r="BX3153" s="2" t="s">
        <v>273</v>
      </c>
      <c r="BY3153" s="2">
        <v>1200</v>
      </c>
      <c r="BZ3153" s="2"/>
      <c r="CA3153" s="2" t="s">
        <v>526</v>
      </c>
      <c r="CB3153" s="2"/>
      <c r="CC3153" s="2" t="s">
        <v>270</v>
      </c>
      <c r="CD3153" s="2">
        <v>1559</v>
      </c>
      <c r="CE3153" s="2" t="s">
        <v>89</v>
      </c>
      <c r="CF3153" s="5">
        <v>43005</v>
      </c>
      <c r="CG3153" s="2"/>
      <c r="CH3153" s="2"/>
      <c r="CI3153" s="2">
        <v>1</v>
      </c>
      <c r="CJ3153" s="2">
        <v>2</v>
      </c>
      <c r="CK3153" s="2">
        <v>22</v>
      </c>
      <c r="CL3153" s="2" t="s">
        <v>85</v>
      </c>
      <c r="CM3153" s="2"/>
    </row>
    <row r="3154" spans="1:91">
      <c r="A3154" s="2" t="s">
        <v>71</v>
      </c>
      <c r="B3154" s="2" t="s">
        <v>72</v>
      </c>
      <c r="C3154" s="2" t="s">
        <v>73</v>
      </c>
      <c r="D3154" s="2"/>
      <c r="E3154" s="2" t="str">
        <f>"FES1162577387"</f>
        <v>FES1162577387</v>
      </c>
      <c r="F3154" s="3">
        <v>43000</v>
      </c>
      <c r="G3154" s="2">
        <v>201803</v>
      </c>
      <c r="H3154" s="2" t="s">
        <v>78</v>
      </c>
      <c r="I3154" s="2" t="s">
        <v>79</v>
      </c>
      <c r="J3154" s="2" t="s">
        <v>80</v>
      </c>
      <c r="K3154" s="2" t="s">
        <v>77</v>
      </c>
      <c r="L3154" s="2" t="s">
        <v>159</v>
      </c>
      <c r="M3154" s="2" t="s">
        <v>160</v>
      </c>
      <c r="N3154" s="2" t="s">
        <v>161</v>
      </c>
      <c r="O3154" s="2" t="s">
        <v>81</v>
      </c>
      <c r="P3154" s="2" t="str">
        <f>"2170589289                    "</f>
        <v xml:space="preserve">2170589289                    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3.55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1</v>
      </c>
      <c r="BI3154" s="2">
        <v>1</v>
      </c>
      <c r="BJ3154" s="2">
        <v>0.2</v>
      </c>
      <c r="BK3154" s="2">
        <v>1</v>
      </c>
      <c r="BL3154" s="2">
        <v>32.799999999999997</v>
      </c>
      <c r="BM3154" s="2">
        <v>4.59</v>
      </c>
      <c r="BN3154" s="2">
        <v>37.39</v>
      </c>
      <c r="BO3154" s="2">
        <v>37.39</v>
      </c>
      <c r="BP3154" s="2"/>
      <c r="BQ3154" s="2" t="s">
        <v>99</v>
      </c>
      <c r="BR3154" s="2" t="s">
        <v>82</v>
      </c>
      <c r="BS3154" s="3">
        <v>43004</v>
      </c>
      <c r="BT3154" s="4">
        <v>0.3923611111111111</v>
      </c>
      <c r="BU3154" s="2" t="s">
        <v>3068</v>
      </c>
      <c r="BV3154" s="2" t="s">
        <v>85</v>
      </c>
      <c r="BW3154" s="2" t="s">
        <v>113</v>
      </c>
      <c r="BX3154" s="2" t="s">
        <v>273</v>
      </c>
      <c r="BY3154" s="2">
        <v>1200</v>
      </c>
      <c r="BZ3154" s="2"/>
      <c r="CA3154" s="2" t="s">
        <v>1005</v>
      </c>
      <c r="CB3154" s="2"/>
      <c r="CC3154" s="2" t="s">
        <v>160</v>
      </c>
      <c r="CD3154" s="2">
        <v>2094</v>
      </c>
      <c r="CE3154" s="2" t="s">
        <v>89</v>
      </c>
      <c r="CF3154" s="5">
        <v>43005</v>
      </c>
      <c r="CG3154" s="2"/>
      <c r="CH3154" s="2"/>
      <c r="CI3154" s="2">
        <v>1</v>
      </c>
      <c r="CJ3154" s="2">
        <v>2</v>
      </c>
      <c r="CK3154" s="2">
        <v>22</v>
      </c>
      <c r="CL3154" s="2" t="s">
        <v>85</v>
      </c>
      <c r="CM3154" s="2"/>
    </row>
    <row r="3155" spans="1:91">
      <c r="A3155" s="2" t="s">
        <v>71</v>
      </c>
      <c r="B3155" s="2" t="s">
        <v>72</v>
      </c>
      <c r="C3155" s="2" t="s">
        <v>73</v>
      </c>
      <c r="D3155" s="2"/>
      <c r="E3155" s="2" t="str">
        <f>"FES1162577464"</f>
        <v>FES1162577464</v>
      </c>
      <c r="F3155" s="3">
        <v>43000</v>
      </c>
      <c r="G3155" s="2">
        <v>201803</v>
      </c>
      <c r="H3155" s="2" t="s">
        <v>78</v>
      </c>
      <c r="I3155" s="2" t="s">
        <v>79</v>
      </c>
      <c r="J3155" s="2" t="s">
        <v>80</v>
      </c>
      <c r="K3155" s="2" t="s">
        <v>77</v>
      </c>
      <c r="L3155" s="2" t="s">
        <v>127</v>
      </c>
      <c r="M3155" s="2" t="s">
        <v>128</v>
      </c>
      <c r="N3155" s="2" t="s">
        <v>640</v>
      </c>
      <c r="O3155" s="2" t="s">
        <v>81</v>
      </c>
      <c r="P3155" s="2" t="str">
        <f>"2170592232                    "</f>
        <v xml:space="preserve">2170592232                    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4.55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1</v>
      </c>
      <c r="BI3155" s="2">
        <v>1</v>
      </c>
      <c r="BJ3155" s="2">
        <v>0.2</v>
      </c>
      <c r="BK3155" s="2">
        <v>1</v>
      </c>
      <c r="BL3155" s="2">
        <v>41.99</v>
      </c>
      <c r="BM3155" s="2">
        <v>5.88</v>
      </c>
      <c r="BN3155" s="2">
        <v>47.87</v>
      </c>
      <c r="BO3155" s="2">
        <v>47.87</v>
      </c>
      <c r="BP3155" s="2"/>
      <c r="BQ3155" s="2" t="s">
        <v>99</v>
      </c>
      <c r="BR3155" s="2" t="s">
        <v>82</v>
      </c>
      <c r="BS3155" s="3">
        <v>43004</v>
      </c>
      <c r="BT3155" s="4">
        <v>0.3263888888888889</v>
      </c>
      <c r="BU3155" s="2" t="s">
        <v>1019</v>
      </c>
      <c r="BV3155" s="2" t="s">
        <v>85</v>
      </c>
      <c r="BW3155" s="2" t="s">
        <v>449</v>
      </c>
      <c r="BX3155" s="2" t="s">
        <v>2467</v>
      </c>
      <c r="BY3155" s="2">
        <v>1200</v>
      </c>
      <c r="BZ3155" s="2"/>
      <c r="CA3155" s="2" t="s">
        <v>132</v>
      </c>
      <c r="CB3155" s="2"/>
      <c r="CC3155" s="2" t="s">
        <v>128</v>
      </c>
      <c r="CD3155" s="2">
        <v>6001</v>
      </c>
      <c r="CE3155" s="2" t="s">
        <v>89</v>
      </c>
      <c r="CF3155" s="5">
        <v>43005</v>
      </c>
      <c r="CG3155" s="2"/>
      <c r="CH3155" s="2"/>
      <c r="CI3155" s="2">
        <v>1</v>
      </c>
      <c r="CJ3155" s="2">
        <v>2</v>
      </c>
      <c r="CK3155" s="2">
        <v>21</v>
      </c>
      <c r="CL3155" s="2" t="s">
        <v>85</v>
      </c>
      <c r="CM3155" s="2"/>
    </row>
    <row r="3156" spans="1:91">
      <c r="A3156" s="2" t="s">
        <v>71</v>
      </c>
      <c r="B3156" s="2" t="s">
        <v>72</v>
      </c>
      <c r="C3156" s="2" t="s">
        <v>73</v>
      </c>
      <c r="D3156" s="2"/>
      <c r="E3156" s="2" t="str">
        <f>"FES1162577390"</f>
        <v>FES1162577390</v>
      </c>
      <c r="F3156" s="3">
        <v>43000</v>
      </c>
      <c r="G3156" s="2">
        <v>201803</v>
      </c>
      <c r="H3156" s="2" t="s">
        <v>78</v>
      </c>
      <c r="I3156" s="2" t="s">
        <v>79</v>
      </c>
      <c r="J3156" s="2" t="s">
        <v>80</v>
      </c>
      <c r="K3156" s="2" t="s">
        <v>77</v>
      </c>
      <c r="L3156" s="2" t="s">
        <v>203</v>
      </c>
      <c r="M3156" s="2" t="s">
        <v>204</v>
      </c>
      <c r="N3156" s="2" t="s">
        <v>610</v>
      </c>
      <c r="O3156" s="2" t="s">
        <v>81</v>
      </c>
      <c r="P3156" s="2" t="str">
        <f>"2170589332                    "</f>
        <v xml:space="preserve">2170589332                    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3.55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1</v>
      </c>
      <c r="BI3156" s="2">
        <v>1</v>
      </c>
      <c r="BJ3156" s="2">
        <v>0.2</v>
      </c>
      <c r="BK3156" s="2">
        <v>1</v>
      </c>
      <c r="BL3156" s="2">
        <v>32.799999999999997</v>
      </c>
      <c r="BM3156" s="2">
        <v>4.59</v>
      </c>
      <c r="BN3156" s="2">
        <v>37.39</v>
      </c>
      <c r="BO3156" s="2">
        <v>37.39</v>
      </c>
      <c r="BP3156" s="2"/>
      <c r="BQ3156" s="2" t="s">
        <v>130</v>
      </c>
      <c r="BR3156" s="2" t="s">
        <v>82</v>
      </c>
      <c r="BS3156" s="3">
        <v>43004</v>
      </c>
      <c r="BT3156" s="4">
        <v>0.4375</v>
      </c>
      <c r="BU3156" s="2" t="s">
        <v>294</v>
      </c>
      <c r="BV3156" s="2" t="s">
        <v>85</v>
      </c>
      <c r="BW3156" s="2" t="s">
        <v>113</v>
      </c>
      <c r="BX3156" s="2" t="s">
        <v>725</v>
      </c>
      <c r="BY3156" s="2">
        <v>1200</v>
      </c>
      <c r="BZ3156" s="2"/>
      <c r="CA3156" s="2"/>
      <c r="CB3156" s="2"/>
      <c r="CC3156" s="2" t="s">
        <v>204</v>
      </c>
      <c r="CD3156" s="2">
        <v>1401</v>
      </c>
      <c r="CE3156" s="2" t="s">
        <v>89</v>
      </c>
      <c r="CF3156" s="5">
        <v>43005</v>
      </c>
      <c r="CG3156" s="2"/>
      <c r="CH3156" s="2"/>
      <c r="CI3156" s="2">
        <v>1</v>
      </c>
      <c r="CJ3156" s="2">
        <v>2</v>
      </c>
      <c r="CK3156" s="2">
        <v>22</v>
      </c>
      <c r="CL3156" s="2" t="s">
        <v>85</v>
      </c>
      <c r="CM3156" s="2"/>
    </row>
    <row r="3157" spans="1:91">
      <c r="A3157" s="2" t="s">
        <v>71</v>
      </c>
      <c r="B3157" s="2" t="s">
        <v>72</v>
      </c>
      <c r="C3157" s="2" t="s">
        <v>73</v>
      </c>
      <c r="D3157" s="2"/>
      <c r="E3157" s="2" t="str">
        <f>"FES1162577440"</f>
        <v>FES1162577440</v>
      </c>
      <c r="F3157" s="3">
        <v>43000</v>
      </c>
      <c r="G3157" s="2">
        <v>201803</v>
      </c>
      <c r="H3157" s="2" t="s">
        <v>78</v>
      </c>
      <c r="I3157" s="2" t="s">
        <v>79</v>
      </c>
      <c r="J3157" s="2" t="s">
        <v>80</v>
      </c>
      <c r="K3157" s="2" t="s">
        <v>77</v>
      </c>
      <c r="L3157" s="2" t="s">
        <v>159</v>
      </c>
      <c r="M3157" s="2" t="s">
        <v>160</v>
      </c>
      <c r="N3157" s="2" t="s">
        <v>2607</v>
      </c>
      <c r="O3157" s="2" t="s">
        <v>81</v>
      </c>
      <c r="P3157" s="2" t="str">
        <f>"2170586011                    "</f>
        <v xml:space="preserve">2170586011                    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3.55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1</v>
      </c>
      <c r="BI3157" s="2">
        <v>1</v>
      </c>
      <c r="BJ3157" s="2">
        <v>0.2</v>
      </c>
      <c r="BK3157" s="2">
        <v>1</v>
      </c>
      <c r="BL3157" s="2">
        <v>32.799999999999997</v>
      </c>
      <c r="BM3157" s="2">
        <v>4.59</v>
      </c>
      <c r="BN3157" s="2">
        <v>37.39</v>
      </c>
      <c r="BO3157" s="2">
        <v>37.39</v>
      </c>
      <c r="BP3157" s="2"/>
      <c r="BQ3157" s="2" t="s">
        <v>99</v>
      </c>
      <c r="BR3157" s="2" t="s">
        <v>82</v>
      </c>
      <c r="BS3157" s="3">
        <v>43004</v>
      </c>
      <c r="BT3157" s="4">
        <v>0.43124999999999997</v>
      </c>
      <c r="BU3157" s="2" t="s">
        <v>3283</v>
      </c>
      <c r="BV3157" s="2" t="s">
        <v>85</v>
      </c>
      <c r="BW3157" s="2" t="s">
        <v>113</v>
      </c>
      <c r="BX3157" s="2" t="s">
        <v>87</v>
      </c>
      <c r="BY3157" s="2">
        <v>1200</v>
      </c>
      <c r="BZ3157" s="2"/>
      <c r="CA3157" s="2" t="s">
        <v>1158</v>
      </c>
      <c r="CB3157" s="2"/>
      <c r="CC3157" s="2" t="s">
        <v>160</v>
      </c>
      <c r="CD3157" s="2">
        <v>2091</v>
      </c>
      <c r="CE3157" s="2" t="s">
        <v>89</v>
      </c>
      <c r="CF3157" s="5">
        <v>43005</v>
      </c>
      <c r="CG3157" s="2"/>
      <c r="CH3157" s="2"/>
      <c r="CI3157" s="2">
        <v>1</v>
      </c>
      <c r="CJ3157" s="2">
        <v>2</v>
      </c>
      <c r="CK3157" s="2">
        <v>22</v>
      </c>
      <c r="CL3157" s="2" t="s">
        <v>85</v>
      </c>
      <c r="CM3157" s="2"/>
    </row>
    <row r="3158" spans="1:91">
      <c r="A3158" s="2" t="s">
        <v>71</v>
      </c>
      <c r="B3158" s="2" t="s">
        <v>72</v>
      </c>
      <c r="C3158" s="2" t="s">
        <v>73</v>
      </c>
      <c r="D3158" s="2"/>
      <c r="E3158" s="2" t="str">
        <f>"FES1162577449"</f>
        <v>FES1162577449</v>
      </c>
      <c r="F3158" s="3">
        <v>43000</v>
      </c>
      <c r="G3158" s="2">
        <v>201803</v>
      </c>
      <c r="H3158" s="2" t="s">
        <v>78</v>
      </c>
      <c r="I3158" s="2" t="s">
        <v>79</v>
      </c>
      <c r="J3158" s="2" t="s">
        <v>80</v>
      </c>
      <c r="K3158" s="2" t="s">
        <v>77</v>
      </c>
      <c r="L3158" s="2" t="s">
        <v>351</v>
      </c>
      <c r="M3158" s="2" t="s">
        <v>352</v>
      </c>
      <c r="N3158" s="2" t="s">
        <v>471</v>
      </c>
      <c r="O3158" s="2" t="s">
        <v>81</v>
      </c>
      <c r="P3158" s="2" t="str">
        <f>"2170592201                    "</f>
        <v xml:space="preserve">2170592201                    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7.95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1</v>
      </c>
      <c r="BI3158" s="2">
        <v>1.3</v>
      </c>
      <c r="BJ3158" s="2">
        <v>3.1</v>
      </c>
      <c r="BK3158" s="2">
        <v>3.5</v>
      </c>
      <c r="BL3158" s="2">
        <v>73.47</v>
      </c>
      <c r="BM3158" s="2">
        <v>10.29</v>
      </c>
      <c r="BN3158" s="2">
        <v>83.76</v>
      </c>
      <c r="BO3158" s="2">
        <v>83.76</v>
      </c>
      <c r="BP3158" s="2"/>
      <c r="BQ3158" s="2" t="s">
        <v>111</v>
      </c>
      <c r="BR3158" s="2" t="s">
        <v>82</v>
      </c>
      <c r="BS3158" s="3">
        <v>43004</v>
      </c>
      <c r="BT3158" s="4">
        <v>0.35625000000000001</v>
      </c>
      <c r="BU3158" s="2" t="s">
        <v>3284</v>
      </c>
      <c r="BV3158" s="2" t="s">
        <v>85</v>
      </c>
      <c r="BW3158" s="2" t="s">
        <v>2417</v>
      </c>
      <c r="BX3158" s="2" t="s">
        <v>355</v>
      </c>
      <c r="BY3158" s="2">
        <v>15319.21</v>
      </c>
      <c r="BZ3158" s="2"/>
      <c r="CA3158" s="2" t="s">
        <v>2778</v>
      </c>
      <c r="CB3158" s="2"/>
      <c r="CC3158" s="2" t="s">
        <v>352</v>
      </c>
      <c r="CD3158" s="2">
        <v>6536</v>
      </c>
      <c r="CE3158" s="2" t="s">
        <v>185</v>
      </c>
      <c r="CF3158" s="5">
        <v>43005</v>
      </c>
      <c r="CG3158" s="2"/>
      <c r="CH3158" s="2"/>
      <c r="CI3158" s="2">
        <v>1</v>
      </c>
      <c r="CJ3158" s="2">
        <v>2</v>
      </c>
      <c r="CK3158" s="2">
        <v>21</v>
      </c>
      <c r="CL3158" s="2" t="s">
        <v>85</v>
      </c>
      <c r="CM3158" s="2"/>
    </row>
    <row r="3159" spans="1:91">
      <c r="A3159" s="2" t="s">
        <v>71</v>
      </c>
      <c r="B3159" s="2" t="s">
        <v>72</v>
      </c>
      <c r="C3159" s="2" t="s">
        <v>73</v>
      </c>
      <c r="D3159" s="2"/>
      <c r="E3159" s="2" t="str">
        <f>"FES1162577312"</f>
        <v>FES1162577312</v>
      </c>
      <c r="F3159" s="3">
        <v>43000</v>
      </c>
      <c r="G3159" s="2">
        <v>201803</v>
      </c>
      <c r="H3159" s="2" t="s">
        <v>78</v>
      </c>
      <c r="I3159" s="2" t="s">
        <v>79</v>
      </c>
      <c r="J3159" s="2" t="s">
        <v>80</v>
      </c>
      <c r="K3159" s="2" t="s">
        <v>77</v>
      </c>
      <c r="L3159" s="2" t="s">
        <v>171</v>
      </c>
      <c r="M3159" s="2" t="s">
        <v>172</v>
      </c>
      <c r="N3159" s="2" t="s">
        <v>457</v>
      </c>
      <c r="O3159" s="2" t="s">
        <v>81</v>
      </c>
      <c r="P3159" s="2" t="str">
        <f>"2170590272                    "</f>
        <v xml:space="preserve">2170590272                    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3.55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1</v>
      </c>
      <c r="BI3159" s="2">
        <v>2.6</v>
      </c>
      <c r="BJ3159" s="2">
        <v>1.3</v>
      </c>
      <c r="BK3159" s="2">
        <v>3</v>
      </c>
      <c r="BL3159" s="2">
        <v>32.799999999999997</v>
      </c>
      <c r="BM3159" s="2">
        <v>4.59</v>
      </c>
      <c r="BN3159" s="2">
        <v>37.39</v>
      </c>
      <c r="BO3159" s="2">
        <v>37.39</v>
      </c>
      <c r="BP3159" s="2"/>
      <c r="BQ3159" s="2" t="s">
        <v>111</v>
      </c>
      <c r="BR3159" s="2" t="s">
        <v>82</v>
      </c>
      <c r="BS3159" s="3">
        <v>43004</v>
      </c>
      <c r="BT3159" s="4">
        <v>0.32569444444444445</v>
      </c>
      <c r="BU3159" s="2" t="s">
        <v>3285</v>
      </c>
      <c r="BV3159" s="2" t="s">
        <v>85</v>
      </c>
      <c r="BW3159" s="2" t="s">
        <v>113</v>
      </c>
      <c r="BX3159" s="2" t="s">
        <v>273</v>
      </c>
      <c r="BY3159" s="2">
        <v>6463.9</v>
      </c>
      <c r="BZ3159" s="2"/>
      <c r="CA3159" s="2" t="s">
        <v>2835</v>
      </c>
      <c r="CB3159" s="2"/>
      <c r="CC3159" s="2" t="s">
        <v>172</v>
      </c>
      <c r="CD3159" s="2">
        <v>1459</v>
      </c>
      <c r="CE3159" s="2" t="s">
        <v>185</v>
      </c>
      <c r="CF3159" s="5">
        <v>43005</v>
      </c>
      <c r="CG3159" s="2"/>
      <c r="CH3159" s="2"/>
      <c r="CI3159" s="2">
        <v>1</v>
      </c>
      <c r="CJ3159" s="2">
        <v>2</v>
      </c>
      <c r="CK3159" s="2">
        <v>22</v>
      </c>
      <c r="CL3159" s="2" t="s">
        <v>85</v>
      </c>
      <c r="CM3159" s="2"/>
    </row>
    <row r="3160" spans="1:91">
      <c r="A3160" s="2" t="s">
        <v>71</v>
      </c>
      <c r="B3160" s="2" t="s">
        <v>72</v>
      </c>
      <c r="C3160" s="2" t="s">
        <v>73</v>
      </c>
      <c r="D3160" s="2"/>
      <c r="E3160" s="2" t="str">
        <f>"FES1162577487"</f>
        <v>FES1162577487</v>
      </c>
      <c r="F3160" s="3">
        <v>43000</v>
      </c>
      <c r="G3160" s="2">
        <v>201803</v>
      </c>
      <c r="H3160" s="2" t="s">
        <v>78</v>
      </c>
      <c r="I3160" s="2" t="s">
        <v>79</v>
      </c>
      <c r="J3160" s="2" t="s">
        <v>80</v>
      </c>
      <c r="K3160" s="2" t="s">
        <v>77</v>
      </c>
      <c r="L3160" s="2" t="s">
        <v>120</v>
      </c>
      <c r="M3160" s="2" t="s">
        <v>121</v>
      </c>
      <c r="N3160" s="2" t="s">
        <v>3057</v>
      </c>
      <c r="O3160" s="2" t="s">
        <v>81</v>
      </c>
      <c r="P3160" s="2" t="str">
        <f>"2170592242                    "</f>
        <v xml:space="preserve">2170592242                    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4.55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1</v>
      </c>
      <c r="BI3160" s="2">
        <v>1.1000000000000001</v>
      </c>
      <c r="BJ3160" s="2">
        <v>1.1000000000000001</v>
      </c>
      <c r="BK3160" s="2">
        <v>1.5</v>
      </c>
      <c r="BL3160" s="2">
        <v>41.99</v>
      </c>
      <c r="BM3160" s="2">
        <v>5.88</v>
      </c>
      <c r="BN3160" s="2">
        <v>47.87</v>
      </c>
      <c r="BO3160" s="2">
        <v>47.87</v>
      </c>
      <c r="BP3160" s="2"/>
      <c r="BQ3160" s="2" t="s">
        <v>3058</v>
      </c>
      <c r="BR3160" s="2" t="s">
        <v>82</v>
      </c>
      <c r="BS3160" s="3">
        <v>43004</v>
      </c>
      <c r="BT3160" s="4">
        <v>0.44305555555555554</v>
      </c>
      <c r="BU3160" s="2" t="s">
        <v>3286</v>
      </c>
      <c r="BV3160" s="2" t="s">
        <v>85</v>
      </c>
      <c r="BW3160" s="2" t="s">
        <v>449</v>
      </c>
      <c r="BX3160" s="2" t="s">
        <v>992</v>
      </c>
      <c r="BY3160" s="2">
        <v>5399.37</v>
      </c>
      <c r="BZ3160" s="2"/>
      <c r="CA3160" s="2" t="s">
        <v>3169</v>
      </c>
      <c r="CB3160" s="2"/>
      <c r="CC3160" s="2" t="s">
        <v>121</v>
      </c>
      <c r="CD3160" s="2">
        <v>7550</v>
      </c>
      <c r="CE3160" s="2" t="s">
        <v>126</v>
      </c>
      <c r="CF3160" s="5">
        <v>43005</v>
      </c>
      <c r="CG3160" s="2"/>
      <c r="CH3160" s="2"/>
      <c r="CI3160" s="2">
        <v>1</v>
      </c>
      <c r="CJ3160" s="2">
        <v>2</v>
      </c>
      <c r="CK3160" s="2">
        <v>21</v>
      </c>
      <c r="CL3160" s="2" t="s">
        <v>85</v>
      </c>
      <c r="CM3160" s="2"/>
    </row>
    <row r="3161" spans="1:91">
      <c r="A3161" s="2" t="s">
        <v>71</v>
      </c>
      <c r="B3161" s="2" t="s">
        <v>72</v>
      </c>
      <c r="C3161" s="2" t="s">
        <v>73</v>
      </c>
      <c r="D3161" s="2"/>
      <c r="E3161" s="2" t="str">
        <f>"FES1162577457"</f>
        <v>FES1162577457</v>
      </c>
      <c r="F3161" s="3">
        <v>43000</v>
      </c>
      <c r="G3161" s="2">
        <v>201803</v>
      </c>
      <c r="H3161" s="2" t="s">
        <v>78</v>
      </c>
      <c r="I3161" s="2" t="s">
        <v>79</v>
      </c>
      <c r="J3161" s="2" t="s">
        <v>80</v>
      </c>
      <c r="K3161" s="2" t="s">
        <v>77</v>
      </c>
      <c r="L3161" s="2" t="s">
        <v>120</v>
      </c>
      <c r="M3161" s="2" t="s">
        <v>121</v>
      </c>
      <c r="N3161" s="2" t="s">
        <v>918</v>
      </c>
      <c r="O3161" s="2" t="s">
        <v>81</v>
      </c>
      <c r="P3161" s="2" t="str">
        <f>"2170592217                    "</f>
        <v xml:space="preserve">2170592217                    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4.55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1</v>
      </c>
      <c r="BI3161" s="2">
        <v>1</v>
      </c>
      <c r="BJ3161" s="2">
        <v>0.2</v>
      </c>
      <c r="BK3161" s="2">
        <v>1</v>
      </c>
      <c r="BL3161" s="2">
        <v>41.99</v>
      </c>
      <c r="BM3161" s="2">
        <v>5.88</v>
      </c>
      <c r="BN3161" s="2">
        <v>47.87</v>
      </c>
      <c r="BO3161" s="2">
        <v>47.87</v>
      </c>
      <c r="BP3161" s="2"/>
      <c r="BQ3161" s="2" t="s">
        <v>111</v>
      </c>
      <c r="BR3161" s="2" t="s">
        <v>82</v>
      </c>
      <c r="BS3161" s="3">
        <v>43004</v>
      </c>
      <c r="BT3161" s="4">
        <v>0.3125</v>
      </c>
      <c r="BU3161" s="2" t="s">
        <v>1036</v>
      </c>
      <c r="BV3161" s="2" t="s">
        <v>85</v>
      </c>
      <c r="BW3161" s="2" t="s">
        <v>449</v>
      </c>
      <c r="BX3161" s="2" t="s">
        <v>992</v>
      </c>
      <c r="BY3161" s="2">
        <v>1200</v>
      </c>
      <c r="BZ3161" s="2"/>
      <c r="CA3161" s="2"/>
      <c r="CB3161" s="2"/>
      <c r="CC3161" s="2" t="s">
        <v>121</v>
      </c>
      <c r="CD3161" s="2">
        <v>7530</v>
      </c>
      <c r="CE3161" s="2" t="s">
        <v>89</v>
      </c>
      <c r="CF3161" s="5">
        <v>43005</v>
      </c>
      <c r="CG3161" s="2"/>
      <c r="CH3161" s="2"/>
      <c r="CI3161" s="2">
        <v>1</v>
      </c>
      <c r="CJ3161" s="2">
        <v>2</v>
      </c>
      <c r="CK3161" s="2">
        <v>21</v>
      </c>
      <c r="CL3161" s="2" t="s">
        <v>85</v>
      </c>
      <c r="CM3161" s="2"/>
    </row>
    <row r="3162" spans="1:91">
      <c r="A3162" s="2" t="s">
        <v>71</v>
      </c>
      <c r="B3162" s="2" t="s">
        <v>72</v>
      </c>
      <c r="C3162" s="2" t="s">
        <v>73</v>
      </c>
      <c r="D3162" s="2"/>
      <c r="E3162" s="2" t="str">
        <f>"FES1162577523"</f>
        <v>FES1162577523</v>
      </c>
      <c r="F3162" s="3">
        <v>43000</v>
      </c>
      <c r="G3162" s="2">
        <v>201803</v>
      </c>
      <c r="H3162" s="2" t="s">
        <v>78</v>
      </c>
      <c r="I3162" s="2" t="s">
        <v>79</v>
      </c>
      <c r="J3162" s="2" t="s">
        <v>80</v>
      </c>
      <c r="K3162" s="2" t="s">
        <v>77</v>
      </c>
      <c r="L3162" s="2" t="s">
        <v>225</v>
      </c>
      <c r="M3162" s="2" t="s">
        <v>226</v>
      </c>
      <c r="N3162" s="2" t="s">
        <v>3287</v>
      </c>
      <c r="O3162" s="2" t="s">
        <v>81</v>
      </c>
      <c r="P3162" s="2" t="str">
        <f>"2170592287                    "</f>
        <v xml:space="preserve">2170592287                    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4.55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1</v>
      </c>
      <c r="BI3162" s="2">
        <v>1</v>
      </c>
      <c r="BJ3162" s="2">
        <v>0.2</v>
      </c>
      <c r="BK3162" s="2">
        <v>1</v>
      </c>
      <c r="BL3162" s="2">
        <v>41.99</v>
      </c>
      <c r="BM3162" s="2">
        <v>5.88</v>
      </c>
      <c r="BN3162" s="2">
        <v>47.87</v>
      </c>
      <c r="BO3162" s="2">
        <v>47.87</v>
      </c>
      <c r="BP3162" s="2"/>
      <c r="BQ3162" s="2" t="s">
        <v>3288</v>
      </c>
      <c r="BR3162" s="2" t="s">
        <v>82</v>
      </c>
      <c r="BS3162" s="3">
        <v>43004</v>
      </c>
      <c r="BT3162" s="4">
        <v>0.35416666666666669</v>
      </c>
      <c r="BU3162" s="2" t="s">
        <v>3289</v>
      </c>
      <c r="BV3162" s="2" t="s">
        <v>85</v>
      </c>
      <c r="BW3162" s="2" t="s">
        <v>113</v>
      </c>
      <c r="BX3162" s="2" t="s">
        <v>257</v>
      </c>
      <c r="BY3162" s="2">
        <v>1200</v>
      </c>
      <c r="BZ3162" s="2"/>
      <c r="CA3162" s="2" t="s">
        <v>2979</v>
      </c>
      <c r="CB3162" s="2"/>
      <c r="CC3162" s="2" t="s">
        <v>226</v>
      </c>
      <c r="CD3162" s="2">
        <v>45</v>
      </c>
      <c r="CE3162" s="2" t="s">
        <v>89</v>
      </c>
      <c r="CF3162" s="5">
        <v>43006</v>
      </c>
      <c r="CG3162" s="2"/>
      <c r="CH3162" s="2"/>
      <c r="CI3162" s="2">
        <v>1</v>
      </c>
      <c r="CJ3162" s="2">
        <v>2</v>
      </c>
      <c r="CK3162" s="2">
        <v>21</v>
      </c>
      <c r="CL3162" s="2" t="s">
        <v>85</v>
      </c>
      <c r="CM3162" s="2"/>
    </row>
    <row r="3163" spans="1:91">
      <c r="A3163" s="2" t="s">
        <v>71</v>
      </c>
      <c r="B3163" s="2" t="s">
        <v>72</v>
      </c>
      <c r="C3163" s="2" t="s">
        <v>73</v>
      </c>
      <c r="D3163" s="2"/>
      <c r="E3163" s="2" t="str">
        <f>"FES1162577506"</f>
        <v>FES1162577506</v>
      </c>
      <c r="F3163" s="3">
        <v>43000</v>
      </c>
      <c r="G3163" s="2">
        <v>201803</v>
      </c>
      <c r="H3163" s="2" t="s">
        <v>78</v>
      </c>
      <c r="I3163" s="2" t="s">
        <v>79</v>
      </c>
      <c r="J3163" s="2" t="s">
        <v>80</v>
      </c>
      <c r="K3163" s="2" t="s">
        <v>77</v>
      </c>
      <c r="L3163" s="2" t="s">
        <v>312</v>
      </c>
      <c r="M3163" s="2" t="s">
        <v>313</v>
      </c>
      <c r="N3163" s="2" t="s">
        <v>1598</v>
      </c>
      <c r="O3163" s="2" t="s">
        <v>81</v>
      </c>
      <c r="P3163" s="2" t="str">
        <f>"2170592296                    "</f>
        <v xml:space="preserve">2170592296                    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4.55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1</v>
      </c>
      <c r="BI3163" s="2">
        <v>1</v>
      </c>
      <c r="BJ3163" s="2">
        <v>0.2</v>
      </c>
      <c r="BK3163" s="2">
        <v>1</v>
      </c>
      <c r="BL3163" s="2">
        <v>41.99</v>
      </c>
      <c r="BM3163" s="2">
        <v>5.88</v>
      </c>
      <c r="BN3163" s="2">
        <v>47.87</v>
      </c>
      <c r="BO3163" s="2">
        <v>47.87</v>
      </c>
      <c r="BP3163" s="2"/>
      <c r="BQ3163" s="2" t="s">
        <v>1599</v>
      </c>
      <c r="BR3163" s="2" t="s">
        <v>82</v>
      </c>
      <c r="BS3163" s="3">
        <v>43004</v>
      </c>
      <c r="BT3163" s="4">
        <v>0.3263888888888889</v>
      </c>
      <c r="BU3163" s="2" t="s">
        <v>3290</v>
      </c>
      <c r="BV3163" s="2" t="s">
        <v>85</v>
      </c>
      <c r="BW3163" s="2" t="s">
        <v>3264</v>
      </c>
      <c r="BX3163" s="2" t="s">
        <v>114</v>
      </c>
      <c r="BY3163" s="2">
        <v>1200</v>
      </c>
      <c r="BZ3163" s="2"/>
      <c r="CA3163" s="2"/>
      <c r="CB3163" s="2"/>
      <c r="CC3163" s="2" t="s">
        <v>313</v>
      </c>
      <c r="CD3163" s="2">
        <v>4133</v>
      </c>
      <c r="CE3163" s="2" t="s">
        <v>89</v>
      </c>
      <c r="CF3163" s="5">
        <v>43005</v>
      </c>
      <c r="CG3163" s="2"/>
      <c r="CH3163" s="2"/>
      <c r="CI3163" s="2">
        <v>1</v>
      </c>
      <c r="CJ3163" s="2">
        <v>2</v>
      </c>
      <c r="CK3163" s="2">
        <v>21</v>
      </c>
      <c r="CL3163" s="2" t="s">
        <v>85</v>
      </c>
      <c r="CM3163" s="2"/>
    </row>
    <row r="3164" spans="1:91">
      <c r="A3164" s="2" t="s">
        <v>71</v>
      </c>
      <c r="B3164" s="2" t="s">
        <v>72</v>
      </c>
      <c r="C3164" s="2" t="s">
        <v>73</v>
      </c>
      <c r="D3164" s="2"/>
      <c r="E3164" s="2" t="str">
        <f>"FES1162577502"</f>
        <v>FES1162577502</v>
      </c>
      <c r="F3164" s="3">
        <v>43000</v>
      </c>
      <c r="G3164" s="2">
        <v>201803</v>
      </c>
      <c r="H3164" s="2" t="s">
        <v>78</v>
      </c>
      <c r="I3164" s="2" t="s">
        <v>79</v>
      </c>
      <c r="J3164" s="2" t="s">
        <v>80</v>
      </c>
      <c r="K3164" s="2" t="s">
        <v>77</v>
      </c>
      <c r="L3164" s="2" t="s">
        <v>96</v>
      </c>
      <c r="M3164" s="2" t="s">
        <v>97</v>
      </c>
      <c r="N3164" s="2" t="s">
        <v>296</v>
      </c>
      <c r="O3164" s="2" t="s">
        <v>81</v>
      </c>
      <c r="P3164" s="2" t="str">
        <f>"2170592258                    "</f>
        <v xml:space="preserve">2170592258                    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4.55</v>
      </c>
      <c r="AN3164" s="2">
        <v>0</v>
      </c>
      <c r="AO3164" s="2">
        <v>0</v>
      </c>
      <c r="AP3164" s="2">
        <v>0</v>
      </c>
      <c r="AQ3164" s="2">
        <v>0</v>
      </c>
      <c r="AR3164" s="2">
        <v>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1</v>
      </c>
      <c r="BI3164" s="2">
        <v>1</v>
      </c>
      <c r="BJ3164" s="2">
        <v>0.2</v>
      </c>
      <c r="BK3164" s="2">
        <v>1</v>
      </c>
      <c r="BL3164" s="2">
        <v>41.99</v>
      </c>
      <c r="BM3164" s="2">
        <v>5.88</v>
      </c>
      <c r="BN3164" s="2">
        <v>47.87</v>
      </c>
      <c r="BO3164" s="2">
        <v>47.87</v>
      </c>
      <c r="BP3164" s="2"/>
      <c r="BQ3164" s="2" t="s">
        <v>111</v>
      </c>
      <c r="BR3164" s="2" t="s">
        <v>82</v>
      </c>
      <c r="BS3164" s="3">
        <v>43004</v>
      </c>
      <c r="BT3164" s="4">
        <v>0.38958333333333334</v>
      </c>
      <c r="BU3164" s="2" t="s">
        <v>2594</v>
      </c>
      <c r="BV3164" s="2" t="s">
        <v>85</v>
      </c>
      <c r="BW3164" s="2" t="s">
        <v>3264</v>
      </c>
      <c r="BX3164" s="2" t="s">
        <v>114</v>
      </c>
      <c r="BY3164" s="2">
        <v>1200</v>
      </c>
      <c r="BZ3164" s="2"/>
      <c r="CA3164" s="2" t="s">
        <v>531</v>
      </c>
      <c r="CB3164" s="2"/>
      <c r="CC3164" s="2" t="s">
        <v>97</v>
      </c>
      <c r="CD3164" s="2">
        <v>3610</v>
      </c>
      <c r="CE3164" s="2" t="s">
        <v>89</v>
      </c>
      <c r="CF3164" s="5">
        <v>43005</v>
      </c>
      <c r="CG3164" s="2"/>
      <c r="CH3164" s="2"/>
      <c r="CI3164" s="2">
        <v>1</v>
      </c>
      <c r="CJ3164" s="2">
        <v>2</v>
      </c>
      <c r="CK3164" s="2">
        <v>21</v>
      </c>
      <c r="CL3164" s="2" t="s">
        <v>85</v>
      </c>
      <c r="CM3164" s="2"/>
    </row>
    <row r="3165" spans="1:91">
      <c r="A3165" s="2" t="s">
        <v>71</v>
      </c>
      <c r="B3165" s="2" t="s">
        <v>72</v>
      </c>
      <c r="C3165" s="2" t="s">
        <v>73</v>
      </c>
      <c r="D3165" s="2"/>
      <c r="E3165" s="2" t="str">
        <f>"FES1162577386"</f>
        <v>FES1162577386</v>
      </c>
      <c r="F3165" s="3">
        <v>43000</v>
      </c>
      <c r="G3165" s="2">
        <v>201803</v>
      </c>
      <c r="H3165" s="2" t="s">
        <v>78</v>
      </c>
      <c r="I3165" s="2" t="s">
        <v>79</v>
      </c>
      <c r="J3165" s="2" t="s">
        <v>80</v>
      </c>
      <c r="K3165" s="2" t="s">
        <v>77</v>
      </c>
      <c r="L3165" s="2" t="s">
        <v>193</v>
      </c>
      <c r="M3165" s="2" t="s">
        <v>194</v>
      </c>
      <c r="N3165" s="2" t="s">
        <v>195</v>
      </c>
      <c r="O3165" s="2" t="s">
        <v>81</v>
      </c>
      <c r="P3165" s="2" t="str">
        <f>"2170589273                    "</f>
        <v xml:space="preserve">2170589273                    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10.23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1</v>
      </c>
      <c r="BI3165" s="2">
        <v>4.0999999999999996</v>
      </c>
      <c r="BJ3165" s="2">
        <v>1.7</v>
      </c>
      <c r="BK3165" s="2">
        <v>4.5</v>
      </c>
      <c r="BL3165" s="2">
        <v>94.47</v>
      </c>
      <c r="BM3165" s="2">
        <v>13.23</v>
      </c>
      <c r="BN3165" s="2">
        <v>107.7</v>
      </c>
      <c r="BO3165" s="2">
        <v>107.7</v>
      </c>
      <c r="BP3165" s="2"/>
      <c r="BQ3165" s="2" t="s">
        <v>196</v>
      </c>
      <c r="BR3165" s="2" t="s">
        <v>82</v>
      </c>
      <c r="BS3165" s="3">
        <v>43004</v>
      </c>
      <c r="BT3165" s="4">
        <v>0.41805555555555557</v>
      </c>
      <c r="BU3165" s="2" t="s">
        <v>344</v>
      </c>
      <c r="BV3165" s="2" t="s">
        <v>85</v>
      </c>
      <c r="BW3165" s="2" t="s">
        <v>106</v>
      </c>
      <c r="BX3165" s="2" t="s">
        <v>1198</v>
      </c>
      <c r="BY3165" s="2">
        <v>8722.56</v>
      </c>
      <c r="BZ3165" s="2"/>
      <c r="CA3165" s="2" t="s">
        <v>198</v>
      </c>
      <c r="CB3165" s="2"/>
      <c r="CC3165" s="2" t="s">
        <v>194</v>
      </c>
      <c r="CD3165" s="2">
        <v>7130</v>
      </c>
      <c r="CE3165" s="2" t="s">
        <v>185</v>
      </c>
      <c r="CF3165" s="5">
        <v>43005</v>
      </c>
      <c r="CG3165" s="2"/>
      <c r="CH3165" s="2"/>
      <c r="CI3165" s="2">
        <v>1</v>
      </c>
      <c r="CJ3165" s="2">
        <v>2</v>
      </c>
      <c r="CK3165" s="2">
        <v>21</v>
      </c>
      <c r="CL3165" s="2" t="s">
        <v>85</v>
      </c>
      <c r="CM3165" s="2"/>
    </row>
    <row r="3166" spans="1:91">
      <c r="A3166" s="2" t="s">
        <v>71</v>
      </c>
      <c r="B3166" s="2" t="s">
        <v>72</v>
      </c>
      <c r="C3166" s="2" t="s">
        <v>73</v>
      </c>
      <c r="D3166" s="2"/>
      <c r="E3166" s="2" t="str">
        <f>"FES1162577482"</f>
        <v>FES1162577482</v>
      </c>
      <c r="F3166" s="3">
        <v>43000</v>
      </c>
      <c r="G3166" s="2">
        <v>201803</v>
      </c>
      <c r="H3166" s="2" t="s">
        <v>78</v>
      </c>
      <c r="I3166" s="2" t="s">
        <v>79</v>
      </c>
      <c r="J3166" s="2" t="s">
        <v>80</v>
      </c>
      <c r="K3166" s="2" t="s">
        <v>77</v>
      </c>
      <c r="L3166" s="2" t="s">
        <v>278</v>
      </c>
      <c r="M3166" s="2" t="s">
        <v>279</v>
      </c>
      <c r="N3166" s="2" t="s">
        <v>1449</v>
      </c>
      <c r="O3166" s="2" t="s">
        <v>81</v>
      </c>
      <c r="P3166" s="2" t="str">
        <f>"2170592238                    "</f>
        <v xml:space="preserve">2170592238                    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4.55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1</v>
      </c>
      <c r="BI3166" s="2">
        <v>1</v>
      </c>
      <c r="BJ3166" s="2">
        <v>0.2</v>
      </c>
      <c r="BK3166" s="2">
        <v>1</v>
      </c>
      <c r="BL3166" s="2">
        <v>41.99</v>
      </c>
      <c r="BM3166" s="2">
        <v>5.88</v>
      </c>
      <c r="BN3166" s="2">
        <v>47.87</v>
      </c>
      <c r="BO3166" s="2">
        <v>47.87</v>
      </c>
      <c r="BP3166" s="2"/>
      <c r="BQ3166" s="2" t="s">
        <v>99</v>
      </c>
      <c r="BR3166" s="2" t="s">
        <v>82</v>
      </c>
      <c r="BS3166" s="3">
        <v>43004</v>
      </c>
      <c r="BT3166" s="4">
        <v>0.40277777777777773</v>
      </c>
      <c r="BU3166" s="2" t="s">
        <v>3291</v>
      </c>
      <c r="BV3166" s="2" t="s">
        <v>85</v>
      </c>
      <c r="BW3166" s="2"/>
      <c r="BX3166" s="2"/>
      <c r="BY3166" s="2">
        <v>1200</v>
      </c>
      <c r="BZ3166" s="2"/>
      <c r="CA3166" s="2"/>
      <c r="CB3166" s="2"/>
      <c r="CC3166" s="2" t="s">
        <v>279</v>
      </c>
      <c r="CD3166" s="2">
        <v>157</v>
      </c>
      <c r="CE3166" s="2" t="s">
        <v>89</v>
      </c>
      <c r="CF3166" s="5">
        <v>43006</v>
      </c>
      <c r="CG3166" s="2"/>
      <c r="CH3166" s="2"/>
      <c r="CI3166" s="2">
        <v>1</v>
      </c>
      <c r="CJ3166" s="2">
        <v>2</v>
      </c>
      <c r="CK3166" s="2">
        <v>21</v>
      </c>
      <c r="CL3166" s="2" t="s">
        <v>85</v>
      </c>
      <c r="CM3166" s="2"/>
    </row>
    <row r="3167" spans="1:91">
      <c r="A3167" s="2" t="s">
        <v>71</v>
      </c>
      <c r="B3167" s="2" t="s">
        <v>72</v>
      </c>
      <c r="C3167" s="2" t="s">
        <v>73</v>
      </c>
      <c r="D3167" s="2"/>
      <c r="E3167" s="2" t="str">
        <f>"FES1162577550"</f>
        <v>FES1162577550</v>
      </c>
      <c r="F3167" s="3">
        <v>43000</v>
      </c>
      <c r="G3167" s="2">
        <v>201803</v>
      </c>
      <c r="H3167" s="2" t="s">
        <v>78</v>
      </c>
      <c r="I3167" s="2" t="s">
        <v>79</v>
      </c>
      <c r="J3167" s="2" t="s">
        <v>80</v>
      </c>
      <c r="K3167" s="2" t="s">
        <v>77</v>
      </c>
      <c r="L3167" s="2" t="s">
        <v>96</v>
      </c>
      <c r="M3167" s="2" t="s">
        <v>97</v>
      </c>
      <c r="N3167" s="2" t="s">
        <v>98</v>
      </c>
      <c r="O3167" s="2" t="s">
        <v>81</v>
      </c>
      <c r="P3167" s="2" t="str">
        <f>"2170591307                    "</f>
        <v xml:space="preserve">2170591307                    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4.55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1</v>
      </c>
      <c r="BI3167" s="2">
        <v>1</v>
      </c>
      <c r="BJ3167" s="2">
        <v>0.2</v>
      </c>
      <c r="BK3167" s="2">
        <v>1</v>
      </c>
      <c r="BL3167" s="2">
        <v>41.99</v>
      </c>
      <c r="BM3167" s="2">
        <v>5.88</v>
      </c>
      <c r="BN3167" s="2">
        <v>47.87</v>
      </c>
      <c r="BO3167" s="2">
        <v>47.87</v>
      </c>
      <c r="BP3167" s="2"/>
      <c r="BQ3167" s="2" t="s">
        <v>99</v>
      </c>
      <c r="BR3167" s="2" t="s">
        <v>82</v>
      </c>
      <c r="BS3167" s="3">
        <v>43004</v>
      </c>
      <c r="BT3167" s="4">
        <v>0.40972222222222227</v>
      </c>
      <c r="BU3167" s="2" t="s">
        <v>1976</v>
      </c>
      <c r="BV3167" s="2" t="s">
        <v>85</v>
      </c>
      <c r="BW3167" s="2" t="s">
        <v>3264</v>
      </c>
      <c r="BX3167" s="2" t="s">
        <v>114</v>
      </c>
      <c r="BY3167" s="2">
        <v>1200</v>
      </c>
      <c r="BZ3167" s="2"/>
      <c r="CA3167" s="2" t="s">
        <v>531</v>
      </c>
      <c r="CB3167" s="2"/>
      <c r="CC3167" s="2" t="s">
        <v>97</v>
      </c>
      <c r="CD3167" s="2">
        <v>3610</v>
      </c>
      <c r="CE3167" s="2" t="s">
        <v>89</v>
      </c>
      <c r="CF3167" s="5">
        <v>43005</v>
      </c>
      <c r="CG3167" s="2"/>
      <c r="CH3167" s="2"/>
      <c r="CI3167" s="2">
        <v>1</v>
      </c>
      <c r="CJ3167" s="2">
        <v>2</v>
      </c>
      <c r="CK3167" s="2">
        <v>21</v>
      </c>
      <c r="CL3167" s="2" t="s">
        <v>85</v>
      </c>
      <c r="CM3167" s="2"/>
    </row>
    <row r="3168" spans="1:91">
      <c r="A3168" s="2" t="s">
        <v>71</v>
      </c>
      <c r="B3168" s="2" t="s">
        <v>72</v>
      </c>
      <c r="C3168" s="2" t="s">
        <v>73</v>
      </c>
      <c r="D3168" s="2"/>
      <c r="E3168" s="2" t="str">
        <f>"FES1162577263"</f>
        <v>FES1162577263</v>
      </c>
      <c r="F3168" s="3">
        <v>43000</v>
      </c>
      <c r="G3168" s="2">
        <v>201803</v>
      </c>
      <c r="H3168" s="2" t="s">
        <v>78</v>
      </c>
      <c r="I3168" s="2" t="s">
        <v>79</v>
      </c>
      <c r="J3168" s="2" t="s">
        <v>80</v>
      </c>
      <c r="K3168" s="2" t="s">
        <v>77</v>
      </c>
      <c r="L3168" s="2" t="s">
        <v>96</v>
      </c>
      <c r="M3168" s="2" t="s">
        <v>97</v>
      </c>
      <c r="N3168" s="2" t="s">
        <v>3247</v>
      </c>
      <c r="O3168" s="2" t="s">
        <v>81</v>
      </c>
      <c r="P3168" s="2" t="str">
        <f>"2170592057                    "</f>
        <v xml:space="preserve">2170592057                    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4.55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1</v>
      </c>
      <c r="BI3168" s="2">
        <v>1</v>
      </c>
      <c r="BJ3168" s="2">
        <v>0.2</v>
      </c>
      <c r="BK3168" s="2">
        <v>1</v>
      </c>
      <c r="BL3168" s="2">
        <v>41.99</v>
      </c>
      <c r="BM3168" s="2">
        <v>5.88</v>
      </c>
      <c r="BN3168" s="2">
        <v>47.87</v>
      </c>
      <c r="BO3168" s="2">
        <v>47.87</v>
      </c>
      <c r="BP3168" s="2"/>
      <c r="BQ3168" s="2" t="s">
        <v>99</v>
      </c>
      <c r="BR3168" s="2" t="s">
        <v>82</v>
      </c>
      <c r="BS3168" s="3">
        <v>43004</v>
      </c>
      <c r="BT3168" s="4">
        <v>0.42152777777777778</v>
      </c>
      <c r="BU3168" s="2" t="s">
        <v>3292</v>
      </c>
      <c r="BV3168" s="2" t="s">
        <v>85</v>
      </c>
      <c r="BW3168" s="2" t="s">
        <v>3264</v>
      </c>
      <c r="BX3168" s="2" t="s">
        <v>114</v>
      </c>
      <c r="BY3168" s="2">
        <v>1200</v>
      </c>
      <c r="BZ3168" s="2"/>
      <c r="CA3168" s="2" t="s">
        <v>531</v>
      </c>
      <c r="CB3168" s="2"/>
      <c r="CC3168" s="2" t="s">
        <v>97</v>
      </c>
      <c r="CD3168" s="2">
        <v>3610</v>
      </c>
      <c r="CE3168" s="2" t="s">
        <v>89</v>
      </c>
      <c r="CF3168" s="5">
        <v>43005</v>
      </c>
      <c r="CG3168" s="2"/>
      <c r="CH3168" s="2"/>
      <c r="CI3168" s="2">
        <v>1</v>
      </c>
      <c r="CJ3168" s="2">
        <v>2</v>
      </c>
      <c r="CK3168" s="2">
        <v>21</v>
      </c>
      <c r="CL3168" s="2" t="s">
        <v>85</v>
      </c>
      <c r="CM3168" s="2"/>
    </row>
    <row r="3169" spans="1:91">
      <c r="A3169" s="2" t="s">
        <v>71</v>
      </c>
      <c r="B3169" s="2" t="s">
        <v>72</v>
      </c>
      <c r="C3169" s="2" t="s">
        <v>73</v>
      </c>
      <c r="D3169" s="2"/>
      <c r="E3169" s="2" t="str">
        <f>"FES1162577408"</f>
        <v>FES1162577408</v>
      </c>
      <c r="F3169" s="3">
        <v>43000</v>
      </c>
      <c r="G3169" s="2">
        <v>201803</v>
      </c>
      <c r="H3169" s="2" t="s">
        <v>78</v>
      </c>
      <c r="I3169" s="2" t="s">
        <v>79</v>
      </c>
      <c r="J3169" s="2" t="s">
        <v>80</v>
      </c>
      <c r="K3169" s="2" t="s">
        <v>77</v>
      </c>
      <c r="L3169" s="2" t="s">
        <v>96</v>
      </c>
      <c r="M3169" s="2" t="s">
        <v>97</v>
      </c>
      <c r="N3169" s="2" t="s">
        <v>1087</v>
      </c>
      <c r="O3169" s="2" t="s">
        <v>81</v>
      </c>
      <c r="P3169" s="2" t="str">
        <f>"2170589530                    "</f>
        <v xml:space="preserve">2170589530                    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4.55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1</v>
      </c>
      <c r="BI3169" s="2">
        <v>0.9</v>
      </c>
      <c r="BJ3169" s="2">
        <v>0.9</v>
      </c>
      <c r="BK3169" s="2">
        <v>1</v>
      </c>
      <c r="BL3169" s="2">
        <v>41.99</v>
      </c>
      <c r="BM3169" s="2">
        <v>5.88</v>
      </c>
      <c r="BN3169" s="2">
        <v>47.87</v>
      </c>
      <c r="BO3169" s="2">
        <v>47.87</v>
      </c>
      <c r="BP3169" s="2"/>
      <c r="BQ3169" s="2" t="s">
        <v>99</v>
      </c>
      <c r="BR3169" s="2" t="s">
        <v>82</v>
      </c>
      <c r="BS3169" s="3">
        <v>43004</v>
      </c>
      <c r="BT3169" s="4">
        <v>0.3888888888888889</v>
      </c>
      <c r="BU3169" s="2" t="s">
        <v>2445</v>
      </c>
      <c r="BV3169" s="2" t="s">
        <v>85</v>
      </c>
      <c r="BW3169" s="2" t="s">
        <v>3264</v>
      </c>
      <c r="BX3169" s="2" t="s">
        <v>114</v>
      </c>
      <c r="BY3169" s="2">
        <v>4554.37</v>
      </c>
      <c r="BZ3169" s="2"/>
      <c r="CA3169" s="2" t="s">
        <v>440</v>
      </c>
      <c r="CB3169" s="2"/>
      <c r="CC3169" s="2" t="s">
        <v>97</v>
      </c>
      <c r="CD3169" s="2">
        <v>3610</v>
      </c>
      <c r="CE3169" s="2" t="s">
        <v>185</v>
      </c>
      <c r="CF3169" s="5">
        <v>43005</v>
      </c>
      <c r="CG3169" s="2"/>
      <c r="CH3169" s="2"/>
      <c r="CI3169" s="2">
        <v>1</v>
      </c>
      <c r="CJ3169" s="2">
        <v>2</v>
      </c>
      <c r="CK3169" s="2">
        <v>21</v>
      </c>
      <c r="CL3169" s="2" t="s">
        <v>85</v>
      </c>
      <c r="CM3169" s="2"/>
    </row>
    <row r="3170" spans="1:91">
      <c r="A3170" s="2" t="s">
        <v>71</v>
      </c>
      <c r="B3170" s="2" t="s">
        <v>72</v>
      </c>
      <c r="C3170" s="2" t="s">
        <v>73</v>
      </c>
      <c r="D3170" s="2"/>
      <c r="E3170" s="2" t="str">
        <f>"FES1162577304"</f>
        <v>FES1162577304</v>
      </c>
      <c r="F3170" s="3">
        <v>43000</v>
      </c>
      <c r="G3170" s="2">
        <v>201803</v>
      </c>
      <c r="H3170" s="2" t="s">
        <v>78</v>
      </c>
      <c r="I3170" s="2" t="s">
        <v>79</v>
      </c>
      <c r="J3170" s="2" t="s">
        <v>80</v>
      </c>
      <c r="K3170" s="2" t="s">
        <v>77</v>
      </c>
      <c r="L3170" s="2" t="s">
        <v>312</v>
      </c>
      <c r="M3170" s="2" t="s">
        <v>313</v>
      </c>
      <c r="N3170" s="2" t="s">
        <v>363</v>
      </c>
      <c r="O3170" s="2" t="s">
        <v>81</v>
      </c>
      <c r="P3170" s="2" t="str">
        <f>"2170588087                    "</f>
        <v xml:space="preserve">2170588087                    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6.82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1</v>
      </c>
      <c r="BI3170" s="2">
        <v>3</v>
      </c>
      <c r="BJ3170" s="2">
        <v>1</v>
      </c>
      <c r="BK3170" s="2">
        <v>3</v>
      </c>
      <c r="BL3170" s="2">
        <v>62.98</v>
      </c>
      <c r="BM3170" s="2">
        <v>8.82</v>
      </c>
      <c r="BN3170" s="2">
        <v>71.8</v>
      </c>
      <c r="BO3170" s="2">
        <v>71.8</v>
      </c>
      <c r="BP3170" s="2"/>
      <c r="BQ3170" s="2" t="s">
        <v>111</v>
      </c>
      <c r="BR3170" s="2" t="s">
        <v>82</v>
      </c>
      <c r="BS3170" s="3">
        <v>43004</v>
      </c>
      <c r="BT3170" s="4">
        <v>0.54166666666666663</v>
      </c>
      <c r="BU3170" s="2" t="s">
        <v>1165</v>
      </c>
      <c r="BV3170" s="2" t="s">
        <v>85</v>
      </c>
      <c r="BW3170" s="2" t="s">
        <v>3264</v>
      </c>
      <c r="BX3170" s="2" t="s">
        <v>114</v>
      </c>
      <c r="BY3170" s="2">
        <v>5216.79</v>
      </c>
      <c r="BZ3170" s="2"/>
      <c r="CA3170" s="2"/>
      <c r="CB3170" s="2"/>
      <c r="CC3170" s="2" t="s">
        <v>313</v>
      </c>
      <c r="CD3170" s="2">
        <v>4133</v>
      </c>
      <c r="CE3170" s="2" t="s">
        <v>126</v>
      </c>
      <c r="CF3170" s="5">
        <v>43005</v>
      </c>
      <c r="CG3170" s="2"/>
      <c r="CH3170" s="2"/>
      <c r="CI3170" s="2">
        <v>1</v>
      </c>
      <c r="CJ3170" s="2">
        <v>2</v>
      </c>
      <c r="CK3170" s="2">
        <v>21</v>
      </c>
      <c r="CL3170" s="2" t="s">
        <v>85</v>
      </c>
      <c r="CM3170" s="2"/>
    </row>
    <row r="3171" spans="1:91">
      <c r="A3171" s="2" t="s">
        <v>71</v>
      </c>
      <c r="B3171" s="2" t="s">
        <v>72</v>
      </c>
      <c r="C3171" s="2" t="s">
        <v>73</v>
      </c>
      <c r="D3171" s="2"/>
      <c r="E3171" s="2" t="str">
        <f>"FES1162577397"</f>
        <v>FES1162577397</v>
      </c>
      <c r="F3171" s="3">
        <v>43000</v>
      </c>
      <c r="G3171" s="2">
        <v>201803</v>
      </c>
      <c r="H3171" s="2" t="s">
        <v>78</v>
      </c>
      <c r="I3171" s="2" t="s">
        <v>79</v>
      </c>
      <c r="J3171" s="2" t="s">
        <v>80</v>
      </c>
      <c r="K3171" s="2" t="s">
        <v>77</v>
      </c>
      <c r="L3171" s="2" t="s">
        <v>326</v>
      </c>
      <c r="M3171" s="2" t="s">
        <v>326</v>
      </c>
      <c r="N3171" s="2" t="s">
        <v>459</v>
      </c>
      <c r="O3171" s="2" t="s">
        <v>81</v>
      </c>
      <c r="P3171" s="2" t="str">
        <f>"2170589449                    "</f>
        <v xml:space="preserve">2170589449                    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4.55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1</v>
      </c>
      <c r="BI3171" s="2">
        <v>1.5</v>
      </c>
      <c r="BJ3171" s="2">
        <v>1.4</v>
      </c>
      <c r="BK3171" s="2">
        <v>1.5</v>
      </c>
      <c r="BL3171" s="2">
        <v>41.99</v>
      </c>
      <c r="BM3171" s="2">
        <v>5.88</v>
      </c>
      <c r="BN3171" s="2">
        <v>47.87</v>
      </c>
      <c r="BO3171" s="2">
        <v>47.87</v>
      </c>
      <c r="BP3171" s="2"/>
      <c r="BQ3171" s="2" t="s">
        <v>111</v>
      </c>
      <c r="BR3171" s="2" t="s">
        <v>82</v>
      </c>
      <c r="BS3171" s="3">
        <v>43004</v>
      </c>
      <c r="BT3171" s="4">
        <v>0.48472222222222222</v>
      </c>
      <c r="BU3171" s="2" t="s">
        <v>2913</v>
      </c>
      <c r="BV3171" s="2" t="s">
        <v>85</v>
      </c>
      <c r="BW3171" s="2" t="s">
        <v>449</v>
      </c>
      <c r="BX3171" s="2" t="s">
        <v>992</v>
      </c>
      <c r="BY3171" s="2">
        <v>7106.94</v>
      </c>
      <c r="BZ3171" s="2"/>
      <c r="CA3171" s="2" t="s">
        <v>1714</v>
      </c>
      <c r="CB3171" s="2"/>
      <c r="CC3171" s="2" t="s">
        <v>326</v>
      </c>
      <c r="CD3171" s="2">
        <v>7646</v>
      </c>
      <c r="CE3171" s="2" t="s">
        <v>126</v>
      </c>
      <c r="CF3171" s="5">
        <v>43004</v>
      </c>
      <c r="CG3171" s="2"/>
      <c r="CH3171" s="2"/>
      <c r="CI3171" s="2">
        <v>1</v>
      </c>
      <c r="CJ3171" s="2">
        <v>2</v>
      </c>
      <c r="CK3171" s="2">
        <v>21</v>
      </c>
      <c r="CL3171" s="2" t="s">
        <v>85</v>
      </c>
      <c r="CM3171" s="2"/>
    </row>
    <row r="3172" spans="1:91">
      <c r="A3172" s="2" t="s">
        <v>71</v>
      </c>
      <c r="B3172" s="2" t="s">
        <v>72</v>
      </c>
      <c r="C3172" s="2" t="s">
        <v>73</v>
      </c>
      <c r="D3172" s="2"/>
      <c r="E3172" s="2" t="str">
        <f>"FES1162577357"</f>
        <v>FES1162577357</v>
      </c>
      <c r="F3172" s="3">
        <v>43000</v>
      </c>
      <c r="G3172" s="2">
        <v>201803</v>
      </c>
      <c r="H3172" s="2" t="s">
        <v>78</v>
      </c>
      <c r="I3172" s="2" t="s">
        <v>79</v>
      </c>
      <c r="J3172" s="2" t="s">
        <v>80</v>
      </c>
      <c r="K3172" s="2" t="s">
        <v>77</v>
      </c>
      <c r="L3172" s="2" t="s">
        <v>159</v>
      </c>
      <c r="M3172" s="2" t="s">
        <v>160</v>
      </c>
      <c r="N3172" s="2" t="s">
        <v>2600</v>
      </c>
      <c r="O3172" s="2" t="s">
        <v>81</v>
      </c>
      <c r="P3172" s="2" t="str">
        <f>"2170592151                    "</f>
        <v xml:space="preserve">2170592151                    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3.55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1</v>
      </c>
      <c r="BI3172" s="2">
        <v>1</v>
      </c>
      <c r="BJ3172" s="2">
        <v>0.2</v>
      </c>
      <c r="BK3172" s="2">
        <v>1</v>
      </c>
      <c r="BL3172" s="2">
        <v>32.799999999999997</v>
      </c>
      <c r="BM3172" s="2">
        <v>4.59</v>
      </c>
      <c r="BN3172" s="2">
        <v>37.39</v>
      </c>
      <c r="BO3172" s="2">
        <v>37.39</v>
      </c>
      <c r="BP3172" s="2"/>
      <c r="BQ3172" s="2" t="s">
        <v>2601</v>
      </c>
      <c r="BR3172" s="2" t="s">
        <v>82</v>
      </c>
      <c r="BS3172" s="3">
        <v>43004</v>
      </c>
      <c r="BT3172" s="4">
        <v>0.50694444444444442</v>
      </c>
      <c r="BU3172" s="2" t="s">
        <v>3293</v>
      </c>
      <c r="BV3172" s="2" t="s">
        <v>85</v>
      </c>
      <c r="BW3172" s="2" t="s">
        <v>113</v>
      </c>
      <c r="BX3172" s="2" t="s">
        <v>486</v>
      </c>
      <c r="BY3172" s="2">
        <v>1200</v>
      </c>
      <c r="BZ3172" s="2"/>
      <c r="CA3172" s="2" t="s">
        <v>3056</v>
      </c>
      <c r="CB3172" s="2"/>
      <c r="CC3172" s="2" t="s">
        <v>160</v>
      </c>
      <c r="CD3172" s="2">
        <v>1820</v>
      </c>
      <c r="CE3172" s="2" t="s">
        <v>89</v>
      </c>
      <c r="CF3172" s="5">
        <v>43006</v>
      </c>
      <c r="CG3172" s="2"/>
      <c r="CH3172" s="2"/>
      <c r="CI3172" s="2">
        <v>1</v>
      </c>
      <c r="CJ3172" s="2">
        <v>2</v>
      </c>
      <c r="CK3172" s="2">
        <v>22</v>
      </c>
      <c r="CL3172" s="2" t="s">
        <v>85</v>
      </c>
      <c r="CM3172" s="2"/>
    </row>
    <row r="3173" spans="1:91">
      <c r="A3173" s="2" t="s">
        <v>71</v>
      </c>
      <c r="B3173" s="2" t="s">
        <v>72</v>
      </c>
      <c r="C3173" s="2" t="s">
        <v>73</v>
      </c>
      <c r="D3173" s="2"/>
      <c r="E3173" s="2" t="str">
        <f>"FES1162577382"</f>
        <v>FES1162577382</v>
      </c>
      <c r="F3173" s="3">
        <v>43000</v>
      </c>
      <c r="G3173" s="2">
        <v>201803</v>
      </c>
      <c r="H3173" s="2" t="s">
        <v>78</v>
      </c>
      <c r="I3173" s="2" t="s">
        <v>79</v>
      </c>
      <c r="J3173" s="2" t="s">
        <v>80</v>
      </c>
      <c r="K3173" s="2" t="s">
        <v>77</v>
      </c>
      <c r="L3173" s="2" t="s">
        <v>90</v>
      </c>
      <c r="M3173" s="2" t="s">
        <v>91</v>
      </c>
      <c r="N3173" s="2" t="s">
        <v>1557</v>
      </c>
      <c r="O3173" s="2" t="s">
        <v>81</v>
      </c>
      <c r="P3173" s="2" t="str">
        <f>"2170578570                    "</f>
        <v xml:space="preserve">2170578570                    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4.55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1</v>
      </c>
      <c r="BI3173" s="2">
        <v>1</v>
      </c>
      <c r="BJ3173" s="2">
        <v>0.2</v>
      </c>
      <c r="BK3173" s="2">
        <v>1</v>
      </c>
      <c r="BL3173" s="2">
        <v>41.99</v>
      </c>
      <c r="BM3173" s="2">
        <v>5.88</v>
      </c>
      <c r="BN3173" s="2">
        <v>47.87</v>
      </c>
      <c r="BO3173" s="2">
        <v>47.87</v>
      </c>
      <c r="BP3173" s="2"/>
      <c r="BQ3173" s="2" t="s">
        <v>99</v>
      </c>
      <c r="BR3173" s="2" t="s">
        <v>82</v>
      </c>
      <c r="BS3173" s="3">
        <v>43004</v>
      </c>
      <c r="BT3173" s="4">
        <v>0.3659722222222222</v>
      </c>
      <c r="BU3173" s="2" t="s">
        <v>3294</v>
      </c>
      <c r="BV3173" s="2" t="s">
        <v>85</v>
      </c>
      <c r="BW3173" s="2" t="s">
        <v>3264</v>
      </c>
      <c r="BX3173" s="2" t="s">
        <v>114</v>
      </c>
      <c r="BY3173" s="2">
        <v>1200</v>
      </c>
      <c r="BZ3173" s="2"/>
      <c r="CA3173" s="2" t="s">
        <v>3276</v>
      </c>
      <c r="CB3173" s="2"/>
      <c r="CC3173" s="2" t="s">
        <v>91</v>
      </c>
      <c r="CD3173" s="2">
        <v>4052</v>
      </c>
      <c r="CE3173" s="2" t="s">
        <v>89</v>
      </c>
      <c r="CF3173" s="5">
        <v>43004</v>
      </c>
      <c r="CG3173" s="2"/>
      <c r="CH3173" s="2"/>
      <c r="CI3173" s="2">
        <v>1</v>
      </c>
      <c r="CJ3173" s="2">
        <v>2</v>
      </c>
      <c r="CK3173" s="2">
        <v>21</v>
      </c>
      <c r="CL3173" s="2" t="s">
        <v>85</v>
      </c>
      <c r="CM3173" s="2"/>
    </row>
    <row r="3174" spans="1:91">
      <c r="A3174" s="2" t="s">
        <v>71</v>
      </c>
      <c r="B3174" s="2" t="s">
        <v>72</v>
      </c>
      <c r="C3174" s="2" t="s">
        <v>73</v>
      </c>
      <c r="D3174" s="2"/>
      <c r="E3174" s="2" t="str">
        <f>"FES1162577426"</f>
        <v>FES1162577426</v>
      </c>
      <c r="F3174" s="3">
        <v>43000</v>
      </c>
      <c r="G3174" s="2">
        <v>201803</v>
      </c>
      <c r="H3174" s="2" t="s">
        <v>78</v>
      </c>
      <c r="I3174" s="2" t="s">
        <v>79</v>
      </c>
      <c r="J3174" s="2" t="s">
        <v>80</v>
      </c>
      <c r="K3174" s="2" t="s">
        <v>77</v>
      </c>
      <c r="L3174" s="2" t="s">
        <v>326</v>
      </c>
      <c r="M3174" s="2" t="s">
        <v>326</v>
      </c>
      <c r="N3174" s="2" t="s">
        <v>459</v>
      </c>
      <c r="O3174" s="2" t="s">
        <v>81</v>
      </c>
      <c r="P3174" s="2" t="str">
        <f>"2170589731                    "</f>
        <v xml:space="preserve">2170589731                    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4.55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1</v>
      </c>
      <c r="BI3174" s="2">
        <v>0.4</v>
      </c>
      <c r="BJ3174" s="2">
        <v>1.1000000000000001</v>
      </c>
      <c r="BK3174" s="2">
        <v>1.5</v>
      </c>
      <c r="BL3174" s="2">
        <v>41.99</v>
      </c>
      <c r="BM3174" s="2">
        <v>5.88</v>
      </c>
      <c r="BN3174" s="2">
        <v>47.87</v>
      </c>
      <c r="BO3174" s="2">
        <v>47.87</v>
      </c>
      <c r="BP3174" s="2"/>
      <c r="BQ3174" s="2" t="s">
        <v>111</v>
      </c>
      <c r="BR3174" s="2" t="s">
        <v>82</v>
      </c>
      <c r="BS3174" s="3">
        <v>43004</v>
      </c>
      <c r="BT3174" s="4">
        <v>0.48472222222222222</v>
      </c>
      <c r="BU3174" s="2" t="s">
        <v>2900</v>
      </c>
      <c r="BV3174" s="2" t="s">
        <v>85</v>
      </c>
      <c r="BW3174" s="2" t="s">
        <v>449</v>
      </c>
      <c r="BX3174" s="2" t="s">
        <v>992</v>
      </c>
      <c r="BY3174" s="2">
        <v>5351.94</v>
      </c>
      <c r="BZ3174" s="2"/>
      <c r="CA3174" s="2"/>
      <c r="CB3174" s="2"/>
      <c r="CC3174" s="2" t="s">
        <v>326</v>
      </c>
      <c r="CD3174" s="2">
        <v>7646</v>
      </c>
      <c r="CE3174" s="2" t="s">
        <v>126</v>
      </c>
      <c r="CF3174" s="5">
        <v>43004</v>
      </c>
      <c r="CG3174" s="2"/>
      <c r="CH3174" s="2"/>
      <c r="CI3174" s="2">
        <v>1</v>
      </c>
      <c r="CJ3174" s="2">
        <v>2</v>
      </c>
      <c r="CK3174" s="2">
        <v>21</v>
      </c>
      <c r="CL3174" s="2" t="s">
        <v>85</v>
      </c>
      <c r="CM3174" s="2"/>
    </row>
    <row r="3175" spans="1:91">
      <c r="A3175" s="2" t="s">
        <v>71</v>
      </c>
      <c r="B3175" s="2" t="s">
        <v>72</v>
      </c>
      <c r="C3175" s="2" t="s">
        <v>73</v>
      </c>
      <c r="D3175" s="2"/>
      <c r="E3175" s="2" t="str">
        <f>"FES1162577546"</f>
        <v>FES1162577546</v>
      </c>
      <c r="F3175" s="3">
        <v>43000</v>
      </c>
      <c r="G3175" s="2">
        <v>201803</v>
      </c>
      <c r="H3175" s="2" t="s">
        <v>78</v>
      </c>
      <c r="I3175" s="2" t="s">
        <v>79</v>
      </c>
      <c r="J3175" s="2" t="s">
        <v>80</v>
      </c>
      <c r="K3175" s="2" t="s">
        <v>77</v>
      </c>
      <c r="L3175" s="2" t="s">
        <v>159</v>
      </c>
      <c r="M3175" s="2" t="s">
        <v>160</v>
      </c>
      <c r="N3175" s="2" t="s">
        <v>161</v>
      </c>
      <c r="O3175" s="2" t="s">
        <v>81</v>
      </c>
      <c r="P3175" s="2" t="str">
        <f>"2170592160                    "</f>
        <v xml:space="preserve">2170592160                    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3.55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0</v>
      </c>
      <c r="BF3175" s="2">
        <v>0</v>
      </c>
      <c r="BG3175" s="2">
        <v>0</v>
      </c>
      <c r="BH3175" s="2">
        <v>1</v>
      </c>
      <c r="BI3175" s="2">
        <v>1</v>
      </c>
      <c r="BJ3175" s="2">
        <v>0.2</v>
      </c>
      <c r="BK3175" s="2">
        <v>1</v>
      </c>
      <c r="BL3175" s="2">
        <v>32.799999999999997</v>
      </c>
      <c r="BM3175" s="2">
        <v>4.59</v>
      </c>
      <c r="BN3175" s="2">
        <v>37.39</v>
      </c>
      <c r="BO3175" s="2">
        <v>37.39</v>
      </c>
      <c r="BP3175" s="2"/>
      <c r="BQ3175" s="2" t="s">
        <v>99</v>
      </c>
      <c r="BR3175" s="2" t="s">
        <v>82</v>
      </c>
      <c r="BS3175" s="3">
        <v>43004</v>
      </c>
      <c r="BT3175" s="4">
        <v>0.3923611111111111</v>
      </c>
      <c r="BU3175" s="2" t="s">
        <v>3068</v>
      </c>
      <c r="BV3175" s="2" t="s">
        <v>85</v>
      </c>
      <c r="BW3175" s="2" t="s">
        <v>113</v>
      </c>
      <c r="BX3175" s="2" t="s">
        <v>273</v>
      </c>
      <c r="BY3175" s="2">
        <v>1200</v>
      </c>
      <c r="BZ3175" s="2"/>
      <c r="CA3175" s="2" t="s">
        <v>1005</v>
      </c>
      <c r="CB3175" s="2"/>
      <c r="CC3175" s="2" t="s">
        <v>160</v>
      </c>
      <c r="CD3175" s="2">
        <v>2094</v>
      </c>
      <c r="CE3175" s="2" t="s">
        <v>89</v>
      </c>
      <c r="CF3175" s="5">
        <v>43005</v>
      </c>
      <c r="CG3175" s="2"/>
      <c r="CH3175" s="2"/>
      <c r="CI3175" s="2">
        <v>1</v>
      </c>
      <c r="CJ3175" s="2">
        <v>2</v>
      </c>
      <c r="CK3175" s="2">
        <v>22</v>
      </c>
      <c r="CL3175" s="2" t="s">
        <v>85</v>
      </c>
      <c r="CM3175" s="2"/>
    </row>
    <row r="3176" spans="1:91">
      <c r="A3176" s="2" t="s">
        <v>71</v>
      </c>
      <c r="B3176" s="2" t="s">
        <v>72</v>
      </c>
      <c r="C3176" s="2" t="s">
        <v>73</v>
      </c>
      <c r="D3176" s="2"/>
      <c r="E3176" s="2" t="str">
        <f>"FES1162577547"</f>
        <v>FES1162577547</v>
      </c>
      <c r="F3176" s="3">
        <v>43000</v>
      </c>
      <c r="G3176" s="2">
        <v>201803</v>
      </c>
      <c r="H3176" s="2" t="s">
        <v>78</v>
      </c>
      <c r="I3176" s="2" t="s">
        <v>79</v>
      </c>
      <c r="J3176" s="2" t="s">
        <v>80</v>
      </c>
      <c r="K3176" s="2" t="s">
        <v>77</v>
      </c>
      <c r="L3176" s="2" t="s">
        <v>120</v>
      </c>
      <c r="M3176" s="2" t="s">
        <v>121</v>
      </c>
      <c r="N3176" s="2" t="s">
        <v>366</v>
      </c>
      <c r="O3176" s="2" t="s">
        <v>81</v>
      </c>
      <c r="P3176" s="2" t="str">
        <f>"2170592207                    "</f>
        <v xml:space="preserve">2170592207                    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4.55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1</v>
      </c>
      <c r="BI3176" s="2">
        <v>1.2</v>
      </c>
      <c r="BJ3176" s="2">
        <v>1.6</v>
      </c>
      <c r="BK3176" s="2">
        <v>2</v>
      </c>
      <c r="BL3176" s="2">
        <v>41.99</v>
      </c>
      <c r="BM3176" s="2">
        <v>5.88</v>
      </c>
      <c r="BN3176" s="2">
        <v>47.87</v>
      </c>
      <c r="BO3176" s="2">
        <v>47.87</v>
      </c>
      <c r="BP3176" s="2"/>
      <c r="BQ3176" s="2" t="s">
        <v>99</v>
      </c>
      <c r="BR3176" s="2" t="s">
        <v>82</v>
      </c>
      <c r="BS3176" s="3">
        <v>43004</v>
      </c>
      <c r="BT3176" s="4">
        <v>0.35625000000000001</v>
      </c>
      <c r="BU3176" s="2" t="s">
        <v>3019</v>
      </c>
      <c r="BV3176" s="2" t="s">
        <v>85</v>
      </c>
      <c r="BW3176" s="2" t="s">
        <v>449</v>
      </c>
      <c r="BX3176" s="2" t="s">
        <v>992</v>
      </c>
      <c r="BY3176" s="2">
        <v>8140.76</v>
      </c>
      <c r="BZ3176" s="2"/>
      <c r="CA3176" s="2" t="s">
        <v>1565</v>
      </c>
      <c r="CB3176" s="2"/>
      <c r="CC3176" s="2" t="s">
        <v>121</v>
      </c>
      <c r="CD3176" s="2">
        <v>7405</v>
      </c>
      <c r="CE3176" s="2" t="s">
        <v>126</v>
      </c>
      <c r="CF3176" s="5">
        <v>43005</v>
      </c>
      <c r="CG3176" s="2"/>
      <c r="CH3176" s="2"/>
      <c r="CI3176" s="2">
        <v>1</v>
      </c>
      <c r="CJ3176" s="2">
        <v>2</v>
      </c>
      <c r="CK3176" s="2">
        <v>21</v>
      </c>
      <c r="CL3176" s="2" t="s">
        <v>85</v>
      </c>
      <c r="CM3176" s="2"/>
    </row>
    <row r="3177" spans="1:91">
      <c r="A3177" s="2" t="s">
        <v>71</v>
      </c>
      <c r="B3177" s="2" t="s">
        <v>72</v>
      </c>
      <c r="C3177" s="2" t="s">
        <v>73</v>
      </c>
      <c r="D3177" s="2"/>
      <c r="E3177" s="2" t="str">
        <f>"FES1162577499"</f>
        <v>FES1162577499</v>
      </c>
      <c r="F3177" s="3">
        <v>43000</v>
      </c>
      <c r="G3177" s="2">
        <v>201803</v>
      </c>
      <c r="H3177" s="2" t="s">
        <v>78</v>
      </c>
      <c r="I3177" s="2" t="s">
        <v>79</v>
      </c>
      <c r="J3177" s="2" t="s">
        <v>80</v>
      </c>
      <c r="K3177" s="2" t="s">
        <v>77</v>
      </c>
      <c r="L3177" s="2" t="s">
        <v>90</v>
      </c>
      <c r="M3177" s="2" t="s">
        <v>91</v>
      </c>
      <c r="N3177" s="2" t="s">
        <v>285</v>
      </c>
      <c r="O3177" s="2" t="s">
        <v>81</v>
      </c>
      <c r="P3177" s="2" t="str">
        <f>"2170592252                    "</f>
        <v xml:space="preserve">2170592252                    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10.23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1</v>
      </c>
      <c r="BI3177" s="2">
        <v>4.2</v>
      </c>
      <c r="BJ3177" s="2">
        <v>3.4</v>
      </c>
      <c r="BK3177" s="2">
        <v>4.5</v>
      </c>
      <c r="BL3177" s="2">
        <v>94.47</v>
      </c>
      <c r="BM3177" s="2">
        <v>13.23</v>
      </c>
      <c r="BN3177" s="2">
        <v>107.7</v>
      </c>
      <c r="BO3177" s="2">
        <v>107.7</v>
      </c>
      <c r="BP3177" s="2"/>
      <c r="BQ3177" s="2" t="s">
        <v>286</v>
      </c>
      <c r="BR3177" s="2" t="s">
        <v>82</v>
      </c>
      <c r="BS3177" s="3">
        <v>43004</v>
      </c>
      <c r="BT3177" s="4">
        <v>0.35069444444444442</v>
      </c>
      <c r="BU3177" s="2" t="s">
        <v>3295</v>
      </c>
      <c r="BV3177" s="2" t="s">
        <v>85</v>
      </c>
      <c r="BW3177" s="2" t="s">
        <v>3264</v>
      </c>
      <c r="BX3177" s="2" t="s">
        <v>114</v>
      </c>
      <c r="BY3177" s="2">
        <v>17182.5</v>
      </c>
      <c r="BZ3177" s="2"/>
      <c r="CA3177" s="2" t="s">
        <v>2361</v>
      </c>
      <c r="CB3177" s="2"/>
      <c r="CC3177" s="2" t="s">
        <v>91</v>
      </c>
      <c r="CD3177" s="2">
        <v>4001</v>
      </c>
      <c r="CE3177" s="2" t="s">
        <v>126</v>
      </c>
      <c r="CF3177" s="5">
        <v>43005</v>
      </c>
      <c r="CG3177" s="2"/>
      <c r="CH3177" s="2"/>
      <c r="CI3177" s="2">
        <v>1</v>
      </c>
      <c r="CJ3177" s="2">
        <v>2</v>
      </c>
      <c r="CK3177" s="2">
        <v>21</v>
      </c>
      <c r="CL3177" s="2" t="s">
        <v>85</v>
      </c>
      <c r="CM3177" s="2"/>
    </row>
    <row r="3178" spans="1:91">
      <c r="A3178" s="2" t="s">
        <v>71</v>
      </c>
      <c r="B3178" s="2" t="s">
        <v>72</v>
      </c>
      <c r="C3178" s="2" t="s">
        <v>73</v>
      </c>
      <c r="D3178" s="2"/>
      <c r="E3178" s="2" t="str">
        <f>"FES1162577533"</f>
        <v>FES1162577533</v>
      </c>
      <c r="F3178" s="3">
        <v>43000</v>
      </c>
      <c r="G3178" s="2">
        <v>201803</v>
      </c>
      <c r="H3178" s="2" t="s">
        <v>78</v>
      </c>
      <c r="I3178" s="2" t="s">
        <v>79</v>
      </c>
      <c r="J3178" s="2" t="s">
        <v>80</v>
      </c>
      <c r="K3178" s="2" t="s">
        <v>77</v>
      </c>
      <c r="L3178" s="2" t="s">
        <v>1130</v>
      </c>
      <c r="M3178" s="2" t="s">
        <v>1131</v>
      </c>
      <c r="N3178" s="2" t="s">
        <v>1611</v>
      </c>
      <c r="O3178" s="2" t="s">
        <v>81</v>
      </c>
      <c r="P3178" s="2" t="str">
        <f>"2170592299                    "</f>
        <v xml:space="preserve">2170592299                    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3.55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1</v>
      </c>
      <c r="BI3178" s="2">
        <v>1</v>
      </c>
      <c r="BJ3178" s="2">
        <v>0.2</v>
      </c>
      <c r="BK3178" s="2">
        <v>1</v>
      </c>
      <c r="BL3178" s="2">
        <v>32.799999999999997</v>
      </c>
      <c r="BM3178" s="2">
        <v>4.59</v>
      </c>
      <c r="BN3178" s="2">
        <v>37.39</v>
      </c>
      <c r="BO3178" s="2">
        <v>37.39</v>
      </c>
      <c r="BP3178" s="2"/>
      <c r="BQ3178" s="2" t="s">
        <v>111</v>
      </c>
      <c r="BR3178" s="2" t="s">
        <v>82</v>
      </c>
      <c r="BS3178" s="3">
        <v>43004</v>
      </c>
      <c r="BT3178" s="4">
        <v>0.38611111111111113</v>
      </c>
      <c r="BU3178" s="2" t="s">
        <v>3296</v>
      </c>
      <c r="BV3178" s="2" t="s">
        <v>85</v>
      </c>
      <c r="BW3178" s="2" t="s">
        <v>113</v>
      </c>
      <c r="BX3178" s="2" t="s">
        <v>273</v>
      </c>
      <c r="BY3178" s="2">
        <v>1200</v>
      </c>
      <c r="BZ3178" s="2"/>
      <c r="CA3178" s="2" t="s">
        <v>2020</v>
      </c>
      <c r="CB3178" s="2"/>
      <c r="CC3178" s="2" t="s">
        <v>1131</v>
      </c>
      <c r="CD3178" s="2">
        <v>1709</v>
      </c>
      <c r="CE3178" s="2" t="s">
        <v>89</v>
      </c>
      <c r="CF3178" s="5">
        <v>43005</v>
      </c>
      <c r="CG3178" s="2"/>
      <c r="CH3178" s="2"/>
      <c r="CI3178" s="2">
        <v>1</v>
      </c>
      <c r="CJ3178" s="2">
        <v>2</v>
      </c>
      <c r="CK3178" s="2">
        <v>22</v>
      </c>
      <c r="CL3178" s="2" t="s">
        <v>85</v>
      </c>
      <c r="CM3178" s="2"/>
    </row>
    <row r="3179" spans="1:91">
      <c r="A3179" s="2" t="s">
        <v>71</v>
      </c>
      <c r="B3179" s="2" t="s">
        <v>72</v>
      </c>
      <c r="C3179" s="2" t="s">
        <v>73</v>
      </c>
      <c r="D3179" s="2"/>
      <c r="E3179" s="2" t="str">
        <f>"FES1162577459"</f>
        <v>FES1162577459</v>
      </c>
      <c r="F3179" s="3">
        <v>43000</v>
      </c>
      <c r="G3179" s="2">
        <v>201803</v>
      </c>
      <c r="H3179" s="2" t="s">
        <v>78</v>
      </c>
      <c r="I3179" s="2" t="s">
        <v>79</v>
      </c>
      <c r="J3179" s="2" t="s">
        <v>80</v>
      </c>
      <c r="K3179" s="2" t="s">
        <v>77</v>
      </c>
      <c r="L3179" s="2" t="s">
        <v>203</v>
      </c>
      <c r="M3179" s="2" t="s">
        <v>204</v>
      </c>
      <c r="N3179" s="2" t="s">
        <v>293</v>
      </c>
      <c r="O3179" s="2" t="s">
        <v>81</v>
      </c>
      <c r="P3179" s="2" t="str">
        <f>"2170592219                    "</f>
        <v xml:space="preserve">2170592219                    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3.55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0</v>
      </c>
      <c r="BD3179" s="2">
        <v>0</v>
      </c>
      <c r="BE3179" s="2">
        <v>0</v>
      </c>
      <c r="BF3179" s="2">
        <v>0</v>
      </c>
      <c r="BG3179" s="2">
        <v>0</v>
      </c>
      <c r="BH3179" s="2">
        <v>1</v>
      </c>
      <c r="BI3179" s="2">
        <v>1</v>
      </c>
      <c r="BJ3179" s="2">
        <v>0.2</v>
      </c>
      <c r="BK3179" s="2">
        <v>1</v>
      </c>
      <c r="BL3179" s="2">
        <v>32.799999999999997</v>
      </c>
      <c r="BM3179" s="2">
        <v>4.59</v>
      </c>
      <c r="BN3179" s="2">
        <v>37.39</v>
      </c>
      <c r="BO3179" s="2">
        <v>37.39</v>
      </c>
      <c r="BP3179" s="2"/>
      <c r="BQ3179" s="2" t="s">
        <v>111</v>
      </c>
      <c r="BR3179" s="2" t="s">
        <v>82</v>
      </c>
      <c r="BS3179" s="3">
        <v>43004</v>
      </c>
      <c r="BT3179" s="4">
        <v>0.4375</v>
      </c>
      <c r="BU3179" s="2" t="s">
        <v>3297</v>
      </c>
      <c r="BV3179" s="2" t="s">
        <v>85</v>
      </c>
      <c r="BW3179" s="2" t="s">
        <v>113</v>
      </c>
      <c r="BX3179" s="2" t="s">
        <v>725</v>
      </c>
      <c r="BY3179" s="2">
        <v>1200</v>
      </c>
      <c r="BZ3179" s="2"/>
      <c r="CA3179" s="2" t="s">
        <v>180</v>
      </c>
      <c r="CB3179" s="2"/>
      <c r="CC3179" s="2" t="s">
        <v>204</v>
      </c>
      <c r="CD3179" s="2">
        <v>1422</v>
      </c>
      <c r="CE3179" s="2" t="s">
        <v>89</v>
      </c>
      <c r="CF3179" s="5">
        <v>43005</v>
      </c>
      <c r="CG3179" s="2"/>
      <c r="CH3179" s="2"/>
      <c r="CI3179" s="2">
        <v>1</v>
      </c>
      <c r="CJ3179" s="2">
        <v>2</v>
      </c>
      <c r="CK3179" s="2">
        <v>22</v>
      </c>
      <c r="CL3179" s="2" t="s">
        <v>85</v>
      </c>
      <c r="CM3179" s="2"/>
    </row>
    <row r="3180" spans="1:91">
      <c r="A3180" s="2" t="s">
        <v>71</v>
      </c>
      <c r="B3180" s="2" t="s">
        <v>72</v>
      </c>
      <c r="C3180" s="2" t="s">
        <v>73</v>
      </c>
      <c r="D3180" s="2"/>
      <c r="E3180" s="2" t="str">
        <f>"FES1162577511"</f>
        <v>FES1162577511</v>
      </c>
      <c r="F3180" s="3">
        <v>43000</v>
      </c>
      <c r="G3180" s="2">
        <v>201803</v>
      </c>
      <c r="H3180" s="2" t="s">
        <v>78</v>
      </c>
      <c r="I3180" s="2" t="s">
        <v>79</v>
      </c>
      <c r="J3180" s="2" t="s">
        <v>80</v>
      </c>
      <c r="K3180" s="2" t="s">
        <v>77</v>
      </c>
      <c r="L3180" s="2" t="s">
        <v>361</v>
      </c>
      <c r="M3180" s="2" t="s">
        <v>362</v>
      </c>
      <c r="N3180" s="2" t="s">
        <v>363</v>
      </c>
      <c r="O3180" s="2" t="s">
        <v>81</v>
      </c>
      <c r="P3180" s="2" t="str">
        <f>"2170592277                    "</f>
        <v xml:space="preserve">2170592277                    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3.55</v>
      </c>
      <c r="AN3180" s="2">
        <v>0</v>
      </c>
      <c r="AO3180" s="2">
        <v>0</v>
      </c>
      <c r="AP3180" s="2">
        <v>0</v>
      </c>
      <c r="AQ3180" s="2">
        <v>0</v>
      </c>
      <c r="AR3180" s="2">
        <v>0</v>
      </c>
      <c r="AS3180" s="2">
        <v>0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0</v>
      </c>
      <c r="AZ3180" s="2">
        <v>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0</v>
      </c>
      <c r="BG3180" s="2">
        <v>0</v>
      </c>
      <c r="BH3180" s="2">
        <v>1</v>
      </c>
      <c r="BI3180" s="2">
        <v>1</v>
      </c>
      <c r="BJ3180" s="2">
        <v>0.2</v>
      </c>
      <c r="BK3180" s="2">
        <v>1</v>
      </c>
      <c r="BL3180" s="2">
        <v>32.799999999999997</v>
      </c>
      <c r="BM3180" s="2">
        <v>4.59</v>
      </c>
      <c r="BN3180" s="2">
        <v>37.39</v>
      </c>
      <c r="BO3180" s="2">
        <v>37.39</v>
      </c>
      <c r="BP3180" s="2"/>
      <c r="BQ3180" s="2" t="s">
        <v>111</v>
      </c>
      <c r="BR3180" s="2" t="s">
        <v>82</v>
      </c>
      <c r="BS3180" s="3">
        <v>43004</v>
      </c>
      <c r="BT3180" s="4">
        <v>0.39027777777777778</v>
      </c>
      <c r="BU3180" s="2" t="s">
        <v>3298</v>
      </c>
      <c r="BV3180" s="2" t="s">
        <v>85</v>
      </c>
      <c r="BW3180" s="2" t="s">
        <v>113</v>
      </c>
      <c r="BX3180" s="2" t="s">
        <v>87</v>
      </c>
      <c r="BY3180" s="2">
        <v>1200</v>
      </c>
      <c r="BZ3180" s="2"/>
      <c r="CA3180" s="2" t="s">
        <v>1010</v>
      </c>
      <c r="CB3180" s="2"/>
      <c r="CC3180" s="2" t="s">
        <v>362</v>
      </c>
      <c r="CD3180" s="2">
        <v>1451</v>
      </c>
      <c r="CE3180" s="2" t="s">
        <v>89</v>
      </c>
      <c r="CF3180" s="5">
        <v>43005</v>
      </c>
      <c r="CG3180" s="2"/>
      <c r="CH3180" s="2"/>
      <c r="CI3180" s="2">
        <v>1</v>
      </c>
      <c r="CJ3180" s="2">
        <v>2</v>
      </c>
      <c r="CK3180" s="2">
        <v>22</v>
      </c>
      <c r="CL3180" s="2" t="s">
        <v>85</v>
      </c>
      <c r="CM3180" s="2"/>
    </row>
    <row r="3181" spans="1:91">
      <c r="A3181" s="2" t="s">
        <v>71</v>
      </c>
      <c r="B3181" s="2" t="s">
        <v>72</v>
      </c>
      <c r="C3181" s="2" t="s">
        <v>73</v>
      </c>
      <c r="D3181" s="2"/>
      <c r="E3181" s="2" t="str">
        <f>"FES1162577480"</f>
        <v>FES1162577480</v>
      </c>
      <c r="F3181" s="3">
        <v>43000</v>
      </c>
      <c r="G3181" s="2">
        <v>201803</v>
      </c>
      <c r="H3181" s="2" t="s">
        <v>78</v>
      </c>
      <c r="I3181" s="2" t="s">
        <v>79</v>
      </c>
      <c r="J3181" s="2" t="s">
        <v>80</v>
      </c>
      <c r="K3181" s="2" t="s">
        <v>77</v>
      </c>
      <c r="L3181" s="2" t="s">
        <v>361</v>
      </c>
      <c r="M3181" s="2" t="s">
        <v>362</v>
      </c>
      <c r="N3181" s="2" t="s">
        <v>2283</v>
      </c>
      <c r="O3181" s="2" t="s">
        <v>81</v>
      </c>
      <c r="P3181" s="2" t="str">
        <f>"2170592236                    "</f>
        <v xml:space="preserve">2170592236                    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3.55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1</v>
      </c>
      <c r="BI3181" s="2">
        <v>1</v>
      </c>
      <c r="BJ3181" s="2">
        <v>0.2</v>
      </c>
      <c r="BK3181" s="2">
        <v>1</v>
      </c>
      <c r="BL3181" s="2">
        <v>32.799999999999997</v>
      </c>
      <c r="BM3181" s="2">
        <v>4.59</v>
      </c>
      <c r="BN3181" s="2">
        <v>37.39</v>
      </c>
      <c r="BO3181" s="2">
        <v>37.39</v>
      </c>
      <c r="BP3181" s="2"/>
      <c r="BQ3181" s="2" t="s">
        <v>2284</v>
      </c>
      <c r="BR3181" s="2" t="s">
        <v>82</v>
      </c>
      <c r="BS3181" s="3">
        <v>43004</v>
      </c>
      <c r="BT3181" s="4">
        <v>0.39374999999999999</v>
      </c>
      <c r="BU3181" s="2" t="s">
        <v>3299</v>
      </c>
      <c r="BV3181" s="2" t="s">
        <v>85</v>
      </c>
      <c r="BW3181" s="2" t="s">
        <v>113</v>
      </c>
      <c r="BX3181" s="2" t="s">
        <v>87</v>
      </c>
      <c r="BY3181" s="2">
        <v>1200</v>
      </c>
      <c r="BZ3181" s="2"/>
      <c r="CA3181" s="2" t="s">
        <v>1010</v>
      </c>
      <c r="CB3181" s="2"/>
      <c r="CC3181" s="2" t="s">
        <v>362</v>
      </c>
      <c r="CD3181" s="2">
        <v>1451</v>
      </c>
      <c r="CE3181" s="2" t="s">
        <v>89</v>
      </c>
      <c r="CF3181" s="5">
        <v>43005</v>
      </c>
      <c r="CG3181" s="2"/>
      <c r="CH3181" s="2"/>
      <c r="CI3181" s="2">
        <v>1</v>
      </c>
      <c r="CJ3181" s="2">
        <v>2</v>
      </c>
      <c r="CK3181" s="2">
        <v>22</v>
      </c>
      <c r="CL3181" s="2" t="s">
        <v>85</v>
      </c>
      <c r="CM3181" s="2"/>
    </row>
    <row r="3182" spans="1:91">
      <c r="A3182" s="2" t="s">
        <v>71</v>
      </c>
      <c r="B3182" s="2" t="s">
        <v>72</v>
      </c>
      <c r="C3182" s="2" t="s">
        <v>73</v>
      </c>
      <c r="D3182" s="2"/>
      <c r="E3182" s="2" t="str">
        <f>"FES1162577527"</f>
        <v>FES1162577527</v>
      </c>
      <c r="F3182" s="3">
        <v>43000</v>
      </c>
      <c r="G3182" s="2">
        <v>201803</v>
      </c>
      <c r="H3182" s="2" t="s">
        <v>78</v>
      </c>
      <c r="I3182" s="2" t="s">
        <v>79</v>
      </c>
      <c r="J3182" s="2" t="s">
        <v>80</v>
      </c>
      <c r="K3182" s="2" t="s">
        <v>77</v>
      </c>
      <c r="L3182" s="2" t="s">
        <v>120</v>
      </c>
      <c r="M3182" s="2" t="s">
        <v>121</v>
      </c>
      <c r="N3182" s="2" t="s">
        <v>3245</v>
      </c>
      <c r="O3182" s="2" t="s">
        <v>81</v>
      </c>
      <c r="P3182" s="2" t="str">
        <f>"2170592296                    "</f>
        <v xml:space="preserve">2170592296                    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4.55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1</v>
      </c>
      <c r="BI3182" s="2">
        <v>1</v>
      </c>
      <c r="BJ3182" s="2">
        <v>0.2</v>
      </c>
      <c r="BK3182" s="2">
        <v>1</v>
      </c>
      <c r="BL3182" s="2">
        <v>41.99</v>
      </c>
      <c r="BM3182" s="2">
        <v>5.88</v>
      </c>
      <c r="BN3182" s="2">
        <v>47.87</v>
      </c>
      <c r="BO3182" s="2">
        <v>47.87</v>
      </c>
      <c r="BP3182" s="2"/>
      <c r="BQ3182" s="2" t="s">
        <v>99</v>
      </c>
      <c r="BR3182" s="2" t="s">
        <v>82</v>
      </c>
      <c r="BS3182" s="3">
        <v>43004</v>
      </c>
      <c r="BT3182" s="4">
        <v>0.33958333333333335</v>
      </c>
      <c r="BU3182" s="2" t="s">
        <v>3246</v>
      </c>
      <c r="BV3182" s="2" t="s">
        <v>85</v>
      </c>
      <c r="BW3182" s="2" t="s">
        <v>449</v>
      </c>
      <c r="BX3182" s="2" t="s">
        <v>1198</v>
      </c>
      <c r="BY3182" s="2">
        <v>1200</v>
      </c>
      <c r="BZ3182" s="2"/>
      <c r="CA3182" s="2" t="s">
        <v>2544</v>
      </c>
      <c r="CB3182" s="2"/>
      <c r="CC3182" s="2" t="s">
        <v>121</v>
      </c>
      <c r="CD3182" s="2">
        <v>7500</v>
      </c>
      <c r="CE3182" s="2" t="s">
        <v>89</v>
      </c>
      <c r="CF3182" s="5">
        <v>43005</v>
      </c>
      <c r="CG3182" s="2"/>
      <c r="CH3182" s="2"/>
      <c r="CI3182" s="2">
        <v>1</v>
      </c>
      <c r="CJ3182" s="2">
        <v>2</v>
      </c>
      <c r="CK3182" s="2">
        <v>21</v>
      </c>
      <c r="CL3182" s="2" t="s">
        <v>85</v>
      </c>
      <c r="CM3182" s="2"/>
    </row>
    <row r="3183" spans="1:91">
      <c r="A3183" s="2" t="s">
        <v>71</v>
      </c>
      <c r="B3183" s="2" t="s">
        <v>72</v>
      </c>
      <c r="C3183" s="2" t="s">
        <v>73</v>
      </c>
      <c r="D3183" s="2"/>
      <c r="E3183" s="2" t="str">
        <f>"FES1162577513"</f>
        <v>FES1162577513</v>
      </c>
      <c r="F3183" s="3">
        <v>43000</v>
      </c>
      <c r="G3183" s="2">
        <v>201803</v>
      </c>
      <c r="H3183" s="2" t="s">
        <v>78</v>
      </c>
      <c r="I3183" s="2" t="s">
        <v>79</v>
      </c>
      <c r="J3183" s="2" t="s">
        <v>80</v>
      </c>
      <c r="K3183" s="2" t="s">
        <v>77</v>
      </c>
      <c r="L3183" s="2" t="s">
        <v>120</v>
      </c>
      <c r="M3183" s="2" t="s">
        <v>121</v>
      </c>
      <c r="N3183" s="2" t="s">
        <v>183</v>
      </c>
      <c r="O3183" s="2" t="s">
        <v>81</v>
      </c>
      <c r="P3183" s="2" t="str">
        <f>"2170592279                    "</f>
        <v xml:space="preserve">2170592279                    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4.55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1</v>
      </c>
      <c r="BI3183" s="2">
        <v>1</v>
      </c>
      <c r="BJ3183" s="2">
        <v>0.2</v>
      </c>
      <c r="BK3183" s="2">
        <v>1</v>
      </c>
      <c r="BL3183" s="2">
        <v>41.99</v>
      </c>
      <c r="BM3183" s="2">
        <v>5.88</v>
      </c>
      <c r="BN3183" s="2">
        <v>47.87</v>
      </c>
      <c r="BO3183" s="2">
        <v>47.87</v>
      </c>
      <c r="BP3183" s="2"/>
      <c r="BQ3183" s="2" t="s">
        <v>111</v>
      </c>
      <c r="BR3183" s="2" t="s">
        <v>82</v>
      </c>
      <c r="BS3183" s="3">
        <v>43004</v>
      </c>
      <c r="BT3183" s="4">
        <v>0.3743055555555555</v>
      </c>
      <c r="BU3183" s="2" t="s">
        <v>3300</v>
      </c>
      <c r="BV3183" s="2" t="s">
        <v>85</v>
      </c>
      <c r="BW3183" s="2" t="s">
        <v>449</v>
      </c>
      <c r="BX3183" s="2" t="s">
        <v>992</v>
      </c>
      <c r="BY3183" s="2">
        <v>1200</v>
      </c>
      <c r="BZ3183" s="2"/>
      <c r="CA3183" s="2" t="s">
        <v>1565</v>
      </c>
      <c r="CB3183" s="2"/>
      <c r="CC3183" s="2" t="s">
        <v>121</v>
      </c>
      <c r="CD3183" s="2">
        <v>7405</v>
      </c>
      <c r="CE3183" s="2" t="s">
        <v>89</v>
      </c>
      <c r="CF3183" s="5">
        <v>43005</v>
      </c>
      <c r="CG3183" s="2"/>
      <c r="CH3183" s="2"/>
      <c r="CI3183" s="2">
        <v>1</v>
      </c>
      <c r="CJ3183" s="2">
        <v>2</v>
      </c>
      <c r="CK3183" s="2">
        <v>21</v>
      </c>
      <c r="CL3183" s="2" t="s">
        <v>85</v>
      </c>
      <c r="CM3183" s="2"/>
    </row>
    <row r="3184" spans="1:91">
      <c r="A3184" s="2" t="s">
        <v>71</v>
      </c>
      <c r="B3184" s="2" t="s">
        <v>72</v>
      </c>
      <c r="C3184" s="2" t="s">
        <v>73</v>
      </c>
      <c r="D3184" s="2"/>
      <c r="E3184" s="2" t="str">
        <f>"FES1162577493"</f>
        <v>FES1162577493</v>
      </c>
      <c r="F3184" s="3">
        <v>43000</v>
      </c>
      <c r="G3184" s="2">
        <v>201803</v>
      </c>
      <c r="H3184" s="2" t="s">
        <v>78</v>
      </c>
      <c r="I3184" s="2" t="s">
        <v>79</v>
      </c>
      <c r="J3184" s="2" t="s">
        <v>80</v>
      </c>
      <c r="K3184" s="2" t="s">
        <v>77</v>
      </c>
      <c r="L3184" s="2" t="s">
        <v>140</v>
      </c>
      <c r="M3184" s="2" t="s">
        <v>141</v>
      </c>
      <c r="N3184" s="2" t="s">
        <v>3301</v>
      </c>
      <c r="O3184" s="2" t="s">
        <v>81</v>
      </c>
      <c r="P3184" s="2" t="str">
        <f>"2170592250                    "</f>
        <v xml:space="preserve">2170592250                    </v>
      </c>
      <c r="Q3184" s="2">
        <v>0</v>
      </c>
      <c r="R3184" s="2">
        <v>0</v>
      </c>
      <c r="S3184" s="2">
        <v>0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6.39</v>
      </c>
      <c r="AN3184" s="2">
        <v>0</v>
      </c>
      <c r="AO3184" s="2">
        <v>0</v>
      </c>
      <c r="AP3184" s="2">
        <v>0</v>
      </c>
      <c r="AQ3184" s="2">
        <v>0</v>
      </c>
      <c r="AR3184" s="2">
        <v>0</v>
      </c>
      <c r="AS3184" s="2">
        <v>0</v>
      </c>
      <c r="AT3184" s="2">
        <v>0</v>
      </c>
      <c r="AU3184" s="2">
        <v>0</v>
      </c>
      <c r="AV3184" s="2">
        <v>0</v>
      </c>
      <c r="AW3184" s="2">
        <v>0</v>
      </c>
      <c r="AX3184" s="2">
        <v>0</v>
      </c>
      <c r="AY3184" s="2">
        <v>0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1</v>
      </c>
      <c r="BI3184" s="2">
        <v>1</v>
      </c>
      <c r="BJ3184" s="2">
        <v>0.2</v>
      </c>
      <c r="BK3184" s="2">
        <v>1</v>
      </c>
      <c r="BL3184" s="2">
        <v>59.04</v>
      </c>
      <c r="BM3184" s="2">
        <v>8.27</v>
      </c>
      <c r="BN3184" s="2">
        <v>67.31</v>
      </c>
      <c r="BO3184" s="2">
        <v>67.31</v>
      </c>
      <c r="BP3184" s="2"/>
      <c r="BQ3184" s="2" t="s">
        <v>111</v>
      </c>
      <c r="BR3184" s="2" t="s">
        <v>82</v>
      </c>
      <c r="BS3184" s="3">
        <v>43004</v>
      </c>
      <c r="BT3184" s="4">
        <v>0.38541666666666669</v>
      </c>
      <c r="BU3184" s="2" t="s">
        <v>3302</v>
      </c>
      <c r="BV3184" s="2" t="s">
        <v>85</v>
      </c>
      <c r="BW3184" s="2"/>
      <c r="BX3184" s="2"/>
      <c r="BY3184" s="2">
        <v>1200</v>
      </c>
      <c r="BZ3184" s="2"/>
      <c r="CA3184" s="2" t="s">
        <v>2235</v>
      </c>
      <c r="CB3184" s="2"/>
      <c r="CC3184" s="2" t="s">
        <v>141</v>
      </c>
      <c r="CD3184" s="2">
        <v>407</v>
      </c>
      <c r="CE3184" s="2" t="s">
        <v>89</v>
      </c>
      <c r="CF3184" s="5">
        <v>43006</v>
      </c>
      <c r="CG3184" s="2"/>
      <c r="CH3184" s="2"/>
      <c r="CI3184" s="2">
        <v>1</v>
      </c>
      <c r="CJ3184" s="2">
        <v>2</v>
      </c>
      <c r="CK3184" s="2">
        <v>24</v>
      </c>
      <c r="CL3184" s="2" t="s">
        <v>85</v>
      </c>
      <c r="CM3184" s="2"/>
    </row>
    <row r="3185" spans="1:91">
      <c r="A3185" s="2" t="s">
        <v>71</v>
      </c>
      <c r="B3185" s="2" t="s">
        <v>72</v>
      </c>
      <c r="C3185" s="2" t="s">
        <v>73</v>
      </c>
      <c r="D3185" s="2"/>
      <c r="E3185" s="2" t="str">
        <f>"FES1162577507"</f>
        <v>FES1162577507</v>
      </c>
      <c r="F3185" s="3">
        <v>43000</v>
      </c>
      <c r="G3185" s="2">
        <v>201803</v>
      </c>
      <c r="H3185" s="2" t="s">
        <v>78</v>
      </c>
      <c r="I3185" s="2" t="s">
        <v>79</v>
      </c>
      <c r="J3185" s="2" t="s">
        <v>80</v>
      </c>
      <c r="K3185" s="2" t="s">
        <v>77</v>
      </c>
      <c r="L3185" s="2" t="s">
        <v>120</v>
      </c>
      <c r="M3185" s="2" t="s">
        <v>121</v>
      </c>
      <c r="N3185" s="2" t="s">
        <v>2908</v>
      </c>
      <c r="O3185" s="2" t="s">
        <v>81</v>
      </c>
      <c r="P3185" s="2" t="str">
        <f>"2170592270                    "</f>
        <v xml:space="preserve">2170592270                    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4.55</v>
      </c>
      <c r="AN3185" s="2">
        <v>0</v>
      </c>
      <c r="AO3185" s="2">
        <v>0</v>
      </c>
      <c r="AP3185" s="2">
        <v>0</v>
      </c>
      <c r="AQ3185" s="2">
        <v>0</v>
      </c>
      <c r="AR3185" s="2">
        <v>0</v>
      </c>
      <c r="AS3185" s="2">
        <v>0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0</v>
      </c>
      <c r="AZ3185" s="2">
        <v>0</v>
      </c>
      <c r="BA3185" s="2">
        <v>0</v>
      </c>
      <c r="BB3185" s="2">
        <v>0</v>
      </c>
      <c r="BC3185" s="2">
        <v>0</v>
      </c>
      <c r="BD3185" s="2">
        <v>0</v>
      </c>
      <c r="BE3185" s="2">
        <v>0</v>
      </c>
      <c r="BF3185" s="2">
        <v>0</v>
      </c>
      <c r="BG3185" s="2">
        <v>0</v>
      </c>
      <c r="BH3185" s="2">
        <v>1</v>
      </c>
      <c r="BI3185" s="2">
        <v>1</v>
      </c>
      <c r="BJ3185" s="2">
        <v>0.2</v>
      </c>
      <c r="BK3185" s="2">
        <v>1</v>
      </c>
      <c r="BL3185" s="2">
        <v>41.99</v>
      </c>
      <c r="BM3185" s="2">
        <v>5.88</v>
      </c>
      <c r="BN3185" s="2">
        <v>47.87</v>
      </c>
      <c r="BO3185" s="2">
        <v>47.87</v>
      </c>
      <c r="BP3185" s="2"/>
      <c r="BQ3185" s="2" t="s">
        <v>99</v>
      </c>
      <c r="BR3185" s="2" t="s">
        <v>82</v>
      </c>
      <c r="BS3185" s="3">
        <v>43004</v>
      </c>
      <c r="BT3185" s="4">
        <v>0.41666666666666669</v>
      </c>
      <c r="BU3185" s="2" t="s">
        <v>3303</v>
      </c>
      <c r="BV3185" s="2" t="s">
        <v>85</v>
      </c>
      <c r="BW3185" s="2" t="s">
        <v>449</v>
      </c>
      <c r="BX3185" s="2" t="s">
        <v>992</v>
      </c>
      <c r="BY3185" s="2">
        <v>1200</v>
      </c>
      <c r="BZ3185" s="2"/>
      <c r="CA3185" s="2"/>
      <c r="CB3185" s="2"/>
      <c r="CC3185" s="2" t="s">
        <v>121</v>
      </c>
      <c r="CD3185" s="2">
        <v>7460</v>
      </c>
      <c r="CE3185" s="2" t="s">
        <v>89</v>
      </c>
      <c r="CF3185" s="5">
        <v>43005</v>
      </c>
      <c r="CG3185" s="2"/>
      <c r="CH3185" s="2"/>
      <c r="CI3185" s="2">
        <v>1</v>
      </c>
      <c r="CJ3185" s="2">
        <v>2</v>
      </c>
      <c r="CK3185" s="2">
        <v>21</v>
      </c>
      <c r="CL3185" s="2" t="s">
        <v>85</v>
      </c>
      <c r="CM3185" s="2"/>
    </row>
    <row r="3186" spans="1:91">
      <c r="A3186" s="2" t="s">
        <v>71</v>
      </c>
      <c r="B3186" s="2" t="s">
        <v>72</v>
      </c>
      <c r="C3186" s="2" t="s">
        <v>73</v>
      </c>
      <c r="D3186" s="2"/>
      <c r="E3186" s="2" t="str">
        <f>"FES1162577354"</f>
        <v>FES1162577354</v>
      </c>
      <c r="F3186" s="3">
        <v>43000</v>
      </c>
      <c r="G3186" s="2">
        <v>201803</v>
      </c>
      <c r="H3186" s="2" t="s">
        <v>78</v>
      </c>
      <c r="I3186" s="2" t="s">
        <v>79</v>
      </c>
      <c r="J3186" s="2" t="s">
        <v>80</v>
      </c>
      <c r="K3186" s="2" t="s">
        <v>77</v>
      </c>
      <c r="L3186" s="2" t="s">
        <v>120</v>
      </c>
      <c r="M3186" s="2" t="s">
        <v>121</v>
      </c>
      <c r="N3186" s="2" t="s">
        <v>366</v>
      </c>
      <c r="O3186" s="2" t="s">
        <v>81</v>
      </c>
      <c r="P3186" s="2" t="str">
        <f>"2170592147                    "</f>
        <v xml:space="preserve">2170592147                    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4.55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1</v>
      </c>
      <c r="BI3186" s="2">
        <v>1</v>
      </c>
      <c r="BJ3186" s="2">
        <v>0.2</v>
      </c>
      <c r="BK3186" s="2">
        <v>1</v>
      </c>
      <c r="BL3186" s="2">
        <v>41.99</v>
      </c>
      <c r="BM3186" s="2">
        <v>5.88</v>
      </c>
      <c r="BN3186" s="2">
        <v>47.87</v>
      </c>
      <c r="BO3186" s="2">
        <v>47.87</v>
      </c>
      <c r="BP3186" s="2"/>
      <c r="BQ3186" s="2" t="s">
        <v>111</v>
      </c>
      <c r="BR3186" s="2" t="s">
        <v>82</v>
      </c>
      <c r="BS3186" s="3">
        <v>43004</v>
      </c>
      <c r="BT3186" s="4">
        <v>0.35000000000000003</v>
      </c>
      <c r="BU3186" s="2" t="s">
        <v>1981</v>
      </c>
      <c r="BV3186" s="2" t="s">
        <v>85</v>
      </c>
      <c r="BW3186" s="2" t="s">
        <v>449</v>
      </c>
      <c r="BX3186" s="2" t="s">
        <v>992</v>
      </c>
      <c r="BY3186" s="2">
        <v>1200</v>
      </c>
      <c r="BZ3186" s="2"/>
      <c r="CA3186" s="2" t="s">
        <v>1568</v>
      </c>
      <c r="CB3186" s="2"/>
      <c r="CC3186" s="2" t="s">
        <v>121</v>
      </c>
      <c r="CD3186" s="2">
        <v>7530</v>
      </c>
      <c r="CE3186" s="2" t="s">
        <v>89</v>
      </c>
      <c r="CF3186" s="5">
        <v>43005</v>
      </c>
      <c r="CG3186" s="2"/>
      <c r="CH3186" s="2"/>
      <c r="CI3186" s="2">
        <v>1</v>
      </c>
      <c r="CJ3186" s="2">
        <v>2</v>
      </c>
      <c r="CK3186" s="2">
        <v>21</v>
      </c>
      <c r="CL3186" s="2" t="s">
        <v>85</v>
      </c>
      <c r="CM3186" s="2"/>
    </row>
    <row r="3187" spans="1:91">
      <c r="A3187" s="2" t="s">
        <v>71</v>
      </c>
      <c r="B3187" s="2" t="s">
        <v>72</v>
      </c>
      <c r="C3187" s="2" t="s">
        <v>73</v>
      </c>
      <c r="D3187" s="2"/>
      <c r="E3187" s="2" t="str">
        <f>"FES1162577467"</f>
        <v>FES1162577467</v>
      </c>
      <c r="F3187" s="3">
        <v>43000</v>
      </c>
      <c r="G3187" s="2">
        <v>201803</v>
      </c>
      <c r="H3187" s="2" t="s">
        <v>78</v>
      </c>
      <c r="I3187" s="2" t="s">
        <v>79</v>
      </c>
      <c r="J3187" s="2" t="s">
        <v>80</v>
      </c>
      <c r="K3187" s="2" t="s">
        <v>77</v>
      </c>
      <c r="L3187" s="2" t="s">
        <v>233</v>
      </c>
      <c r="M3187" s="2" t="s">
        <v>234</v>
      </c>
      <c r="N3187" s="2" t="s">
        <v>766</v>
      </c>
      <c r="O3187" s="2" t="s">
        <v>81</v>
      </c>
      <c r="P3187" s="2" t="str">
        <f>"2170592228                    "</f>
        <v xml:space="preserve">2170592228                    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4.55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1</v>
      </c>
      <c r="BI3187" s="2">
        <v>1</v>
      </c>
      <c r="BJ3187" s="2">
        <v>0.2</v>
      </c>
      <c r="BK3187" s="2">
        <v>1</v>
      </c>
      <c r="BL3187" s="2">
        <v>41.99</v>
      </c>
      <c r="BM3187" s="2">
        <v>5.88</v>
      </c>
      <c r="BN3187" s="2">
        <v>47.87</v>
      </c>
      <c r="BO3187" s="2">
        <v>47.87</v>
      </c>
      <c r="BP3187" s="2"/>
      <c r="BQ3187" s="2" t="s">
        <v>99</v>
      </c>
      <c r="BR3187" s="2" t="s">
        <v>82</v>
      </c>
      <c r="BS3187" s="3">
        <v>43004</v>
      </c>
      <c r="BT3187" s="4">
        <v>0.4145833333333333</v>
      </c>
      <c r="BU3187" s="2" t="s">
        <v>3304</v>
      </c>
      <c r="BV3187" s="2" t="s">
        <v>85</v>
      </c>
      <c r="BW3187" s="2" t="s">
        <v>1486</v>
      </c>
      <c r="BX3187" s="2" t="s">
        <v>3269</v>
      </c>
      <c r="BY3187" s="2">
        <v>1200</v>
      </c>
      <c r="BZ3187" s="2"/>
      <c r="CA3187" s="2" t="s">
        <v>237</v>
      </c>
      <c r="CB3187" s="2"/>
      <c r="CC3187" s="2" t="s">
        <v>234</v>
      </c>
      <c r="CD3187" s="2">
        <v>1939</v>
      </c>
      <c r="CE3187" s="2" t="s">
        <v>89</v>
      </c>
      <c r="CF3187" s="5">
        <v>43006</v>
      </c>
      <c r="CG3187" s="2"/>
      <c r="CH3187" s="2"/>
      <c r="CI3187" s="2">
        <v>1</v>
      </c>
      <c r="CJ3187" s="2">
        <v>2</v>
      </c>
      <c r="CK3187" s="2">
        <v>21</v>
      </c>
      <c r="CL3187" s="2" t="s">
        <v>85</v>
      </c>
      <c r="CM3187" s="2"/>
    </row>
    <row r="3188" spans="1:91">
      <c r="A3188" s="2" t="s">
        <v>71</v>
      </c>
      <c r="B3188" s="2" t="s">
        <v>72</v>
      </c>
      <c r="C3188" s="2" t="s">
        <v>73</v>
      </c>
      <c r="D3188" s="2"/>
      <c r="E3188" s="2" t="str">
        <f>"FES1162577452"</f>
        <v>FES1162577452</v>
      </c>
      <c r="F3188" s="3">
        <v>43000</v>
      </c>
      <c r="G3188" s="2">
        <v>201803</v>
      </c>
      <c r="H3188" s="2" t="s">
        <v>78</v>
      </c>
      <c r="I3188" s="2" t="s">
        <v>79</v>
      </c>
      <c r="J3188" s="2" t="s">
        <v>80</v>
      </c>
      <c r="K3188" s="2" t="s">
        <v>77</v>
      </c>
      <c r="L3188" s="2" t="s">
        <v>326</v>
      </c>
      <c r="M3188" s="2" t="s">
        <v>326</v>
      </c>
      <c r="N3188" s="2" t="s">
        <v>327</v>
      </c>
      <c r="O3188" s="2" t="s">
        <v>81</v>
      </c>
      <c r="P3188" s="2" t="str">
        <f>"2170592210                    "</f>
        <v xml:space="preserve">2170592210                    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4.55</v>
      </c>
      <c r="AN3188" s="2">
        <v>0</v>
      </c>
      <c r="AO3188" s="2">
        <v>0</v>
      </c>
      <c r="AP3188" s="2">
        <v>0</v>
      </c>
      <c r="AQ3188" s="2">
        <v>0</v>
      </c>
      <c r="AR3188" s="2">
        <v>0</v>
      </c>
      <c r="AS3188" s="2">
        <v>0</v>
      </c>
      <c r="AT3188" s="2">
        <v>0</v>
      </c>
      <c r="AU3188" s="2">
        <v>0</v>
      </c>
      <c r="AV3188" s="2">
        <v>0</v>
      </c>
      <c r="AW3188" s="2">
        <v>0</v>
      </c>
      <c r="AX3188" s="2">
        <v>0</v>
      </c>
      <c r="AY3188" s="2">
        <v>0</v>
      </c>
      <c r="AZ3188" s="2">
        <v>0</v>
      </c>
      <c r="BA3188" s="2">
        <v>0</v>
      </c>
      <c r="BB3188" s="2">
        <v>0</v>
      </c>
      <c r="BC3188" s="2">
        <v>0</v>
      </c>
      <c r="BD3188" s="2">
        <v>0</v>
      </c>
      <c r="BE3188" s="2">
        <v>0</v>
      </c>
      <c r="BF3188" s="2">
        <v>0</v>
      </c>
      <c r="BG3188" s="2">
        <v>0</v>
      </c>
      <c r="BH3188" s="2">
        <v>1</v>
      </c>
      <c r="BI3188" s="2">
        <v>1.9</v>
      </c>
      <c r="BJ3188" s="2">
        <v>1</v>
      </c>
      <c r="BK3188" s="2">
        <v>2</v>
      </c>
      <c r="BL3188" s="2">
        <v>41.99</v>
      </c>
      <c r="BM3188" s="2">
        <v>5.88</v>
      </c>
      <c r="BN3188" s="2">
        <v>47.87</v>
      </c>
      <c r="BO3188" s="2">
        <v>47.87</v>
      </c>
      <c r="BP3188" s="2"/>
      <c r="BQ3188" s="2" t="s">
        <v>111</v>
      </c>
      <c r="BR3188" s="2" t="s">
        <v>82</v>
      </c>
      <c r="BS3188" s="3">
        <v>43004</v>
      </c>
      <c r="BT3188" s="4">
        <v>0.47152777777777777</v>
      </c>
      <c r="BU3188" s="2" t="s">
        <v>2110</v>
      </c>
      <c r="BV3188" s="2" t="s">
        <v>85</v>
      </c>
      <c r="BW3188" s="2" t="s">
        <v>449</v>
      </c>
      <c r="BX3188" s="2" t="s">
        <v>992</v>
      </c>
      <c r="BY3188" s="2">
        <v>5030.72</v>
      </c>
      <c r="BZ3188" s="2"/>
      <c r="CA3188" s="2" t="s">
        <v>1714</v>
      </c>
      <c r="CB3188" s="2"/>
      <c r="CC3188" s="2" t="s">
        <v>326</v>
      </c>
      <c r="CD3188" s="2">
        <v>7646</v>
      </c>
      <c r="CE3188" s="2" t="s">
        <v>185</v>
      </c>
      <c r="CF3188" s="5">
        <v>43004</v>
      </c>
      <c r="CG3188" s="2"/>
      <c r="CH3188" s="2"/>
      <c r="CI3188" s="2">
        <v>1</v>
      </c>
      <c r="CJ3188" s="2">
        <v>2</v>
      </c>
      <c r="CK3188" s="2">
        <v>21</v>
      </c>
      <c r="CL3188" s="2" t="s">
        <v>85</v>
      </c>
      <c r="CM3188" s="2"/>
    </row>
    <row r="3189" spans="1:91">
      <c r="A3189" s="2" t="s">
        <v>71</v>
      </c>
      <c r="B3189" s="2" t="s">
        <v>72</v>
      </c>
      <c r="C3189" s="2" t="s">
        <v>73</v>
      </c>
      <c r="D3189" s="2"/>
      <c r="E3189" s="2" t="str">
        <f>"FES1162577423"</f>
        <v>FES1162577423</v>
      </c>
      <c r="F3189" s="3">
        <v>43000</v>
      </c>
      <c r="G3189" s="2">
        <v>201803</v>
      </c>
      <c r="H3189" s="2" t="s">
        <v>78</v>
      </c>
      <c r="I3189" s="2" t="s">
        <v>79</v>
      </c>
      <c r="J3189" s="2" t="s">
        <v>80</v>
      </c>
      <c r="K3189" s="2" t="s">
        <v>77</v>
      </c>
      <c r="L3189" s="2" t="s">
        <v>159</v>
      </c>
      <c r="M3189" s="2" t="s">
        <v>160</v>
      </c>
      <c r="N3189" s="2" t="s">
        <v>1766</v>
      </c>
      <c r="O3189" s="2" t="s">
        <v>81</v>
      </c>
      <c r="P3189" s="2" t="str">
        <f>"2170589705                    "</f>
        <v xml:space="preserve">2170589705                    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3.55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0</v>
      </c>
      <c r="BH3189" s="2">
        <v>1</v>
      </c>
      <c r="BI3189" s="2">
        <v>1</v>
      </c>
      <c r="BJ3189" s="2">
        <v>0.2</v>
      </c>
      <c r="BK3189" s="2">
        <v>1</v>
      </c>
      <c r="BL3189" s="2">
        <v>32.799999999999997</v>
      </c>
      <c r="BM3189" s="2">
        <v>4.59</v>
      </c>
      <c r="BN3189" s="2">
        <v>37.39</v>
      </c>
      <c r="BO3189" s="2">
        <v>37.39</v>
      </c>
      <c r="BP3189" s="2"/>
      <c r="BQ3189" s="2" t="s">
        <v>99</v>
      </c>
      <c r="BR3189" s="2" t="s">
        <v>82</v>
      </c>
      <c r="BS3189" s="3">
        <v>43004</v>
      </c>
      <c r="BT3189" s="4">
        <v>0.43541666666666662</v>
      </c>
      <c r="BU3189" s="2" t="s">
        <v>2282</v>
      </c>
      <c r="BV3189" s="2" t="s">
        <v>85</v>
      </c>
      <c r="BW3189" s="2" t="s">
        <v>113</v>
      </c>
      <c r="BX3189" s="2" t="s">
        <v>273</v>
      </c>
      <c r="BY3189" s="2">
        <v>1200</v>
      </c>
      <c r="BZ3189" s="2"/>
      <c r="CA3189" s="2"/>
      <c r="CB3189" s="2"/>
      <c r="CC3189" s="2" t="s">
        <v>160</v>
      </c>
      <c r="CD3189" s="2">
        <v>2157</v>
      </c>
      <c r="CE3189" s="2" t="s">
        <v>89</v>
      </c>
      <c r="CF3189" s="5">
        <v>43005</v>
      </c>
      <c r="CG3189" s="2"/>
      <c r="CH3189" s="2"/>
      <c r="CI3189" s="2">
        <v>1</v>
      </c>
      <c r="CJ3189" s="2">
        <v>2</v>
      </c>
      <c r="CK3189" s="2">
        <v>22</v>
      </c>
      <c r="CL3189" s="2" t="s">
        <v>85</v>
      </c>
      <c r="CM3189" s="2"/>
    </row>
    <row r="3190" spans="1:91">
      <c r="A3190" s="2" t="s">
        <v>71</v>
      </c>
      <c r="B3190" s="2" t="s">
        <v>72</v>
      </c>
      <c r="C3190" s="2" t="s">
        <v>73</v>
      </c>
      <c r="D3190" s="2"/>
      <c r="E3190" s="2" t="str">
        <f>"FES1162577133"</f>
        <v>FES1162577133</v>
      </c>
      <c r="F3190" s="3">
        <v>43000</v>
      </c>
      <c r="G3190" s="2">
        <v>201803</v>
      </c>
      <c r="H3190" s="2" t="s">
        <v>78</v>
      </c>
      <c r="I3190" s="2" t="s">
        <v>79</v>
      </c>
      <c r="J3190" s="2" t="s">
        <v>80</v>
      </c>
      <c r="K3190" s="2" t="s">
        <v>77</v>
      </c>
      <c r="L3190" s="2" t="s">
        <v>159</v>
      </c>
      <c r="M3190" s="2" t="s">
        <v>160</v>
      </c>
      <c r="N3190" s="2" t="s">
        <v>1637</v>
      </c>
      <c r="O3190" s="2" t="s">
        <v>81</v>
      </c>
      <c r="P3190" s="2" t="str">
        <f>"2170589128                    "</f>
        <v xml:space="preserve">2170589128                    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3.55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1</v>
      </c>
      <c r="BI3190" s="2">
        <v>1</v>
      </c>
      <c r="BJ3190" s="2">
        <v>0.2</v>
      </c>
      <c r="BK3190" s="2">
        <v>1</v>
      </c>
      <c r="BL3190" s="2">
        <v>32.799999999999997</v>
      </c>
      <c r="BM3190" s="2">
        <v>4.59</v>
      </c>
      <c r="BN3190" s="2">
        <v>37.39</v>
      </c>
      <c r="BO3190" s="2">
        <v>37.39</v>
      </c>
      <c r="BP3190" s="2"/>
      <c r="BQ3190" s="2" t="s">
        <v>99</v>
      </c>
      <c r="BR3190" s="2" t="s">
        <v>82</v>
      </c>
      <c r="BS3190" s="3">
        <v>43004</v>
      </c>
      <c r="BT3190" s="4">
        <v>0.34375</v>
      </c>
      <c r="BU3190" s="2" t="s">
        <v>3305</v>
      </c>
      <c r="BV3190" s="2" t="s">
        <v>85</v>
      </c>
      <c r="BW3190" s="2" t="s">
        <v>113</v>
      </c>
      <c r="BX3190" s="2" t="s">
        <v>273</v>
      </c>
      <c r="BY3190" s="2">
        <v>1200</v>
      </c>
      <c r="BZ3190" s="2"/>
      <c r="CA3190" s="2" t="s">
        <v>2020</v>
      </c>
      <c r="CB3190" s="2"/>
      <c r="CC3190" s="2" t="s">
        <v>160</v>
      </c>
      <c r="CD3190" s="2">
        <v>2042</v>
      </c>
      <c r="CE3190" s="2" t="s">
        <v>89</v>
      </c>
      <c r="CF3190" s="5">
        <v>43005</v>
      </c>
      <c r="CG3190" s="2"/>
      <c r="CH3190" s="2"/>
      <c r="CI3190" s="2">
        <v>1</v>
      </c>
      <c r="CJ3190" s="2">
        <v>2</v>
      </c>
      <c r="CK3190" s="2">
        <v>22</v>
      </c>
      <c r="CL3190" s="2" t="s">
        <v>85</v>
      </c>
      <c r="CM3190" s="2"/>
    </row>
    <row r="3191" spans="1:91">
      <c r="A3191" s="2" t="s">
        <v>71</v>
      </c>
      <c r="B3191" s="2" t="s">
        <v>72</v>
      </c>
      <c r="C3191" s="2" t="s">
        <v>73</v>
      </c>
      <c r="D3191" s="2"/>
      <c r="E3191" s="2" t="str">
        <f>"FES1162577295"</f>
        <v>FES1162577295</v>
      </c>
      <c r="F3191" s="3">
        <v>43000</v>
      </c>
      <c r="G3191" s="2">
        <v>201803</v>
      </c>
      <c r="H3191" s="2" t="s">
        <v>78</v>
      </c>
      <c r="I3191" s="2" t="s">
        <v>79</v>
      </c>
      <c r="J3191" s="2" t="s">
        <v>80</v>
      </c>
      <c r="K3191" s="2" t="s">
        <v>77</v>
      </c>
      <c r="L3191" s="2" t="s">
        <v>312</v>
      </c>
      <c r="M3191" s="2" t="s">
        <v>313</v>
      </c>
      <c r="N3191" s="2" t="s">
        <v>314</v>
      </c>
      <c r="O3191" s="2" t="s">
        <v>81</v>
      </c>
      <c r="P3191" s="2" t="str">
        <f>"2170591561                    "</f>
        <v xml:space="preserve">2170591561                    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9.09</v>
      </c>
      <c r="AN3191" s="2">
        <v>0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1</v>
      </c>
      <c r="BI3191" s="2">
        <v>4</v>
      </c>
      <c r="BJ3191" s="2">
        <v>3.5</v>
      </c>
      <c r="BK3191" s="2">
        <v>4</v>
      </c>
      <c r="BL3191" s="2">
        <v>83.97</v>
      </c>
      <c r="BM3191" s="2">
        <v>11.76</v>
      </c>
      <c r="BN3191" s="2">
        <v>95.73</v>
      </c>
      <c r="BO3191" s="2">
        <v>95.73</v>
      </c>
      <c r="BP3191" s="2"/>
      <c r="BQ3191" s="2" t="s">
        <v>130</v>
      </c>
      <c r="BR3191" s="2" t="s">
        <v>82</v>
      </c>
      <c r="BS3191" s="3">
        <v>43004</v>
      </c>
      <c r="BT3191" s="4">
        <v>0.44097222222222227</v>
      </c>
      <c r="BU3191" s="2" t="s">
        <v>3306</v>
      </c>
      <c r="BV3191" s="2" t="s">
        <v>85</v>
      </c>
      <c r="BW3191" s="2" t="s">
        <v>3264</v>
      </c>
      <c r="BX3191" s="2" t="s">
        <v>114</v>
      </c>
      <c r="BY3191" s="2">
        <v>17424</v>
      </c>
      <c r="BZ3191" s="2"/>
      <c r="CA3191" s="2"/>
      <c r="CB3191" s="2"/>
      <c r="CC3191" s="2" t="s">
        <v>313</v>
      </c>
      <c r="CD3191" s="2">
        <v>4133</v>
      </c>
      <c r="CE3191" s="2" t="s">
        <v>185</v>
      </c>
      <c r="CF3191" s="5">
        <v>43005</v>
      </c>
      <c r="CG3191" s="2"/>
      <c r="CH3191" s="2"/>
      <c r="CI3191" s="2">
        <v>1</v>
      </c>
      <c r="CJ3191" s="2">
        <v>2</v>
      </c>
      <c r="CK3191" s="2">
        <v>21</v>
      </c>
      <c r="CL3191" s="2" t="s">
        <v>85</v>
      </c>
      <c r="CM3191" s="2"/>
    </row>
    <row r="3192" spans="1:91">
      <c r="A3192" s="2" t="s">
        <v>71</v>
      </c>
      <c r="B3192" s="2" t="s">
        <v>72</v>
      </c>
      <c r="C3192" s="2" t="s">
        <v>73</v>
      </c>
      <c r="D3192" s="2"/>
      <c r="E3192" s="2" t="str">
        <f>"FES1162577477"</f>
        <v>FES1162577477</v>
      </c>
      <c r="F3192" s="3">
        <v>43000</v>
      </c>
      <c r="G3192" s="2">
        <v>201803</v>
      </c>
      <c r="H3192" s="2" t="s">
        <v>78</v>
      </c>
      <c r="I3192" s="2" t="s">
        <v>79</v>
      </c>
      <c r="J3192" s="2" t="s">
        <v>80</v>
      </c>
      <c r="K3192" s="2" t="s">
        <v>77</v>
      </c>
      <c r="L3192" s="2" t="s">
        <v>326</v>
      </c>
      <c r="M3192" s="2" t="s">
        <v>326</v>
      </c>
      <c r="N3192" s="2" t="s">
        <v>459</v>
      </c>
      <c r="O3192" s="2" t="s">
        <v>81</v>
      </c>
      <c r="P3192" s="2" t="str">
        <f>"2170592115                    "</f>
        <v xml:space="preserve">2170592115                    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4.55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1</v>
      </c>
      <c r="BI3192" s="2">
        <v>1.2</v>
      </c>
      <c r="BJ3192" s="2">
        <v>1.1000000000000001</v>
      </c>
      <c r="BK3192" s="2">
        <v>1.5</v>
      </c>
      <c r="BL3192" s="2">
        <v>41.99</v>
      </c>
      <c r="BM3192" s="2">
        <v>5.88</v>
      </c>
      <c r="BN3192" s="2">
        <v>47.87</v>
      </c>
      <c r="BO3192" s="2">
        <v>47.87</v>
      </c>
      <c r="BP3192" s="2"/>
      <c r="BQ3192" s="2" t="s">
        <v>111</v>
      </c>
      <c r="BR3192" s="2" t="s">
        <v>82</v>
      </c>
      <c r="BS3192" s="3">
        <v>43004</v>
      </c>
      <c r="BT3192" s="4">
        <v>0.48472222222222222</v>
      </c>
      <c r="BU3192" s="2" t="s">
        <v>2913</v>
      </c>
      <c r="BV3192" s="2" t="s">
        <v>85</v>
      </c>
      <c r="BW3192" s="2" t="s">
        <v>449</v>
      </c>
      <c r="BX3192" s="2" t="s">
        <v>992</v>
      </c>
      <c r="BY3192" s="2">
        <v>5307.5</v>
      </c>
      <c r="BZ3192" s="2"/>
      <c r="CA3192" s="2" t="s">
        <v>1714</v>
      </c>
      <c r="CB3192" s="2"/>
      <c r="CC3192" s="2" t="s">
        <v>326</v>
      </c>
      <c r="CD3192" s="2">
        <v>7646</v>
      </c>
      <c r="CE3192" s="2" t="s">
        <v>126</v>
      </c>
      <c r="CF3192" s="5">
        <v>43004</v>
      </c>
      <c r="CG3192" s="2"/>
      <c r="CH3192" s="2"/>
      <c r="CI3192" s="2">
        <v>1</v>
      </c>
      <c r="CJ3192" s="2">
        <v>2</v>
      </c>
      <c r="CK3192" s="2">
        <v>21</v>
      </c>
      <c r="CL3192" s="2" t="s">
        <v>85</v>
      </c>
      <c r="CM3192" s="2"/>
    </row>
    <row r="3193" spans="1:91">
      <c r="A3193" s="2" t="s">
        <v>71</v>
      </c>
      <c r="B3193" s="2" t="s">
        <v>72</v>
      </c>
      <c r="C3193" s="2" t="s">
        <v>73</v>
      </c>
      <c r="D3193" s="2"/>
      <c r="E3193" s="2" t="str">
        <f>"FES1162577485"</f>
        <v>FES1162577485</v>
      </c>
      <c r="F3193" s="3">
        <v>43000</v>
      </c>
      <c r="G3193" s="2">
        <v>201803</v>
      </c>
      <c r="H3193" s="2" t="s">
        <v>78</v>
      </c>
      <c r="I3193" s="2" t="s">
        <v>79</v>
      </c>
      <c r="J3193" s="2" t="s">
        <v>80</v>
      </c>
      <c r="K3193" s="2" t="s">
        <v>77</v>
      </c>
      <c r="L3193" s="2" t="s">
        <v>326</v>
      </c>
      <c r="M3193" s="2" t="s">
        <v>326</v>
      </c>
      <c r="N3193" s="2" t="s">
        <v>459</v>
      </c>
      <c r="O3193" s="2" t="s">
        <v>81</v>
      </c>
      <c r="P3193" s="2" t="str">
        <f>"2170591941                    "</f>
        <v xml:space="preserve">2170591941                    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10.23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1</v>
      </c>
      <c r="BI3193" s="2">
        <v>4.3</v>
      </c>
      <c r="BJ3193" s="2">
        <v>3.2</v>
      </c>
      <c r="BK3193" s="2">
        <v>4.5</v>
      </c>
      <c r="BL3193" s="2">
        <v>94.47</v>
      </c>
      <c r="BM3193" s="2">
        <v>13.23</v>
      </c>
      <c r="BN3193" s="2">
        <v>107.7</v>
      </c>
      <c r="BO3193" s="2">
        <v>107.7</v>
      </c>
      <c r="BP3193" s="2"/>
      <c r="BQ3193" s="2" t="s">
        <v>111</v>
      </c>
      <c r="BR3193" s="2" t="s">
        <v>82</v>
      </c>
      <c r="BS3193" s="3">
        <v>43004</v>
      </c>
      <c r="BT3193" s="4">
        <v>0.48472222222222222</v>
      </c>
      <c r="BU3193" s="2" t="s">
        <v>2913</v>
      </c>
      <c r="BV3193" s="2" t="s">
        <v>85</v>
      </c>
      <c r="BW3193" s="2" t="s">
        <v>449</v>
      </c>
      <c r="BX3193" s="2" t="s">
        <v>992</v>
      </c>
      <c r="BY3193" s="2">
        <v>16004.84</v>
      </c>
      <c r="BZ3193" s="2"/>
      <c r="CA3193" s="2" t="s">
        <v>1714</v>
      </c>
      <c r="CB3193" s="2"/>
      <c r="CC3193" s="2" t="s">
        <v>326</v>
      </c>
      <c r="CD3193" s="2">
        <v>7646</v>
      </c>
      <c r="CE3193" s="2" t="s">
        <v>126</v>
      </c>
      <c r="CF3193" s="5">
        <v>43004</v>
      </c>
      <c r="CG3193" s="2"/>
      <c r="CH3193" s="2"/>
      <c r="CI3193" s="2">
        <v>1</v>
      </c>
      <c r="CJ3193" s="2">
        <v>2</v>
      </c>
      <c r="CK3193" s="2">
        <v>21</v>
      </c>
      <c r="CL3193" s="2" t="s">
        <v>85</v>
      </c>
      <c r="CM3193" s="2"/>
    </row>
    <row r="3194" spans="1:91">
      <c r="A3194" s="2" t="s">
        <v>71</v>
      </c>
      <c r="B3194" s="2" t="s">
        <v>72</v>
      </c>
      <c r="C3194" s="2" t="s">
        <v>73</v>
      </c>
      <c r="D3194" s="2"/>
      <c r="E3194" s="2" t="str">
        <f>"FES1162577512"</f>
        <v>FES1162577512</v>
      </c>
      <c r="F3194" s="3">
        <v>43000</v>
      </c>
      <c r="G3194" s="2">
        <v>201803</v>
      </c>
      <c r="H3194" s="2" t="s">
        <v>78</v>
      </c>
      <c r="I3194" s="2" t="s">
        <v>79</v>
      </c>
      <c r="J3194" s="2" t="s">
        <v>80</v>
      </c>
      <c r="K3194" s="2" t="s">
        <v>77</v>
      </c>
      <c r="L3194" s="2" t="s">
        <v>120</v>
      </c>
      <c r="M3194" s="2" t="s">
        <v>121</v>
      </c>
      <c r="N3194" s="2" t="s">
        <v>183</v>
      </c>
      <c r="O3194" s="2" t="s">
        <v>81</v>
      </c>
      <c r="P3194" s="2" t="str">
        <f>"2170592278                    "</f>
        <v xml:space="preserve">2170592278                    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4.55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1</v>
      </c>
      <c r="BI3194" s="2">
        <v>1</v>
      </c>
      <c r="BJ3194" s="2">
        <v>0.2</v>
      </c>
      <c r="BK3194" s="2">
        <v>1</v>
      </c>
      <c r="BL3194" s="2">
        <v>41.99</v>
      </c>
      <c r="BM3194" s="2">
        <v>5.88</v>
      </c>
      <c r="BN3194" s="2">
        <v>47.87</v>
      </c>
      <c r="BO3194" s="2">
        <v>47.87</v>
      </c>
      <c r="BP3194" s="2"/>
      <c r="BQ3194" s="2" t="s">
        <v>111</v>
      </c>
      <c r="BR3194" s="2" t="s">
        <v>82</v>
      </c>
      <c r="BS3194" s="3">
        <v>43004</v>
      </c>
      <c r="BT3194" s="4">
        <v>0.37361111111111112</v>
      </c>
      <c r="BU3194" s="2" t="s">
        <v>3300</v>
      </c>
      <c r="BV3194" s="2" t="s">
        <v>85</v>
      </c>
      <c r="BW3194" s="2" t="s">
        <v>449</v>
      </c>
      <c r="BX3194" s="2" t="s">
        <v>992</v>
      </c>
      <c r="BY3194" s="2">
        <v>1200</v>
      </c>
      <c r="BZ3194" s="2"/>
      <c r="CA3194" s="2" t="s">
        <v>1565</v>
      </c>
      <c r="CB3194" s="2"/>
      <c r="CC3194" s="2" t="s">
        <v>121</v>
      </c>
      <c r="CD3194" s="2">
        <v>7405</v>
      </c>
      <c r="CE3194" s="2" t="s">
        <v>89</v>
      </c>
      <c r="CF3194" s="5">
        <v>43005</v>
      </c>
      <c r="CG3194" s="2"/>
      <c r="CH3194" s="2"/>
      <c r="CI3194" s="2">
        <v>1</v>
      </c>
      <c r="CJ3194" s="2">
        <v>2</v>
      </c>
      <c r="CK3194" s="2">
        <v>21</v>
      </c>
      <c r="CL3194" s="2" t="s">
        <v>85</v>
      </c>
      <c r="CM3194" s="2"/>
    </row>
    <row r="3195" spans="1:91">
      <c r="A3195" s="2" t="s">
        <v>71</v>
      </c>
      <c r="B3195" s="2" t="s">
        <v>72</v>
      </c>
      <c r="C3195" s="2" t="s">
        <v>73</v>
      </c>
      <c r="D3195" s="2"/>
      <c r="E3195" s="2" t="str">
        <f>"FES1162577413"</f>
        <v>FES1162577413</v>
      </c>
      <c r="F3195" s="3">
        <v>43000</v>
      </c>
      <c r="G3195" s="2">
        <v>201803</v>
      </c>
      <c r="H3195" s="2" t="s">
        <v>78</v>
      </c>
      <c r="I3195" s="2" t="s">
        <v>79</v>
      </c>
      <c r="J3195" s="2" t="s">
        <v>80</v>
      </c>
      <c r="K3195" s="2" t="s">
        <v>77</v>
      </c>
      <c r="L3195" s="2" t="s">
        <v>120</v>
      </c>
      <c r="M3195" s="2" t="s">
        <v>121</v>
      </c>
      <c r="N3195" s="2" t="s">
        <v>183</v>
      </c>
      <c r="O3195" s="2" t="s">
        <v>81</v>
      </c>
      <c r="P3195" s="2" t="str">
        <f>"2170589569                    "</f>
        <v xml:space="preserve">2170589569                    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4.55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1</v>
      </c>
      <c r="BI3195" s="2">
        <v>1</v>
      </c>
      <c r="BJ3195" s="2">
        <v>0.2</v>
      </c>
      <c r="BK3195" s="2">
        <v>1</v>
      </c>
      <c r="BL3195" s="2">
        <v>41.99</v>
      </c>
      <c r="BM3195" s="2">
        <v>5.88</v>
      </c>
      <c r="BN3195" s="2">
        <v>47.87</v>
      </c>
      <c r="BO3195" s="2">
        <v>47.87</v>
      </c>
      <c r="BP3195" s="2"/>
      <c r="BQ3195" s="2" t="s">
        <v>111</v>
      </c>
      <c r="BR3195" s="2" t="s">
        <v>82</v>
      </c>
      <c r="BS3195" s="3">
        <v>43004</v>
      </c>
      <c r="BT3195" s="4">
        <v>0.37361111111111112</v>
      </c>
      <c r="BU3195" s="2" t="s">
        <v>3300</v>
      </c>
      <c r="BV3195" s="2" t="s">
        <v>85</v>
      </c>
      <c r="BW3195" s="2" t="s">
        <v>449</v>
      </c>
      <c r="BX3195" s="2" t="s">
        <v>992</v>
      </c>
      <c r="BY3195" s="2">
        <v>1200</v>
      </c>
      <c r="BZ3195" s="2"/>
      <c r="CA3195" s="2" t="s">
        <v>1565</v>
      </c>
      <c r="CB3195" s="2"/>
      <c r="CC3195" s="2" t="s">
        <v>121</v>
      </c>
      <c r="CD3195" s="2">
        <v>7405</v>
      </c>
      <c r="CE3195" s="2" t="s">
        <v>89</v>
      </c>
      <c r="CF3195" s="5">
        <v>43005</v>
      </c>
      <c r="CG3195" s="2"/>
      <c r="CH3195" s="2"/>
      <c r="CI3195" s="2">
        <v>1</v>
      </c>
      <c r="CJ3195" s="2">
        <v>2</v>
      </c>
      <c r="CK3195" s="2">
        <v>21</v>
      </c>
      <c r="CL3195" s="2" t="s">
        <v>85</v>
      </c>
      <c r="CM3195" s="2"/>
    </row>
    <row r="3196" spans="1:91">
      <c r="A3196" s="2" t="s">
        <v>71</v>
      </c>
      <c r="B3196" s="2" t="s">
        <v>72</v>
      </c>
      <c r="C3196" s="2" t="s">
        <v>73</v>
      </c>
      <c r="D3196" s="2"/>
      <c r="E3196" s="2" t="str">
        <f>"FES1162577322"</f>
        <v>FES1162577322</v>
      </c>
      <c r="F3196" s="3">
        <v>43000</v>
      </c>
      <c r="G3196" s="2">
        <v>201803</v>
      </c>
      <c r="H3196" s="2" t="s">
        <v>78</v>
      </c>
      <c r="I3196" s="2" t="s">
        <v>79</v>
      </c>
      <c r="J3196" s="2" t="s">
        <v>80</v>
      </c>
      <c r="K3196" s="2" t="s">
        <v>77</v>
      </c>
      <c r="L3196" s="2" t="s">
        <v>326</v>
      </c>
      <c r="M3196" s="2" t="s">
        <v>326</v>
      </c>
      <c r="N3196" s="2" t="s">
        <v>327</v>
      </c>
      <c r="O3196" s="2" t="s">
        <v>81</v>
      </c>
      <c r="P3196" s="2" t="str">
        <f>"217059199                     "</f>
        <v xml:space="preserve">217059199                     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4.55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1</v>
      </c>
      <c r="BI3196" s="2">
        <v>1</v>
      </c>
      <c r="BJ3196" s="2">
        <v>0.2</v>
      </c>
      <c r="BK3196" s="2">
        <v>1</v>
      </c>
      <c r="BL3196" s="2">
        <v>41.99</v>
      </c>
      <c r="BM3196" s="2">
        <v>5.88</v>
      </c>
      <c r="BN3196" s="2">
        <v>47.87</v>
      </c>
      <c r="BO3196" s="2">
        <v>47.87</v>
      </c>
      <c r="BP3196" s="2"/>
      <c r="BQ3196" s="2" t="s">
        <v>111</v>
      </c>
      <c r="BR3196" s="2" t="s">
        <v>82</v>
      </c>
      <c r="BS3196" s="3">
        <v>43004</v>
      </c>
      <c r="BT3196" s="4">
        <v>0.47222222222222227</v>
      </c>
      <c r="BU3196" s="2" t="s">
        <v>1583</v>
      </c>
      <c r="BV3196" s="2" t="s">
        <v>85</v>
      </c>
      <c r="BW3196" s="2" t="s">
        <v>449</v>
      </c>
      <c r="BX3196" s="2" t="s">
        <v>992</v>
      </c>
      <c r="BY3196" s="2">
        <v>1200</v>
      </c>
      <c r="BZ3196" s="2"/>
      <c r="CA3196" s="2" t="s">
        <v>1714</v>
      </c>
      <c r="CB3196" s="2"/>
      <c r="CC3196" s="2" t="s">
        <v>326</v>
      </c>
      <c r="CD3196" s="2">
        <v>7646</v>
      </c>
      <c r="CE3196" s="2" t="s">
        <v>89</v>
      </c>
      <c r="CF3196" s="5">
        <v>43004</v>
      </c>
      <c r="CG3196" s="2"/>
      <c r="CH3196" s="2"/>
      <c r="CI3196" s="2">
        <v>1</v>
      </c>
      <c r="CJ3196" s="2">
        <v>2</v>
      </c>
      <c r="CK3196" s="2">
        <v>21</v>
      </c>
      <c r="CL3196" s="2" t="s">
        <v>85</v>
      </c>
      <c r="CM3196" s="2"/>
    </row>
    <row r="3197" spans="1:91">
      <c r="A3197" s="2" t="s">
        <v>71</v>
      </c>
      <c r="B3197" s="2" t="s">
        <v>72</v>
      </c>
      <c r="C3197" s="2" t="s">
        <v>73</v>
      </c>
      <c r="D3197" s="2"/>
      <c r="E3197" s="2" t="str">
        <f>"FES1162577399"</f>
        <v>FES1162577399</v>
      </c>
      <c r="F3197" s="3">
        <v>43000</v>
      </c>
      <c r="G3197" s="2">
        <v>201803</v>
      </c>
      <c r="H3197" s="2" t="s">
        <v>78</v>
      </c>
      <c r="I3197" s="2" t="s">
        <v>79</v>
      </c>
      <c r="J3197" s="2" t="s">
        <v>80</v>
      </c>
      <c r="K3197" s="2" t="s">
        <v>77</v>
      </c>
      <c r="L3197" s="2" t="s">
        <v>115</v>
      </c>
      <c r="M3197" s="2" t="s">
        <v>116</v>
      </c>
      <c r="N3197" s="2" t="s">
        <v>117</v>
      </c>
      <c r="O3197" s="2" t="s">
        <v>81</v>
      </c>
      <c r="P3197" s="2" t="str">
        <f>"2170589475                    "</f>
        <v xml:space="preserve">2170589475                    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4.55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0</v>
      </c>
      <c r="BA3197" s="2">
        <v>0</v>
      </c>
      <c r="BB3197" s="2">
        <v>0</v>
      </c>
      <c r="BC3197" s="2">
        <v>0</v>
      </c>
      <c r="BD3197" s="2">
        <v>0</v>
      </c>
      <c r="BE3197" s="2">
        <v>0</v>
      </c>
      <c r="BF3197" s="2">
        <v>0</v>
      </c>
      <c r="BG3197" s="2">
        <v>0</v>
      </c>
      <c r="BH3197" s="2">
        <v>1</v>
      </c>
      <c r="BI3197" s="2">
        <v>1</v>
      </c>
      <c r="BJ3197" s="2">
        <v>0.2</v>
      </c>
      <c r="BK3197" s="2">
        <v>1</v>
      </c>
      <c r="BL3197" s="2">
        <v>41.99</v>
      </c>
      <c r="BM3197" s="2">
        <v>5.88</v>
      </c>
      <c r="BN3197" s="2">
        <v>47.87</v>
      </c>
      <c r="BO3197" s="2">
        <v>47.87</v>
      </c>
      <c r="BP3197" s="2"/>
      <c r="BQ3197" s="2" t="s">
        <v>118</v>
      </c>
      <c r="BR3197" s="2" t="s">
        <v>82</v>
      </c>
      <c r="BS3197" s="3">
        <v>43004</v>
      </c>
      <c r="BT3197" s="4">
        <v>0.39583333333333331</v>
      </c>
      <c r="BU3197" s="2" t="s">
        <v>1802</v>
      </c>
      <c r="BV3197" s="2" t="s">
        <v>85</v>
      </c>
      <c r="BW3197" s="2" t="s">
        <v>3264</v>
      </c>
      <c r="BX3197" s="2" t="s">
        <v>114</v>
      </c>
      <c r="BY3197" s="2">
        <v>1200</v>
      </c>
      <c r="BZ3197" s="2"/>
      <c r="CA3197" s="2" t="s">
        <v>316</v>
      </c>
      <c r="CB3197" s="2"/>
      <c r="CC3197" s="2" t="s">
        <v>116</v>
      </c>
      <c r="CD3197" s="2">
        <v>4300</v>
      </c>
      <c r="CE3197" s="2" t="s">
        <v>89</v>
      </c>
      <c r="CF3197" s="5">
        <v>43005</v>
      </c>
      <c r="CG3197" s="2"/>
      <c r="CH3197" s="2"/>
      <c r="CI3197" s="2">
        <v>1</v>
      </c>
      <c r="CJ3197" s="2">
        <v>2</v>
      </c>
      <c r="CK3197" s="2">
        <v>21</v>
      </c>
      <c r="CL3197" s="2" t="s">
        <v>85</v>
      </c>
      <c r="CM3197" s="2"/>
    </row>
    <row r="3198" spans="1:91">
      <c r="A3198" s="2" t="s">
        <v>71</v>
      </c>
      <c r="B3198" s="2" t="s">
        <v>72</v>
      </c>
      <c r="C3198" s="2" t="s">
        <v>73</v>
      </c>
      <c r="D3198" s="2"/>
      <c r="E3198" s="2" t="str">
        <f>"FES1162577327"</f>
        <v>FES1162577327</v>
      </c>
      <c r="F3198" s="3">
        <v>43000</v>
      </c>
      <c r="G3198" s="2">
        <v>201803</v>
      </c>
      <c r="H3198" s="2" t="s">
        <v>78</v>
      </c>
      <c r="I3198" s="2" t="s">
        <v>79</v>
      </c>
      <c r="J3198" s="2" t="s">
        <v>80</v>
      </c>
      <c r="K3198" s="2" t="s">
        <v>77</v>
      </c>
      <c r="L3198" s="2" t="s">
        <v>96</v>
      </c>
      <c r="M3198" s="2" t="s">
        <v>97</v>
      </c>
      <c r="N3198" s="2" t="s">
        <v>98</v>
      </c>
      <c r="O3198" s="2" t="s">
        <v>81</v>
      </c>
      <c r="P3198" s="2" t="str">
        <f>"2170592112                    "</f>
        <v xml:space="preserve">2170592112                    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42.04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1</v>
      </c>
      <c r="BI3198" s="2">
        <v>18.5</v>
      </c>
      <c r="BJ3198" s="2">
        <v>17.7</v>
      </c>
      <c r="BK3198" s="2">
        <v>18.5</v>
      </c>
      <c r="BL3198" s="2">
        <v>388.36</v>
      </c>
      <c r="BM3198" s="2">
        <v>54.37</v>
      </c>
      <c r="BN3198" s="2">
        <v>442.73</v>
      </c>
      <c r="BO3198" s="2">
        <v>442.73</v>
      </c>
      <c r="BP3198" s="2"/>
      <c r="BQ3198" s="2" t="s">
        <v>99</v>
      </c>
      <c r="BR3198" s="2" t="s">
        <v>82</v>
      </c>
      <c r="BS3198" s="3">
        <v>43004</v>
      </c>
      <c r="BT3198" s="4">
        <v>0.40902777777777777</v>
      </c>
      <c r="BU3198" s="2" t="s">
        <v>1976</v>
      </c>
      <c r="BV3198" s="2" t="s">
        <v>85</v>
      </c>
      <c r="BW3198" s="2" t="s">
        <v>3264</v>
      </c>
      <c r="BX3198" s="2" t="s">
        <v>114</v>
      </c>
      <c r="BY3198" s="2">
        <v>88619.87</v>
      </c>
      <c r="BZ3198" s="2"/>
      <c r="CA3198" s="2" t="s">
        <v>531</v>
      </c>
      <c r="CB3198" s="2"/>
      <c r="CC3198" s="2" t="s">
        <v>97</v>
      </c>
      <c r="CD3198" s="2">
        <v>3610</v>
      </c>
      <c r="CE3198" s="2" t="s">
        <v>126</v>
      </c>
      <c r="CF3198" s="5">
        <v>43005</v>
      </c>
      <c r="CG3198" s="2"/>
      <c r="CH3198" s="2"/>
      <c r="CI3198" s="2">
        <v>1</v>
      </c>
      <c r="CJ3198" s="2">
        <v>2</v>
      </c>
      <c r="CK3198" s="2">
        <v>21</v>
      </c>
      <c r="CL3198" s="2" t="s">
        <v>85</v>
      </c>
      <c r="CM3198" s="2"/>
    </row>
    <row r="3199" spans="1:91">
      <c r="A3199" s="2" t="s">
        <v>71</v>
      </c>
      <c r="B3199" s="2" t="s">
        <v>72</v>
      </c>
      <c r="C3199" s="2" t="s">
        <v>73</v>
      </c>
      <c r="D3199" s="2"/>
      <c r="E3199" s="2" t="str">
        <f>"FES1162577123"</f>
        <v>FES1162577123</v>
      </c>
      <c r="F3199" s="3">
        <v>43000</v>
      </c>
      <c r="G3199" s="2">
        <v>201803</v>
      </c>
      <c r="H3199" s="2" t="s">
        <v>78</v>
      </c>
      <c r="I3199" s="2" t="s">
        <v>79</v>
      </c>
      <c r="J3199" s="2" t="s">
        <v>80</v>
      </c>
      <c r="K3199" s="2" t="s">
        <v>77</v>
      </c>
      <c r="L3199" s="2" t="s">
        <v>159</v>
      </c>
      <c r="M3199" s="2" t="s">
        <v>160</v>
      </c>
      <c r="N3199" s="2" t="s">
        <v>1157</v>
      </c>
      <c r="O3199" s="2" t="s">
        <v>81</v>
      </c>
      <c r="P3199" s="2" t="str">
        <f>"217058794                     "</f>
        <v xml:space="preserve">217058794                     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3.55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0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1</v>
      </c>
      <c r="BI3199" s="2">
        <v>1</v>
      </c>
      <c r="BJ3199" s="2">
        <v>0.2</v>
      </c>
      <c r="BK3199" s="2">
        <v>1</v>
      </c>
      <c r="BL3199" s="2">
        <v>32.799999999999997</v>
      </c>
      <c r="BM3199" s="2">
        <v>4.59</v>
      </c>
      <c r="BN3199" s="2">
        <v>37.39</v>
      </c>
      <c r="BO3199" s="2">
        <v>37.39</v>
      </c>
      <c r="BP3199" s="2"/>
      <c r="BQ3199" s="2" t="s">
        <v>111</v>
      </c>
      <c r="BR3199" s="2" t="s">
        <v>82</v>
      </c>
      <c r="BS3199" s="3">
        <v>43006</v>
      </c>
      <c r="BT3199" s="4">
        <v>0.41666666666666669</v>
      </c>
      <c r="BU3199" s="2" t="s">
        <v>1859</v>
      </c>
      <c r="BV3199" s="2" t="s">
        <v>85</v>
      </c>
      <c r="BW3199" s="2" t="s">
        <v>113</v>
      </c>
      <c r="BX3199" s="2" t="s">
        <v>486</v>
      </c>
      <c r="BY3199" s="2">
        <v>1200</v>
      </c>
      <c r="BZ3199" s="2"/>
      <c r="CA3199" s="2"/>
      <c r="CB3199" s="2"/>
      <c r="CC3199" s="2" t="s">
        <v>160</v>
      </c>
      <c r="CD3199" s="2">
        <v>2091</v>
      </c>
      <c r="CE3199" s="2" t="s">
        <v>89</v>
      </c>
      <c r="CF3199" s="5">
        <v>43006</v>
      </c>
      <c r="CG3199" s="2"/>
      <c r="CH3199" s="2"/>
      <c r="CI3199" s="2">
        <v>1</v>
      </c>
      <c r="CJ3199" s="2">
        <v>4</v>
      </c>
      <c r="CK3199" s="2">
        <v>22</v>
      </c>
      <c r="CL3199" s="2" t="s">
        <v>85</v>
      </c>
      <c r="CM3199" s="2"/>
    </row>
    <row r="3200" spans="1:91">
      <c r="A3200" s="2" t="s">
        <v>71</v>
      </c>
      <c r="B3200" s="2" t="s">
        <v>72</v>
      </c>
      <c r="C3200" s="2" t="s">
        <v>73</v>
      </c>
      <c r="D3200" s="2"/>
      <c r="E3200" s="2" t="str">
        <f>"FES1162577152"</f>
        <v>FES1162577152</v>
      </c>
      <c r="F3200" s="3">
        <v>43000</v>
      </c>
      <c r="G3200" s="2">
        <v>201803</v>
      </c>
      <c r="H3200" s="2" t="s">
        <v>78</v>
      </c>
      <c r="I3200" s="2" t="s">
        <v>79</v>
      </c>
      <c r="J3200" s="2" t="s">
        <v>80</v>
      </c>
      <c r="K3200" s="2" t="s">
        <v>77</v>
      </c>
      <c r="L3200" s="2" t="s">
        <v>203</v>
      </c>
      <c r="M3200" s="2" t="s">
        <v>204</v>
      </c>
      <c r="N3200" s="2" t="s">
        <v>470</v>
      </c>
      <c r="O3200" s="2" t="s">
        <v>81</v>
      </c>
      <c r="P3200" s="2" t="str">
        <f>"2170589282                    "</f>
        <v xml:space="preserve">2170589282                    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3.55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1</v>
      </c>
      <c r="BI3200" s="2">
        <v>1</v>
      </c>
      <c r="BJ3200" s="2">
        <v>0.2</v>
      </c>
      <c r="BK3200" s="2">
        <v>1</v>
      </c>
      <c r="BL3200" s="2">
        <v>32.799999999999997</v>
      </c>
      <c r="BM3200" s="2">
        <v>4.59</v>
      </c>
      <c r="BN3200" s="2">
        <v>37.39</v>
      </c>
      <c r="BO3200" s="2">
        <v>37.39</v>
      </c>
      <c r="BP3200" s="2"/>
      <c r="BQ3200" s="2" t="s">
        <v>111</v>
      </c>
      <c r="BR3200" s="2" t="s">
        <v>82</v>
      </c>
      <c r="BS3200" s="3">
        <v>43004</v>
      </c>
      <c r="BT3200" s="4">
        <v>0.4375</v>
      </c>
      <c r="BU3200" s="2" t="s">
        <v>100</v>
      </c>
      <c r="BV3200" s="2" t="s">
        <v>85</v>
      </c>
      <c r="BW3200" s="2" t="s">
        <v>113</v>
      </c>
      <c r="BX3200" s="2" t="s">
        <v>725</v>
      </c>
      <c r="BY3200" s="2">
        <v>1200</v>
      </c>
      <c r="BZ3200" s="2"/>
      <c r="CA3200" s="2"/>
      <c r="CB3200" s="2"/>
      <c r="CC3200" s="2" t="s">
        <v>204</v>
      </c>
      <c r="CD3200" s="2">
        <v>1428</v>
      </c>
      <c r="CE3200" s="2" t="s">
        <v>89</v>
      </c>
      <c r="CF3200" s="5">
        <v>43005</v>
      </c>
      <c r="CG3200" s="2"/>
      <c r="CH3200" s="2"/>
      <c r="CI3200" s="2">
        <v>1</v>
      </c>
      <c r="CJ3200" s="2">
        <v>2</v>
      </c>
      <c r="CK3200" s="2">
        <v>22</v>
      </c>
      <c r="CL3200" s="2" t="s">
        <v>85</v>
      </c>
      <c r="CM3200" s="2"/>
    </row>
    <row r="3201" spans="1:91">
      <c r="A3201" s="2" t="s">
        <v>71</v>
      </c>
      <c r="B3201" s="2" t="s">
        <v>72</v>
      </c>
      <c r="C3201" s="2" t="s">
        <v>73</v>
      </c>
      <c r="D3201" s="2"/>
      <c r="E3201" s="2" t="str">
        <f>"FES1162577355"</f>
        <v>FES1162577355</v>
      </c>
      <c r="F3201" s="3">
        <v>43000</v>
      </c>
      <c r="G3201" s="2">
        <v>201803</v>
      </c>
      <c r="H3201" s="2" t="s">
        <v>78</v>
      </c>
      <c r="I3201" s="2" t="s">
        <v>79</v>
      </c>
      <c r="J3201" s="2" t="s">
        <v>80</v>
      </c>
      <c r="K3201" s="2" t="s">
        <v>77</v>
      </c>
      <c r="L3201" s="2" t="s">
        <v>225</v>
      </c>
      <c r="M3201" s="2" t="s">
        <v>226</v>
      </c>
      <c r="N3201" s="2" t="s">
        <v>613</v>
      </c>
      <c r="O3201" s="2" t="s">
        <v>81</v>
      </c>
      <c r="P3201" s="2" t="str">
        <f>"2170592148                    "</f>
        <v xml:space="preserve">2170592148                    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13.64</v>
      </c>
      <c r="AN3201" s="2">
        <v>0</v>
      </c>
      <c r="AO3201" s="2">
        <v>0</v>
      </c>
      <c r="AP3201" s="2">
        <v>0</v>
      </c>
      <c r="AQ3201" s="2">
        <v>0</v>
      </c>
      <c r="AR3201" s="2">
        <v>0</v>
      </c>
      <c r="AS3201" s="2">
        <v>0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0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0</v>
      </c>
      <c r="BG3201" s="2">
        <v>0</v>
      </c>
      <c r="BH3201" s="2">
        <v>1</v>
      </c>
      <c r="BI3201" s="2">
        <v>5.6</v>
      </c>
      <c r="BJ3201" s="2">
        <v>1.6</v>
      </c>
      <c r="BK3201" s="2">
        <v>6</v>
      </c>
      <c r="BL3201" s="2">
        <v>125.96</v>
      </c>
      <c r="BM3201" s="2">
        <v>17.63</v>
      </c>
      <c r="BN3201" s="2">
        <v>143.59</v>
      </c>
      <c r="BO3201" s="2">
        <v>143.59</v>
      </c>
      <c r="BP3201" s="2"/>
      <c r="BQ3201" s="2" t="s">
        <v>99</v>
      </c>
      <c r="BR3201" s="2" t="s">
        <v>82</v>
      </c>
      <c r="BS3201" s="3">
        <v>43004</v>
      </c>
      <c r="BT3201" s="4">
        <v>0.4284722222222222</v>
      </c>
      <c r="BU3201" s="2" t="s">
        <v>614</v>
      </c>
      <c r="BV3201" s="2" t="s">
        <v>85</v>
      </c>
      <c r="BW3201" s="2" t="s">
        <v>86</v>
      </c>
      <c r="BX3201" s="2" t="s">
        <v>580</v>
      </c>
      <c r="BY3201" s="2">
        <v>8132.6</v>
      </c>
      <c r="BZ3201" s="2"/>
      <c r="CA3201" s="2"/>
      <c r="CB3201" s="2"/>
      <c r="CC3201" s="2" t="s">
        <v>226</v>
      </c>
      <c r="CD3201" s="2">
        <v>1</v>
      </c>
      <c r="CE3201" s="2" t="s">
        <v>126</v>
      </c>
      <c r="CF3201" s="5">
        <v>43006</v>
      </c>
      <c r="CG3201" s="2"/>
      <c r="CH3201" s="2"/>
      <c r="CI3201" s="2">
        <v>1</v>
      </c>
      <c r="CJ3201" s="2">
        <v>2</v>
      </c>
      <c r="CK3201" s="2">
        <v>21</v>
      </c>
      <c r="CL3201" s="2" t="s">
        <v>85</v>
      </c>
      <c r="CM3201" s="2"/>
    </row>
    <row r="3202" spans="1:91">
      <c r="A3202" s="2" t="s">
        <v>71</v>
      </c>
      <c r="B3202" s="2" t="s">
        <v>72</v>
      </c>
      <c r="C3202" s="2" t="s">
        <v>73</v>
      </c>
      <c r="D3202" s="2"/>
      <c r="E3202" s="2" t="str">
        <f>"FES1162577368"</f>
        <v>FES1162577368</v>
      </c>
      <c r="F3202" s="3">
        <v>43000</v>
      </c>
      <c r="G3202" s="2">
        <v>201803</v>
      </c>
      <c r="H3202" s="2" t="s">
        <v>78</v>
      </c>
      <c r="I3202" s="2" t="s">
        <v>79</v>
      </c>
      <c r="J3202" s="2" t="s">
        <v>80</v>
      </c>
      <c r="K3202" s="2" t="s">
        <v>77</v>
      </c>
      <c r="L3202" s="2" t="s">
        <v>120</v>
      </c>
      <c r="M3202" s="2" t="s">
        <v>121</v>
      </c>
      <c r="N3202" s="2" t="s">
        <v>1144</v>
      </c>
      <c r="O3202" s="2" t="s">
        <v>81</v>
      </c>
      <c r="P3202" s="2" t="str">
        <f>"2170592167                    "</f>
        <v xml:space="preserve">2170592167                    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4.55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1</v>
      </c>
      <c r="BI3202" s="2">
        <v>1</v>
      </c>
      <c r="BJ3202" s="2">
        <v>0.2</v>
      </c>
      <c r="BK3202" s="2">
        <v>1</v>
      </c>
      <c r="BL3202" s="2">
        <v>41.99</v>
      </c>
      <c r="BM3202" s="2">
        <v>5.88</v>
      </c>
      <c r="BN3202" s="2">
        <v>47.87</v>
      </c>
      <c r="BO3202" s="2">
        <v>47.87</v>
      </c>
      <c r="BP3202" s="2"/>
      <c r="BQ3202" s="2" t="s">
        <v>111</v>
      </c>
      <c r="BR3202" s="2" t="s">
        <v>82</v>
      </c>
      <c r="BS3202" s="3">
        <v>43004</v>
      </c>
      <c r="BT3202" s="4">
        <v>0.37847222222222227</v>
      </c>
      <c r="BU3202" s="2" t="s">
        <v>2188</v>
      </c>
      <c r="BV3202" s="2" t="s">
        <v>85</v>
      </c>
      <c r="BW3202" s="2" t="s">
        <v>106</v>
      </c>
      <c r="BX3202" s="2" t="s">
        <v>1198</v>
      </c>
      <c r="BY3202" s="2">
        <v>1200</v>
      </c>
      <c r="BZ3202" s="2"/>
      <c r="CA3202" s="2"/>
      <c r="CB3202" s="2"/>
      <c r="CC3202" s="2" t="s">
        <v>121</v>
      </c>
      <c r="CD3202" s="2">
        <v>7945</v>
      </c>
      <c r="CE3202" s="2" t="s">
        <v>89</v>
      </c>
      <c r="CF3202" s="5">
        <v>43005</v>
      </c>
      <c r="CG3202" s="2"/>
      <c r="CH3202" s="2"/>
      <c r="CI3202" s="2">
        <v>1</v>
      </c>
      <c r="CJ3202" s="2">
        <v>2</v>
      </c>
      <c r="CK3202" s="2">
        <v>21</v>
      </c>
      <c r="CL3202" s="2" t="s">
        <v>85</v>
      </c>
      <c r="CM3202" s="2"/>
    </row>
    <row r="3203" spans="1:91">
      <c r="A3203" s="2" t="s">
        <v>71</v>
      </c>
      <c r="B3203" s="2" t="s">
        <v>72</v>
      </c>
      <c r="C3203" s="2" t="s">
        <v>73</v>
      </c>
      <c r="D3203" s="2"/>
      <c r="E3203" s="2" t="str">
        <f>"FES1162577531"</f>
        <v>FES1162577531</v>
      </c>
      <c r="F3203" s="3">
        <v>43000</v>
      </c>
      <c r="G3203" s="2">
        <v>201803</v>
      </c>
      <c r="H3203" s="2" t="s">
        <v>78</v>
      </c>
      <c r="I3203" s="2" t="s">
        <v>79</v>
      </c>
      <c r="J3203" s="2" t="s">
        <v>80</v>
      </c>
      <c r="K3203" s="2" t="s">
        <v>77</v>
      </c>
      <c r="L3203" s="2" t="s">
        <v>127</v>
      </c>
      <c r="M3203" s="2" t="s">
        <v>128</v>
      </c>
      <c r="N3203" s="2" t="s">
        <v>1662</v>
      </c>
      <c r="O3203" s="2" t="s">
        <v>81</v>
      </c>
      <c r="P3203" s="2" t="str">
        <f>"2170592295                    "</f>
        <v xml:space="preserve">2170592295                    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4.55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1</v>
      </c>
      <c r="BI3203" s="2">
        <v>1.1000000000000001</v>
      </c>
      <c r="BJ3203" s="2">
        <v>1.8</v>
      </c>
      <c r="BK3203" s="2">
        <v>2</v>
      </c>
      <c r="BL3203" s="2">
        <v>41.99</v>
      </c>
      <c r="BM3203" s="2">
        <v>5.88</v>
      </c>
      <c r="BN3203" s="2">
        <v>47.87</v>
      </c>
      <c r="BO3203" s="2">
        <v>47.87</v>
      </c>
      <c r="BP3203" s="2"/>
      <c r="BQ3203" s="2" t="s">
        <v>1663</v>
      </c>
      <c r="BR3203" s="2" t="s">
        <v>82</v>
      </c>
      <c r="BS3203" s="3">
        <v>43004</v>
      </c>
      <c r="BT3203" s="4">
        <v>0.35069444444444442</v>
      </c>
      <c r="BU3203" s="2" t="s">
        <v>3307</v>
      </c>
      <c r="BV3203" s="2" t="s">
        <v>85</v>
      </c>
      <c r="BW3203" s="2" t="s">
        <v>113</v>
      </c>
      <c r="BX3203" s="2" t="s">
        <v>3239</v>
      </c>
      <c r="BY3203" s="2">
        <v>9078.09</v>
      </c>
      <c r="BZ3203" s="2"/>
      <c r="CA3203" s="2"/>
      <c r="CB3203" s="2"/>
      <c r="CC3203" s="2" t="s">
        <v>128</v>
      </c>
      <c r="CD3203" s="2">
        <v>6210</v>
      </c>
      <c r="CE3203" s="2" t="s">
        <v>185</v>
      </c>
      <c r="CF3203" s="5">
        <v>43005</v>
      </c>
      <c r="CG3203" s="2"/>
      <c r="CH3203" s="2"/>
      <c r="CI3203" s="2">
        <v>1</v>
      </c>
      <c r="CJ3203" s="2">
        <v>2</v>
      </c>
      <c r="CK3203" s="2">
        <v>21</v>
      </c>
      <c r="CL3203" s="2" t="s">
        <v>85</v>
      </c>
      <c r="CM3203" s="2"/>
    </row>
    <row r="3204" spans="1:91">
      <c r="A3204" s="2" t="s">
        <v>71</v>
      </c>
      <c r="B3204" s="2" t="s">
        <v>72</v>
      </c>
      <c r="C3204" s="2" t="s">
        <v>73</v>
      </c>
      <c r="D3204" s="2"/>
      <c r="E3204" s="2" t="str">
        <f>"FES1162577445"</f>
        <v>FES1162577445</v>
      </c>
      <c r="F3204" s="3">
        <v>43000</v>
      </c>
      <c r="G3204" s="2">
        <v>201803</v>
      </c>
      <c r="H3204" s="2" t="s">
        <v>78</v>
      </c>
      <c r="I3204" s="2" t="s">
        <v>79</v>
      </c>
      <c r="J3204" s="2" t="s">
        <v>80</v>
      </c>
      <c r="K3204" s="2" t="s">
        <v>77</v>
      </c>
      <c r="L3204" s="2" t="s">
        <v>96</v>
      </c>
      <c r="M3204" s="2" t="s">
        <v>97</v>
      </c>
      <c r="N3204" s="2" t="s">
        <v>629</v>
      </c>
      <c r="O3204" s="2" t="s">
        <v>81</v>
      </c>
      <c r="P3204" s="2" t="str">
        <f>"2170592195                    "</f>
        <v xml:space="preserve">2170592195                    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4.55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1</v>
      </c>
      <c r="BI3204" s="2">
        <v>1</v>
      </c>
      <c r="BJ3204" s="2">
        <v>0.2</v>
      </c>
      <c r="BK3204" s="2">
        <v>1</v>
      </c>
      <c r="BL3204" s="2">
        <v>41.99</v>
      </c>
      <c r="BM3204" s="2">
        <v>5.88</v>
      </c>
      <c r="BN3204" s="2">
        <v>47.87</v>
      </c>
      <c r="BO3204" s="2">
        <v>47.87</v>
      </c>
      <c r="BP3204" s="2"/>
      <c r="BQ3204" s="2" t="s">
        <v>111</v>
      </c>
      <c r="BR3204" s="2" t="s">
        <v>82</v>
      </c>
      <c r="BS3204" s="3">
        <v>43004</v>
      </c>
      <c r="BT3204" s="4">
        <v>0.34791666666666665</v>
      </c>
      <c r="BU3204" s="2" t="s">
        <v>3308</v>
      </c>
      <c r="BV3204" s="2" t="s">
        <v>85</v>
      </c>
      <c r="BW3204" s="2" t="s">
        <v>3264</v>
      </c>
      <c r="BX3204" s="2" t="s">
        <v>114</v>
      </c>
      <c r="BY3204" s="2">
        <v>1200</v>
      </c>
      <c r="BZ3204" s="2"/>
      <c r="CA3204" s="2" t="s">
        <v>440</v>
      </c>
      <c r="CB3204" s="2"/>
      <c r="CC3204" s="2" t="s">
        <v>97</v>
      </c>
      <c r="CD3204" s="2">
        <v>3600</v>
      </c>
      <c r="CE3204" s="2" t="s">
        <v>89</v>
      </c>
      <c r="CF3204" s="5">
        <v>43005</v>
      </c>
      <c r="CG3204" s="2"/>
      <c r="CH3204" s="2"/>
      <c r="CI3204" s="2">
        <v>1</v>
      </c>
      <c r="CJ3204" s="2">
        <v>2</v>
      </c>
      <c r="CK3204" s="2">
        <v>21</v>
      </c>
      <c r="CL3204" s="2" t="s">
        <v>85</v>
      </c>
      <c r="CM3204" s="2"/>
    </row>
    <row r="3205" spans="1:91">
      <c r="A3205" s="2" t="s">
        <v>71</v>
      </c>
      <c r="B3205" s="2" t="s">
        <v>72</v>
      </c>
      <c r="C3205" s="2" t="s">
        <v>73</v>
      </c>
      <c r="D3205" s="2"/>
      <c r="E3205" s="2" t="str">
        <f>"FES1162577317"</f>
        <v>FES1162577317</v>
      </c>
      <c r="F3205" s="3">
        <v>43000</v>
      </c>
      <c r="G3205" s="2">
        <v>201803</v>
      </c>
      <c r="H3205" s="2" t="s">
        <v>78</v>
      </c>
      <c r="I3205" s="2" t="s">
        <v>79</v>
      </c>
      <c r="J3205" s="2" t="s">
        <v>80</v>
      </c>
      <c r="K3205" s="2" t="s">
        <v>77</v>
      </c>
      <c r="L3205" s="2" t="s">
        <v>203</v>
      </c>
      <c r="M3205" s="2" t="s">
        <v>204</v>
      </c>
      <c r="N3205" s="2" t="s">
        <v>903</v>
      </c>
      <c r="O3205" s="2" t="s">
        <v>81</v>
      </c>
      <c r="P3205" s="2" t="str">
        <f>"2170591449                    "</f>
        <v xml:space="preserve">2170591449                    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3.55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1</v>
      </c>
      <c r="BI3205" s="2">
        <v>1</v>
      </c>
      <c r="BJ3205" s="2">
        <v>0.2</v>
      </c>
      <c r="BK3205" s="2">
        <v>1</v>
      </c>
      <c r="BL3205" s="2">
        <v>32.799999999999997</v>
      </c>
      <c r="BM3205" s="2">
        <v>4.59</v>
      </c>
      <c r="BN3205" s="2">
        <v>37.39</v>
      </c>
      <c r="BO3205" s="2">
        <v>37.39</v>
      </c>
      <c r="BP3205" s="2"/>
      <c r="BQ3205" s="2" t="s">
        <v>130</v>
      </c>
      <c r="BR3205" s="2" t="s">
        <v>82</v>
      </c>
      <c r="BS3205" s="3">
        <v>43004</v>
      </c>
      <c r="BT3205" s="4">
        <v>0.42083333333333334</v>
      </c>
      <c r="BU3205" s="2" t="s">
        <v>1497</v>
      </c>
      <c r="BV3205" s="2" t="s">
        <v>85</v>
      </c>
      <c r="BW3205" s="2" t="s">
        <v>113</v>
      </c>
      <c r="BX3205" s="2" t="s">
        <v>273</v>
      </c>
      <c r="BY3205" s="2">
        <v>1200</v>
      </c>
      <c r="BZ3205" s="2"/>
      <c r="CA3205" s="2" t="s">
        <v>1705</v>
      </c>
      <c r="CB3205" s="2"/>
      <c r="CC3205" s="2" t="s">
        <v>204</v>
      </c>
      <c r="CD3205" s="2">
        <v>1401</v>
      </c>
      <c r="CE3205" s="2" t="s">
        <v>89</v>
      </c>
      <c r="CF3205" s="5">
        <v>43005</v>
      </c>
      <c r="CG3205" s="2"/>
      <c r="CH3205" s="2"/>
      <c r="CI3205" s="2">
        <v>1</v>
      </c>
      <c r="CJ3205" s="2">
        <v>2</v>
      </c>
      <c r="CK3205" s="2">
        <v>22</v>
      </c>
      <c r="CL3205" s="2" t="s">
        <v>85</v>
      </c>
      <c r="CM3205" s="2"/>
    </row>
    <row r="3206" spans="1:91">
      <c r="A3206" s="2" t="s">
        <v>71</v>
      </c>
      <c r="B3206" s="2" t="s">
        <v>72</v>
      </c>
      <c r="C3206" s="2" t="s">
        <v>73</v>
      </c>
      <c r="D3206" s="2"/>
      <c r="E3206" s="2" t="str">
        <f>"FES1162577329"</f>
        <v>FES1162577329</v>
      </c>
      <c r="F3206" s="3">
        <v>43000</v>
      </c>
      <c r="G3206" s="2">
        <v>201803</v>
      </c>
      <c r="H3206" s="2" t="s">
        <v>78</v>
      </c>
      <c r="I3206" s="2" t="s">
        <v>79</v>
      </c>
      <c r="J3206" s="2" t="s">
        <v>80</v>
      </c>
      <c r="K3206" s="2" t="s">
        <v>77</v>
      </c>
      <c r="L3206" s="2" t="s">
        <v>96</v>
      </c>
      <c r="M3206" s="2" t="s">
        <v>97</v>
      </c>
      <c r="N3206" s="2" t="s">
        <v>3309</v>
      </c>
      <c r="O3206" s="2" t="s">
        <v>81</v>
      </c>
      <c r="P3206" s="2" t="str">
        <f>"2170592114                    "</f>
        <v xml:space="preserve">2170592114                    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4.55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1</v>
      </c>
      <c r="BI3206" s="2">
        <v>1</v>
      </c>
      <c r="BJ3206" s="2">
        <v>0.2</v>
      </c>
      <c r="BK3206" s="2">
        <v>1</v>
      </c>
      <c r="BL3206" s="2">
        <v>41.99</v>
      </c>
      <c r="BM3206" s="2">
        <v>5.88</v>
      </c>
      <c r="BN3206" s="2">
        <v>47.87</v>
      </c>
      <c r="BO3206" s="2">
        <v>47.87</v>
      </c>
      <c r="BP3206" s="2"/>
      <c r="BQ3206" s="2" t="s">
        <v>111</v>
      </c>
      <c r="BR3206" s="2" t="s">
        <v>82</v>
      </c>
      <c r="BS3206" s="3">
        <v>43004</v>
      </c>
      <c r="BT3206" s="4">
        <v>0.41250000000000003</v>
      </c>
      <c r="BU3206" s="2" t="s">
        <v>3310</v>
      </c>
      <c r="BV3206" s="2" t="s">
        <v>85</v>
      </c>
      <c r="BW3206" s="2" t="s">
        <v>3264</v>
      </c>
      <c r="BX3206" s="2" t="s">
        <v>114</v>
      </c>
      <c r="BY3206" s="2">
        <v>1200</v>
      </c>
      <c r="BZ3206" s="2"/>
      <c r="CA3206" s="2" t="s">
        <v>531</v>
      </c>
      <c r="CB3206" s="2"/>
      <c r="CC3206" s="2" t="s">
        <v>97</v>
      </c>
      <c r="CD3206" s="2">
        <v>3610</v>
      </c>
      <c r="CE3206" s="2" t="s">
        <v>89</v>
      </c>
      <c r="CF3206" s="5">
        <v>43005</v>
      </c>
      <c r="CG3206" s="2"/>
      <c r="CH3206" s="2"/>
      <c r="CI3206" s="2">
        <v>1</v>
      </c>
      <c r="CJ3206" s="2">
        <v>2</v>
      </c>
      <c r="CK3206" s="2">
        <v>21</v>
      </c>
      <c r="CL3206" s="2" t="s">
        <v>85</v>
      </c>
      <c r="CM3206" s="2"/>
    </row>
    <row r="3207" spans="1:91">
      <c r="A3207" s="2" t="s">
        <v>71</v>
      </c>
      <c r="B3207" s="2" t="s">
        <v>72</v>
      </c>
      <c r="C3207" s="2" t="s">
        <v>73</v>
      </c>
      <c r="D3207" s="2"/>
      <c r="E3207" s="2" t="str">
        <f>"FES1162577516"</f>
        <v>FES1162577516</v>
      </c>
      <c r="F3207" s="3">
        <v>43000</v>
      </c>
      <c r="G3207" s="2">
        <v>201803</v>
      </c>
      <c r="H3207" s="2" t="s">
        <v>78</v>
      </c>
      <c r="I3207" s="2" t="s">
        <v>79</v>
      </c>
      <c r="J3207" s="2" t="s">
        <v>80</v>
      </c>
      <c r="K3207" s="2" t="s">
        <v>77</v>
      </c>
      <c r="L3207" s="2" t="s">
        <v>233</v>
      </c>
      <c r="M3207" s="2" t="s">
        <v>234</v>
      </c>
      <c r="N3207" s="2" t="s">
        <v>3311</v>
      </c>
      <c r="O3207" s="2" t="s">
        <v>81</v>
      </c>
      <c r="P3207" s="2" t="str">
        <f>"2170592109                    "</f>
        <v xml:space="preserve">2170592109                    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4.55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1</v>
      </c>
      <c r="BI3207" s="2">
        <v>1</v>
      </c>
      <c r="BJ3207" s="2">
        <v>0.2</v>
      </c>
      <c r="BK3207" s="2">
        <v>1</v>
      </c>
      <c r="BL3207" s="2">
        <v>41.99</v>
      </c>
      <c r="BM3207" s="2">
        <v>5.88</v>
      </c>
      <c r="BN3207" s="2">
        <v>47.87</v>
      </c>
      <c r="BO3207" s="2">
        <v>47.87</v>
      </c>
      <c r="BP3207" s="2"/>
      <c r="BQ3207" s="2" t="s">
        <v>99</v>
      </c>
      <c r="BR3207" s="2" t="s">
        <v>82</v>
      </c>
      <c r="BS3207" s="3">
        <v>43004</v>
      </c>
      <c r="BT3207" s="4">
        <v>0.39444444444444443</v>
      </c>
      <c r="BU3207" s="2" t="s">
        <v>3312</v>
      </c>
      <c r="BV3207" s="2" t="s">
        <v>85</v>
      </c>
      <c r="BW3207" s="2" t="s">
        <v>1486</v>
      </c>
      <c r="BX3207" s="2" t="s">
        <v>3269</v>
      </c>
      <c r="BY3207" s="2">
        <v>1200</v>
      </c>
      <c r="BZ3207" s="2"/>
      <c r="CA3207" s="2" t="s">
        <v>914</v>
      </c>
      <c r="CB3207" s="2"/>
      <c r="CC3207" s="2" t="s">
        <v>234</v>
      </c>
      <c r="CD3207" s="2">
        <v>1961</v>
      </c>
      <c r="CE3207" s="2" t="s">
        <v>89</v>
      </c>
      <c r="CF3207" s="5">
        <v>43006</v>
      </c>
      <c r="CG3207" s="2"/>
      <c r="CH3207" s="2"/>
      <c r="CI3207" s="2">
        <v>1</v>
      </c>
      <c r="CJ3207" s="2">
        <v>2</v>
      </c>
      <c r="CK3207" s="2">
        <v>21</v>
      </c>
      <c r="CL3207" s="2" t="s">
        <v>85</v>
      </c>
      <c r="CM3207" s="2"/>
    </row>
    <row r="3208" spans="1:91">
      <c r="A3208" s="2" t="s">
        <v>71</v>
      </c>
      <c r="B3208" s="2" t="s">
        <v>72</v>
      </c>
      <c r="C3208" s="2" t="s">
        <v>73</v>
      </c>
      <c r="D3208" s="2"/>
      <c r="E3208" s="2" t="str">
        <f>"FES1162577536"</f>
        <v>FES1162577536</v>
      </c>
      <c r="F3208" s="3">
        <v>43000</v>
      </c>
      <c r="G3208" s="2">
        <v>201803</v>
      </c>
      <c r="H3208" s="2" t="s">
        <v>78</v>
      </c>
      <c r="I3208" s="2" t="s">
        <v>79</v>
      </c>
      <c r="J3208" s="2" t="s">
        <v>80</v>
      </c>
      <c r="K3208" s="2" t="s">
        <v>77</v>
      </c>
      <c r="L3208" s="2" t="s">
        <v>127</v>
      </c>
      <c r="M3208" s="2" t="s">
        <v>128</v>
      </c>
      <c r="N3208" s="2" t="s">
        <v>891</v>
      </c>
      <c r="O3208" s="2" t="s">
        <v>81</v>
      </c>
      <c r="P3208" s="2" t="str">
        <f>"2170592303                    "</f>
        <v xml:space="preserve">2170592303                    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4.55</v>
      </c>
      <c r="AN3208" s="2">
        <v>0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1</v>
      </c>
      <c r="BI3208" s="2">
        <v>1</v>
      </c>
      <c r="BJ3208" s="2">
        <v>0.2</v>
      </c>
      <c r="BK3208" s="2">
        <v>1</v>
      </c>
      <c r="BL3208" s="2">
        <v>41.99</v>
      </c>
      <c r="BM3208" s="2">
        <v>5.88</v>
      </c>
      <c r="BN3208" s="2">
        <v>47.87</v>
      </c>
      <c r="BO3208" s="2">
        <v>47.87</v>
      </c>
      <c r="BP3208" s="2"/>
      <c r="BQ3208" s="2" t="s">
        <v>111</v>
      </c>
      <c r="BR3208" s="2" t="s">
        <v>82</v>
      </c>
      <c r="BS3208" s="3">
        <v>43004</v>
      </c>
      <c r="BT3208" s="4">
        <v>0.34583333333333338</v>
      </c>
      <c r="BU3208" s="2" t="s">
        <v>1180</v>
      </c>
      <c r="BV3208" s="2" t="s">
        <v>85</v>
      </c>
      <c r="BW3208" s="2" t="s">
        <v>449</v>
      </c>
      <c r="BX3208" s="2" t="s">
        <v>2467</v>
      </c>
      <c r="BY3208" s="2">
        <v>1200</v>
      </c>
      <c r="BZ3208" s="2"/>
      <c r="CA3208" s="2" t="s">
        <v>132</v>
      </c>
      <c r="CB3208" s="2"/>
      <c r="CC3208" s="2" t="s">
        <v>128</v>
      </c>
      <c r="CD3208" s="2">
        <v>6001</v>
      </c>
      <c r="CE3208" s="2" t="s">
        <v>89</v>
      </c>
      <c r="CF3208" s="5">
        <v>43005</v>
      </c>
      <c r="CG3208" s="2"/>
      <c r="CH3208" s="2"/>
      <c r="CI3208" s="2">
        <v>1</v>
      </c>
      <c r="CJ3208" s="2">
        <v>2</v>
      </c>
      <c r="CK3208" s="2">
        <v>21</v>
      </c>
      <c r="CL3208" s="2" t="s">
        <v>85</v>
      </c>
      <c r="CM3208" s="2"/>
    </row>
    <row r="3209" spans="1:91">
      <c r="A3209" s="2" t="s">
        <v>71</v>
      </c>
      <c r="B3209" s="2" t="s">
        <v>72</v>
      </c>
      <c r="C3209" s="2" t="s">
        <v>73</v>
      </c>
      <c r="D3209" s="2"/>
      <c r="E3209" s="2" t="str">
        <f>"FES1162577326"</f>
        <v>FES1162577326</v>
      </c>
      <c r="F3209" s="3">
        <v>43000</v>
      </c>
      <c r="G3209" s="2">
        <v>201803</v>
      </c>
      <c r="H3209" s="2" t="s">
        <v>78</v>
      </c>
      <c r="I3209" s="2" t="s">
        <v>79</v>
      </c>
      <c r="J3209" s="2" t="s">
        <v>80</v>
      </c>
      <c r="K3209" s="2" t="s">
        <v>77</v>
      </c>
      <c r="L3209" s="2" t="s">
        <v>394</v>
      </c>
      <c r="M3209" s="2" t="s">
        <v>395</v>
      </c>
      <c r="N3209" s="2" t="s">
        <v>3313</v>
      </c>
      <c r="O3209" s="2" t="s">
        <v>81</v>
      </c>
      <c r="P3209" s="2" t="str">
        <f>"21705921111                   "</f>
        <v xml:space="preserve">21705921111                   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3.55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2</v>
      </c>
      <c r="BI3209" s="2">
        <v>2.8</v>
      </c>
      <c r="BJ3209" s="2">
        <v>2.4</v>
      </c>
      <c r="BK3209" s="2">
        <v>3</v>
      </c>
      <c r="BL3209" s="2">
        <v>32.799999999999997</v>
      </c>
      <c r="BM3209" s="2">
        <v>4.59</v>
      </c>
      <c r="BN3209" s="2">
        <v>37.39</v>
      </c>
      <c r="BO3209" s="2">
        <v>37.39</v>
      </c>
      <c r="BP3209" s="2"/>
      <c r="BQ3209" s="2" t="s">
        <v>99</v>
      </c>
      <c r="BR3209" s="2" t="s">
        <v>82</v>
      </c>
      <c r="BS3209" s="3">
        <v>43004</v>
      </c>
      <c r="BT3209" s="4">
        <v>0.36944444444444446</v>
      </c>
      <c r="BU3209" s="2" t="s">
        <v>211</v>
      </c>
      <c r="BV3209" s="2" t="s">
        <v>85</v>
      </c>
      <c r="BW3209" s="2" t="s">
        <v>113</v>
      </c>
      <c r="BX3209" s="2" t="s">
        <v>87</v>
      </c>
      <c r="BY3209" s="2">
        <v>11782.05</v>
      </c>
      <c r="BZ3209" s="2"/>
      <c r="CA3209" s="2" t="s">
        <v>658</v>
      </c>
      <c r="CB3209" s="2"/>
      <c r="CC3209" s="2" t="s">
        <v>395</v>
      </c>
      <c r="CD3209" s="2">
        <v>2162</v>
      </c>
      <c r="CE3209" s="2" t="s">
        <v>89</v>
      </c>
      <c r="CF3209" s="5">
        <v>43005</v>
      </c>
      <c r="CG3209" s="2"/>
      <c r="CH3209" s="2"/>
      <c r="CI3209" s="2">
        <v>1</v>
      </c>
      <c r="CJ3209" s="2">
        <v>2</v>
      </c>
      <c r="CK3209" s="2">
        <v>22</v>
      </c>
      <c r="CL3209" s="2" t="s">
        <v>85</v>
      </c>
      <c r="CM3209" s="2"/>
    </row>
    <row r="3210" spans="1:91">
      <c r="A3210" s="2" t="s">
        <v>71</v>
      </c>
      <c r="B3210" s="2" t="s">
        <v>72</v>
      </c>
      <c r="C3210" s="2" t="s">
        <v>73</v>
      </c>
      <c r="D3210" s="2"/>
      <c r="E3210" s="2" t="str">
        <f>"FES1162577316"</f>
        <v>FES1162577316</v>
      </c>
      <c r="F3210" s="3">
        <v>43000</v>
      </c>
      <c r="G3210" s="2">
        <v>201803</v>
      </c>
      <c r="H3210" s="2" t="s">
        <v>78</v>
      </c>
      <c r="I3210" s="2" t="s">
        <v>79</v>
      </c>
      <c r="J3210" s="2" t="s">
        <v>80</v>
      </c>
      <c r="K3210" s="2" t="s">
        <v>77</v>
      </c>
      <c r="L3210" s="2" t="s">
        <v>262</v>
      </c>
      <c r="M3210" s="2" t="s">
        <v>263</v>
      </c>
      <c r="N3210" s="2" t="s">
        <v>1733</v>
      </c>
      <c r="O3210" s="2" t="s">
        <v>81</v>
      </c>
      <c r="P3210" s="2" t="str">
        <f>"2170590814                    "</f>
        <v xml:space="preserve">2170590814                    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4.55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1</v>
      </c>
      <c r="BI3210" s="2">
        <v>1</v>
      </c>
      <c r="BJ3210" s="2">
        <v>0.2</v>
      </c>
      <c r="BK3210" s="2">
        <v>1</v>
      </c>
      <c r="BL3210" s="2">
        <v>41.99</v>
      </c>
      <c r="BM3210" s="2">
        <v>5.88</v>
      </c>
      <c r="BN3210" s="2">
        <v>47.87</v>
      </c>
      <c r="BO3210" s="2">
        <v>47.87</v>
      </c>
      <c r="BP3210" s="2"/>
      <c r="BQ3210" s="2" t="s">
        <v>111</v>
      </c>
      <c r="BR3210" s="2" t="s">
        <v>82</v>
      </c>
      <c r="BS3210" s="3">
        <v>43004</v>
      </c>
      <c r="BT3210" s="4">
        <v>0.52569444444444446</v>
      </c>
      <c r="BU3210" s="2" t="s">
        <v>3314</v>
      </c>
      <c r="BV3210" s="2" t="s">
        <v>85</v>
      </c>
      <c r="BW3210" s="2" t="s">
        <v>106</v>
      </c>
      <c r="BX3210" s="2" t="s">
        <v>995</v>
      </c>
      <c r="BY3210" s="2">
        <v>1200</v>
      </c>
      <c r="BZ3210" s="2"/>
      <c r="CA3210" s="2"/>
      <c r="CB3210" s="2"/>
      <c r="CC3210" s="2" t="s">
        <v>263</v>
      </c>
      <c r="CD3210" s="2">
        <v>3290</v>
      </c>
      <c r="CE3210" s="2" t="s">
        <v>89</v>
      </c>
      <c r="CF3210" s="5">
        <v>43006</v>
      </c>
      <c r="CG3210" s="2"/>
      <c r="CH3210" s="2"/>
      <c r="CI3210" s="2">
        <v>1</v>
      </c>
      <c r="CJ3210" s="2">
        <v>2</v>
      </c>
      <c r="CK3210" s="2">
        <v>21</v>
      </c>
      <c r="CL3210" s="2" t="s">
        <v>85</v>
      </c>
      <c r="CM3210" s="2"/>
    </row>
    <row r="3211" spans="1:91">
      <c r="A3211" s="2" t="s">
        <v>71</v>
      </c>
      <c r="B3211" s="2" t="s">
        <v>72</v>
      </c>
      <c r="C3211" s="2" t="s">
        <v>73</v>
      </c>
      <c r="D3211" s="2"/>
      <c r="E3211" s="2" t="str">
        <f>"FES1162577337"</f>
        <v>FES1162577337</v>
      </c>
      <c r="F3211" s="3">
        <v>43000</v>
      </c>
      <c r="G3211" s="2">
        <v>201803</v>
      </c>
      <c r="H3211" s="2" t="s">
        <v>78</v>
      </c>
      <c r="I3211" s="2" t="s">
        <v>79</v>
      </c>
      <c r="J3211" s="2" t="s">
        <v>80</v>
      </c>
      <c r="K3211" s="2" t="s">
        <v>77</v>
      </c>
      <c r="L3211" s="2" t="s">
        <v>90</v>
      </c>
      <c r="M3211" s="2" t="s">
        <v>91</v>
      </c>
      <c r="N3211" s="2" t="s">
        <v>3315</v>
      </c>
      <c r="O3211" s="2" t="s">
        <v>81</v>
      </c>
      <c r="P3211" s="2" t="str">
        <f>"2170592128                    "</f>
        <v xml:space="preserve">2170592128                    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4.55</v>
      </c>
      <c r="AN3211" s="2">
        <v>0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1</v>
      </c>
      <c r="BI3211" s="2">
        <v>1</v>
      </c>
      <c r="BJ3211" s="2">
        <v>0.2</v>
      </c>
      <c r="BK3211" s="2">
        <v>1</v>
      </c>
      <c r="BL3211" s="2">
        <v>41.99</v>
      </c>
      <c r="BM3211" s="2">
        <v>5.88</v>
      </c>
      <c r="BN3211" s="2">
        <v>47.87</v>
      </c>
      <c r="BO3211" s="2">
        <v>47.87</v>
      </c>
      <c r="BP3211" s="2"/>
      <c r="BQ3211" s="2"/>
      <c r="BR3211" s="2" t="s">
        <v>82</v>
      </c>
      <c r="BS3211" s="3">
        <v>43004</v>
      </c>
      <c r="BT3211" s="4">
        <v>0.32916666666666666</v>
      </c>
      <c r="BU3211" s="2" t="s">
        <v>3316</v>
      </c>
      <c r="BV3211" s="2" t="s">
        <v>85</v>
      </c>
      <c r="BW3211" s="2" t="s">
        <v>86</v>
      </c>
      <c r="BX3211" s="2" t="s">
        <v>114</v>
      </c>
      <c r="BY3211" s="2">
        <v>1200</v>
      </c>
      <c r="BZ3211" s="2"/>
      <c r="CA3211" s="2" t="s">
        <v>304</v>
      </c>
      <c r="CB3211" s="2"/>
      <c r="CC3211" s="2" t="s">
        <v>91</v>
      </c>
      <c r="CD3211" s="2">
        <v>4080</v>
      </c>
      <c r="CE3211" s="2" t="s">
        <v>89</v>
      </c>
      <c r="CF3211" s="5">
        <v>43005</v>
      </c>
      <c r="CG3211" s="2"/>
      <c r="CH3211" s="2"/>
      <c r="CI3211" s="2">
        <v>1</v>
      </c>
      <c r="CJ3211" s="2">
        <v>2</v>
      </c>
      <c r="CK3211" s="2">
        <v>21</v>
      </c>
      <c r="CL3211" s="2" t="s">
        <v>85</v>
      </c>
      <c r="CM3211" s="2"/>
    </row>
    <row r="3212" spans="1:91">
      <c r="A3212" s="2" t="s">
        <v>71</v>
      </c>
      <c r="B3212" s="2" t="s">
        <v>72</v>
      </c>
      <c r="C3212" s="2" t="s">
        <v>73</v>
      </c>
      <c r="D3212" s="2"/>
      <c r="E3212" s="2" t="str">
        <f>"FES1162577372"</f>
        <v>FES1162577372</v>
      </c>
      <c r="F3212" s="3">
        <v>43000</v>
      </c>
      <c r="G3212" s="2">
        <v>201803</v>
      </c>
      <c r="H3212" s="2" t="s">
        <v>78</v>
      </c>
      <c r="I3212" s="2" t="s">
        <v>79</v>
      </c>
      <c r="J3212" s="2" t="s">
        <v>80</v>
      </c>
      <c r="K3212" s="2" t="s">
        <v>77</v>
      </c>
      <c r="L3212" s="2" t="s">
        <v>96</v>
      </c>
      <c r="M3212" s="2" t="s">
        <v>97</v>
      </c>
      <c r="N3212" s="2" t="s">
        <v>3247</v>
      </c>
      <c r="O3212" s="2" t="s">
        <v>81</v>
      </c>
      <c r="P3212" s="2" t="str">
        <f>"2170592175                    "</f>
        <v xml:space="preserve">2170592175                    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4.55</v>
      </c>
      <c r="AN3212" s="2">
        <v>0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1</v>
      </c>
      <c r="BI3212" s="2">
        <v>1</v>
      </c>
      <c r="BJ3212" s="2">
        <v>0.2</v>
      </c>
      <c r="BK3212" s="2">
        <v>1</v>
      </c>
      <c r="BL3212" s="2">
        <v>41.99</v>
      </c>
      <c r="BM3212" s="2">
        <v>5.88</v>
      </c>
      <c r="BN3212" s="2">
        <v>47.87</v>
      </c>
      <c r="BO3212" s="2">
        <v>47.87</v>
      </c>
      <c r="BP3212" s="2"/>
      <c r="BQ3212" s="2" t="s">
        <v>99</v>
      </c>
      <c r="BR3212" s="2" t="s">
        <v>82</v>
      </c>
      <c r="BS3212" s="3">
        <v>43004</v>
      </c>
      <c r="BT3212" s="4">
        <v>0.42083333333333334</v>
      </c>
      <c r="BU3212" s="2" t="s">
        <v>3292</v>
      </c>
      <c r="BV3212" s="2" t="s">
        <v>85</v>
      </c>
      <c r="BW3212" s="2" t="s">
        <v>3264</v>
      </c>
      <c r="BX3212" s="2" t="s">
        <v>114</v>
      </c>
      <c r="BY3212" s="2">
        <v>1200</v>
      </c>
      <c r="BZ3212" s="2"/>
      <c r="CA3212" s="2" t="s">
        <v>531</v>
      </c>
      <c r="CB3212" s="2"/>
      <c r="CC3212" s="2" t="s">
        <v>97</v>
      </c>
      <c r="CD3212" s="2">
        <v>3610</v>
      </c>
      <c r="CE3212" s="2" t="s">
        <v>89</v>
      </c>
      <c r="CF3212" s="5">
        <v>43005</v>
      </c>
      <c r="CG3212" s="2"/>
      <c r="CH3212" s="2"/>
      <c r="CI3212" s="2">
        <v>1</v>
      </c>
      <c r="CJ3212" s="2">
        <v>2</v>
      </c>
      <c r="CK3212" s="2">
        <v>21</v>
      </c>
      <c r="CL3212" s="2" t="s">
        <v>85</v>
      </c>
      <c r="CM3212" s="2"/>
    </row>
    <row r="3213" spans="1:91">
      <c r="A3213" s="2" t="s">
        <v>71</v>
      </c>
      <c r="B3213" s="2" t="s">
        <v>72</v>
      </c>
      <c r="C3213" s="2" t="s">
        <v>73</v>
      </c>
      <c r="D3213" s="2"/>
      <c r="E3213" s="2" t="str">
        <f>"FES1162577341"</f>
        <v>FES1162577341</v>
      </c>
      <c r="F3213" s="3">
        <v>43000</v>
      </c>
      <c r="G3213" s="2">
        <v>201803</v>
      </c>
      <c r="H3213" s="2" t="s">
        <v>78</v>
      </c>
      <c r="I3213" s="2" t="s">
        <v>79</v>
      </c>
      <c r="J3213" s="2" t="s">
        <v>80</v>
      </c>
      <c r="K3213" s="2" t="s">
        <v>77</v>
      </c>
      <c r="L3213" s="2" t="s">
        <v>96</v>
      </c>
      <c r="M3213" s="2" t="s">
        <v>97</v>
      </c>
      <c r="N3213" s="2" t="s">
        <v>1243</v>
      </c>
      <c r="O3213" s="2" t="s">
        <v>81</v>
      </c>
      <c r="P3213" s="2" t="str">
        <f>"2170592132                    "</f>
        <v xml:space="preserve">2170592132                    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>
        <v>0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4.55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0</v>
      </c>
      <c r="BG3213" s="2">
        <v>0</v>
      </c>
      <c r="BH3213" s="2">
        <v>1</v>
      </c>
      <c r="BI3213" s="2">
        <v>1</v>
      </c>
      <c r="BJ3213" s="2">
        <v>0.2</v>
      </c>
      <c r="BK3213" s="2">
        <v>1</v>
      </c>
      <c r="BL3213" s="2">
        <v>41.99</v>
      </c>
      <c r="BM3213" s="2">
        <v>5.88</v>
      </c>
      <c r="BN3213" s="2">
        <v>47.87</v>
      </c>
      <c r="BO3213" s="2">
        <v>47.87</v>
      </c>
      <c r="BP3213" s="2"/>
      <c r="BQ3213" s="2" t="s">
        <v>111</v>
      </c>
      <c r="BR3213" s="2" t="s">
        <v>82</v>
      </c>
      <c r="BS3213" s="3">
        <v>43004</v>
      </c>
      <c r="BT3213" s="4">
        <v>0.32083333333333336</v>
      </c>
      <c r="BU3213" s="2" t="s">
        <v>3317</v>
      </c>
      <c r="BV3213" s="2" t="s">
        <v>85</v>
      </c>
      <c r="BW3213" s="2" t="s">
        <v>3264</v>
      </c>
      <c r="BX3213" s="2" t="s">
        <v>114</v>
      </c>
      <c r="BY3213" s="2">
        <v>1200</v>
      </c>
      <c r="BZ3213" s="2"/>
      <c r="CA3213" s="2" t="s">
        <v>440</v>
      </c>
      <c r="CB3213" s="2"/>
      <c r="CC3213" s="2" t="s">
        <v>97</v>
      </c>
      <c r="CD3213" s="2">
        <v>3610</v>
      </c>
      <c r="CE3213" s="2" t="s">
        <v>89</v>
      </c>
      <c r="CF3213" s="5">
        <v>43005</v>
      </c>
      <c r="CG3213" s="2"/>
      <c r="CH3213" s="2"/>
      <c r="CI3213" s="2">
        <v>1</v>
      </c>
      <c r="CJ3213" s="2">
        <v>2</v>
      </c>
      <c r="CK3213" s="2">
        <v>21</v>
      </c>
      <c r="CL3213" s="2" t="s">
        <v>85</v>
      </c>
      <c r="CM3213" s="2"/>
    </row>
    <row r="3214" spans="1:91">
      <c r="A3214" s="2" t="s">
        <v>71</v>
      </c>
      <c r="B3214" s="2" t="s">
        <v>72</v>
      </c>
      <c r="C3214" s="2" t="s">
        <v>73</v>
      </c>
      <c r="D3214" s="2"/>
      <c r="E3214" s="2" t="str">
        <f>"FES1162577453"</f>
        <v>FES1162577453</v>
      </c>
      <c r="F3214" s="3">
        <v>43000</v>
      </c>
      <c r="G3214" s="2">
        <v>201803</v>
      </c>
      <c r="H3214" s="2" t="s">
        <v>78</v>
      </c>
      <c r="I3214" s="2" t="s">
        <v>79</v>
      </c>
      <c r="J3214" s="2" t="s">
        <v>80</v>
      </c>
      <c r="K3214" s="2" t="s">
        <v>77</v>
      </c>
      <c r="L3214" s="2" t="s">
        <v>120</v>
      </c>
      <c r="M3214" s="2" t="s">
        <v>121</v>
      </c>
      <c r="N3214" s="2" t="s">
        <v>3318</v>
      </c>
      <c r="O3214" s="2" t="s">
        <v>81</v>
      </c>
      <c r="P3214" s="2" t="str">
        <f>"2170591855                    "</f>
        <v xml:space="preserve">2170591855                    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7.95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234</v>
      </c>
      <c r="BF3214" s="2">
        <v>0</v>
      </c>
      <c r="BG3214" s="2">
        <v>0</v>
      </c>
      <c r="BH3214" s="2">
        <v>1</v>
      </c>
      <c r="BI3214" s="2">
        <v>2.2999999999999998</v>
      </c>
      <c r="BJ3214" s="2">
        <v>3.2</v>
      </c>
      <c r="BK3214" s="2">
        <v>3.5</v>
      </c>
      <c r="BL3214" s="2">
        <v>307.47000000000003</v>
      </c>
      <c r="BM3214" s="2">
        <v>43.05</v>
      </c>
      <c r="BN3214" s="2">
        <v>350.52</v>
      </c>
      <c r="BO3214" s="2">
        <v>350.52</v>
      </c>
      <c r="BP3214" s="2" t="s">
        <v>2571</v>
      </c>
      <c r="BQ3214" s="2" t="s">
        <v>3319</v>
      </c>
      <c r="BR3214" s="2" t="s">
        <v>82</v>
      </c>
      <c r="BS3214" s="3">
        <v>43001</v>
      </c>
      <c r="BT3214" s="4">
        <v>0.35902777777777778</v>
      </c>
      <c r="BU3214" s="2" t="s">
        <v>3320</v>
      </c>
      <c r="BV3214" s="2" t="s">
        <v>95</v>
      </c>
      <c r="BW3214" s="2"/>
      <c r="BX3214" s="2"/>
      <c r="BY3214" s="2">
        <v>16134.91</v>
      </c>
      <c r="BZ3214" s="2" t="s">
        <v>1290</v>
      </c>
      <c r="CA3214" s="2" t="s">
        <v>3321</v>
      </c>
      <c r="CB3214" s="2"/>
      <c r="CC3214" s="2" t="s">
        <v>121</v>
      </c>
      <c r="CD3214" s="2">
        <v>8001</v>
      </c>
      <c r="CE3214" s="2" t="s">
        <v>126</v>
      </c>
      <c r="CF3214" s="5">
        <v>43005</v>
      </c>
      <c r="CG3214" s="2"/>
      <c r="CH3214" s="2"/>
      <c r="CI3214" s="2">
        <v>1</v>
      </c>
      <c r="CJ3214" s="2">
        <v>1</v>
      </c>
      <c r="CK3214" s="2">
        <v>21</v>
      </c>
      <c r="CL3214" s="2" t="s">
        <v>85</v>
      </c>
      <c r="CM3214" s="2"/>
    </row>
    <row r="3215" spans="1:91">
      <c r="A3215" s="2" t="s">
        <v>71</v>
      </c>
      <c r="B3215" s="2" t="s">
        <v>72</v>
      </c>
      <c r="C3215" s="2" t="s">
        <v>73</v>
      </c>
      <c r="D3215" s="2"/>
      <c r="E3215" s="2" t="str">
        <f>"FES1162577330"</f>
        <v>FES1162577330</v>
      </c>
      <c r="F3215" s="3">
        <v>43000</v>
      </c>
      <c r="G3215" s="2">
        <v>201803</v>
      </c>
      <c r="H3215" s="2" t="s">
        <v>78</v>
      </c>
      <c r="I3215" s="2" t="s">
        <v>79</v>
      </c>
      <c r="J3215" s="2" t="s">
        <v>80</v>
      </c>
      <c r="K3215" s="2" t="s">
        <v>77</v>
      </c>
      <c r="L3215" s="2" t="s">
        <v>326</v>
      </c>
      <c r="M3215" s="2" t="s">
        <v>326</v>
      </c>
      <c r="N3215" s="2" t="s">
        <v>459</v>
      </c>
      <c r="O3215" s="2" t="s">
        <v>81</v>
      </c>
      <c r="P3215" s="2" t="str">
        <f>"2170592115                    "</f>
        <v xml:space="preserve">2170592115                    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12.5</v>
      </c>
      <c r="AN3215" s="2">
        <v>0</v>
      </c>
      <c r="AO3215" s="2">
        <v>0</v>
      </c>
      <c r="AP3215" s="2">
        <v>0</v>
      </c>
      <c r="AQ3215" s="2">
        <v>0</v>
      </c>
      <c r="AR3215" s="2">
        <v>0</v>
      </c>
      <c r="AS3215" s="2">
        <v>0</v>
      </c>
      <c r="AT3215" s="2">
        <v>0</v>
      </c>
      <c r="AU3215" s="2">
        <v>0</v>
      </c>
      <c r="AV3215" s="2">
        <v>0</v>
      </c>
      <c r="AW3215" s="2">
        <v>0</v>
      </c>
      <c r="AX3215" s="2">
        <v>0</v>
      </c>
      <c r="AY3215" s="2">
        <v>0</v>
      </c>
      <c r="AZ3215" s="2">
        <v>0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0</v>
      </c>
      <c r="BG3215" s="2">
        <v>0</v>
      </c>
      <c r="BH3215" s="2">
        <v>1</v>
      </c>
      <c r="BI3215" s="2">
        <v>5.5</v>
      </c>
      <c r="BJ3215" s="2">
        <v>3.5</v>
      </c>
      <c r="BK3215" s="2">
        <v>5.5</v>
      </c>
      <c r="BL3215" s="2">
        <v>115.46</v>
      </c>
      <c r="BM3215" s="2">
        <v>16.16</v>
      </c>
      <c r="BN3215" s="2">
        <v>131.62</v>
      </c>
      <c r="BO3215" s="2">
        <v>131.62</v>
      </c>
      <c r="BP3215" s="2"/>
      <c r="BQ3215" s="2" t="s">
        <v>111</v>
      </c>
      <c r="BR3215" s="2" t="s">
        <v>82</v>
      </c>
      <c r="BS3215" s="3">
        <v>43004</v>
      </c>
      <c r="BT3215" s="4">
        <v>0.48472222222222222</v>
      </c>
      <c r="BU3215" s="2" t="s">
        <v>2900</v>
      </c>
      <c r="BV3215" s="2" t="s">
        <v>85</v>
      </c>
      <c r="BW3215" s="2" t="s">
        <v>449</v>
      </c>
      <c r="BX3215" s="2" t="s">
        <v>992</v>
      </c>
      <c r="BY3215" s="2">
        <v>17550.72</v>
      </c>
      <c r="BZ3215" s="2"/>
      <c r="CA3215" s="2"/>
      <c r="CB3215" s="2"/>
      <c r="CC3215" s="2" t="s">
        <v>326</v>
      </c>
      <c r="CD3215" s="2">
        <v>7646</v>
      </c>
      <c r="CE3215" s="2" t="s">
        <v>126</v>
      </c>
      <c r="CF3215" s="5">
        <v>43004</v>
      </c>
      <c r="CG3215" s="2"/>
      <c r="CH3215" s="2"/>
      <c r="CI3215" s="2">
        <v>1</v>
      </c>
      <c r="CJ3215" s="2">
        <v>2</v>
      </c>
      <c r="CK3215" s="2">
        <v>21</v>
      </c>
      <c r="CL3215" s="2" t="s">
        <v>85</v>
      </c>
      <c r="CM3215" s="2"/>
    </row>
    <row r="3216" spans="1:91">
      <c r="A3216" s="2" t="s">
        <v>71</v>
      </c>
      <c r="B3216" s="2" t="s">
        <v>72</v>
      </c>
      <c r="C3216" s="2" t="s">
        <v>73</v>
      </c>
      <c r="D3216" s="2"/>
      <c r="E3216" s="2" t="str">
        <f>"FES1162577170"</f>
        <v>FES1162577170</v>
      </c>
      <c r="F3216" s="3">
        <v>43000</v>
      </c>
      <c r="G3216" s="2">
        <v>201803</v>
      </c>
      <c r="H3216" s="2" t="s">
        <v>78</v>
      </c>
      <c r="I3216" s="2" t="s">
        <v>79</v>
      </c>
      <c r="J3216" s="2" t="s">
        <v>80</v>
      </c>
      <c r="K3216" s="2" t="s">
        <v>77</v>
      </c>
      <c r="L3216" s="2" t="s">
        <v>90</v>
      </c>
      <c r="M3216" s="2" t="s">
        <v>91</v>
      </c>
      <c r="N3216" s="2" t="s">
        <v>149</v>
      </c>
      <c r="O3216" s="2" t="s">
        <v>81</v>
      </c>
      <c r="P3216" s="2" t="str">
        <f>"2170591706                    "</f>
        <v xml:space="preserve">2170591706                    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4.55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1</v>
      </c>
      <c r="BI3216" s="2">
        <v>1</v>
      </c>
      <c r="BJ3216" s="2">
        <v>0.2</v>
      </c>
      <c r="BK3216" s="2">
        <v>1</v>
      </c>
      <c r="BL3216" s="2">
        <v>41.99</v>
      </c>
      <c r="BM3216" s="2">
        <v>5.88</v>
      </c>
      <c r="BN3216" s="2">
        <v>47.87</v>
      </c>
      <c r="BO3216" s="2">
        <v>47.87</v>
      </c>
      <c r="BP3216" s="2"/>
      <c r="BQ3216" s="2" t="s">
        <v>150</v>
      </c>
      <c r="BR3216" s="2" t="s">
        <v>82</v>
      </c>
      <c r="BS3216" s="3">
        <v>43004</v>
      </c>
      <c r="BT3216" s="4">
        <v>0.3888888888888889</v>
      </c>
      <c r="BU3216" s="2" t="s">
        <v>3322</v>
      </c>
      <c r="BV3216" s="2" t="s">
        <v>85</v>
      </c>
      <c r="BW3216" s="2" t="s">
        <v>3264</v>
      </c>
      <c r="BX3216" s="2" t="s">
        <v>114</v>
      </c>
      <c r="BY3216" s="2">
        <v>1200</v>
      </c>
      <c r="BZ3216" s="2"/>
      <c r="CA3216" s="2" t="s">
        <v>3276</v>
      </c>
      <c r="CB3216" s="2"/>
      <c r="CC3216" s="2" t="s">
        <v>91</v>
      </c>
      <c r="CD3216" s="2">
        <v>4052</v>
      </c>
      <c r="CE3216" s="2" t="s">
        <v>89</v>
      </c>
      <c r="CF3216" s="5">
        <v>43004</v>
      </c>
      <c r="CG3216" s="2"/>
      <c r="CH3216" s="2"/>
      <c r="CI3216" s="2">
        <v>1</v>
      </c>
      <c r="CJ3216" s="2">
        <v>2</v>
      </c>
      <c r="CK3216" s="2">
        <v>21</v>
      </c>
      <c r="CL3216" s="2" t="s">
        <v>85</v>
      </c>
      <c r="CM3216" s="2"/>
    </row>
    <row r="3217" spans="1:91">
      <c r="A3217" s="2" t="s">
        <v>71</v>
      </c>
      <c r="B3217" s="2" t="s">
        <v>72</v>
      </c>
      <c r="C3217" s="2" t="s">
        <v>73</v>
      </c>
      <c r="D3217" s="2"/>
      <c r="E3217" s="2" t="str">
        <f>"FES1162577419"</f>
        <v>FES1162577419</v>
      </c>
      <c r="F3217" s="3">
        <v>43000</v>
      </c>
      <c r="G3217" s="2">
        <v>201803</v>
      </c>
      <c r="H3217" s="2" t="s">
        <v>78</v>
      </c>
      <c r="I3217" s="2" t="s">
        <v>79</v>
      </c>
      <c r="J3217" s="2" t="s">
        <v>80</v>
      </c>
      <c r="K3217" s="2" t="s">
        <v>77</v>
      </c>
      <c r="L3217" s="2" t="s">
        <v>90</v>
      </c>
      <c r="M3217" s="2" t="s">
        <v>91</v>
      </c>
      <c r="N3217" s="2" t="s">
        <v>506</v>
      </c>
      <c r="O3217" s="2" t="s">
        <v>81</v>
      </c>
      <c r="P3217" s="2" t="str">
        <f>"2170589680                    "</f>
        <v xml:space="preserve">2170589680                    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4.55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1</v>
      </c>
      <c r="BI3217" s="2">
        <v>1</v>
      </c>
      <c r="BJ3217" s="2">
        <v>0.2</v>
      </c>
      <c r="BK3217" s="2">
        <v>1</v>
      </c>
      <c r="BL3217" s="2">
        <v>41.99</v>
      </c>
      <c r="BM3217" s="2">
        <v>5.88</v>
      </c>
      <c r="BN3217" s="2">
        <v>47.87</v>
      </c>
      <c r="BO3217" s="2">
        <v>47.87</v>
      </c>
      <c r="BP3217" s="2"/>
      <c r="BQ3217" s="2" t="s">
        <v>130</v>
      </c>
      <c r="BR3217" s="2" t="s">
        <v>82</v>
      </c>
      <c r="BS3217" s="3">
        <v>43004</v>
      </c>
      <c r="BT3217" s="4">
        <v>0.43055555555555558</v>
      </c>
      <c r="BU3217" s="2" t="s">
        <v>3323</v>
      </c>
      <c r="BV3217" s="2" t="s">
        <v>85</v>
      </c>
      <c r="BW3217" s="2" t="s">
        <v>3264</v>
      </c>
      <c r="BX3217" s="2" t="s">
        <v>114</v>
      </c>
      <c r="BY3217" s="2">
        <v>1200</v>
      </c>
      <c r="BZ3217" s="2"/>
      <c r="CA3217" s="2"/>
      <c r="CB3217" s="2"/>
      <c r="CC3217" s="2" t="s">
        <v>91</v>
      </c>
      <c r="CD3217" s="2">
        <v>4001</v>
      </c>
      <c r="CE3217" s="2" t="s">
        <v>89</v>
      </c>
      <c r="CF3217" s="5">
        <v>43005</v>
      </c>
      <c r="CG3217" s="2"/>
      <c r="CH3217" s="2"/>
      <c r="CI3217" s="2">
        <v>1</v>
      </c>
      <c r="CJ3217" s="2">
        <v>2</v>
      </c>
      <c r="CK3217" s="2">
        <v>21</v>
      </c>
      <c r="CL3217" s="2" t="s">
        <v>85</v>
      </c>
      <c r="CM3217" s="2"/>
    </row>
    <row r="3218" spans="1:91">
      <c r="A3218" s="2" t="s">
        <v>71</v>
      </c>
      <c r="B3218" s="2" t="s">
        <v>72</v>
      </c>
      <c r="C3218" s="2" t="s">
        <v>73</v>
      </c>
      <c r="D3218" s="2"/>
      <c r="E3218" s="2" t="str">
        <f>"FES1162577331"</f>
        <v>FES1162577331</v>
      </c>
      <c r="F3218" s="3">
        <v>43000</v>
      </c>
      <c r="G3218" s="2">
        <v>201803</v>
      </c>
      <c r="H3218" s="2" t="s">
        <v>78</v>
      </c>
      <c r="I3218" s="2" t="s">
        <v>79</v>
      </c>
      <c r="J3218" s="2" t="s">
        <v>80</v>
      </c>
      <c r="K3218" s="2" t="s">
        <v>77</v>
      </c>
      <c r="L3218" s="2" t="s">
        <v>225</v>
      </c>
      <c r="M3218" s="2" t="s">
        <v>226</v>
      </c>
      <c r="N3218" s="2" t="s">
        <v>3324</v>
      </c>
      <c r="O3218" s="2" t="s">
        <v>81</v>
      </c>
      <c r="P3218" s="2" t="str">
        <f>"2170592117                    "</f>
        <v xml:space="preserve">2170592117                    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4.55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1</v>
      </c>
      <c r="BI3218" s="2">
        <v>1</v>
      </c>
      <c r="BJ3218" s="2">
        <v>0.2</v>
      </c>
      <c r="BK3218" s="2">
        <v>1</v>
      </c>
      <c r="BL3218" s="2">
        <v>41.99</v>
      </c>
      <c r="BM3218" s="2">
        <v>5.88</v>
      </c>
      <c r="BN3218" s="2">
        <v>47.87</v>
      </c>
      <c r="BO3218" s="2">
        <v>47.87</v>
      </c>
      <c r="BP3218" s="2"/>
      <c r="BQ3218" s="2"/>
      <c r="BR3218" s="2" t="s">
        <v>82</v>
      </c>
      <c r="BS3218" s="3">
        <v>43004</v>
      </c>
      <c r="BT3218" s="4">
        <v>0.32847222222222222</v>
      </c>
      <c r="BU3218" s="2" t="s">
        <v>3325</v>
      </c>
      <c r="BV3218" s="2" t="s">
        <v>85</v>
      </c>
      <c r="BW3218" s="2"/>
      <c r="BX3218" s="2"/>
      <c r="BY3218" s="2">
        <v>1200</v>
      </c>
      <c r="BZ3218" s="2"/>
      <c r="CA3218" s="2" t="s">
        <v>808</v>
      </c>
      <c r="CB3218" s="2"/>
      <c r="CC3218" s="2" t="s">
        <v>226</v>
      </c>
      <c r="CD3218" s="2">
        <v>1</v>
      </c>
      <c r="CE3218" s="2" t="s">
        <v>89</v>
      </c>
      <c r="CF3218" s="5">
        <v>43006</v>
      </c>
      <c r="CG3218" s="2"/>
      <c r="CH3218" s="2"/>
      <c r="CI3218" s="2">
        <v>1</v>
      </c>
      <c r="CJ3218" s="2">
        <v>2</v>
      </c>
      <c r="CK3218" s="2">
        <v>21</v>
      </c>
      <c r="CL3218" s="2" t="s">
        <v>85</v>
      </c>
      <c r="CM3218" s="2"/>
    </row>
    <row r="3219" spans="1:91">
      <c r="A3219" s="2" t="s">
        <v>71</v>
      </c>
      <c r="B3219" s="2" t="s">
        <v>72</v>
      </c>
      <c r="C3219" s="2" t="s">
        <v>73</v>
      </c>
      <c r="D3219" s="2"/>
      <c r="E3219" s="2" t="str">
        <f>"FES1162577356"</f>
        <v>FES1162577356</v>
      </c>
      <c r="F3219" s="3">
        <v>43000</v>
      </c>
      <c r="G3219" s="2">
        <v>201803</v>
      </c>
      <c r="H3219" s="2" t="s">
        <v>78</v>
      </c>
      <c r="I3219" s="2" t="s">
        <v>79</v>
      </c>
      <c r="J3219" s="2" t="s">
        <v>80</v>
      </c>
      <c r="K3219" s="2" t="s">
        <v>77</v>
      </c>
      <c r="L3219" s="2" t="s">
        <v>225</v>
      </c>
      <c r="M3219" s="2" t="s">
        <v>226</v>
      </c>
      <c r="N3219" s="2" t="s">
        <v>613</v>
      </c>
      <c r="O3219" s="2" t="s">
        <v>81</v>
      </c>
      <c r="P3219" s="2" t="str">
        <f>"2170592149                    "</f>
        <v xml:space="preserve">2170592149                    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4.55</v>
      </c>
      <c r="AN3219" s="2">
        <v>0</v>
      </c>
      <c r="AO3219" s="2">
        <v>0</v>
      </c>
      <c r="AP3219" s="2">
        <v>0</v>
      </c>
      <c r="AQ3219" s="2">
        <v>0</v>
      </c>
      <c r="AR3219" s="2">
        <v>0</v>
      </c>
      <c r="AS3219" s="2">
        <v>0</v>
      </c>
      <c r="AT3219" s="2">
        <v>0</v>
      </c>
      <c r="AU3219" s="2">
        <v>0</v>
      </c>
      <c r="AV3219" s="2">
        <v>0</v>
      </c>
      <c r="AW3219" s="2">
        <v>0</v>
      </c>
      <c r="AX3219" s="2">
        <v>0</v>
      </c>
      <c r="AY3219" s="2">
        <v>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1</v>
      </c>
      <c r="BI3219" s="2">
        <v>1</v>
      </c>
      <c r="BJ3219" s="2">
        <v>0.2</v>
      </c>
      <c r="BK3219" s="2">
        <v>1</v>
      </c>
      <c r="BL3219" s="2">
        <v>41.99</v>
      </c>
      <c r="BM3219" s="2">
        <v>5.88</v>
      </c>
      <c r="BN3219" s="2">
        <v>47.87</v>
      </c>
      <c r="BO3219" s="2">
        <v>47.87</v>
      </c>
      <c r="BP3219" s="2"/>
      <c r="BQ3219" s="2" t="s">
        <v>99</v>
      </c>
      <c r="BR3219" s="2" t="s">
        <v>82</v>
      </c>
      <c r="BS3219" s="3">
        <v>43004</v>
      </c>
      <c r="BT3219" s="4">
        <v>0.4284722222222222</v>
      </c>
      <c r="BU3219" s="2" t="s">
        <v>614</v>
      </c>
      <c r="BV3219" s="2" t="s">
        <v>85</v>
      </c>
      <c r="BW3219" s="2" t="s">
        <v>86</v>
      </c>
      <c r="BX3219" s="2" t="s">
        <v>580</v>
      </c>
      <c r="BY3219" s="2">
        <v>1200</v>
      </c>
      <c r="BZ3219" s="2"/>
      <c r="CA3219" s="2"/>
      <c r="CB3219" s="2"/>
      <c r="CC3219" s="2" t="s">
        <v>226</v>
      </c>
      <c r="CD3219" s="2">
        <v>1</v>
      </c>
      <c r="CE3219" s="2" t="s">
        <v>89</v>
      </c>
      <c r="CF3219" s="5">
        <v>43006</v>
      </c>
      <c r="CG3219" s="2"/>
      <c r="CH3219" s="2"/>
      <c r="CI3219" s="2">
        <v>1</v>
      </c>
      <c r="CJ3219" s="2">
        <v>2</v>
      </c>
      <c r="CK3219" s="2">
        <v>21</v>
      </c>
      <c r="CL3219" s="2" t="s">
        <v>85</v>
      </c>
      <c r="CM3219" s="2"/>
    </row>
    <row r="3220" spans="1:91">
      <c r="A3220" s="2" t="s">
        <v>71</v>
      </c>
      <c r="B3220" s="2" t="s">
        <v>72</v>
      </c>
      <c r="C3220" s="2" t="s">
        <v>73</v>
      </c>
      <c r="D3220" s="2"/>
      <c r="E3220" s="2" t="str">
        <f>"FES1162577332"</f>
        <v>FES1162577332</v>
      </c>
      <c r="F3220" s="3">
        <v>43000</v>
      </c>
      <c r="G3220" s="2">
        <v>201803</v>
      </c>
      <c r="H3220" s="2" t="s">
        <v>78</v>
      </c>
      <c r="I3220" s="2" t="s">
        <v>79</v>
      </c>
      <c r="J3220" s="2" t="s">
        <v>80</v>
      </c>
      <c r="K3220" s="2" t="s">
        <v>77</v>
      </c>
      <c r="L3220" s="2" t="s">
        <v>78</v>
      </c>
      <c r="M3220" s="2" t="s">
        <v>79</v>
      </c>
      <c r="N3220" s="2" t="s">
        <v>3326</v>
      </c>
      <c r="O3220" s="2" t="s">
        <v>81</v>
      </c>
      <c r="P3220" s="2" t="str">
        <f>"2170592121                    "</f>
        <v xml:space="preserve">2170592121                    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3.55</v>
      </c>
      <c r="AN3220" s="2">
        <v>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1</v>
      </c>
      <c r="BI3220" s="2">
        <v>1</v>
      </c>
      <c r="BJ3220" s="2">
        <v>0.2</v>
      </c>
      <c r="BK3220" s="2">
        <v>1</v>
      </c>
      <c r="BL3220" s="2">
        <v>32.799999999999997</v>
      </c>
      <c r="BM3220" s="2">
        <v>4.59</v>
      </c>
      <c r="BN3220" s="2">
        <v>37.39</v>
      </c>
      <c r="BO3220" s="2">
        <v>37.39</v>
      </c>
      <c r="BP3220" s="2"/>
      <c r="BQ3220" s="2" t="s">
        <v>3327</v>
      </c>
      <c r="BR3220" s="2" t="s">
        <v>82</v>
      </c>
      <c r="BS3220" s="3">
        <v>43004</v>
      </c>
      <c r="BT3220" s="4">
        <v>0.28125</v>
      </c>
      <c r="BU3220" s="2" t="s">
        <v>3328</v>
      </c>
      <c r="BV3220" s="2" t="s">
        <v>85</v>
      </c>
      <c r="BW3220" s="2" t="s">
        <v>113</v>
      </c>
      <c r="BX3220" s="2" t="s">
        <v>273</v>
      </c>
      <c r="BY3220" s="2">
        <v>1200</v>
      </c>
      <c r="BZ3220" s="2"/>
      <c r="CA3220" s="2" t="s">
        <v>1877</v>
      </c>
      <c r="CB3220" s="2"/>
      <c r="CC3220" s="2" t="s">
        <v>79</v>
      </c>
      <c r="CD3220" s="2">
        <v>1600</v>
      </c>
      <c r="CE3220" s="2" t="s">
        <v>89</v>
      </c>
      <c r="CF3220" s="5">
        <v>43005</v>
      </c>
      <c r="CG3220" s="2"/>
      <c r="CH3220" s="2"/>
      <c r="CI3220" s="2">
        <v>1</v>
      </c>
      <c r="CJ3220" s="2">
        <v>2</v>
      </c>
      <c r="CK3220" s="2">
        <v>22</v>
      </c>
      <c r="CL3220" s="2" t="s">
        <v>85</v>
      </c>
      <c r="CM3220" s="2"/>
    </row>
    <row r="3221" spans="1:91">
      <c r="A3221" s="2" t="s">
        <v>71</v>
      </c>
      <c r="B3221" s="2" t="s">
        <v>72</v>
      </c>
      <c r="C3221" s="2" t="s">
        <v>73</v>
      </c>
      <c r="D3221" s="2"/>
      <c r="E3221" s="2" t="str">
        <f>"FES1162577360"</f>
        <v>FES1162577360</v>
      </c>
      <c r="F3221" s="3">
        <v>43000</v>
      </c>
      <c r="G3221" s="2">
        <v>201803</v>
      </c>
      <c r="H3221" s="2" t="s">
        <v>78</v>
      </c>
      <c r="I3221" s="2" t="s">
        <v>79</v>
      </c>
      <c r="J3221" s="2" t="s">
        <v>80</v>
      </c>
      <c r="K3221" s="2" t="s">
        <v>77</v>
      </c>
      <c r="L3221" s="2" t="s">
        <v>78</v>
      </c>
      <c r="M3221" s="2" t="s">
        <v>79</v>
      </c>
      <c r="N3221" s="2" t="s">
        <v>3261</v>
      </c>
      <c r="O3221" s="2" t="s">
        <v>81</v>
      </c>
      <c r="P3221" s="2" t="str">
        <f>"2170592155                    "</f>
        <v xml:space="preserve">2170592155                    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3.55</v>
      </c>
      <c r="AN3221" s="2">
        <v>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1</v>
      </c>
      <c r="BI3221" s="2">
        <v>1</v>
      </c>
      <c r="BJ3221" s="2">
        <v>0.2</v>
      </c>
      <c r="BK3221" s="2">
        <v>1</v>
      </c>
      <c r="BL3221" s="2">
        <v>32.799999999999997</v>
      </c>
      <c r="BM3221" s="2">
        <v>4.59</v>
      </c>
      <c r="BN3221" s="2">
        <v>37.39</v>
      </c>
      <c r="BO3221" s="2">
        <v>37.39</v>
      </c>
      <c r="BP3221" s="2"/>
      <c r="BQ3221" s="2" t="s">
        <v>3262</v>
      </c>
      <c r="BR3221" s="2" t="s">
        <v>82</v>
      </c>
      <c r="BS3221" s="3">
        <v>43004</v>
      </c>
      <c r="BT3221" s="4">
        <v>0.34027777777777773</v>
      </c>
      <c r="BU3221" s="2" t="s">
        <v>1193</v>
      </c>
      <c r="BV3221" s="2" t="s">
        <v>85</v>
      </c>
      <c r="BW3221" s="2" t="s">
        <v>113</v>
      </c>
      <c r="BX3221" s="2" t="s">
        <v>725</v>
      </c>
      <c r="BY3221" s="2">
        <v>1200</v>
      </c>
      <c r="BZ3221" s="2"/>
      <c r="CA3221" s="2" t="s">
        <v>139</v>
      </c>
      <c r="CB3221" s="2"/>
      <c r="CC3221" s="2" t="s">
        <v>79</v>
      </c>
      <c r="CD3221" s="2">
        <v>1601</v>
      </c>
      <c r="CE3221" s="2" t="s">
        <v>89</v>
      </c>
      <c r="CF3221" s="5">
        <v>43005</v>
      </c>
      <c r="CG3221" s="2"/>
      <c r="CH3221" s="2"/>
      <c r="CI3221" s="2">
        <v>1</v>
      </c>
      <c r="CJ3221" s="2">
        <v>2</v>
      </c>
      <c r="CK3221" s="2">
        <v>22</v>
      </c>
      <c r="CL3221" s="2" t="s">
        <v>85</v>
      </c>
      <c r="CM3221" s="2"/>
    </row>
    <row r="3222" spans="1:91">
      <c r="A3222" s="2" t="s">
        <v>71</v>
      </c>
      <c r="B3222" s="2" t="s">
        <v>72</v>
      </c>
      <c r="C3222" s="2" t="s">
        <v>73</v>
      </c>
      <c r="D3222" s="2"/>
      <c r="E3222" s="2" t="str">
        <f>"FES1162577369"</f>
        <v>FES1162577369</v>
      </c>
      <c r="F3222" s="3">
        <v>43000</v>
      </c>
      <c r="G3222" s="2">
        <v>201803</v>
      </c>
      <c r="H3222" s="2" t="s">
        <v>78</v>
      </c>
      <c r="I3222" s="2" t="s">
        <v>79</v>
      </c>
      <c r="J3222" s="2" t="s">
        <v>80</v>
      </c>
      <c r="K3222" s="2" t="s">
        <v>77</v>
      </c>
      <c r="L3222" s="2" t="s">
        <v>159</v>
      </c>
      <c r="M3222" s="2" t="s">
        <v>160</v>
      </c>
      <c r="N3222" s="2" t="s">
        <v>161</v>
      </c>
      <c r="O3222" s="2" t="s">
        <v>81</v>
      </c>
      <c r="P3222" s="2" t="str">
        <f>"2170592169                    "</f>
        <v xml:space="preserve">2170592169                    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3.55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1</v>
      </c>
      <c r="BI3222" s="2">
        <v>1</v>
      </c>
      <c r="BJ3222" s="2">
        <v>0.2</v>
      </c>
      <c r="BK3222" s="2">
        <v>1</v>
      </c>
      <c r="BL3222" s="2">
        <v>32.799999999999997</v>
      </c>
      <c r="BM3222" s="2">
        <v>4.59</v>
      </c>
      <c r="BN3222" s="2">
        <v>37.39</v>
      </c>
      <c r="BO3222" s="2">
        <v>37.39</v>
      </c>
      <c r="BP3222" s="2"/>
      <c r="BQ3222" s="2" t="s">
        <v>99</v>
      </c>
      <c r="BR3222" s="2" t="s">
        <v>82</v>
      </c>
      <c r="BS3222" s="3">
        <v>43004</v>
      </c>
      <c r="BT3222" s="4">
        <v>0.3923611111111111</v>
      </c>
      <c r="BU3222" s="2" t="s">
        <v>3068</v>
      </c>
      <c r="BV3222" s="2" t="s">
        <v>85</v>
      </c>
      <c r="BW3222" s="2" t="s">
        <v>113</v>
      </c>
      <c r="BX3222" s="2" t="s">
        <v>273</v>
      </c>
      <c r="BY3222" s="2">
        <v>1200</v>
      </c>
      <c r="BZ3222" s="2"/>
      <c r="CA3222" s="2" t="s">
        <v>1005</v>
      </c>
      <c r="CB3222" s="2"/>
      <c r="CC3222" s="2" t="s">
        <v>160</v>
      </c>
      <c r="CD3222" s="2">
        <v>2094</v>
      </c>
      <c r="CE3222" s="2" t="s">
        <v>89</v>
      </c>
      <c r="CF3222" s="5">
        <v>43005</v>
      </c>
      <c r="CG3222" s="2"/>
      <c r="CH3222" s="2"/>
      <c r="CI3222" s="2">
        <v>1</v>
      </c>
      <c r="CJ3222" s="2">
        <v>2</v>
      </c>
      <c r="CK3222" s="2">
        <v>22</v>
      </c>
      <c r="CL3222" s="2" t="s">
        <v>85</v>
      </c>
      <c r="CM3222" s="2"/>
    </row>
    <row r="3223" spans="1:91">
      <c r="A3223" s="2" t="s">
        <v>71</v>
      </c>
      <c r="B3223" s="2" t="s">
        <v>72</v>
      </c>
      <c r="C3223" s="2" t="s">
        <v>73</v>
      </c>
      <c r="D3223" s="2"/>
      <c r="E3223" s="2" t="str">
        <f>"FES1162577344"</f>
        <v>FES1162577344</v>
      </c>
      <c r="F3223" s="3">
        <v>43000</v>
      </c>
      <c r="G3223" s="2">
        <v>201803</v>
      </c>
      <c r="H3223" s="2" t="s">
        <v>78</v>
      </c>
      <c r="I3223" s="2" t="s">
        <v>79</v>
      </c>
      <c r="J3223" s="2" t="s">
        <v>80</v>
      </c>
      <c r="K3223" s="2" t="s">
        <v>77</v>
      </c>
      <c r="L3223" s="2" t="s">
        <v>78</v>
      </c>
      <c r="M3223" s="2" t="s">
        <v>79</v>
      </c>
      <c r="N3223" s="2" t="s">
        <v>329</v>
      </c>
      <c r="O3223" s="2" t="s">
        <v>81</v>
      </c>
      <c r="P3223" s="2" t="str">
        <f>"2170592135                    "</f>
        <v xml:space="preserve">2170592135                    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3.55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0</v>
      </c>
      <c r="BD3223" s="2">
        <v>0</v>
      </c>
      <c r="BE3223" s="2">
        <v>0</v>
      </c>
      <c r="BF3223" s="2">
        <v>0</v>
      </c>
      <c r="BG3223" s="2">
        <v>0</v>
      </c>
      <c r="BH3223" s="2">
        <v>1</v>
      </c>
      <c r="BI3223" s="2">
        <v>1</v>
      </c>
      <c r="BJ3223" s="2">
        <v>0.2</v>
      </c>
      <c r="BK3223" s="2">
        <v>1</v>
      </c>
      <c r="BL3223" s="2">
        <v>32.799999999999997</v>
      </c>
      <c r="BM3223" s="2">
        <v>4.59</v>
      </c>
      <c r="BN3223" s="2">
        <v>37.39</v>
      </c>
      <c r="BO3223" s="2">
        <v>37.39</v>
      </c>
      <c r="BP3223" s="2"/>
      <c r="BQ3223" s="2"/>
      <c r="BR3223" s="2" t="s">
        <v>82</v>
      </c>
      <c r="BS3223" s="3">
        <v>43004</v>
      </c>
      <c r="BT3223" s="4">
        <v>0.32430555555555557</v>
      </c>
      <c r="BU3223" s="2" t="s">
        <v>3329</v>
      </c>
      <c r="BV3223" s="2" t="s">
        <v>85</v>
      </c>
      <c r="BW3223" s="2" t="s">
        <v>113</v>
      </c>
      <c r="BX3223" s="2" t="s">
        <v>273</v>
      </c>
      <c r="BY3223" s="2">
        <v>1200</v>
      </c>
      <c r="BZ3223" s="2"/>
      <c r="CA3223" s="2" t="s">
        <v>331</v>
      </c>
      <c r="CB3223" s="2"/>
      <c r="CC3223" s="2" t="s">
        <v>79</v>
      </c>
      <c r="CD3223" s="2">
        <v>1645</v>
      </c>
      <c r="CE3223" s="2" t="s">
        <v>89</v>
      </c>
      <c r="CF3223" s="5">
        <v>43005</v>
      </c>
      <c r="CG3223" s="2"/>
      <c r="CH3223" s="2"/>
      <c r="CI3223" s="2">
        <v>1</v>
      </c>
      <c r="CJ3223" s="2">
        <v>2</v>
      </c>
      <c r="CK3223" s="2">
        <v>22</v>
      </c>
      <c r="CL3223" s="2" t="s">
        <v>85</v>
      </c>
      <c r="CM3223" s="2"/>
    </row>
    <row r="3224" spans="1:91">
      <c r="A3224" s="2" t="s">
        <v>71</v>
      </c>
      <c r="B3224" s="2" t="s">
        <v>72</v>
      </c>
      <c r="C3224" s="2" t="s">
        <v>73</v>
      </c>
      <c r="D3224" s="2"/>
      <c r="E3224" s="2" t="str">
        <f>"FES1162577334"</f>
        <v>FES1162577334</v>
      </c>
      <c r="F3224" s="3">
        <v>43000</v>
      </c>
      <c r="G3224" s="2">
        <v>201803</v>
      </c>
      <c r="H3224" s="2" t="s">
        <v>78</v>
      </c>
      <c r="I3224" s="2" t="s">
        <v>79</v>
      </c>
      <c r="J3224" s="2" t="s">
        <v>80</v>
      </c>
      <c r="K3224" s="2" t="s">
        <v>77</v>
      </c>
      <c r="L3224" s="2" t="s">
        <v>78</v>
      </c>
      <c r="M3224" s="2" t="s">
        <v>79</v>
      </c>
      <c r="N3224" s="2" t="s">
        <v>468</v>
      </c>
      <c r="O3224" s="2" t="s">
        <v>81</v>
      </c>
      <c r="P3224" s="2" t="str">
        <f>"2170592123                    "</f>
        <v xml:space="preserve">2170592123                    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3.55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1</v>
      </c>
      <c r="BI3224" s="2">
        <v>1.8</v>
      </c>
      <c r="BJ3224" s="2">
        <v>3.1</v>
      </c>
      <c r="BK3224" s="2">
        <v>4</v>
      </c>
      <c r="BL3224" s="2">
        <v>32.799999999999997</v>
      </c>
      <c r="BM3224" s="2">
        <v>4.59</v>
      </c>
      <c r="BN3224" s="2">
        <v>37.39</v>
      </c>
      <c r="BO3224" s="2">
        <v>37.39</v>
      </c>
      <c r="BP3224" s="2"/>
      <c r="BQ3224" s="2" t="s">
        <v>99</v>
      </c>
      <c r="BR3224" s="2" t="s">
        <v>82</v>
      </c>
      <c r="BS3224" s="3">
        <v>43004</v>
      </c>
      <c r="BT3224" s="4">
        <v>0.41666666666666669</v>
      </c>
      <c r="BU3224" s="2" t="s">
        <v>469</v>
      </c>
      <c r="BV3224" s="2" t="s">
        <v>85</v>
      </c>
      <c r="BW3224" s="2" t="s">
        <v>113</v>
      </c>
      <c r="BX3224" s="2" t="s">
        <v>87</v>
      </c>
      <c r="BY3224" s="2">
        <v>15702.66</v>
      </c>
      <c r="BZ3224" s="2"/>
      <c r="CA3224" s="2"/>
      <c r="CB3224" s="2"/>
      <c r="CC3224" s="2" t="s">
        <v>79</v>
      </c>
      <c r="CD3224" s="2">
        <v>1666</v>
      </c>
      <c r="CE3224" s="2" t="s">
        <v>185</v>
      </c>
      <c r="CF3224" s="5">
        <v>43005</v>
      </c>
      <c r="CG3224" s="2"/>
      <c r="CH3224" s="2"/>
      <c r="CI3224" s="2">
        <v>1</v>
      </c>
      <c r="CJ3224" s="2">
        <v>2</v>
      </c>
      <c r="CK3224" s="2">
        <v>22</v>
      </c>
      <c r="CL3224" s="2" t="s">
        <v>85</v>
      </c>
      <c r="CM3224" s="2"/>
    </row>
    <row r="3225" spans="1:91">
      <c r="A3225" s="2" t="s">
        <v>71</v>
      </c>
      <c r="B3225" s="2" t="s">
        <v>72</v>
      </c>
      <c r="C3225" s="2" t="s">
        <v>73</v>
      </c>
      <c r="D3225" s="2"/>
      <c r="E3225" s="2" t="str">
        <f>"FES1162577471"</f>
        <v>FES1162577471</v>
      </c>
      <c r="F3225" s="3">
        <v>43000</v>
      </c>
      <c r="G3225" s="2">
        <v>201803</v>
      </c>
      <c r="H3225" s="2" t="s">
        <v>78</v>
      </c>
      <c r="I3225" s="2" t="s">
        <v>79</v>
      </c>
      <c r="J3225" s="2" t="s">
        <v>80</v>
      </c>
      <c r="K3225" s="2" t="s">
        <v>77</v>
      </c>
      <c r="L3225" s="2" t="s">
        <v>840</v>
      </c>
      <c r="M3225" s="2" t="s">
        <v>841</v>
      </c>
      <c r="N3225" s="2" t="s">
        <v>842</v>
      </c>
      <c r="O3225" s="2" t="s">
        <v>81</v>
      </c>
      <c r="P3225" s="2" t="str">
        <f>"2170589714                    "</f>
        <v xml:space="preserve">2170589714                    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8.81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1</v>
      </c>
      <c r="BI3225" s="2">
        <v>1</v>
      </c>
      <c r="BJ3225" s="2">
        <v>0.2</v>
      </c>
      <c r="BK3225" s="2">
        <v>1</v>
      </c>
      <c r="BL3225" s="2">
        <v>81.349999999999994</v>
      </c>
      <c r="BM3225" s="2">
        <v>11.39</v>
      </c>
      <c r="BN3225" s="2">
        <v>92.74</v>
      </c>
      <c r="BO3225" s="2">
        <v>92.74</v>
      </c>
      <c r="BP3225" s="2"/>
      <c r="BQ3225" s="2" t="s">
        <v>130</v>
      </c>
      <c r="BR3225" s="2" t="s">
        <v>82</v>
      </c>
      <c r="BS3225" s="3">
        <v>43004</v>
      </c>
      <c r="BT3225" s="4">
        <v>0.63541666666666663</v>
      </c>
      <c r="BU3225" s="2" t="s">
        <v>2393</v>
      </c>
      <c r="BV3225" s="2" t="s">
        <v>95</v>
      </c>
      <c r="BW3225" s="2"/>
      <c r="BX3225" s="2"/>
      <c r="BY3225" s="2">
        <v>1200</v>
      </c>
      <c r="BZ3225" s="2"/>
      <c r="CA3225" s="2" t="s">
        <v>2394</v>
      </c>
      <c r="CB3225" s="2"/>
      <c r="CC3225" s="2" t="s">
        <v>841</v>
      </c>
      <c r="CD3225" s="2">
        <v>6300</v>
      </c>
      <c r="CE3225" s="2" t="s">
        <v>89</v>
      </c>
      <c r="CF3225" s="5">
        <v>43004</v>
      </c>
      <c r="CG3225" s="2"/>
      <c r="CH3225" s="2"/>
      <c r="CI3225" s="2">
        <v>3</v>
      </c>
      <c r="CJ3225" s="2">
        <v>2</v>
      </c>
      <c r="CK3225" s="2">
        <v>23</v>
      </c>
      <c r="CL3225" s="2" t="s">
        <v>85</v>
      </c>
      <c r="CM3225" s="2"/>
    </row>
    <row r="3226" spans="1:91">
      <c r="A3226" s="2" t="s">
        <v>71</v>
      </c>
      <c r="B3226" s="2" t="s">
        <v>72</v>
      </c>
      <c r="C3226" s="2" t="s">
        <v>73</v>
      </c>
      <c r="D3226" s="2"/>
      <c r="E3226" s="2" t="str">
        <f>"FES1162577486"</f>
        <v>FES1162577486</v>
      </c>
      <c r="F3226" s="3">
        <v>43000</v>
      </c>
      <c r="G3226" s="2">
        <v>201803</v>
      </c>
      <c r="H3226" s="2" t="s">
        <v>78</v>
      </c>
      <c r="I3226" s="2" t="s">
        <v>79</v>
      </c>
      <c r="J3226" s="2" t="s">
        <v>80</v>
      </c>
      <c r="K3226" s="2" t="s">
        <v>77</v>
      </c>
      <c r="L3226" s="2" t="s">
        <v>127</v>
      </c>
      <c r="M3226" s="2" t="s">
        <v>128</v>
      </c>
      <c r="N3226" s="2" t="s">
        <v>1973</v>
      </c>
      <c r="O3226" s="2" t="s">
        <v>81</v>
      </c>
      <c r="P3226" s="2" t="str">
        <f>"2170591844                    "</f>
        <v xml:space="preserve">2170591844                    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4.55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1</v>
      </c>
      <c r="BI3226" s="2">
        <v>2</v>
      </c>
      <c r="BJ3226" s="2">
        <v>1.7</v>
      </c>
      <c r="BK3226" s="2">
        <v>2</v>
      </c>
      <c r="BL3226" s="2">
        <v>41.99</v>
      </c>
      <c r="BM3226" s="2">
        <v>5.88</v>
      </c>
      <c r="BN3226" s="2">
        <v>47.87</v>
      </c>
      <c r="BO3226" s="2">
        <v>47.87</v>
      </c>
      <c r="BP3226" s="2"/>
      <c r="BQ3226" s="2" t="s">
        <v>2143</v>
      </c>
      <c r="BR3226" s="2" t="s">
        <v>82</v>
      </c>
      <c r="BS3226" s="3">
        <v>43004</v>
      </c>
      <c r="BT3226" s="4">
        <v>0.33333333333333331</v>
      </c>
      <c r="BU3226" s="2" t="s">
        <v>1974</v>
      </c>
      <c r="BV3226" s="2" t="s">
        <v>85</v>
      </c>
      <c r="BW3226" s="2" t="s">
        <v>449</v>
      </c>
      <c r="BX3226" s="2" t="s">
        <v>2467</v>
      </c>
      <c r="BY3226" s="2">
        <v>8291.7099999999991</v>
      </c>
      <c r="BZ3226" s="2"/>
      <c r="CA3226" s="2" t="s">
        <v>784</v>
      </c>
      <c r="CB3226" s="2"/>
      <c r="CC3226" s="2" t="s">
        <v>128</v>
      </c>
      <c r="CD3226" s="2">
        <v>6045</v>
      </c>
      <c r="CE3226" s="2" t="s">
        <v>126</v>
      </c>
      <c r="CF3226" s="5">
        <v>43005</v>
      </c>
      <c r="CG3226" s="2"/>
      <c r="CH3226" s="2"/>
      <c r="CI3226" s="2">
        <v>1</v>
      </c>
      <c r="CJ3226" s="2">
        <v>2</v>
      </c>
      <c r="CK3226" s="2">
        <v>21</v>
      </c>
      <c r="CL3226" s="2" t="s">
        <v>85</v>
      </c>
      <c r="CM3226" s="2"/>
    </row>
    <row r="3227" spans="1:91">
      <c r="A3227" s="2" t="s">
        <v>71</v>
      </c>
      <c r="B3227" s="2" t="s">
        <v>72</v>
      </c>
      <c r="C3227" s="2" t="s">
        <v>73</v>
      </c>
      <c r="D3227" s="2"/>
      <c r="E3227" s="2" t="str">
        <f>"FES1162577517"</f>
        <v>FES1162577517</v>
      </c>
      <c r="F3227" s="3">
        <v>43000</v>
      </c>
      <c r="G3227" s="2">
        <v>201803</v>
      </c>
      <c r="H3227" s="2" t="s">
        <v>78</v>
      </c>
      <c r="I3227" s="2" t="s">
        <v>79</v>
      </c>
      <c r="J3227" s="2" t="s">
        <v>80</v>
      </c>
      <c r="K3227" s="2" t="s">
        <v>77</v>
      </c>
      <c r="L3227" s="2" t="s">
        <v>127</v>
      </c>
      <c r="M3227" s="2" t="s">
        <v>128</v>
      </c>
      <c r="N3227" s="2" t="s">
        <v>831</v>
      </c>
      <c r="O3227" s="2" t="s">
        <v>81</v>
      </c>
      <c r="P3227" s="2" t="str">
        <f>"2170592281                    "</f>
        <v xml:space="preserve">2170592281                    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4.55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1</v>
      </c>
      <c r="BI3227" s="2">
        <v>1.2</v>
      </c>
      <c r="BJ3227" s="2">
        <v>1.8</v>
      </c>
      <c r="BK3227" s="2">
        <v>2</v>
      </c>
      <c r="BL3227" s="2">
        <v>41.99</v>
      </c>
      <c r="BM3227" s="2">
        <v>5.88</v>
      </c>
      <c r="BN3227" s="2">
        <v>47.87</v>
      </c>
      <c r="BO3227" s="2">
        <v>47.87</v>
      </c>
      <c r="BP3227" s="2"/>
      <c r="BQ3227" s="2" t="s">
        <v>832</v>
      </c>
      <c r="BR3227" s="2" t="s">
        <v>82</v>
      </c>
      <c r="BS3227" s="3">
        <v>43004</v>
      </c>
      <c r="BT3227" s="4">
        <v>0.33819444444444446</v>
      </c>
      <c r="BU3227" s="2" t="s">
        <v>2565</v>
      </c>
      <c r="BV3227" s="2" t="s">
        <v>85</v>
      </c>
      <c r="BW3227" s="2" t="s">
        <v>1486</v>
      </c>
      <c r="BX3227" s="2" t="s">
        <v>3239</v>
      </c>
      <c r="BY3227" s="2">
        <v>8937.5400000000009</v>
      </c>
      <c r="BZ3227" s="2"/>
      <c r="CA3227" s="2" t="s">
        <v>368</v>
      </c>
      <c r="CB3227" s="2"/>
      <c r="CC3227" s="2" t="s">
        <v>128</v>
      </c>
      <c r="CD3227" s="2">
        <v>6001</v>
      </c>
      <c r="CE3227" s="2" t="s">
        <v>185</v>
      </c>
      <c r="CF3227" s="5">
        <v>43005</v>
      </c>
      <c r="CG3227" s="2"/>
      <c r="CH3227" s="2"/>
      <c r="CI3227" s="2">
        <v>1</v>
      </c>
      <c r="CJ3227" s="2">
        <v>2</v>
      </c>
      <c r="CK3227" s="2">
        <v>21</v>
      </c>
      <c r="CL3227" s="2" t="s">
        <v>85</v>
      </c>
      <c r="CM3227" s="2"/>
    </row>
    <row r="3228" spans="1:91">
      <c r="A3228" s="2" t="s">
        <v>71</v>
      </c>
      <c r="B3228" s="2" t="s">
        <v>72</v>
      </c>
      <c r="C3228" s="2" t="s">
        <v>73</v>
      </c>
      <c r="D3228" s="2"/>
      <c r="E3228" s="2" t="str">
        <f>"FES1162577473"</f>
        <v>FES1162577473</v>
      </c>
      <c r="F3228" s="3">
        <v>43000</v>
      </c>
      <c r="G3228" s="2">
        <v>201803</v>
      </c>
      <c r="H3228" s="2" t="s">
        <v>78</v>
      </c>
      <c r="I3228" s="2" t="s">
        <v>79</v>
      </c>
      <c r="J3228" s="2" t="s">
        <v>80</v>
      </c>
      <c r="K3228" s="2" t="s">
        <v>77</v>
      </c>
      <c r="L3228" s="2" t="s">
        <v>120</v>
      </c>
      <c r="M3228" s="2" t="s">
        <v>121</v>
      </c>
      <c r="N3228" s="2" t="s">
        <v>3057</v>
      </c>
      <c r="O3228" s="2" t="s">
        <v>81</v>
      </c>
      <c r="P3228" s="2" t="str">
        <f>"2170591577                    "</f>
        <v xml:space="preserve">2170591577                    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4.55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1</v>
      </c>
      <c r="BI3228" s="2">
        <v>1.3</v>
      </c>
      <c r="BJ3228" s="2">
        <v>0.7</v>
      </c>
      <c r="BK3228" s="2">
        <v>1.5</v>
      </c>
      <c r="BL3228" s="2">
        <v>41.99</v>
      </c>
      <c r="BM3228" s="2">
        <v>5.88</v>
      </c>
      <c r="BN3228" s="2">
        <v>47.87</v>
      </c>
      <c r="BO3228" s="2">
        <v>47.87</v>
      </c>
      <c r="BP3228" s="2"/>
      <c r="BQ3228" s="2" t="s">
        <v>3058</v>
      </c>
      <c r="BR3228" s="2" t="s">
        <v>82</v>
      </c>
      <c r="BS3228" s="3">
        <v>43004</v>
      </c>
      <c r="BT3228" s="4">
        <v>0.44305555555555554</v>
      </c>
      <c r="BU3228" s="2" t="s">
        <v>197</v>
      </c>
      <c r="BV3228" s="2" t="s">
        <v>85</v>
      </c>
      <c r="BW3228" s="2" t="s">
        <v>449</v>
      </c>
      <c r="BX3228" s="2" t="s">
        <v>992</v>
      </c>
      <c r="BY3228" s="2">
        <v>3383</v>
      </c>
      <c r="BZ3228" s="2"/>
      <c r="CA3228" s="2" t="s">
        <v>3169</v>
      </c>
      <c r="CB3228" s="2"/>
      <c r="CC3228" s="2" t="s">
        <v>121</v>
      </c>
      <c r="CD3228" s="2">
        <v>7550</v>
      </c>
      <c r="CE3228" s="2" t="s">
        <v>185</v>
      </c>
      <c r="CF3228" s="5">
        <v>43005</v>
      </c>
      <c r="CG3228" s="2"/>
      <c r="CH3228" s="2"/>
      <c r="CI3228" s="2">
        <v>1</v>
      </c>
      <c r="CJ3228" s="2">
        <v>2</v>
      </c>
      <c r="CK3228" s="2">
        <v>21</v>
      </c>
      <c r="CL3228" s="2" t="s">
        <v>85</v>
      </c>
      <c r="CM3228" s="2"/>
    </row>
    <row r="3229" spans="1:91">
      <c r="A3229" s="2" t="s">
        <v>71</v>
      </c>
      <c r="B3229" s="2" t="s">
        <v>72</v>
      </c>
      <c r="C3229" s="2" t="s">
        <v>73</v>
      </c>
      <c r="D3229" s="2"/>
      <c r="E3229" s="2" t="str">
        <f>"FES1162577514"</f>
        <v>FES1162577514</v>
      </c>
      <c r="F3229" s="3">
        <v>43000</v>
      </c>
      <c r="G3229" s="2">
        <v>201803</v>
      </c>
      <c r="H3229" s="2" t="s">
        <v>78</v>
      </c>
      <c r="I3229" s="2" t="s">
        <v>79</v>
      </c>
      <c r="J3229" s="2" t="s">
        <v>80</v>
      </c>
      <c r="K3229" s="2" t="s">
        <v>77</v>
      </c>
      <c r="L3229" s="2" t="s">
        <v>127</v>
      </c>
      <c r="M3229" s="2" t="s">
        <v>128</v>
      </c>
      <c r="N3229" s="2" t="s">
        <v>891</v>
      </c>
      <c r="O3229" s="2" t="s">
        <v>81</v>
      </c>
      <c r="P3229" s="2" t="str">
        <f>"2170592280                    "</f>
        <v xml:space="preserve">2170592280                    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10.23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0</v>
      </c>
      <c r="AY3229" s="2">
        <v>0</v>
      </c>
      <c r="AZ3229" s="2">
        <v>0</v>
      </c>
      <c r="BA3229" s="2">
        <v>0</v>
      </c>
      <c r="BB3229" s="2">
        <v>0</v>
      </c>
      <c r="BC3229" s="2">
        <v>0</v>
      </c>
      <c r="BD3229" s="2">
        <v>0</v>
      </c>
      <c r="BE3229" s="2">
        <v>0</v>
      </c>
      <c r="BF3229" s="2">
        <v>0</v>
      </c>
      <c r="BG3229" s="2">
        <v>0</v>
      </c>
      <c r="BH3229" s="2">
        <v>1</v>
      </c>
      <c r="BI3229" s="2">
        <v>4.5</v>
      </c>
      <c r="BJ3229" s="2">
        <v>3.7</v>
      </c>
      <c r="BK3229" s="2">
        <v>4.5</v>
      </c>
      <c r="BL3229" s="2">
        <v>94.47</v>
      </c>
      <c r="BM3229" s="2">
        <v>13.23</v>
      </c>
      <c r="BN3229" s="2">
        <v>107.7</v>
      </c>
      <c r="BO3229" s="2">
        <v>107.7</v>
      </c>
      <c r="BP3229" s="2"/>
      <c r="BQ3229" s="2" t="s">
        <v>111</v>
      </c>
      <c r="BR3229" s="2" t="s">
        <v>82</v>
      </c>
      <c r="BS3229" s="3">
        <v>43004</v>
      </c>
      <c r="BT3229" s="4">
        <v>0.34583333333333338</v>
      </c>
      <c r="BU3229" s="2" t="s">
        <v>1180</v>
      </c>
      <c r="BV3229" s="2" t="s">
        <v>85</v>
      </c>
      <c r="BW3229" s="2" t="s">
        <v>449</v>
      </c>
      <c r="BX3229" s="2" t="s">
        <v>2467</v>
      </c>
      <c r="BY3229" s="2">
        <v>18742.37</v>
      </c>
      <c r="BZ3229" s="2"/>
      <c r="CA3229" s="2" t="s">
        <v>132</v>
      </c>
      <c r="CB3229" s="2"/>
      <c r="CC3229" s="2" t="s">
        <v>128</v>
      </c>
      <c r="CD3229" s="2">
        <v>6001</v>
      </c>
      <c r="CE3229" s="2" t="s">
        <v>126</v>
      </c>
      <c r="CF3229" s="5">
        <v>43005</v>
      </c>
      <c r="CG3229" s="2"/>
      <c r="CH3229" s="2"/>
      <c r="CI3229" s="2">
        <v>1</v>
      </c>
      <c r="CJ3229" s="2">
        <v>2</v>
      </c>
      <c r="CK3229" s="2">
        <v>21</v>
      </c>
      <c r="CL3229" s="2" t="s">
        <v>85</v>
      </c>
      <c r="CM3229" s="2"/>
    </row>
    <row r="3230" spans="1:91">
      <c r="A3230" s="2" t="s">
        <v>71</v>
      </c>
      <c r="B3230" s="2" t="s">
        <v>72</v>
      </c>
      <c r="C3230" s="2" t="s">
        <v>73</v>
      </c>
      <c r="D3230" s="2"/>
      <c r="E3230" s="2" t="str">
        <f>"FES1162577379"</f>
        <v>FES1162577379</v>
      </c>
      <c r="F3230" s="3">
        <v>43000</v>
      </c>
      <c r="G3230" s="2">
        <v>201803</v>
      </c>
      <c r="H3230" s="2" t="s">
        <v>78</v>
      </c>
      <c r="I3230" s="2" t="s">
        <v>79</v>
      </c>
      <c r="J3230" s="2" t="s">
        <v>80</v>
      </c>
      <c r="K3230" s="2" t="s">
        <v>77</v>
      </c>
      <c r="L3230" s="2" t="s">
        <v>120</v>
      </c>
      <c r="M3230" s="2" t="s">
        <v>121</v>
      </c>
      <c r="N3230" s="2" t="s">
        <v>719</v>
      </c>
      <c r="O3230" s="2" t="s">
        <v>81</v>
      </c>
      <c r="P3230" s="2" t="str">
        <f>"2170592183                    "</f>
        <v xml:space="preserve">2170592183                    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4.55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1</v>
      </c>
      <c r="BI3230" s="2">
        <v>0.8</v>
      </c>
      <c r="BJ3230" s="2">
        <v>1.9</v>
      </c>
      <c r="BK3230" s="2">
        <v>2</v>
      </c>
      <c r="BL3230" s="2">
        <v>41.99</v>
      </c>
      <c r="BM3230" s="2">
        <v>5.88</v>
      </c>
      <c r="BN3230" s="2">
        <v>47.87</v>
      </c>
      <c r="BO3230" s="2">
        <v>47.87</v>
      </c>
      <c r="BP3230" s="2"/>
      <c r="BQ3230" s="2" t="s">
        <v>130</v>
      </c>
      <c r="BR3230" s="2" t="s">
        <v>82</v>
      </c>
      <c r="BS3230" s="3">
        <v>43004</v>
      </c>
      <c r="BT3230" s="4">
        <v>0.3666666666666667</v>
      </c>
      <c r="BU3230" s="2" t="s">
        <v>720</v>
      </c>
      <c r="BV3230" s="2" t="s">
        <v>85</v>
      </c>
      <c r="BW3230" s="2" t="s">
        <v>449</v>
      </c>
      <c r="BX3230" s="2" t="s">
        <v>992</v>
      </c>
      <c r="BY3230" s="2">
        <v>9476.7900000000009</v>
      </c>
      <c r="BZ3230" s="2"/>
      <c r="CA3230" s="2" t="s">
        <v>721</v>
      </c>
      <c r="CB3230" s="2"/>
      <c r="CC3230" s="2" t="s">
        <v>121</v>
      </c>
      <c r="CD3230" s="2">
        <v>7764</v>
      </c>
      <c r="CE3230" s="2" t="s">
        <v>126</v>
      </c>
      <c r="CF3230" s="5">
        <v>43004</v>
      </c>
      <c r="CG3230" s="2"/>
      <c r="CH3230" s="2"/>
      <c r="CI3230" s="2">
        <v>1</v>
      </c>
      <c r="CJ3230" s="2">
        <v>2</v>
      </c>
      <c r="CK3230" s="2">
        <v>21</v>
      </c>
      <c r="CL3230" s="2" t="s">
        <v>85</v>
      </c>
      <c r="CM3230" s="2"/>
    </row>
    <row r="3231" spans="1:91">
      <c r="A3231" s="2" t="s">
        <v>71</v>
      </c>
      <c r="B3231" s="2" t="s">
        <v>72</v>
      </c>
      <c r="C3231" s="2" t="s">
        <v>73</v>
      </c>
      <c r="D3231" s="2"/>
      <c r="E3231" s="2" t="str">
        <f>"FES1162577352"</f>
        <v>FES1162577352</v>
      </c>
      <c r="F3231" s="3">
        <v>43000</v>
      </c>
      <c r="G3231" s="2">
        <v>201803</v>
      </c>
      <c r="H3231" s="2" t="s">
        <v>78</v>
      </c>
      <c r="I3231" s="2" t="s">
        <v>79</v>
      </c>
      <c r="J3231" s="2" t="s">
        <v>80</v>
      </c>
      <c r="K3231" s="2" t="s">
        <v>77</v>
      </c>
      <c r="L3231" s="2" t="s">
        <v>203</v>
      </c>
      <c r="M3231" s="2" t="s">
        <v>204</v>
      </c>
      <c r="N3231" s="2" t="s">
        <v>293</v>
      </c>
      <c r="O3231" s="2" t="s">
        <v>81</v>
      </c>
      <c r="P3231" s="2" t="str">
        <f>"2170592144                    "</f>
        <v xml:space="preserve">2170592144                    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3.55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0</v>
      </c>
      <c r="BC3231" s="2">
        <v>0</v>
      </c>
      <c r="BD3231" s="2">
        <v>0</v>
      </c>
      <c r="BE3231" s="2">
        <v>0</v>
      </c>
      <c r="BF3231" s="2">
        <v>0</v>
      </c>
      <c r="BG3231" s="2">
        <v>0</v>
      </c>
      <c r="BH3231" s="2">
        <v>1</v>
      </c>
      <c r="BI3231" s="2">
        <v>1</v>
      </c>
      <c r="BJ3231" s="2">
        <v>0.2</v>
      </c>
      <c r="BK3231" s="2">
        <v>1</v>
      </c>
      <c r="BL3231" s="2">
        <v>32.799999999999997</v>
      </c>
      <c r="BM3231" s="2">
        <v>4.59</v>
      </c>
      <c r="BN3231" s="2">
        <v>37.39</v>
      </c>
      <c r="BO3231" s="2">
        <v>37.39</v>
      </c>
      <c r="BP3231" s="2"/>
      <c r="BQ3231" s="2"/>
      <c r="BR3231" s="2" t="s">
        <v>82</v>
      </c>
      <c r="BS3231" s="3">
        <v>43004</v>
      </c>
      <c r="BT3231" s="4">
        <v>0.4375</v>
      </c>
      <c r="BU3231" s="2" t="s">
        <v>3297</v>
      </c>
      <c r="BV3231" s="2" t="s">
        <v>85</v>
      </c>
      <c r="BW3231" s="2" t="s">
        <v>113</v>
      </c>
      <c r="BX3231" s="2" t="s">
        <v>725</v>
      </c>
      <c r="BY3231" s="2">
        <v>1200</v>
      </c>
      <c r="BZ3231" s="2"/>
      <c r="CA3231" s="2" t="s">
        <v>180</v>
      </c>
      <c r="CB3231" s="2"/>
      <c r="CC3231" s="2" t="s">
        <v>204</v>
      </c>
      <c r="CD3231" s="2">
        <v>1422</v>
      </c>
      <c r="CE3231" s="2" t="s">
        <v>89</v>
      </c>
      <c r="CF3231" s="5">
        <v>43005</v>
      </c>
      <c r="CG3231" s="2"/>
      <c r="CH3231" s="2"/>
      <c r="CI3231" s="2">
        <v>1</v>
      </c>
      <c r="CJ3231" s="2">
        <v>2</v>
      </c>
      <c r="CK3231" s="2">
        <v>22</v>
      </c>
      <c r="CL3231" s="2" t="s">
        <v>85</v>
      </c>
      <c r="CM3231" s="2"/>
    </row>
    <row r="3232" spans="1:91">
      <c r="A3232" s="2" t="s">
        <v>71</v>
      </c>
      <c r="B3232" s="2" t="s">
        <v>72</v>
      </c>
      <c r="C3232" s="2" t="s">
        <v>73</v>
      </c>
      <c r="D3232" s="2"/>
      <c r="E3232" s="2" t="str">
        <f>"FES1162577315"</f>
        <v>FES1162577315</v>
      </c>
      <c r="F3232" s="3">
        <v>43000</v>
      </c>
      <c r="G3232" s="2">
        <v>201803</v>
      </c>
      <c r="H3232" s="2" t="s">
        <v>78</v>
      </c>
      <c r="I3232" s="2" t="s">
        <v>79</v>
      </c>
      <c r="J3232" s="2" t="s">
        <v>80</v>
      </c>
      <c r="K3232" s="2" t="s">
        <v>77</v>
      </c>
      <c r="L3232" s="2" t="s">
        <v>935</v>
      </c>
      <c r="M3232" s="2" t="s">
        <v>935</v>
      </c>
      <c r="N3232" s="2" t="s">
        <v>3330</v>
      </c>
      <c r="O3232" s="2" t="s">
        <v>81</v>
      </c>
      <c r="P3232" s="2" t="str">
        <f>"2170590647                    "</f>
        <v xml:space="preserve">2170590647                    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6.39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1</v>
      </c>
      <c r="BI3232" s="2">
        <v>1</v>
      </c>
      <c r="BJ3232" s="2">
        <v>0.2</v>
      </c>
      <c r="BK3232" s="2">
        <v>1</v>
      </c>
      <c r="BL3232" s="2">
        <v>59.04</v>
      </c>
      <c r="BM3232" s="2">
        <v>8.27</v>
      </c>
      <c r="BN3232" s="2">
        <v>67.31</v>
      </c>
      <c r="BO3232" s="2">
        <v>67.31</v>
      </c>
      <c r="BP3232" s="2"/>
      <c r="BQ3232" s="2"/>
      <c r="BR3232" s="2" t="s">
        <v>82</v>
      </c>
      <c r="BS3232" s="3">
        <v>43004</v>
      </c>
      <c r="BT3232" s="4">
        <v>0.62916666666666665</v>
      </c>
      <c r="BU3232" s="2" t="s">
        <v>3331</v>
      </c>
      <c r="BV3232" s="2" t="s">
        <v>85</v>
      </c>
      <c r="BW3232" s="2" t="s">
        <v>113</v>
      </c>
      <c r="BX3232" s="2" t="s">
        <v>486</v>
      </c>
      <c r="BY3232" s="2">
        <v>1200</v>
      </c>
      <c r="BZ3232" s="2"/>
      <c r="CA3232" s="2" t="s">
        <v>3332</v>
      </c>
      <c r="CB3232" s="2"/>
      <c r="CC3232" s="2" t="s">
        <v>935</v>
      </c>
      <c r="CD3232" s="2">
        <v>1491</v>
      </c>
      <c r="CE3232" s="2" t="s">
        <v>89</v>
      </c>
      <c r="CF3232" s="5">
        <v>43006</v>
      </c>
      <c r="CG3232" s="2"/>
      <c r="CH3232" s="2"/>
      <c r="CI3232" s="2">
        <v>1</v>
      </c>
      <c r="CJ3232" s="2">
        <v>2</v>
      </c>
      <c r="CK3232" s="2">
        <v>24</v>
      </c>
      <c r="CL3232" s="2" t="s">
        <v>85</v>
      </c>
      <c r="CM3232" s="2"/>
    </row>
    <row r="3233" spans="1:91">
      <c r="A3233" s="2" t="s">
        <v>71</v>
      </c>
      <c r="B3233" s="2" t="s">
        <v>72</v>
      </c>
      <c r="C3233" s="2" t="s">
        <v>73</v>
      </c>
      <c r="D3233" s="2"/>
      <c r="E3233" s="2" t="str">
        <f>"FES1162577491"</f>
        <v>FES1162577491</v>
      </c>
      <c r="F3233" s="3">
        <v>43000</v>
      </c>
      <c r="G3233" s="2">
        <v>201803</v>
      </c>
      <c r="H3233" s="2" t="s">
        <v>78</v>
      </c>
      <c r="I3233" s="2" t="s">
        <v>79</v>
      </c>
      <c r="J3233" s="2" t="s">
        <v>80</v>
      </c>
      <c r="K3233" s="2" t="s">
        <v>77</v>
      </c>
      <c r="L3233" s="2" t="s">
        <v>1937</v>
      </c>
      <c r="M3233" s="2" t="s">
        <v>1938</v>
      </c>
      <c r="N3233" s="2" t="s">
        <v>254</v>
      </c>
      <c r="O3233" s="2" t="s">
        <v>81</v>
      </c>
      <c r="P3233" s="2" t="str">
        <f>"2170592247                    "</f>
        <v xml:space="preserve">2170592247                    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4.55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1</v>
      </c>
      <c r="BI3233" s="2">
        <v>1</v>
      </c>
      <c r="BJ3233" s="2">
        <v>0.2</v>
      </c>
      <c r="BK3233" s="2">
        <v>1</v>
      </c>
      <c r="BL3233" s="2">
        <v>41.99</v>
      </c>
      <c r="BM3233" s="2">
        <v>5.88</v>
      </c>
      <c r="BN3233" s="2">
        <v>47.87</v>
      </c>
      <c r="BO3233" s="2">
        <v>47.87</v>
      </c>
      <c r="BP3233" s="2"/>
      <c r="BQ3233" s="2" t="s">
        <v>130</v>
      </c>
      <c r="BR3233" s="2" t="s">
        <v>82</v>
      </c>
      <c r="BS3233" s="3">
        <v>43004</v>
      </c>
      <c r="BT3233" s="4">
        <v>0.36458333333333331</v>
      </c>
      <c r="BU3233" s="2" t="s">
        <v>3333</v>
      </c>
      <c r="BV3233" s="2" t="s">
        <v>85</v>
      </c>
      <c r="BW3233" s="2"/>
      <c r="BX3233" s="2"/>
      <c r="BY3233" s="2">
        <v>1200</v>
      </c>
      <c r="BZ3233" s="2"/>
      <c r="CA3233" s="2" t="s">
        <v>3334</v>
      </c>
      <c r="CB3233" s="2"/>
      <c r="CC3233" s="2" t="s">
        <v>1938</v>
      </c>
      <c r="CD3233" s="2">
        <v>9300</v>
      </c>
      <c r="CE3233" s="2" t="s">
        <v>89</v>
      </c>
      <c r="CF3233" s="5">
        <v>43005</v>
      </c>
      <c r="CG3233" s="2"/>
      <c r="CH3233" s="2"/>
      <c r="CI3233" s="2">
        <v>1</v>
      </c>
      <c r="CJ3233" s="2">
        <v>2</v>
      </c>
      <c r="CK3233" s="2">
        <v>21</v>
      </c>
      <c r="CL3233" s="2" t="s">
        <v>85</v>
      </c>
      <c r="CM3233" s="2"/>
    </row>
    <row r="3234" spans="1:91">
      <c r="A3234" s="2" t="s">
        <v>71</v>
      </c>
      <c r="B3234" s="2" t="s">
        <v>72</v>
      </c>
      <c r="C3234" s="2" t="s">
        <v>73</v>
      </c>
      <c r="D3234" s="2"/>
      <c r="E3234" s="2" t="str">
        <f>"FES1162577306"</f>
        <v>FES1162577306</v>
      </c>
      <c r="F3234" s="3">
        <v>43000</v>
      </c>
      <c r="G3234" s="2">
        <v>201803</v>
      </c>
      <c r="H3234" s="2" t="s">
        <v>78</v>
      </c>
      <c r="I3234" s="2" t="s">
        <v>79</v>
      </c>
      <c r="J3234" s="2" t="s">
        <v>80</v>
      </c>
      <c r="K3234" s="2" t="s">
        <v>77</v>
      </c>
      <c r="L3234" s="2" t="s">
        <v>361</v>
      </c>
      <c r="M3234" s="2" t="s">
        <v>362</v>
      </c>
      <c r="N3234" s="2" t="s">
        <v>168</v>
      </c>
      <c r="O3234" s="2" t="s">
        <v>81</v>
      </c>
      <c r="P3234" s="2" t="str">
        <f>"2170589519                    "</f>
        <v xml:space="preserve">2170589519                    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3.55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1</v>
      </c>
      <c r="BI3234" s="2">
        <v>1</v>
      </c>
      <c r="BJ3234" s="2">
        <v>0.2</v>
      </c>
      <c r="BK3234" s="2">
        <v>1</v>
      </c>
      <c r="BL3234" s="2">
        <v>32.799999999999997</v>
      </c>
      <c r="BM3234" s="2">
        <v>4.59</v>
      </c>
      <c r="BN3234" s="2">
        <v>37.39</v>
      </c>
      <c r="BO3234" s="2">
        <v>37.39</v>
      </c>
      <c r="BP3234" s="2"/>
      <c r="BQ3234" s="2" t="s">
        <v>169</v>
      </c>
      <c r="BR3234" s="2" t="s">
        <v>82</v>
      </c>
      <c r="BS3234" s="3">
        <v>43004</v>
      </c>
      <c r="BT3234" s="4">
        <v>0.36736111111111108</v>
      </c>
      <c r="BU3234" s="2" t="s">
        <v>2084</v>
      </c>
      <c r="BV3234" s="2" t="s">
        <v>85</v>
      </c>
      <c r="BW3234" s="2" t="s">
        <v>113</v>
      </c>
      <c r="BX3234" s="2" t="s">
        <v>87</v>
      </c>
      <c r="BY3234" s="2">
        <v>1200</v>
      </c>
      <c r="BZ3234" s="2"/>
      <c r="CA3234" s="2" t="s">
        <v>1010</v>
      </c>
      <c r="CB3234" s="2"/>
      <c r="CC3234" s="2" t="s">
        <v>362</v>
      </c>
      <c r="CD3234" s="2">
        <v>1451</v>
      </c>
      <c r="CE3234" s="2" t="s">
        <v>89</v>
      </c>
      <c r="CF3234" s="5">
        <v>43005</v>
      </c>
      <c r="CG3234" s="2"/>
      <c r="CH3234" s="2"/>
      <c r="CI3234" s="2">
        <v>1</v>
      </c>
      <c r="CJ3234" s="2">
        <v>2</v>
      </c>
      <c r="CK3234" s="2">
        <v>22</v>
      </c>
      <c r="CL3234" s="2" t="s">
        <v>85</v>
      </c>
      <c r="CM3234" s="2"/>
    </row>
    <row r="3235" spans="1:91">
      <c r="A3235" s="2" t="s">
        <v>71</v>
      </c>
      <c r="B3235" s="2" t="s">
        <v>72</v>
      </c>
      <c r="C3235" s="2" t="s">
        <v>73</v>
      </c>
      <c r="D3235" s="2"/>
      <c r="E3235" s="2" t="str">
        <f>"FES1162577395"</f>
        <v>FES1162577395</v>
      </c>
      <c r="F3235" s="3">
        <v>43000</v>
      </c>
      <c r="G3235" s="2">
        <v>201803</v>
      </c>
      <c r="H3235" s="2" t="s">
        <v>78</v>
      </c>
      <c r="I3235" s="2" t="s">
        <v>79</v>
      </c>
      <c r="J3235" s="2" t="s">
        <v>80</v>
      </c>
      <c r="K3235" s="2" t="s">
        <v>77</v>
      </c>
      <c r="L3235" s="2" t="s">
        <v>3335</v>
      </c>
      <c r="M3235" s="2" t="s">
        <v>3336</v>
      </c>
      <c r="N3235" s="2" t="s">
        <v>3337</v>
      </c>
      <c r="O3235" s="2" t="s">
        <v>81</v>
      </c>
      <c r="P3235" s="2" t="str">
        <f>"2170589386+                   "</f>
        <v xml:space="preserve">2170589386+                   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8.81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0</v>
      </c>
      <c r="AZ3235" s="2">
        <v>0</v>
      </c>
      <c r="BA3235" s="2">
        <v>0</v>
      </c>
      <c r="BB3235" s="2">
        <v>0</v>
      </c>
      <c r="BC3235" s="2">
        <v>0</v>
      </c>
      <c r="BD3235" s="2">
        <v>0</v>
      </c>
      <c r="BE3235" s="2">
        <v>0</v>
      </c>
      <c r="BF3235" s="2">
        <v>0</v>
      </c>
      <c r="BG3235" s="2">
        <v>0</v>
      </c>
      <c r="BH3235" s="2">
        <v>1</v>
      </c>
      <c r="BI3235" s="2">
        <v>1</v>
      </c>
      <c r="BJ3235" s="2">
        <v>0.2</v>
      </c>
      <c r="BK3235" s="2">
        <v>1</v>
      </c>
      <c r="BL3235" s="2">
        <v>81.349999999999994</v>
      </c>
      <c r="BM3235" s="2">
        <v>11.39</v>
      </c>
      <c r="BN3235" s="2">
        <v>92.74</v>
      </c>
      <c r="BO3235" s="2">
        <v>92.74</v>
      </c>
      <c r="BP3235" s="2"/>
      <c r="BQ3235" s="2"/>
      <c r="BR3235" s="2" t="s">
        <v>82</v>
      </c>
      <c r="BS3235" s="3">
        <v>43007</v>
      </c>
      <c r="BT3235" s="4">
        <v>0.5395833333333333</v>
      </c>
      <c r="BU3235" s="2" t="s">
        <v>3338</v>
      </c>
      <c r="BV3235" s="2" t="s">
        <v>85</v>
      </c>
      <c r="BW3235" s="2"/>
      <c r="BX3235" s="2"/>
      <c r="BY3235" s="2">
        <v>1200</v>
      </c>
      <c r="BZ3235" s="2"/>
      <c r="CA3235" s="2" t="s">
        <v>875</v>
      </c>
      <c r="CB3235" s="2"/>
      <c r="CC3235" s="2" t="s">
        <v>3336</v>
      </c>
      <c r="CD3235" s="2">
        <v>9992</v>
      </c>
      <c r="CE3235" s="2" t="s">
        <v>89</v>
      </c>
      <c r="CF3235" s="5">
        <v>43007</v>
      </c>
      <c r="CG3235" s="2"/>
      <c r="CH3235" s="2"/>
      <c r="CI3235" s="2">
        <v>3</v>
      </c>
      <c r="CJ3235" s="2">
        <v>5</v>
      </c>
      <c r="CK3235" s="2">
        <v>23</v>
      </c>
      <c r="CL3235" s="2" t="s">
        <v>85</v>
      </c>
      <c r="CM3235" s="2"/>
    </row>
    <row r="3236" spans="1:91">
      <c r="A3236" s="2" t="s">
        <v>71</v>
      </c>
      <c r="B3236" s="2" t="s">
        <v>72</v>
      </c>
      <c r="C3236" s="2" t="s">
        <v>73</v>
      </c>
      <c r="D3236" s="2"/>
      <c r="E3236" s="2" t="str">
        <f>"FES1162577404"</f>
        <v>FES1162577404</v>
      </c>
      <c r="F3236" s="3">
        <v>43000</v>
      </c>
      <c r="G3236" s="2">
        <v>201803</v>
      </c>
      <c r="H3236" s="2" t="s">
        <v>78</v>
      </c>
      <c r="I3236" s="2" t="s">
        <v>79</v>
      </c>
      <c r="J3236" s="2" t="s">
        <v>80</v>
      </c>
      <c r="K3236" s="2" t="s">
        <v>77</v>
      </c>
      <c r="L3236" s="2" t="s">
        <v>225</v>
      </c>
      <c r="M3236" s="2" t="s">
        <v>226</v>
      </c>
      <c r="N3236" s="2" t="s">
        <v>1102</v>
      </c>
      <c r="O3236" s="2" t="s">
        <v>81</v>
      </c>
      <c r="P3236" s="2" t="str">
        <f>"2170589494                    "</f>
        <v xml:space="preserve">2170589494                    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4.55</v>
      </c>
      <c r="AN3236" s="2">
        <v>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0</v>
      </c>
      <c r="AZ3236" s="2">
        <v>0</v>
      </c>
      <c r="BA3236" s="2">
        <v>0</v>
      </c>
      <c r="BB3236" s="2">
        <v>0</v>
      </c>
      <c r="BC3236" s="2">
        <v>0</v>
      </c>
      <c r="BD3236" s="2">
        <v>0</v>
      </c>
      <c r="BE3236" s="2">
        <v>0</v>
      </c>
      <c r="BF3236" s="2">
        <v>0</v>
      </c>
      <c r="BG3236" s="2">
        <v>0</v>
      </c>
      <c r="BH3236" s="2">
        <v>1</v>
      </c>
      <c r="BI3236" s="2">
        <v>1</v>
      </c>
      <c r="BJ3236" s="2">
        <v>0.2</v>
      </c>
      <c r="BK3236" s="2">
        <v>1</v>
      </c>
      <c r="BL3236" s="2">
        <v>41.99</v>
      </c>
      <c r="BM3236" s="2">
        <v>5.88</v>
      </c>
      <c r="BN3236" s="2">
        <v>47.87</v>
      </c>
      <c r="BO3236" s="2">
        <v>47.87</v>
      </c>
      <c r="BP3236" s="2"/>
      <c r="BQ3236" s="2" t="s">
        <v>111</v>
      </c>
      <c r="BR3236" s="2" t="s">
        <v>82</v>
      </c>
      <c r="BS3236" s="3">
        <v>43006</v>
      </c>
      <c r="BT3236" s="4">
        <v>0.44444444444444442</v>
      </c>
      <c r="BU3236" s="2" t="s">
        <v>3339</v>
      </c>
      <c r="BV3236" s="2" t="s">
        <v>85</v>
      </c>
      <c r="BW3236" s="2" t="s">
        <v>86</v>
      </c>
      <c r="BX3236" s="2" t="s">
        <v>580</v>
      </c>
      <c r="BY3236" s="2">
        <v>1200</v>
      </c>
      <c r="BZ3236" s="2"/>
      <c r="CA3236" s="2"/>
      <c r="CB3236" s="2"/>
      <c r="CC3236" s="2" t="s">
        <v>226</v>
      </c>
      <c r="CD3236" s="2">
        <v>200</v>
      </c>
      <c r="CE3236" s="2" t="s">
        <v>89</v>
      </c>
      <c r="CF3236" s="2"/>
      <c r="CG3236" s="2"/>
      <c r="CH3236" s="2"/>
      <c r="CI3236" s="2">
        <v>1</v>
      </c>
      <c r="CJ3236" s="2">
        <v>4</v>
      </c>
      <c r="CK3236" s="2">
        <v>21</v>
      </c>
      <c r="CL3236" s="2" t="s">
        <v>85</v>
      </c>
      <c r="CM3236" s="2"/>
    </row>
    <row r="3237" spans="1:91">
      <c r="A3237" s="2" t="s">
        <v>71</v>
      </c>
      <c r="B3237" s="2" t="s">
        <v>72</v>
      </c>
      <c r="C3237" s="2" t="s">
        <v>73</v>
      </c>
      <c r="D3237" s="2"/>
      <c r="E3237" s="2" t="str">
        <f>"FES1162577146"</f>
        <v>FES1162577146</v>
      </c>
      <c r="F3237" s="3">
        <v>43000</v>
      </c>
      <c r="G3237" s="2">
        <v>201803</v>
      </c>
      <c r="H3237" s="2" t="s">
        <v>78</v>
      </c>
      <c r="I3237" s="2" t="s">
        <v>79</v>
      </c>
      <c r="J3237" s="2" t="s">
        <v>80</v>
      </c>
      <c r="K3237" s="2" t="s">
        <v>77</v>
      </c>
      <c r="L3237" s="2" t="s">
        <v>394</v>
      </c>
      <c r="M3237" s="2" t="s">
        <v>395</v>
      </c>
      <c r="N3237" s="2" t="s">
        <v>1543</v>
      </c>
      <c r="O3237" s="2" t="s">
        <v>81</v>
      </c>
      <c r="P3237" s="2" t="str">
        <f>"2170589243                    "</f>
        <v xml:space="preserve">2170589243                    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3.55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1</v>
      </c>
      <c r="BI3237" s="2">
        <v>1</v>
      </c>
      <c r="BJ3237" s="2">
        <v>0.2</v>
      </c>
      <c r="BK3237" s="2">
        <v>1</v>
      </c>
      <c r="BL3237" s="2">
        <v>32.799999999999997</v>
      </c>
      <c r="BM3237" s="2">
        <v>4.59</v>
      </c>
      <c r="BN3237" s="2">
        <v>37.39</v>
      </c>
      <c r="BO3237" s="2">
        <v>37.39</v>
      </c>
      <c r="BP3237" s="2"/>
      <c r="BQ3237" s="2" t="s">
        <v>2477</v>
      </c>
      <c r="BR3237" s="2" t="s">
        <v>82</v>
      </c>
      <c r="BS3237" s="3">
        <v>43004</v>
      </c>
      <c r="BT3237" s="4">
        <v>0.37638888888888888</v>
      </c>
      <c r="BU3237" s="2" t="s">
        <v>791</v>
      </c>
      <c r="BV3237" s="2" t="s">
        <v>85</v>
      </c>
      <c r="BW3237" s="2" t="s">
        <v>113</v>
      </c>
      <c r="BX3237" s="2" t="s">
        <v>87</v>
      </c>
      <c r="BY3237" s="2">
        <v>1200</v>
      </c>
      <c r="BZ3237" s="2"/>
      <c r="CA3237" s="2" t="s">
        <v>658</v>
      </c>
      <c r="CB3237" s="2"/>
      <c r="CC3237" s="2" t="s">
        <v>395</v>
      </c>
      <c r="CD3237" s="2">
        <v>2162</v>
      </c>
      <c r="CE3237" s="2" t="s">
        <v>89</v>
      </c>
      <c r="CF3237" s="5">
        <v>43005</v>
      </c>
      <c r="CG3237" s="2"/>
      <c r="CH3237" s="2"/>
      <c r="CI3237" s="2">
        <v>1</v>
      </c>
      <c r="CJ3237" s="2">
        <v>2</v>
      </c>
      <c r="CK3237" s="2">
        <v>22</v>
      </c>
      <c r="CL3237" s="2" t="s">
        <v>85</v>
      </c>
      <c r="CM3237" s="2"/>
    </row>
    <row r="3238" spans="1:91">
      <c r="A3238" s="2" t="s">
        <v>71</v>
      </c>
      <c r="B3238" s="2" t="s">
        <v>72</v>
      </c>
      <c r="C3238" s="2" t="s">
        <v>73</v>
      </c>
      <c r="D3238" s="2"/>
      <c r="E3238" s="2" t="str">
        <f>"FES1162577358"</f>
        <v>FES1162577358</v>
      </c>
      <c r="F3238" s="3">
        <v>43000</v>
      </c>
      <c r="G3238" s="2">
        <v>201803</v>
      </c>
      <c r="H3238" s="2" t="s">
        <v>78</v>
      </c>
      <c r="I3238" s="2" t="s">
        <v>79</v>
      </c>
      <c r="J3238" s="2" t="s">
        <v>80</v>
      </c>
      <c r="K3238" s="2" t="s">
        <v>77</v>
      </c>
      <c r="L3238" s="2" t="s">
        <v>278</v>
      </c>
      <c r="M3238" s="2" t="s">
        <v>279</v>
      </c>
      <c r="N3238" s="2" t="s">
        <v>2455</v>
      </c>
      <c r="O3238" s="2" t="s">
        <v>81</v>
      </c>
      <c r="P3238" s="2" t="str">
        <f>"2170592142                    "</f>
        <v xml:space="preserve">2170592142                    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4.55</v>
      </c>
      <c r="AN3238" s="2">
        <v>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1</v>
      </c>
      <c r="BI3238" s="2">
        <v>1</v>
      </c>
      <c r="BJ3238" s="2">
        <v>0.2</v>
      </c>
      <c r="BK3238" s="2">
        <v>1</v>
      </c>
      <c r="BL3238" s="2">
        <v>41.99</v>
      </c>
      <c r="BM3238" s="2">
        <v>5.88</v>
      </c>
      <c r="BN3238" s="2">
        <v>47.87</v>
      </c>
      <c r="BO3238" s="2">
        <v>47.87</v>
      </c>
      <c r="BP3238" s="2"/>
      <c r="BQ3238" s="2" t="s">
        <v>2456</v>
      </c>
      <c r="BR3238" s="2" t="s">
        <v>82</v>
      </c>
      <c r="BS3238" s="3">
        <v>43004</v>
      </c>
      <c r="BT3238" s="4">
        <v>0.37847222222222227</v>
      </c>
      <c r="BU3238" s="2" t="s">
        <v>2892</v>
      </c>
      <c r="BV3238" s="2" t="s">
        <v>85</v>
      </c>
      <c r="BW3238" s="2"/>
      <c r="BX3238" s="2"/>
      <c r="BY3238" s="2">
        <v>1200</v>
      </c>
      <c r="BZ3238" s="2"/>
      <c r="CA3238" s="2"/>
      <c r="CB3238" s="2"/>
      <c r="CC3238" s="2" t="s">
        <v>279</v>
      </c>
      <c r="CD3238" s="2">
        <v>157</v>
      </c>
      <c r="CE3238" s="2" t="s">
        <v>89</v>
      </c>
      <c r="CF3238" s="5">
        <v>43006</v>
      </c>
      <c r="CG3238" s="2"/>
      <c r="CH3238" s="2"/>
      <c r="CI3238" s="2">
        <v>1</v>
      </c>
      <c r="CJ3238" s="2">
        <v>2</v>
      </c>
      <c r="CK3238" s="2">
        <v>21</v>
      </c>
      <c r="CL3238" s="2" t="s">
        <v>85</v>
      </c>
      <c r="CM3238" s="2"/>
    </row>
    <row r="3239" spans="1:91">
      <c r="A3239" s="2" t="s">
        <v>71</v>
      </c>
      <c r="B3239" s="2" t="s">
        <v>72</v>
      </c>
      <c r="C3239" s="2" t="s">
        <v>73</v>
      </c>
      <c r="D3239" s="2"/>
      <c r="E3239" s="2" t="str">
        <f>"FES1162577325"</f>
        <v>FES1162577325</v>
      </c>
      <c r="F3239" s="3">
        <v>43000</v>
      </c>
      <c r="G3239" s="2">
        <v>201803</v>
      </c>
      <c r="H3239" s="2" t="s">
        <v>78</v>
      </c>
      <c r="I3239" s="2" t="s">
        <v>79</v>
      </c>
      <c r="J3239" s="2" t="s">
        <v>80</v>
      </c>
      <c r="K3239" s="2" t="s">
        <v>77</v>
      </c>
      <c r="L3239" s="2" t="s">
        <v>159</v>
      </c>
      <c r="M3239" s="2" t="s">
        <v>160</v>
      </c>
      <c r="N3239" s="2" t="s">
        <v>161</v>
      </c>
      <c r="O3239" s="2" t="s">
        <v>81</v>
      </c>
      <c r="P3239" s="2" t="str">
        <f>"2170592105                    "</f>
        <v xml:space="preserve">2170592105                    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3.55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1</v>
      </c>
      <c r="BI3239" s="2">
        <v>1</v>
      </c>
      <c r="BJ3239" s="2">
        <v>0.2</v>
      </c>
      <c r="BK3239" s="2">
        <v>1</v>
      </c>
      <c r="BL3239" s="2">
        <v>32.799999999999997</v>
      </c>
      <c r="BM3239" s="2">
        <v>4.59</v>
      </c>
      <c r="BN3239" s="2">
        <v>37.39</v>
      </c>
      <c r="BO3239" s="2">
        <v>37.39</v>
      </c>
      <c r="BP3239" s="2"/>
      <c r="BQ3239" s="2" t="s">
        <v>99</v>
      </c>
      <c r="BR3239" s="2" t="s">
        <v>82</v>
      </c>
      <c r="BS3239" s="3">
        <v>43004</v>
      </c>
      <c r="BT3239" s="4">
        <v>0.3923611111111111</v>
      </c>
      <c r="BU3239" s="2" t="s">
        <v>3068</v>
      </c>
      <c r="BV3239" s="2" t="s">
        <v>85</v>
      </c>
      <c r="BW3239" s="2" t="s">
        <v>113</v>
      </c>
      <c r="BX3239" s="2" t="s">
        <v>273</v>
      </c>
      <c r="BY3239" s="2">
        <v>1200</v>
      </c>
      <c r="BZ3239" s="2"/>
      <c r="CA3239" s="2" t="s">
        <v>1005</v>
      </c>
      <c r="CB3239" s="2"/>
      <c r="CC3239" s="2" t="s">
        <v>160</v>
      </c>
      <c r="CD3239" s="2">
        <v>2094</v>
      </c>
      <c r="CE3239" s="2" t="s">
        <v>89</v>
      </c>
      <c r="CF3239" s="5">
        <v>43005</v>
      </c>
      <c r="CG3239" s="2"/>
      <c r="CH3239" s="2"/>
      <c r="CI3239" s="2">
        <v>1</v>
      </c>
      <c r="CJ3239" s="2">
        <v>2</v>
      </c>
      <c r="CK3239" s="2">
        <v>22</v>
      </c>
      <c r="CL3239" s="2" t="s">
        <v>85</v>
      </c>
      <c r="CM3239" s="2"/>
    </row>
    <row r="3240" spans="1:91">
      <c r="A3240" s="2" t="s">
        <v>71</v>
      </c>
      <c r="B3240" s="2" t="s">
        <v>72</v>
      </c>
      <c r="C3240" s="2" t="s">
        <v>73</v>
      </c>
      <c r="D3240" s="2"/>
      <c r="E3240" s="2" t="str">
        <f>"FES1162577338"</f>
        <v>FES1162577338</v>
      </c>
      <c r="F3240" s="3">
        <v>43000</v>
      </c>
      <c r="G3240" s="2">
        <v>201803</v>
      </c>
      <c r="H3240" s="2" t="s">
        <v>78</v>
      </c>
      <c r="I3240" s="2" t="s">
        <v>79</v>
      </c>
      <c r="J3240" s="2" t="s">
        <v>80</v>
      </c>
      <c r="K3240" s="2" t="s">
        <v>77</v>
      </c>
      <c r="L3240" s="2" t="s">
        <v>225</v>
      </c>
      <c r="M3240" s="2" t="s">
        <v>226</v>
      </c>
      <c r="N3240" s="2" t="s">
        <v>1055</v>
      </c>
      <c r="O3240" s="2" t="s">
        <v>81</v>
      </c>
      <c r="P3240" s="2" t="str">
        <f>"2170592130                    "</f>
        <v xml:space="preserve">2170592130                    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4.55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1</v>
      </c>
      <c r="BI3240" s="2">
        <v>1</v>
      </c>
      <c r="BJ3240" s="2">
        <v>0.2</v>
      </c>
      <c r="BK3240" s="2">
        <v>1</v>
      </c>
      <c r="BL3240" s="2">
        <v>41.99</v>
      </c>
      <c r="BM3240" s="2">
        <v>5.88</v>
      </c>
      <c r="BN3240" s="2">
        <v>47.87</v>
      </c>
      <c r="BO3240" s="2">
        <v>47.87</v>
      </c>
      <c r="BP3240" s="2"/>
      <c r="BQ3240" s="2" t="s">
        <v>118</v>
      </c>
      <c r="BR3240" s="2" t="s">
        <v>82</v>
      </c>
      <c r="BS3240" s="3">
        <v>43004</v>
      </c>
      <c r="BT3240" s="4">
        <v>0.45833333333333331</v>
      </c>
      <c r="BU3240" s="2" t="s">
        <v>3340</v>
      </c>
      <c r="BV3240" s="2" t="s">
        <v>85</v>
      </c>
      <c r="BW3240" s="2"/>
      <c r="BX3240" s="2"/>
      <c r="BY3240" s="2">
        <v>1200</v>
      </c>
      <c r="BZ3240" s="2"/>
      <c r="CA3240" s="2"/>
      <c r="CB3240" s="2"/>
      <c r="CC3240" s="2" t="s">
        <v>226</v>
      </c>
      <c r="CD3240" s="2">
        <v>200</v>
      </c>
      <c r="CE3240" s="2" t="s">
        <v>89</v>
      </c>
      <c r="CF3240" s="5">
        <v>43006</v>
      </c>
      <c r="CG3240" s="2"/>
      <c r="CH3240" s="2"/>
      <c r="CI3240" s="2">
        <v>1</v>
      </c>
      <c r="CJ3240" s="2">
        <v>2</v>
      </c>
      <c r="CK3240" s="2">
        <v>21</v>
      </c>
      <c r="CL3240" s="2" t="s">
        <v>85</v>
      </c>
      <c r="CM3240" s="2"/>
    </row>
    <row r="3241" spans="1:91">
      <c r="A3241" s="2" t="s">
        <v>71</v>
      </c>
      <c r="B3241" s="2" t="s">
        <v>72</v>
      </c>
      <c r="C3241" s="2" t="s">
        <v>73</v>
      </c>
      <c r="D3241" s="2"/>
      <c r="E3241" s="2" t="str">
        <f>"FES1162577412"</f>
        <v>FES1162577412</v>
      </c>
      <c r="F3241" s="3">
        <v>43000</v>
      </c>
      <c r="G3241" s="2">
        <v>201803</v>
      </c>
      <c r="H3241" s="2" t="s">
        <v>78</v>
      </c>
      <c r="I3241" s="2" t="s">
        <v>79</v>
      </c>
      <c r="J3241" s="2" t="s">
        <v>80</v>
      </c>
      <c r="K3241" s="2" t="s">
        <v>77</v>
      </c>
      <c r="L3241" s="2" t="s">
        <v>278</v>
      </c>
      <c r="M3241" s="2" t="s">
        <v>279</v>
      </c>
      <c r="N3241" s="2" t="s">
        <v>2977</v>
      </c>
      <c r="O3241" s="2" t="s">
        <v>81</v>
      </c>
      <c r="P3241" s="2" t="str">
        <f>"2170589557                    "</f>
        <v xml:space="preserve">2170589557                    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4.55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1</v>
      </c>
      <c r="BI3241" s="2">
        <v>1</v>
      </c>
      <c r="BJ3241" s="2">
        <v>0.2</v>
      </c>
      <c r="BK3241" s="2">
        <v>1</v>
      </c>
      <c r="BL3241" s="2">
        <v>41.99</v>
      </c>
      <c r="BM3241" s="2">
        <v>5.88</v>
      </c>
      <c r="BN3241" s="2">
        <v>47.87</v>
      </c>
      <c r="BO3241" s="2">
        <v>47.87</v>
      </c>
      <c r="BP3241" s="2"/>
      <c r="BQ3241" s="2" t="s">
        <v>99</v>
      </c>
      <c r="BR3241" s="2" t="s">
        <v>82</v>
      </c>
      <c r="BS3241" s="3">
        <v>43004</v>
      </c>
      <c r="BT3241" s="4">
        <v>0.40277777777777773</v>
      </c>
      <c r="BU3241" s="2" t="s">
        <v>2978</v>
      </c>
      <c r="BV3241" s="2" t="s">
        <v>85</v>
      </c>
      <c r="BW3241" s="2" t="s">
        <v>113</v>
      </c>
      <c r="BX3241" s="2" t="s">
        <v>257</v>
      </c>
      <c r="BY3241" s="2">
        <v>1200</v>
      </c>
      <c r="BZ3241" s="2"/>
      <c r="CA3241" s="2" t="s">
        <v>2979</v>
      </c>
      <c r="CB3241" s="2"/>
      <c r="CC3241" s="2" t="s">
        <v>279</v>
      </c>
      <c r="CD3241" s="2">
        <v>157</v>
      </c>
      <c r="CE3241" s="2" t="s">
        <v>89</v>
      </c>
      <c r="CF3241" s="5">
        <v>43006</v>
      </c>
      <c r="CG3241" s="2"/>
      <c r="CH3241" s="2"/>
      <c r="CI3241" s="2">
        <v>1</v>
      </c>
      <c r="CJ3241" s="2">
        <v>2</v>
      </c>
      <c r="CK3241" s="2">
        <v>21</v>
      </c>
      <c r="CL3241" s="2" t="s">
        <v>85</v>
      </c>
      <c r="CM3241" s="2"/>
    </row>
    <row r="3242" spans="1:91">
      <c r="A3242" s="2" t="s">
        <v>71</v>
      </c>
      <c r="B3242" s="2" t="s">
        <v>72</v>
      </c>
      <c r="C3242" s="2" t="s">
        <v>73</v>
      </c>
      <c r="D3242" s="2"/>
      <c r="E3242" s="2" t="str">
        <f>"FES1162577488"</f>
        <v>FES1162577488</v>
      </c>
      <c r="F3242" s="3">
        <v>43000</v>
      </c>
      <c r="G3242" s="2">
        <v>201803</v>
      </c>
      <c r="H3242" s="2" t="s">
        <v>78</v>
      </c>
      <c r="I3242" s="2" t="s">
        <v>79</v>
      </c>
      <c r="J3242" s="2" t="s">
        <v>80</v>
      </c>
      <c r="K3242" s="2" t="s">
        <v>77</v>
      </c>
      <c r="L3242" s="2" t="s">
        <v>258</v>
      </c>
      <c r="M3242" s="2" t="s">
        <v>259</v>
      </c>
      <c r="N3242" s="2" t="s">
        <v>2737</v>
      </c>
      <c r="O3242" s="2" t="s">
        <v>81</v>
      </c>
      <c r="P3242" s="2" t="str">
        <f>"2170592243                    "</f>
        <v xml:space="preserve">2170592243                    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4.55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0</v>
      </c>
      <c r="AZ3242" s="2">
        <v>0</v>
      </c>
      <c r="BA3242" s="2">
        <v>0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1</v>
      </c>
      <c r="BI3242" s="2">
        <v>1</v>
      </c>
      <c r="BJ3242" s="2">
        <v>0.2</v>
      </c>
      <c r="BK3242" s="2">
        <v>1</v>
      </c>
      <c r="BL3242" s="2">
        <v>41.99</v>
      </c>
      <c r="BM3242" s="2">
        <v>5.88</v>
      </c>
      <c r="BN3242" s="2">
        <v>47.87</v>
      </c>
      <c r="BO3242" s="2">
        <v>47.87</v>
      </c>
      <c r="BP3242" s="2"/>
      <c r="BQ3242" s="2" t="s">
        <v>99</v>
      </c>
      <c r="BR3242" s="2" t="s">
        <v>82</v>
      </c>
      <c r="BS3242" s="3">
        <v>43004</v>
      </c>
      <c r="BT3242" s="4">
        <v>0.4513888888888889</v>
      </c>
      <c r="BU3242" s="2" t="s">
        <v>3341</v>
      </c>
      <c r="BV3242" s="2" t="s">
        <v>85</v>
      </c>
      <c r="BW3242" s="2" t="s">
        <v>3037</v>
      </c>
      <c r="BX3242" s="2" t="s">
        <v>3038</v>
      </c>
      <c r="BY3242" s="2">
        <v>1200</v>
      </c>
      <c r="BZ3242" s="2"/>
      <c r="CA3242" s="2" t="s">
        <v>826</v>
      </c>
      <c r="CB3242" s="2"/>
      <c r="CC3242" s="2" t="s">
        <v>259</v>
      </c>
      <c r="CD3242" s="2">
        <v>5201</v>
      </c>
      <c r="CE3242" s="2" t="s">
        <v>89</v>
      </c>
      <c r="CF3242" s="5">
        <v>43006</v>
      </c>
      <c r="CG3242" s="2"/>
      <c r="CH3242" s="2"/>
      <c r="CI3242" s="2">
        <v>1</v>
      </c>
      <c r="CJ3242" s="2">
        <v>2</v>
      </c>
      <c r="CK3242" s="2">
        <v>21</v>
      </c>
      <c r="CL3242" s="2" t="s">
        <v>85</v>
      </c>
      <c r="CM3242" s="2"/>
    </row>
    <row r="3243" spans="1:91">
      <c r="A3243" s="2" t="s">
        <v>71</v>
      </c>
      <c r="B3243" s="2" t="s">
        <v>72</v>
      </c>
      <c r="C3243" s="2" t="s">
        <v>73</v>
      </c>
      <c r="D3243" s="2"/>
      <c r="E3243" s="2" t="str">
        <f>"FES1162577318"</f>
        <v>FES1162577318</v>
      </c>
      <c r="F3243" s="3">
        <v>43000</v>
      </c>
      <c r="G3243" s="2">
        <v>201803</v>
      </c>
      <c r="H3243" s="2" t="s">
        <v>78</v>
      </c>
      <c r="I3243" s="2" t="s">
        <v>79</v>
      </c>
      <c r="J3243" s="2" t="s">
        <v>80</v>
      </c>
      <c r="K3243" s="2" t="s">
        <v>77</v>
      </c>
      <c r="L3243" s="2" t="s">
        <v>326</v>
      </c>
      <c r="M3243" s="2" t="s">
        <v>326</v>
      </c>
      <c r="N3243" s="2" t="s">
        <v>327</v>
      </c>
      <c r="O3243" s="2" t="s">
        <v>81</v>
      </c>
      <c r="P3243" s="2" t="str">
        <f>"2170591515                    "</f>
        <v xml:space="preserve">2170591515                    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7.95</v>
      </c>
      <c r="AN3243" s="2">
        <v>0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1</v>
      </c>
      <c r="BI3243" s="2">
        <v>3.4</v>
      </c>
      <c r="BJ3243" s="2">
        <v>1.4</v>
      </c>
      <c r="BK3243" s="2">
        <v>3.5</v>
      </c>
      <c r="BL3243" s="2">
        <v>73.47</v>
      </c>
      <c r="BM3243" s="2">
        <v>10.29</v>
      </c>
      <c r="BN3243" s="2">
        <v>83.76</v>
      </c>
      <c r="BO3243" s="2">
        <v>83.76</v>
      </c>
      <c r="BP3243" s="2"/>
      <c r="BQ3243" s="2" t="s">
        <v>111</v>
      </c>
      <c r="BR3243" s="2" t="s">
        <v>82</v>
      </c>
      <c r="BS3243" s="3">
        <v>43004</v>
      </c>
      <c r="BT3243" s="4">
        <v>0.47222222222222227</v>
      </c>
      <c r="BU3243" s="2" t="s">
        <v>1583</v>
      </c>
      <c r="BV3243" s="2" t="s">
        <v>85</v>
      </c>
      <c r="BW3243" s="2" t="s">
        <v>449</v>
      </c>
      <c r="BX3243" s="2" t="s">
        <v>992</v>
      </c>
      <c r="BY3243" s="2">
        <v>7098.52</v>
      </c>
      <c r="BZ3243" s="2"/>
      <c r="CA3243" s="2"/>
      <c r="CB3243" s="2"/>
      <c r="CC3243" s="2" t="s">
        <v>326</v>
      </c>
      <c r="CD3243" s="2">
        <v>7646</v>
      </c>
      <c r="CE3243" s="2" t="s">
        <v>126</v>
      </c>
      <c r="CF3243" s="5">
        <v>43004</v>
      </c>
      <c r="CG3243" s="2"/>
      <c r="CH3243" s="2"/>
      <c r="CI3243" s="2">
        <v>1</v>
      </c>
      <c r="CJ3243" s="2">
        <v>2</v>
      </c>
      <c r="CK3243" s="2">
        <v>21</v>
      </c>
      <c r="CL3243" s="2" t="s">
        <v>85</v>
      </c>
      <c r="CM3243" s="2"/>
    </row>
    <row r="3244" spans="1:91">
      <c r="A3244" s="2" t="s">
        <v>71</v>
      </c>
      <c r="B3244" s="2" t="s">
        <v>72</v>
      </c>
      <c r="C3244" s="2" t="s">
        <v>73</v>
      </c>
      <c r="D3244" s="2"/>
      <c r="E3244" s="2" t="str">
        <f>"FES1162577474"</f>
        <v>FES1162577474</v>
      </c>
      <c r="F3244" s="3">
        <v>43000</v>
      </c>
      <c r="G3244" s="2">
        <v>201803</v>
      </c>
      <c r="H3244" s="2" t="s">
        <v>78</v>
      </c>
      <c r="I3244" s="2" t="s">
        <v>79</v>
      </c>
      <c r="J3244" s="2" t="s">
        <v>80</v>
      </c>
      <c r="K3244" s="2" t="s">
        <v>77</v>
      </c>
      <c r="L3244" s="2" t="s">
        <v>317</v>
      </c>
      <c r="M3244" s="2" t="s">
        <v>318</v>
      </c>
      <c r="N3244" s="2" t="s">
        <v>511</v>
      </c>
      <c r="O3244" s="2" t="s">
        <v>81</v>
      </c>
      <c r="P3244" s="2" t="str">
        <f>"2170591687                    "</f>
        <v xml:space="preserve">2170591687                    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7.95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0</v>
      </c>
      <c r="AZ3244" s="2">
        <v>0</v>
      </c>
      <c r="BA3244" s="2">
        <v>0</v>
      </c>
      <c r="BB3244" s="2">
        <v>0</v>
      </c>
      <c r="BC3244" s="2">
        <v>0</v>
      </c>
      <c r="BD3244" s="2">
        <v>0</v>
      </c>
      <c r="BE3244" s="2">
        <v>0</v>
      </c>
      <c r="BF3244" s="2">
        <v>0</v>
      </c>
      <c r="BG3244" s="2">
        <v>0</v>
      </c>
      <c r="BH3244" s="2">
        <v>1</v>
      </c>
      <c r="BI3244" s="2">
        <v>3.5</v>
      </c>
      <c r="BJ3244" s="2">
        <v>2.4</v>
      </c>
      <c r="BK3244" s="2">
        <v>3.5</v>
      </c>
      <c r="BL3244" s="2">
        <v>73.47</v>
      </c>
      <c r="BM3244" s="2">
        <v>10.29</v>
      </c>
      <c r="BN3244" s="2">
        <v>83.76</v>
      </c>
      <c r="BO3244" s="2">
        <v>83.76</v>
      </c>
      <c r="BP3244" s="2"/>
      <c r="BQ3244" s="2"/>
      <c r="BR3244" s="2" t="s">
        <v>82</v>
      </c>
      <c r="BS3244" s="3">
        <v>43004</v>
      </c>
      <c r="BT3244" s="4">
        <v>0.39374999999999999</v>
      </c>
      <c r="BU3244" s="2" t="s">
        <v>512</v>
      </c>
      <c r="BV3244" s="2" t="s">
        <v>85</v>
      </c>
      <c r="BW3244" s="2" t="s">
        <v>2417</v>
      </c>
      <c r="BX3244" s="2" t="s">
        <v>2418</v>
      </c>
      <c r="BY3244" s="2">
        <v>11982.4</v>
      </c>
      <c r="BZ3244" s="2"/>
      <c r="CA3244" s="2" t="s">
        <v>322</v>
      </c>
      <c r="CB3244" s="2"/>
      <c r="CC3244" s="2" t="s">
        <v>318</v>
      </c>
      <c r="CD3244" s="2">
        <v>6229</v>
      </c>
      <c r="CE3244" s="2" t="s">
        <v>185</v>
      </c>
      <c r="CF3244" s="5">
        <v>43005</v>
      </c>
      <c r="CG3244" s="2"/>
      <c r="CH3244" s="2"/>
      <c r="CI3244" s="2">
        <v>1</v>
      </c>
      <c r="CJ3244" s="2">
        <v>2</v>
      </c>
      <c r="CK3244" s="2">
        <v>21</v>
      </c>
      <c r="CL3244" s="2" t="s">
        <v>85</v>
      </c>
      <c r="CM3244" s="2"/>
    </row>
    <row r="3245" spans="1:91">
      <c r="A3245" s="2" t="s">
        <v>71</v>
      </c>
      <c r="B3245" s="2" t="s">
        <v>72</v>
      </c>
      <c r="C3245" s="2" t="s">
        <v>73</v>
      </c>
      <c r="D3245" s="2"/>
      <c r="E3245" s="2" t="str">
        <f>"FES1162577391"</f>
        <v>FES1162577391</v>
      </c>
      <c r="F3245" s="3">
        <v>43000</v>
      </c>
      <c r="G3245" s="2">
        <v>201803</v>
      </c>
      <c r="H3245" s="2" t="s">
        <v>78</v>
      </c>
      <c r="I3245" s="2" t="s">
        <v>79</v>
      </c>
      <c r="J3245" s="2" t="s">
        <v>80</v>
      </c>
      <c r="K3245" s="2" t="s">
        <v>77</v>
      </c>
      <c r="L3245" s="2" t="s">
        <v>171</v>
      </c>
      <c r="M3245" s="2" t="s">
        <v>172</v>
      </c>
      <c r="N3245" s="2" t="s">
        <v>868</v>
      </c>
      <c r="O3245" s="2" t="s">
        <v>81</v>
      </c>
      <c r="P3245" s="2" t="str">
        <f>"2170589344                    "</f>
        <v xml:space="preserve">2170589344                    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3.55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1</v>
      </c>
      <c r="BI3245" s="2">
        <v>2.6</v>
      </c>
      <c r="BJ3245" s="2">
        <v>1.6</v>
      </c>
      <c r="BK3245" s="2">
        <v>3</v>
      </c>
      <c r="BL3245" s="2">
        <v>32.799999999999997</v>
      </c>
      <c r="BM3245" s="2">
        <v>4.59</v>
      </c>
      <c r="BN3245" s="2">
        <v>37.39</v>
      </c>
      <c r="BO3245" s="2">
        <v>37.39</v>
      </c>
      <c r="BP3245" s="2"/>
      <c r="BQ3245" s="2" t="s">
        <v>111</v>
      </c>
      <c r="BR3245" s="2" t="s">
        <v>82</v>
      </c>
      <c r="BS3245" s="3">
        <v>43004</v>
      </c>
      <c r="BT3245" s="4">
        <v>0.41666666666666669</v>
      </c>
      <c r="BU3245" s="2" t="s">
        <v>3342</v>
      </c>
      <c r="BV3245" s="2" t="s">
        <v>85</v>
      </c>
      <c r="BW3245" s="2" t="s">
        <v>1547</v>
      </c>
      <c r="BX3245" s="2" t="s">
        <v>1548</v>
      </c>
      <c r="BY3245" s="2">
        <v>8116.9</v>
      </c>
      <c r="BZ3245" s="2"/>
      <c r="CA3245" s="2" t="s">
        <v>699</v>
      </c>
      <c r="CB3245" s="2"/>
      <c r="CC3245" s="2" t="s">
        <v>172</v>
      </c>
      <c r="CD3245" s="2">
        <v>1459</v>
      </c>
      <c r="CE3245" s="2" t="s">
        <v>126</v>
      </c>
      <c r="CF3245" s="2"/>
      <c r="CG3245" s="2"/>
      <c r="CH3245" s="2"/>
      <c r="CI3245" s="2">
        <v>1</v>
      </c>
      <c r="CJ3245" s="2">
        <v>2</v>
      </c>
      <c r="CK3245" s="2">
        <v>22</v>
      </c>
      <c r="CL3245" s="2" t="s">
        <v>85</v>
      </c>
      <c r="CM3245" s="2"/>
    </row>
    <row r="3246" spans="1:91">
      <c r="A3246" s="2" t="s">
        <v>71</v>
      </c>
      <c r="B3246" s="2" t="s">
        <v>72</v>
      </c>
      <c r="C3246" s="2" t="s">
        <v>73</v>
      </c>
      <c r="D3246" s="2"/>
      <c r="E3246" s="2" t="str">
        <f>"FES1162577402"</f>
        <v>FES1162577402</v>
      </c>
      <c r="F3246" s="3">
        <v>43000</v>
      </c>
      <c r="G3246" s="2">
        <v>201803</v>
      </c>
      <c r="H3246" s="2" t="s">
        <v>78</v>
      </c>
      <c r="I3246" s="2" t="s">
        <v>79</v>
      </c>
      <c r="J3246" s="2" t="s">
        <v>80</v>
      </c>
      <c r="K3246" s="2" t="s">
        <v>77</v>
      </c>
      <c r="L3246" s="2" t="s">
        <v>203</v>
      </c>
      <c r="M3246" s="2" t="s">
        <v>204</v>
      </c>
      <c r="N3246" s="2" t="s">
        <v>3343</v>
      </c>
      <c r="O3246" s="2" t="s">
        <v>81</v>
      </c>
      <c r="P3246" s="2" t="str">
        <f>"2170589487                    "</f>
        <v xml:space="preserve">2170589487                    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3.55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0</v>
      </c>
      <c r="BE3246" s="2">
        <v>0</v>
      </c>
      <c r="BF3246" s="2">
        <v>0</v>
      </c>
      <c r="BG3246" s="2">
        <v>0</v>
      </c>
      <c r="BH3246" s="2">
        <v>1</v>
      </c>
      <c r="BI3246" s="2">
        <v>2.9</v>
      </c>
      <c r="BJ3246" s="2">
        <v>1</v>
      </c>
      <c r="BK3246" s="2">
        <v>3</v>
      </c>
      <c r="BL3246" s="2">
        <v>32.799999999999997</v>
      </c>
      <c r="BM3246" s="2">
        <v>4.59</v>
      </c>
      <c r="BN3246" s="2">
        <v>37.39</v>
      </c>
      <c r="BO3246" s="2">
        <v>37.39</v>
      </c>
      <c r="BP3246" s="2"/>
      <c r="BQ3246" s="2" t="s">
        <v>111</v>
      </c>
      <c r="BR3246" s="2" t="s">
        <v>82</v>
      </c>
      <c r="BS3246" s="3">
        <v>43004</v>
      </c>
      <c r="BT3246" s="4">
        <v>0.5180555555555556</v>
      </c>
      <c r="BU3246" s="2" t="s">
        <v>3344</v>
      </c>
      <c r="BV3246" s="2" t="s">
        <v>85</v>
      </c>
      <c r="BW3246" s="2" t="s">
        <v>113</v>
      </c>
      <c r="BX3246" s="2" t="s">
        <v>725</v>
      </c>
      <c r="BY3246" s="2">
        <v>4921.18</v>
      </c>
      <c r="BZ3246" s="2"/>
      <c r="CA3246" s="2"/>
      <c r="CB3246" s="2"/>
      <c r="CC3246" s="2" t="s">
        <v>204</v>
      </c>
      <c r="CD3246" s="2">
        <v>1428</v>
      </c>
      <c r="CE3246" s="2" t="s">
        <v>126</v>
      </c>
      <c r="CF3246" s="5">
        <v>43005</v>
      </c>
      <c r="CG3246" s="2"/>
      <c r="CH3246" s="2"/>
      <c r="CI3246" s="2">
        <v>1</v>
      </c>
      <c r="CJ3246" s="2">
        <v>2</v>
      </c>
      <c r="CK3246" s="2">
        <v>22</v>
      </c>
      <c r="CL3246" s="2" t="s">
        <v>85</v>
      </c>
      <c r="CM3246" s="2"/>
    </row>
    <row r="3247" spans="1:91">
      <c r="A3247" s="2" t="s">
        <v>71</v>
      </c>
      <c r="B3247" s="2" t="s">
        <v>72</v>
      </c>
      <c r="C3247" s="2" t="s">
        <v>73</v>
      </c>
      <c r="D3247" s="2"/>
      <c r="E3247" s="2" t="str">
        <f>"FES1162577438"</f>
        <v>FES1162577438</v>
      </c>
      <c r="F3247" s="3">
        <v>43000</v>
      </c>
      <c r="G3247" s="2">
        <v>201803</v>
      </c>
      <c r="H3247" s="2" t="s">
        <v>78</v>
      </c>
      <c r="I3247" s="2" t="s">
        <v>79</v>
      </c>
      <c r="J3247" s="2" t="s">
        <v>80</v>
      </c>
      <c r="K3247" s="2" t="s">
        <v>77</v>
      </c>
      <c r="L3247" s="2" t="s">
        <v>127</v>
      </c>
      <c r="M3247" s="2" t="s">
        <v>128</v>
      </c>
      <c r="N3247" s="2" t="s">
        <v>640</v>
      </c>
      <c r="O3247" s="2" t="s">
        <v>81</v>
      </c>
      <c r="P3247" s="2" t="str">
        <f>"2170587698                    "</f>
        <v xml:space="preserve">2170587698                    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4.55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1</v>
      </c>
      <c r="BI3247" s="2">
        <v>1.7</v>
      </c>
      <c r="BJ3247" s="2">
        <v>1.6</v>
      </c>
      <c r="BK3247" s="2">
        <v>2</v>
      </c>
      <c r="BL3247" s="2">
        <v>41.99</v>
      </c>
      <c r="BM3247" s="2">
        <v>5.88</v>
      </c>
      <c r="BN3247" s="2">
        <v>47.87</v>
      </c>
      <c r="BO3247" s="2">
        <v>47.87</v>
      </c>
      <c r="BP3247" s="2"/>
      <c r="BQ3247" s="2" t="s">
        <v>99</v>
      </c>
      <c r="BR3247" s="2" t="s">
        <v>82</v>
      </c>
      <c r="BS3247" s="3">
        <v>43004</v>
      </c>
      <c r="BT3247" s="4">
        <v>0.3263888888888889</v>
      </c>
      <c r="BU3247" s="2" t="s">
        <v>1019</v>
      </c>
      <c r="BV3247" s="2" t="s">
        <v>85</v>
      </c>
      <c r="BW3247" s="2" t="s">
        <v>449</v>
      </c>
      <c r="BX3247" s="2" t="s">
        <v>2467</v>
      </c>
      <c r="BY3247" s="2">
        <v>8163.54</v>
      </c>
      <c r="BZ3247" s="2"/>
      <c r="CA3247" s="2" t="s">
        <v>132</v>
      </c>
      <c r="CB3247" s="2"/>
      <c r="CC3247" s="2" t="s">
        <v>128</v>
      </c>
      <c r="CD3247" s="2">
        <v>6001</v>
      </c>
      <c r="CE3247" s="2" t="s">
        <v>126</v>
      </c>
      <c r="CF3247" s="5">
        <v>43005</v>
      </c>
      <c r="CG3247" s="2"/>
      <c r="CH3247" s="2"/>
      <c r="CI3247" s="2">
        <v>1</v>
      </c>
      <c r="CJ3247" s="2">
        <v>2</v>
      </c>
      <c r="CK3247" s="2">
        <v>21</v>
      </c>
      <c r="CL3247" s="2" t="s">
        <v>85</v>
      </c>
      <c r="CM3247" s="2"/>
    </row>
    <row r="3248" spans="1:91">
      <c r="A3248" s="2" t="s">
        <v>71</v>
      </c>
      <c r="B3248" s="2" t="s">
        <v>72</v>
      </c>
      <c r="C3248" s="2" t="s">
        <v>73</v>
      </c>
      <c r="D3248" s="2"/>
      <c r="E3248" s="2" t="str">
        <f>"FES1162577319"</f>
        <v>FES1162577319</v>
      </c>
      <c r="F3248" s="3">
        <v>43000</v>
      </c>
      <c r="G3248" s="2">
        <v>201803</v>
      </c>
      <c r="H3248" s="2" t="s">
        <v>78</v>
      </c>
      <c r="I3248" s="2" t="s">
        <v>79</v>
      </c>
      <c r="J3248" s="2" t="s">
        <v>80</v>
      </c>
      <c r="K3248" s="2" t="s">
        <v>77</v>
      </c>
      <c r="L3248" s="2" t="s">
        <v>258</v>
      </c>
      <c r="M3248" s="2" t="s">
        <v>259</v>
      </c>
      <c r="N3248" s="2" t="s">
        <v>746</v>
      </c>
      <c r="O3248" s="2" t="s">
        <v>81</v>
      </c>
      <c r="P3248" s="2" t="str">
        <f>"2170591657                    "</f>
        <v xml:space="preserve">2170591657                    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7.95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1</v>
      </c>
      <c r="BI3248" s="2">
        <v>3.4</v>
      </c>
      <c r="BJ3248" s="2">
        <v>2.8</v>
      </c>
      <c r="BK3248" s="2">
        <v>3.5</v>
      </c>
      <c r="BL3248" s="2">
        <v>73.47</v>
      </c>
      <c r="BM3248" s="2">
        <v>10.29</v>
      </c>
      <c r="BN3248" s="2">
        <v>83.76</v>
      </c>
      <c r="BO3248" s="2">
        <v>83.76</v>
      </c>
      <c r="BP3248" s="2"/>
      <c r="BQ3248" s="2"/>
      <c r="BR3248" s="2" t="s">
        <v>82</v>
      </c>
      <c r="BS3248" s="3">
        <v>43004</v>
      </c>
      <c r="BT3248" s="4">
        <v>0.39166666666666666</v>
      </c>
      <c r="BU3248" s="2" t="s">
        <v>3345</v>
      </c>
      <c r="BV3248" s="2" t="s">
        <v>85</v>
      </c>
      <c r="BW3248" s="2" t="s">
        <v>86</v>
      </c>
      <c r="BX3248" s="2" t="s">
        <v>3346</v>
      </c>
      <c r="BY3248" s="2">
        <v>14244.17</v>
      </c>
      <c r="BZ3248" s="2"/>
      <c r="CA3248" s="2" t="s">
        <v>3347</v>
      </c>
      <c r="CB3248" s="2"/>
      <c r="CC3248" s="2" t="s">
        <v>259</v>
      </c>
      <c r="CD3248" s="2">
        <v>5201</v>
      </c>
      <c r="CE3248" s="2" t="s">
        <v>185</v>
      </c>
      <c r="CF3248" s="5">
        <v>43005</v>
      </c>
      <c r="CG3248" s="2"/>
      <c r="CH3248" s="2"/>
      <c r="CI3248" s="2">
        <v>1</v>
      </c>
      <c r="CJ3248" s="2">
        <v>2</v>
      </c>
      <c r="CK3248" s="2">
        <v>21</v>
      </c>
      <c r="CL3248" s="2" t="s">
        <v>85</v>
      </c>
      <c r="CM3248" s="2"/>
    </row>
    <row r="3249" spans="1:91">
      <c r="A3249" s="2" t="s">
        <v>71</v>
      </c>
      <c r="B3249" s="2" t="s">
        <v>72</v>
      </c>
      <c r="C3249" s="2" t="s">
        <v>73</v>
      </c>
      <c r="D3249" s="2"/>
      <c r="E3249" s="2" t="str">
        <f>"FES1162577439"</f>
        <v>FES1162577439</v>
      </c>
      <c r="F3249" s="3">
        <v>43000</v>
      </c>
      <c r="G3249" s="2">
        <v>201803</v>
      </c>
      <c r="H3249" s="2" t="s">
        <v>78</v>
      </c>
      <c r="I3249" s="2" t="s">
        <v>79</v>
      </c>
      <c r="J3249" s="2" t="s">
        <v>80</v>
      </c>
      <c r="K3249" s="2" t="s">
        <v>77</v>
      </c>
      <c r="L3249" s="2" t="s">
        <v>127</v>
      </c>
      <c r="M3249" s="2" t="s">
        <v>128</v>
      </c>
      <c r="N3249" s="2" t="s">
        <v>640</v>
      </c>
      <c r="O3249" s="2" t="s">
        <v>81</v>
      </c>
      <c r="P3249" s="2" t="str">
        <f>"2170583593                    "</f>
        <v xml:space="preserve">2170583593                    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4.55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1</v>
      </c>
      <c r="BI3249" s="2">
        <v>1.7</v>
      </c>
      <c r="BJ3249" s="2">
        <v>1.6</v>
      </c>
      <c r="BK3249" s="2">
        <v>2</v>
      </c>
      <c r="BL3249" s="2">
        <v>41.99</v>
      </c>
      <c r="BM3249" s="2">
        <v>5.88</v>
      </c>
      <c r="BN3249" s="2">
        <v>47.87</v>
      </c>
      <c r="BO3249" s="2">
        <v>47.87</v>
      </c>
      <c r="BP3249" s="2"/>
      <c r="BQ3249" s="2" t="s">
        <v>99</v>
      </c>
      <c r="BR3249" s="2" t="s">
        <v>82</v>
      </c>
      <c r="BS3249" s="3">
        <v>43004</v>
      </c>
      <c r="BT3249" s="4">
        <v>0.3263888888888889</v>
      </c>
      <c r="BU3249" s="2" t="s">
        <v>1019</v>
      </c>
      <c r="BV3249" s="2" t="s">
        <v>85</v>
      </c>
      <c r="BW3249" s="2" t="s">
        <v>449</v>
      </c>
      <c r="BX3249" s="2" t="s">
        <v>2467</v>
      </c>
      <c r="BY3249" s="2">
        <v>8043.46</v>
      </c>
      <c r="BZ3249" s="2"/>
      <c r="CA3249" s="2" t="s">
        <v>132</v>
      </c>
      <c r="CB3249" s="2"/>
      <c r="CC3249" s="2" t="s">
        <v>128</v>
      </c>
      <c r="CD3249" s="2">
        <v>6001</v>
      </c>
      <c r="CE3249" s="2" t="s">
        <v>126</v>
      </c>
      <c r="CF3249" s="5">
        <v>43005</v>
      </c>
      <c r="CG3249" s="2"/>
      <c r="CH3249" s="2"/>
      <c r="CI3249" s="2">
        <v>1</v>
      </c>
      <c r="CJ3249" s="2">
        <v>2</v>
      </c>
      <c r="CK3249" s="2">
        <v>21</v>
      </c>
      <c r="CL3249" s="2" t="s">
        <v>85</v>
      </c>
      <c r="CM3249" s="2"/>
    </row>
    <row r="3250" spans="1:91">
      <c r="A3250" s="2" t="s">
        <v>71</v>
      </c>
      <c r="B3250" s="2" t="s">
        <v>72</v>
      </c>
      <c r="C3250" s="2" t="s">
        <v>73</v>
      </c>
      <c r="D3250" s="2"/>
      <c r="E3250" s="2" t="str">
        <f>"FES1162577425"</f>
        <v>FES1162577425</v>
      </c>
      <c r="F3250" s="3">
        <v>43000</v>
      </c>
      <c r="G3250" s="2">
        <v>201803</v>
      </c>
      <c r="H3250" s="2" t="s">
        <v>78</v>
      </c>
      <c r="I3250" s="2" t="s">
        <v>79</v>
      </c>
      <c r="J3250" s="2" t="s">
        <v>80</v>
      </c>
      <c r="K3250" s="2" t="s">
        <v>77</v>
      </c>
      <c r="L3250" s="2" t="s">
        <v>258</v>
      </c>
      <c r="M3250" s="2" t="s">
        <v>259</v>
      </c>
      <c r="N3250" s="2" t="s">
        <v>1310</v>
      </c>
      <c r="O3250" s="2" t="s">
        <v>81</v>
      </c>
      <c r="P3250" s="2" t="str">
        <f>"2170589729                    "</f>
        <v xml:space="preserve">2170589729                    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7.95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1</v>
      </c>
      <c r="BI3250" s="2">
        <v>2.1</v>
      </c>
      <c r="BJ3250" s="2">
        <v>3.5</v>
      </c>
      <c r="BK3250" s="2">
        <v>3.5</v>
      </c>
      <c r="BL3250" s="2">
        <v>73.47</v>
      </c>
      <c r="BM3250" s="2">
        <v>10.29</v>
      </c>
      <c r="BN3250" s="2">
        <v>83.76</v>
      </c>
      <c r="BO3250" s="2">
        <v>83.76</v>
      </c>
      <c r="BP3250" s="2"/>
      <c r="BQ3250" s="2" t="s">
        <v>99</v>
      </c>
      <c r="BR3250" s="2" t="s">
        <v>82</v>
      </c>
      <c r="BS3250" s="3">
        <v>43004</v>
      </c>
      <c r="BT3250" s="4">
        <v>0.41666666666666669</v>
      </c>
      <c r="BU3250" s="2" t="s">
        <v>1749</v>
      </c>
      <c r="BV3250" s="2" t="s">
        <v>85</v>
      </c>
      <c r="BW3250" s="2" t="s">
        <v>3037</v>
      </c>
      <c r="BX3250" s="2" t="s">
        <v>3038</v>
      </c>
      <c r="BY3250" s="2">
        <v>17298.2</v>
      </c>
      <c r="BZ3250" s="2"/>
      <c r="CA3250" s="2" t="s">
        <v>1750</v>
      </c>
      <c r="CB3250" s="2"/>
      <c r="CC3250" s="2" t="s">
        <v>259</v>
      </c>
      <c r="CD3250" s="2">
        <v>5247</v>
      </c>
      <c r="CE3250" s="2" t="s">
        <v>126</v>
      </c>
      <c r="CF3250" s="5">
        <v>43004</v>
      </c>
      <c r="CG3250" s="2"/>
      <c r="CH3250" s="2"/>
      <c r="CI3250" s="2">
        <v>1</v>
      </c>
      <c r="CJ3250" s="2">
        <v>2</v>
      </c>
      <c r="CK3250" s="2">
        <v>21</v>
      </c>
      <c r="CL3250" s="2" t="s">
        <v>85</v>
      </c>
      <c r="CM3250" s="2"/>
    </row>
    <row r="3251" spans="1:91">
      <c r="A3251" s="2" t="s">
        <v>71</v>
      </c>
      <c r="B3251" s="2" t="s">
        <v>72</v>
      </c>
      <c r="C3251" s="2" t="s">
        <v>73</v>
      </c>
      <c r="D3251" s="2"/>
      <c r="E3251" s="2" t="str">
        <f>"FES1162577414"</f>
        <v>FES1162577414</v>
      </c>
      <c r="F3251" s="3">
        <v>43000</v>
      </c>
      <c r="G3251" s="2">
        <v>201803</v>
      </c>
      <c r="H3251" s="2" t="s">
        <v>78</v>
      </c>
      <c r="I3251" s="2" t="s">
        <v>79</v>
      </c>
      <c r="J3251" s="2" t="s">
        <v>80</v>
      </c>
      <c r="K3251" s="2" t="s">
        <v>77</v>
      </c>
      <c r="L3251" s="2" t="s">
        <v>258</v>
      </c>
      <c r="M3251" s="2" t="s">
        <v>259</v>
      </c>
      <c r="N3251" s="2" t="s">
        <v>607</v>
      </c>
      <c r="O3251" s="2" t="s">
        <v>81</v>
      </c>
      <c r="P3251" s="2" t="str">
        <f>"2170589621                    "</f>
        <v xml:space="preserve">2170589621                    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4.55</v>
      </c>
      <c r="AN3251" s="2">
        <v>0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0</v>
      </c>
      <c r="AX3251" s="2">
        <v>0</v>
      </c>
      <c r="AY3251" s="2">
        <v>0</v>
      </c>
      <c r="AZ3251" s="2">
        <v>0</v>
      </c>
      <c r="BA3251" s="2">
        <v>0</v>
      </c>
      <c r="BB3251" s="2">
        <v>0</v>
      </c>
      <c r="BC3251" s="2">
        <v>0</v>
      </c>
      <c r="BD3251" s="2">
        <v>0</v>
      </c>
      <c r="BE3251" s="2">
        <v>0</v>
      </c>
      <c r="BF3251" s="2">
        <v>0</v>
      </c>
      <c r="BG3251" s="2">
        <v>0</v>
      </c>
      <c r="BH3251" s="2">
        <v>1</v>
      </c>
      <c r="BI3251" s="2">
        <v>0.7</v>
      </c>
      <c r="BJ3251" s="2">
        <v>1.5</v>
      </c>
      <c r="BK3251" s="2">
        <v>1.5</v>
      </c>
      <c r="BL3251" s="2">
        <v>41.99</v>
      </c>
      <c r="BM3251" s="2">
        <v>5.88</v>
      </c>
      <c r="BN3251" s="2">
        <v>47.87</v>
      </c>
      <c r="BO3251" s="2">
        <v>47.87</v>
      </c>
      <c r="BP3251" s="2"/>
      <c r="BQ3251" s="2" t="s">
        <v>99</v>
      </c>
      <c r="BR3251" s="2" t="s">
        <v>82</v>
      </c>
      <c r="BS3251" s="3">
        <v>43004</v>
      </c>
      <c r="BT3251" s="4">
        <v>0.34861111111111115</v>
      </c>
      <c r="BU3251" s="2" t="s">
        <v>2777</v>
      </c>
      <c r="BV3251" s="2" t="s">
        <v>85</v>
      </c>
      <c r="BW3251" s="2" t="s">
        <v>86</v>
      </c>
      <c r="BX3251" s="2" t="s">
        <v>3346</v>
      </c>
      <c r="BY3251" s="2">
        <v>7258.46</v>
      </c>
      <c r="BZ3251" s="2"/>
      <c r="CA3251" s="2" t="s">
        <v>3347</v>
      </c>
      <c r="CB3251" s="2"/>
      <c r="CC3251" s="2" t="s">
        <v>259</v>
      </c>
      <c r="CD3251" s="2">
        <v>5201</v>
      </c>
      <c r="CE3251" s="2" t="s">
        <v>185</v>
      </c>
      <c r="CF3251" s="5">
        <v>43005</v>
      </c>
      <c r="CG3251" s="2"/>
      <c r="CH3251" s="2"/>
      <c r="CI3251" s="2">
        <v>1</v>
      </c>
      <c r="CJ3251" s="2">
        <v>2</v>
      </c>
      <c r="CK3251" s="2">
        <v>21</v>
      </c>
      <c r="CL3251" s="2" t="s">
        <v>85</v>
      </c>
      <c r="CM3251" s="2"/>
    </row>
    <row r="3252" spans="1:91">
      <c r="A3252" s="2" t="s">
        <v>71</v>
      </c>
      <c r="B3252" s="2" t="s">
        <v>72</v>
      </c>
      <c r="C3252" s="2" t="s">
        <v>73</v>
      </c>
      <c r="D3252" s="2"/>
      <c r="E3252" s="2" t="str">
        <f>"FES1162577434"</f>
        <v>FES1162577434</v>
      </c>
      <c r="F3252" s="3">
        <v>43000</v>
      </c>
      <c r="G3252" s="2">
        <v>201803</v>
      </c>
      <c r="H3252" s="2" t="s">
        <v>78</v>
      </c>
      <c r="I3252" s="2" t="s">
        <v>79</v>
      </c>
      <c r="J3252" s="2" t="s">
        <v>80</v>
      </c>
      <c r="K3252" s="2" t="s">
        <v>77</v>
      </c>
      <c r="L3252" s="2" t="s">
        <v>90</v>
      </c>
      <c r="M3252" s="2" t="s">
        <v>91</v>
      </c>
      <c r="N3252" s="2" t="s">
        <v>1954</v>
      </c>
      <c r="O3252" s="2" t="s">
        <v>81</v>
      </c>
      <c r="P3252" s="2" t="str">
        <f>"2170592187                    "</f>
        <v xml:space="preserve">2170592187                    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4.55</v>
      </c>
      <c r="AN3252" s="2">
        <v>0</v>
      </c>
      <c r="AO3252" s="2">
        <v>0</v>
      </c>
      <c r="AP3252" s="2">
        <v>0</v>
      </c>
      <c r="AQ3252" s="2">
        <v>0</v>
      </c>
      <c r="AR3252" s="2">
        <v>0</v>
      </c>
      <c r="AS3252" s="2">
        <v>0</v>
      </c>
      <c r="AT3252" s="2">
        <v>0</v>
      </c>
      <c r="AU3252" s="2">
        <v>0</v>
      </c>
      <c r="AV3252" s="2">
        <v>0</v>
      </c>
      <c r="AW3252" s="2">
        <v>0</v>
      </c>
      <c r="AX3252" s="2">
        <v>0</v>
      </c>
      <c r="AY3252" s="2">
        <v>0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0</v>
      </c>
      <c r="BG3252" s="2">
        <v>0</v>
      </c>
      <c r="BH3252" s="2">
        <v>1</v>
      </c>
      <c r="BI3252" s="2">
        <v>1</v>
      </c>
      <c r="BJ3252" s="2">
        <v>0.2</v>
      </c>
      <c r="BK3252" s="2">
        <v>1</v>
      </c>
      <c r="BL3252" s="2">
        <v>41.99</v>
      </c>
      <c r="BM3252" s="2">
        <v>5.88</v>
      </c>
      <c r="BN3252" s="2">
        <v>47.87</v>
      </c>
      <c r="BO3252" s="2">
        <v>47.87</v>
      </c>
      <c r="BP3252" s="2"/>
      <c r="BQ3252" s="2" t="s">
        <v>99</v>
      </c>
      <c r="BR3252" s="2" t="s">
        <v>82</v>
      </c>
      <c r="BS3252" s="3">
        <v>43004</v>
      </c>
      <c r="BT3252" s="4">
        <v>0.35972222222222222</v>
      </c>
      <c r="BU3252" s="2" t="s">
        <v>3348</v>
      </c>
      <c r="BV3252" s="2" t="s">
        <v>85</v>
      </c>
      <c r="BW3252" s="2" t="s">
        <v>3264</v>
      </c>
      <c r="BX3252" s="2" t="s">
        <v>114</v>
      </c>
      <c r="BY3252" s="2">
        <v>1200</v>
      </c>
      <c r="BZ3252" s="2"/>
      <c r="CA3252" s="2" t="s">
        <v>3349</v>
      </c>
      <c r="CB3252" s="2"/>
      <c r="CC3252" s="2" t="s">
        <v>91</v>
      </c>
      <c r="CD3252" s="2">
        <v>4091</v>
      </c>
      <c r="CE3252" s="2" t="s">
        <v>89</v>
      </c>
      <c r="CF3252" s="5">
        <v>43005</v>
      </c>
      <c r="CG3252" s="2"/>
      <c r="CH3252" s="2"/>
      <c r="CI3252" s="2">
        <v>1</v>
      </c>
      <c r="CJ3252" s="2">
        <v>2</v>
      </c>
      <c r="CK3252" s="2">
        <v>21</v>
      </c>
      <c r="CL3252" s="2" t="s">
        <v>85</v>
      </c>
      <c r="CM3252" s="2"/>
    </row>
    <row r="3253" spans="1:91">
      <c r="A3253" s="2" t="s">
        <v>71</v>
      </c>
      <c r="B3253" s="2" t="s">
        <v>72</v>
      </c>
      <c r="C3253" s="2" t="s">
        <v>73</v>
      </c>
      <c r="D3253" s="2"/>
      <c r="E3253" s="2" t="str">
        <f>"FES1162577424"</f>
        <v>FES1162577424</v>
      </c>
      <c r="F3253" s="3">
        <v>43000</v>
      </c>
      <c r="G3253" s="2">
        <v>201803</v>
      </c>
      <c r="H3253" s="2" t="s">
        <v>78</v>
      </c>
      <c r="I3253" s="2" t="s">
        <v>79</v>
      </c>
      <c r="J3253" s="2" t="s">
        <v>80</v>
      </c>
      <c r="K3253" s="2" t="s">
        <v>77</v>
      </c>
      <c r="L3253" s="2" t="s">
        <v>840</v>
      </c>
      <c r="M3253" s="2" t="s">
        <v>841</v>
      </c>
      <c r="N3253" s="2" t="s">
        <v>842</v>
      </c>
      <c r="O3253" s="2" t="s">
        <v>81</v>
      </c>
      <c r="P3253" s="2" t="str">
        <f>"2170589714                    "</f>
        <v xml:space="preserve">2170589714                    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8.81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0</v>
      </c>
      <c r="BE3253" s="2">
        <v>0</v>
      </c>
      <c r="BF3253" s="2">
        <v>0</v>
      </c>
      <c r="BG3253" s="2">
        <v>0</v>
      </c>
      <c r="BH3253" s="2">
        <v>1</v>
      </c>
      <c r="BI3253" s="2">
        <v>1</v>
      </c>
      <c r="BJ3253" s="2">
        <v>0.2</v>
      </c>
      <c r="BK3253" s="2">
        <v>1</v>
      </c>
      <c r="BL3253" s="2">
        <v>81.349999999999994</v>
      </c>
      <c r="BM3253" s="2">
        <v>11.39</v>
      </c>
      <c r="BN3253" s="2">
        <v>92.74</v>
      </c>
      <c r="BO3253" s="2">
        <v>92.74</v>
      </c>
      <c r="BP3253" s="2"/>
      <c r="BQ3253" s="2" t="s">
        <v>130</v>
      </c>
      <c r="BR3253" s="2" t="s">
        <v>82</v>
      </c>
      <c r="BS3253" s="3">
        <v>43004</v>
      </c>
      <c r="BT3253" s="4">
        <v>0.63541666666666663</v>
      </c>
      <c r="BU3253" s="2" t="s">
        <v>2393</v>
      </c>
      <c r="BV3253" s="2" t="s">
        <v>95</v>
      </c>
      <c r="BW3253" s="2"/>
      <c r="BX3253" s="2"/>
      <c r="BY3253" s="2">
        <v>1200</v>
      </c>
      <c r="BZ3253" s="2"/>
      <c r="CA3253" s="2" t="s">
        <v>2394</v>
      </c>
      <c r="CB3253" s="2"/>
      <c r="CC3253" s="2" t="s">
        <v>841</v>
      </c>
      <c r="CD3253" s="2">
        <v>6300</v>
      </c>
      <c r="CE3253" s="2" t="s">
        <v>89</v>
      </c>
      <c r="CF3253" s="5">
        <v>43004</v>
      </c>
      <c r="CG3253" s="2"/>
      <c r="CH3253" s="2"/>
      <c r="CI3253" s="2">
        <v>3</v>
      </c>
      <c r="CJ3253" s="2">
        <v>2</v>
      </c>
      <c r="CK3253" s="2">
        <v>23</v>
      </c>
      <c r="CL3253" s="2" t="s">
        <v>85</v>
      </c>
      <c r="CM3253" s="2"/>
    </row>
    <row r="3254" spans="1:91">
      <c r="A3254" s="2" t="s">
        <v>71</v>
      </c>
      <c r="B3254" s="2" t="s">
        <v>72</v>
      </c>
      <c r="C3254" s="2" t="s">
        <v>73</v>
      </c>
      <c r="D3254" s="2"/>
      <c r="E3254" s="2" t="str">
        <f>"FES1162577396"</f>
        <v>FES1162577396</v>
      </c>
      <c r="F3254" s="3">
        <v>43000</v>
      </c>
      <c r="G3254" s="2">
        <v>201803</v>
      </c>
      <c r="H3254" s="2" t="s">
        <v>78</v>
      </c>
      <c r="I3254" s="2" t="s">
        <v>79</v>
      </c>
      <c r="J3254" s="2" t="s">
        <v>80</v>
      </c>
      <c r="K3254" s="2" t="s">
        <v>77</v>
      </c>
      <c r="L3254" s="2" t="s">
        <v>90</v>
      </c>
      <c r="M3254" s="2" t="s">
        <v>91</v>
      </c>
      <c r="N3254" s="2" t="s">
        <v>149</v>
      </c>
      <c r="O3254" s="2" t="s">
        <v>81</v>
      </c>
      <c r="P3254" s="2" t="str">
        <f>"2170589434                    "</f>
        <v xml:space="preserve">2170589434                    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4.55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1</v>
      </c>
      <c r="BI3254" s="2">
        <v>1</v>
      </c>
      <c r="BJ3254" s="2">
        <v>0.2</v>
      </c>
      <c r="BK3254" s="2">
        <v>1</v>
      </c>
      <c r="BL3254" s="2">
        <v>41.99</v>
      </c>
      <c r="BM3254" s="2">
        <v>5.88</v>
      </c>
      <c r="BN3254" s="2">
        <v>47.87</v>
      </c>
      <c r="BO3254" s="2">
        <v>47.87</v>
      </c>
      <c r="BP3254" s="2"/>
      <c r="BQ3254" s="2" t="s">
        <v>111</v>
      </c>
      <c r="BR3254" s="2" t="s">
        <v>82</v>
      </c>
      <c r="BS3254" s="3">
        <v>43004</v>
      </c>
      <c r="BT3254" s="4">
        <v>0.3888888888888889</v>
      </c>
      <c r="BU3254" s="2" t="s">
        <v>3322</v>
      </c>
      <c r="BV3254" s="2" t="s">
        <v>85</v>
      </c>
      <c r="BW3254" s="2" t="s">
        <v>3350</v>
      </c>
      <c r="BX3254" s="2" t="s">
        <v>114</v>
      </c>
      <c r="BY3254" s="2">
        <v>1200</v>
      </c>
      <c r="BZ3254" s="2"/>
      <c r="CA3254" s="2" t="s">
        <v>3276</v>
      </c>
      <c r="CB3254" s="2"/>
      <c r="CC3254" s="2" t="s">
        <v>91</v>
      </c>
      <c r="CD3254" s="2">
        <v>4052</v>
      </c>
      <c r="CE3254" s="2" t="s">
        <v>89</v>
      </c>
      <c r="CF3254" s="5">
        <v>43004</v>
      </c>
      <c r="CG3254" s="2"/>
      <c r="CH3254" s="2"/>
      <c r="CI3254" s="2">
        <v>1</v>
      </c>
      <c r="CJ3254" s="2">
        <v>2</v>
      </c>
      <c r="CK3254" s="2">
        <v>21</v>
      </c>
      <c r="CL3254" s="2" t="s">
        <v>85</v>
      </c>
      <c r="CM3254" s="2"/>
    </row>
    <row r="3255" spans="1:91">
      <c r="A3255" s="2" t="s">
        <v>71</v>
      </c>
      <c r="B3255" s="2" t="s">
        <v>72</v>
      </c>
      <c r="C3255" s="2" t="s">
        <v>73</v>
      </c>
      <c r="D3255" s="2"/>
      <c r="E3255" s="2" t="str">
        <f>"FES1162577430"</f>
        <v>FES1162577430</v>
      </c>
      <c r="F3255" s="3">
        <v>43000</v>
      </c>
      <c r="G3255" s="2">
        <v>201803</v>
      </c>
      <c r="H3255" s="2" t="s">
        <v>78</v>
      </c>
      <c r="I3255" s="2" t="s">
        <v>79</v>
      </c>
      <c r="J3255" s="2" t="s">
        <v>80</v>
      </c>
      <c r="K3255" s="2" t="s">
        <v>77</v>
      </c>
      <c r="L3255" s="2" t="s">
        <v>258</v>
      </c>
      <c r="M3255" s="2" t="s">
        <v>259</v>
      </c>
      <c r="N3255" s="2" t="s">
        <v>3351</v>
      </c>
      <c r="O3255" s="2" t="s">
        <v>81</v>
      </c>
      <c r="P3255" s="2" t="str">
        <f>"2170590260                    "</f>
        <v xml:space="preserve">2170590260                    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4.55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0</v>
      </c>
      <c r="AX3255" s="2">
        <v>0</v>
      </c>
      <c r="AY3255" s="2">
        <v>0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0</v>
      </c>
      <c r="BG3255" s="2">
        <v>0</v>
      </c>
      <c r="BH3255" s="2">
        <v>1</v>
      </c>
      <c r="BI3255" s="2">
        <v>1</v>
      </c>
      <c r="BJ3255" s="2">
        <v>0.2</v>
      </c>
      <c r="BK3255" s="2">
        <v>1</v>
      </c>
      <c r="BL3255" s="2">
        <v>41.99</v>
      </c>
      <c r="BM3255" s="2">
        <v>5.88</v>
      </c>
      <c r="BN3255" s="2">
        <v>47.87</v>
      </c>
      <c r="BO3255" s="2">
        <v>47.87</v>
      </c>
      <c r="BP3255" s="2"/>
      <c r="BQ3255" s="2" t="s">
        <v>99</v>
      </c>
      <c r="BR3255" s="2" t="s">
        <v>82</v>
      </c>
      <c r="BS3255" s="3">
        <v>43004</v>
      </c>
      <c r="BT3255" s="4">
        <v>0.44097222222222227</v>
      </c>
      <c r="BU3255" s="2" t="s">
        <v>3352</v>
      </c>
      <c r="BV3255" s="2" t="s">
        <v>85</v>
      </c>
      <c r="BW3255" s="2" t="s">
        <v>3037</v>
      </c>
      <c r="BX3255" s="2" t="s">
        <v>3038</v>
      </c>
      <c r="BY3255" s="2">
        <v>1200</v>
      </c>
      <c r="BZ3255" s="2"/>
      <c r="CA3255" s="2" t="s">
        <v>826</v>
      </c>
      <c r="CB3255" s="2"/>
      <c r="CC3255" s="2" t="s">
        <v>259</v>
      </c>
      <c r="CD3255" s="2">
        <v>5201</v>
      </c>
      <c r="CE3255" s="2" t="s">
        <v>89</v>
      </c>
      <c r="CF3255" s="5">
        <v>43006</v>
      </c>
      <c r="CG3255" s="2"/>
      <c r="CH3255" s="2"/>
      <c r="CI3255" s="2">
        <v>1</v>
      </c>
      <c r="CJ3255" s="2">
        <v>2</v>
      </c>
      <c r="CK3255" s="2">
        <v>21</v>
      </c>
      <c r="CL3255" s="2" t="s">
        <v>85</v>
      </c>
      <c r="CM3255" s="2"/>
    </row>
    <row r="3256" spans="1:91">
      <c r="A3256" s="2" t="s">
        <v>71</v>
      </c>
      <c r="B3256" s="2" t="s">
        <v>72</v>
      </c>
      <c r="C3256" s="2" t="s">
        <v>73</v>
      </c>
      <c r="D3256" s="2"/>
      <c r="E3256" s="2" t="str">
        <f>"FES1162577410"</f>
        <v>FES1162577410</v>
      </c>
      <c r="F3256" s="3">
        <v>43000</v>
      </c>
      <c r="G3256" s="2">
        <v>201803</v>
      </c>
      <c r="H3256" s="2" t="s">
        <v>78</v>
      </c>
      <c r="I3256" s="2" t="s">
        <v>79</v>
      </c>
      <c r="J3256" s="2" t="s">
        <v>80</v>
      </c>
      <c r="K3256" s="2" t="s">
        <v>77</v>
      </c>
      <c r="L3256" s="2" t="s">
        <v>127</v>
      </c>
      <c r="M3256" s="2" t="s">
        <v>128</v>
      </c>
      <c r="N3256" s="2" t="s">
        <v>625</v>
      </c>
      <c r="O3256" s="2" t="s">
        <v>81</v>
      </c>
      <c r="P3256" s="2" t="str">
        <f>"2170589542                    "</f>
        <v xml:space="preserve">2170589542                    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4.55</v>
      </c>
      <c r="AN3256" s="2">
        <v>0</v>
      </c>
      <c r="AO3256" s="2">
        <v>0</v>
      </c>
      <c r="AP3256" s="2">
        <v>0</v>
      </c>
      <c r="AQ3256" s="2">
        <v>0</v>
      </c>
      <c r="AR3256" s="2">
        <v>0</v>
      </c>
      <c r="AS3256" s="2">
        <v>0</v>
      </c>
      <c r="AT3256" s="2">
        <v>0</v>
      </c>
      <c r="AU3256" s="2">
        <v>0</v>
      </c>
      <c r="AV3256" s="2">
        <v>0</v>
      </c>
      <c r="AW3256" s="2">
        <v>0</v>
      </c>
      <c r="AX3256" s="2">
        <v>0</v>
      </c>
      <c r="AY3256" s="2">
        <v>0</v>
      </c>
      <c r="AZ3256" s="2">
        <v>0</v>
      </c>
      <c r="BA3256" s="2">
        <v>0</v>
      </c>
      <c r="BB3256" s="2">
        <v>0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1</v>
      </c>
      <c r="BI3256" s="2">
        <v>1</v>
      </c>
      <c r="BJ3256" s="2">
        <v>0.2</v>
      </c>
      <c r="BK3256" s="2">
        <v>1</v>
      </c>
      <c r="BL3256" s="2">
        <v>41.99</v>
      </c>
      <c r="BM3256" s="2">
        <v>5.88</v>
      </c>
      <c r="BN3256" s="2">
        <v>47.87</v>
      </c>
      <c r="BO3256" s="2">
        <v>47.87</v>
      </c>
      <c r="BP3256" s="2"/>
      <c r="BQ3256" s="2" t="s">
        <v>111</v>
      </c>
      <c r="BR3256" s="2" t="s">
        <v>82</v>
      </c>
      <c r="BS3256" s="3">
        <v>43004</v>
      </c>
      <c r="BT3256" s="4">
        <v>0.29166666666666669</v>
      </c>
      <c r="BU3256" s="2" t="s">
        <v>2059</v>
      </c>
      <c r="BV3256" s="2" t="s">
        <v>85</v>
      </c>
      <c r="BW3256" s="2" t="s">
        <v>449</v>
      </c>
      <c r="BX3256" s="2" t="s">
        <v>2467</v>
      </c>
      <c r="BY3256" s="2">
        <v>1200</v>
      </c>
      <c r="BZ3256" s="2"/>
      <c r="CA3256" s="2" t="s">
        <v>132</v>
      </c>
      <c r="CB3256" s="2"/>
      <c r="CC3256" s="2" t="s">
        <v>128</v>
      </c>
      <c r="CD3256" s="2">
        <v>6012</v>
      </c>
      <c r="CE3256" s="2" t="s">
        <v>89</v>
      </c>
      <c r="CF3256" s="5">
        <v>43005</v>
      </c>
      <c r="CG3256" s="2"/>
      <c r="CH3256" s="2"/>
      <c r="CI3256" s="2">
        <v>1</v>
      </c>
      <c r="CJ3256" s="2">
        <v>2</v>
      </c>
      <c r="CK3256" s="2">
        <v>21</v>
      </c>
      <c r="CL3256" s="2" t="s">
        <v>85</v>
      </c>
      <c r="CM3256" s="2"/>
    </row>
    <row r="3257" spans="1:91">
      <c r="A3257" s="2" t="s">
        <v>71</v>
      </c>
      <c r="B3257" s="2" t="s">
        <v>72</v>
      </c>
      <c r="C3257" s="2" t="s">
        <v>73</v>
      </c>
      <c r="D3257" s="2"/>
      <c r="E3257" s="2" t="str">
        <f>"FES1162577393"</f>
        <v>FES1162577393</v>
      </c>
      <c r="F3257" s="3">
        <v>43000</v>
      </c>
      <c r="G3257" s="2">
        <v>201803</v>
      </c>
      <c r="H3257" s="2" t="s">
        <v>78</v>
      </c>
      <c r="I3257" s="2" t="s">
        <v>79</v>
      </c>
      <c r="J3257" s="2" t="s">
        <v>80</v>
      </c>
      <c r="K3257" s="2" t="s">
        <v>77</v>
      </c>
      <c r="L3257" s="2" t="s">
        <v>326</v>
      </c>
      <c r="M3257" s="2" t="s">
        <v>326</v>
      </c>
      <c r="N3257" s="2" t="s">
        <v>327</v>
      </c>
      <c r="O3257" s="2" t="s">
        <v>81</v>
      </c>
      <c r="P3257" s="2" t="str">
        <f>"2170589368                    "</f>
        <v xml:space="preserve">2170589368                    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4.55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1</v>
      </c>
      <c r="BI3257" s="2">
        <v>1</v>
      </c>
      <c r="BJ3257" s="2">
        <v>0.2</v>
      </c>
      <c r="BK3257" s="2">
        <v>1</v>
      </c>
      <c r="BL3257" s="2">
        <v>41.99</v>
      </c>
      <c r="BM3257" s="2">
        <v>5.88</v>
      </c>
      <c r="BN3257" s="2">
        <v>47.87</v>
      </c>
      <c r="BO3257" s="2">
        <v>47.87</v>
      </c>
      <c r="BP3257" s="2"/>
      <c r="BQ3257" s="2" t="s">
        <v>111</v>
      </c>
      <c r="BR3257" s="2" t="s">
        <v>82</v>
      </c>
      <c r="BS3257" s="3">
        <v>43004</v>
      </c>
      <c r="BT3257" s="4">
        <v>0.47222222222222227</v>
      </c>
      <c r="BU3257" s="2" t="s">
        <v>2110</v>
      </c>
      <c r="BV3257" s="2" t="s">
        <v>85</v>
      </c>
      <c r="BW3257" s="2" t="s">
        <v>449</v>
      </c>
      <c r="BX3257" s="2" t="s">
        <v>992</v>
      </c>
      <c r="BY3257" s="2">
        <v>1200</v>
      </c>
      <c r="BZ3257" s="2"/>
      <c r="CA3257" s="2" t="s">
        <v>1714</v>
      </c>
      <c r="CB3257" s="2"/>
      <c r="CC3257" s="2" t="s">
        <v>326</v>
      </c>
      <c r="CD3257" s="2">
        <v>7646</v>
      </c>
      <c r="CE3257" s="2" t="s">
        <v>89</v>
      </c>
      <c r="CF3257" s="5">
        <v>43004</v>
      </c>
      <c r="CG3257" s="2"/>
      <c r="CH3257" s="2"/>
      <c r="CI3257" s="2">
        <v>1</v>
      </c>
      <c r="CJ3257" s="2">
        <v>2</v>
      </c>
      <c r="CK3257" s="2">
        <v>21</v>
      </c>
      <c r="CL3257" s="2" t="s">
        <v>85</v>
      </c>
      <c r="CM3257" s="2"/>
    </row>
    <row r="3258" spans="1:91">
      <c r="A3258" s="2" t="s">
        <v>71</v>
      </c>
      <c r="B3258" s="2" t="s">
        <v>72</v>
      </c>
      <c r="C3258" s="2" t="s">
        <v>73</v>
      </c>
      <c r="D3258" s="2"/>
      <c r="E3258" s="2" t="str">
        <f>"FES1162577466"</f>
        <v>FES1162577466</v>
      </c>
      <c r="F3258" s="3">
        <v>43000</v>
      </c>
      <c r="G3258" s="2">
        <v>201803</v>
      </c>
      <c r="H3258" s="2" t="s">
        <v>78</v>
      </c>
      <c r="I3258" s="2" t="s">
        <v>79</v>
      </c>
      <c r="J3258" s="2" t="s">
        <v>80</v>
      </c>
      <c r="K3258" s="2" t="s">
        <v>77</v>
      </c>
      <c r="L3258" s="2" t="s">
        <v>233</v>
      </c>
      <c r="M3258" s="2" t="s">
        <v>234</v>
      </c>
      <c r="N3258" s="2" t="s">
        <v>3201</v>
      </c>
      <c r="O3258" s="2" t="s">
        <v>81</v>
      </c>
      <c r="P3258" s="2" t="str">
        <f>"21705922227                   "</f>
        <v xml:space="preserve">21705922227                   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4.55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0</v>
      </c>
      <c r="AZ3258" s="2">
        <v>0</v>
      </c>
      <c r="BA3258" s="2">
        <v>0</v>
      </c>
      <c r="BB3258" s="2">
        <v>0</v>
      </c>
      <c r="BC3258" s="2">
        <v>0</v>
      </c>
      <c r="BD3258" s="2">
        <v>0</v>
      </c>
      <c r="BE3258" s="2">
        <v>0</v>
      </c>
      <c r="BF3258" s="2">
        <v>0</v>
      </c>
      <c r="BG3258" s="2">
        <v>0</v>
      </c>
      <c r="BH3258" s="2">
        <v>1</v>
      </c>
      <c r="BI3258" s="2">
        <v>1</v>
      </c>
      <c r="BJ3258" s="2">
        <v>0.2</v>
      </c>
      <c r="BK3258" s="2">
        <v>1</v>
      </c>
      <c r="BL3258" s="2">
        <v>41.99</v>
      </c>
      <c r="BM3258" s="2">
        <v>5.88</v>
      </c>
      <c r="BN3258" s="2">
        <v>47.87</v>
      </c>
      <c r="BO3258" s="2">
        <v>47.87</v>
      </c>
      <c r="BP3258" s="2"/>
      <c r="BQ3258" s="2" t="s">
        <v>111</v>
      </c>
      <c r="BR3258" s="2" t="s">
        <v>82</v>
      </c>
      <c r="BS3258" s="3">
        <v>43004</v>
      </c>
      <c r="BT3258" s="4">
        <v>0.39583333333333331</v>
      </c>
      <c r="BU3258" s="2" t="s">
        <v>3353</v>
      </c>
      <c r="BV3258" s="2" t="s">
        <v>85</v>
      </c>
      <c r="BW3258" s="2" t="s">
        <v>1486</v>
      </c>
      <c r="BX3258" s="2" t="s">
        <v>3269</v>
      </c>
      <c r="BY3258" s="2">
        <v>1200</v>
      </c>
      <c r="BZ3258" s="2"/>
      <c r="CA3258" s="2"/>
      <c r="CB3258" s="2"/>
      <c r="CC3258" s="2" t="s">
        <v>234</v>
      </c>
      <c r="CD3258" s="2">
        <v>1939</v>
      </c>
      <c r="CE3258" s="2" t="s">
        <v>89</v>
      </c>
      <c r="CF3258" s="5">
        <v>43006</v>
      </c>
      <c r="CG3258" s="2"/>
      <c r="CH3258" s="2"/>
      <c r="CI3258" s="2">
        <v>1</v>
      </c>
      <c r="CJ3258" s="2">
        <v>2</v>
      </c>
      <c r="CK3258" s="2">
        <v>21</v>
      </c>
      <c r="CL3258" s="2" t="s">
        <v>85</v>
      </c>
      <c r="CM3258" s="2"/>
    </row>
    <row r="3259" spans="1:91">
      <c r="A3259" s="2" t="s">
        <v>71</v>
      </c>
      <c r="B3259" s="2" t="s">
        <v>72</v>
      </c>
      <c r="C3259" s="2" t="s">
        <v>73</v>
      </c>
      <c r="D3259" s="2"/>
      <c r="E3259" s="2" t="str">
        <f>"FES1162577376"</f>
        <v>FES1162577376</v>
      </c>
      <c r="F3259" s="3">
        <v>43000</v>
      </c>
      <c r="G3259" s="2">
        <v>201803</v>
      </c>
      <c r="H3259" s="2" t="s">
        <v>78</v>
      </c>
      <c r="I3259" s="2" t="s">
        <v>79</v>
      </c>
      <c r="J3259" s="2" t="s">
        <v>80</v>
      </c>
      <c r="K3259" s="2" t="s">
        <v>77</v>
      </c>
      <c r="L3259" s="2" t="s">
        <v>90</v>
      </c>
      <c r="M3259" s="2" t="s">
        <v>91</v>
      </c>
      <c r="N3259" s="2" t="s">
        <v>466</v>
      </c>
      <c r="O3259" s="2" t="s">
        <v>81</v>
      </c>
      <c r="P3259" s="2" t="str">
        <f>"2170592178                    "</f>
        <v xml:space="preserve">2170592178                    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4.55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1</v>
      </c>
      <c r="BI3259" s="2">
        <v>1</v>
      </c>
      <c r="BJ3259" s="2">
        <v>0.2</v>
      </c>
      <c r="BK3259" s="2">
        <v>1</v>
      </c>
      <c r="BL3259" s="2">
        <v>41.99</v>
      </c>
      <c r="BM3259" s="2">
        <v>5.88</v>
      </c>
      <c r="BN3259" s="2">
        <v>47.87</v>
      </c>
      <c r="BO3259" s="2">
        <v>47.87</v>
      </c>
      <c r="BP3259" s="2"/>
      <c r="BQ3259" s="2" t="s">
        <v>99</v>
      </c>
      <c r="BR3259" s="2" t="s">
        <v>82</v>
      </c>
      <c r="BS3259" s="3">
        <v>43004</v>
      </c>
      <c r="BT3259" s="4">
        <v>0.375</v>
      </c>
      <c r="BU3259" s="2" t="s">
        <v>3274</v>
      </c>
      <c r="BV3259" s="2" t="s">
        <v>85</v>
      </c>
      <c r="BW3259" s="2" t="s">
        <v>3264</v>
      </c>
      <c r="BX3259" s="2" t="s">
        <v>114</v>
      </c>
      <c r="BY3259" s="2">
        <v>1200</v>
      </c>
      <c r="BZ3259" s="2"/>
      <c r="CA3259" s="2" t="s">
        <v>2361</v>
      </c>
      <c r="CB3259" s="2"/>
      <c r="CC3259" s="2" t="s">
        <v>91</v>
      </c>
      <c r="CD3259" s="2">
        <v>4001</v>
      </c>
      <c r="CE3259" s="2" t="s">
        <v>89</v>
      </c>
      <c r="CF3259" s="5">
        <v>43005</v>
      </c>
      <c r="CG3259" s="2"/>
      <c r="CH3259" s="2"/>
      <c r="CI3259" s="2">
        <v>1</v>
      </c>
      <c r="CJ3259" s="2">
        <v>2</v>
      </c>
      <c r="CK3259" s="2">
        <v>21</v>
      </c>
      <c r="CL3259" s="2" t="s">
        <v>85</v>
      </c>
      <c r="CM3259" s="2"/>
    </row>
    <row r="3260" spans="1:91">
      <c r="A3260" s="2" t="s">
        <v>71</v>
      </c>
      <c r="B3260" s="2" t="s">
        <v>72</v>
      </c>
      <c r="C3260" s="2" t="s">
        <v>73</v>
      </c>
      <c r="D3260" s="2"/>
      <c r="E3260" s="2" t="str">
        <f>"FES1162577377"</f>
        <v>FES1162577377</v>
      </c>
      <c r="F3260" s="3">
        <v>43000</v>
      </c>
      <c r="G3260" s="2">
        <v>201803</v>
      </c>
      <c r="H3260" s="2" t="s">
        <v>78</v>
      </c>
      <c r="I3260" s="2" t="s">
        <v>79</v>
      </c>
      <c r="J3260" s="2" t="s">
        <v>80</v>
      </c>
      <c r="K3260" s="2" t="s">
        <v>77</v>
      </c>
      <c r="L3260" s="2" t="s">
        <v>120</v>
      </c>
      <c r="M3260" s="2" t="s">
        <v>121</v>
      </c>
      <c r="N3260" s="2" t="s">
        <v>369</v>
      </c>
      <c r="O3260" s="2" t="s">
        <v>81</v>
      </c>
      <c r="P3260" s="2" t="str">
        <f>"2170592180                    "</f>
        <v xml:space="preserve">2170592180                    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4.55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1</v>
      </c>
      <c r="BI3260" s="2">
        <v>1</v>
      </c>
      <c r="BJ3260" s="2">
        <v>0.2</v>
      </c>
      <c r="BK3260" s="2">
        <v>1</v>
      </c>
      <c r="BL3260" s="2">
        <v>41.99</v>
      </c>
      <c r="BM3260" s="2">
        <v>5.88</v>
      </c>
      <c r="BN3260" s="2">
        <v>47.87</v>
      </c>
      <c r="BO3260" s="2">
        <v>47.87</v>
      </c>
      <c r="BP3260" s="2"/>
      <c r="BQ3260" s="2" t="s">
        <v>111</v>
      </c>
      <c r="BR3260" s="2" t="s">
        <v>82</v>
      </c>
      <c r="BS3260" s="3">
        <v>43004</v>
      </c>
      <c r="BT3260" s="4">
        <v>0.40347222222222223</v>
      </c>
      <c r="BU3260" s="2" t="s">
        <v>2802</v>
      </c>
      <c r="BV3260" s="2" t="s">
        <v>85</v>
      </c>
      <c r="BW3260" s="2" t="s">
        <v>449</v>
      </c>
      <c r="BX3260" s="2" t="s">
        <v>992</v>
      </c>
      <c r="BY3260" s="2">
        <v>1200</v>
      </c>
      <c r="BZ3260" s="2"/>
      <c r="CA3260" s="2" t="s">
        <v>683</v>
      </c>
      <c r="CB3260" s="2"/>
      <c r="CC3260" s="2" t="s">
        <v>121</v>
      </c>
      <c r="CD3260" s="2">
        <v>7441</v>
      </c>
      <c r="CE3260" s="2" t="s">
        <v>89</v>
      </c>
      <c r="CF3260" s="5">
        <v>43004</v>
      </c>
      <c r="CG3260" s="2"/>
      <c r="CH3260" s="2"/>
      <c r="CI3260" s="2">
        <v>1</v>
      </c>
      <c r="CJ3260" s="2">
        <v>2</v>
      </c>
      <c r="CK3260" s="2">
        <v>21</v>
      </c>
      <c r="CL3260" s="2" t="s">
        <v>85</v>
      </c>
      <c r="CM3260" s="2"/>
    </row>
    <row r="3261" spans="1:91">
      <c r="A3261" s="2" t="s">
        <v>71</v>
      </c>
      <c r="B3261" s="2" t="s">
        <v>72</v>
      </c>
      <c r="C3261" s="2" t="s">
        <v>73</v>
      </c>
      <c r="D3261" s="2"/>
      <c r="E3261" s="2" t="str">
        <f>"FES1162577417"</f>
        <v>FES1162577417</v>
      </c>
      <c r="F3261" s="3">
        <v>43000</v>
      </c>
      <c r="G3261" s="2">
        <v>201803</v>
      </c>
      <c r="H3261" s="2" t="s">
        <v>78</v>
      </c>
      <c r="I3261" s="2" t="s">
        <v>79</v>
      </c>
      <c r="J3261" s="2" t="s">
        <v>80</v>
      </c>
      <c r="K3261" s="2" t="s">
        <v>77</v>
      </c>
      <c r="L3261" s="2" t="s">
        <v>96</v>
      </c>
      <c r="M3261" s="2" t="s">
        <v>97</v>
      </c>
      <c r="N3261" s="2" t="s">
        <v>438</v>
      </c>
      <c r="O3261" s="2" t="s">
        <v>81</v>
      </c>
      <c r="P3261" s="2" t="str">
        <f>"2170589667                    "</f>
        <v xml:space="preserve">2170589667                    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4.55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1</v>
      </c>
      <c r="BI3261" s="2">
        <v>1</v>
      </c>
      <c r="BJ3261" s="2">
        <v>0.2</v>
      </c>
      <c r="BK3261" s="2">
        <v>1</v>
      </c>
      <c r="BL3261" s="2">
        <v>41.99</v>
      </c>
      <c r="BM3261" s="2">
        <v>5.88</v>
      </c>
      <c r="BN3261" s="2">
        <v>47.87</v>
      </c>
      <c r="BO3261" s="2">
        <v>47.87</v>
      </c>
      <c r="BP3261" s="2"/>
      <c r="BQ3261" s="2" t="s">
        <v>111</v>
      </c>
      <c r="BR3261" s="2" t="s">
        <v>82</v>
      </c>
      <c r="BS3261" s="3">
        <v>43004</v>
      </c>
      <c r="BT3261" s="4">
        <v>0.39444444444444443</v>
      </c>
      <c r="BU3261" s="2" t="s">
        <v>439</v>
      </c>
      <c r="BV3261" s="2" t="s">
        <v>85</v>
      </c>
      <c r="BW3261" s="2" t="s">
        <v>3264</v>
      </c>
      <c r="BX3261" s="2" t="s">
        <v>114</v>
      </c>
      <c r="BY3261" s="2">
        <v>1200</v>
      </c>
      <c r="BZ3261" s="2"/>
      <c r="CA3261" s="2" t="s">
        <v>440</v>
      </c>
      <c r="CB3261" s="2"/>
      <c r="CC3261" s="2" t="s">
        <v>97</v>
      </c>
      <c r="CD3261" s="2">
        <v>3620</v>
      </c>
      <c r="CE3261" s="2" t="s">
        <v>89</v>
      </c>
      <c r="CF3261" s="5">
        <v>43005</v>
      </c>
      <c r="CG3261" s="2"/>
      <c r="CH3261" s="2"/>
      <c r="CI3261" s="2">
        <v>1</v>
      </c>
      <c r="CJ3261" s="2">
        <v>2</v>
      </c>
      <c r="CK3261" s="2">
        <v>21</v>
      </c>
      <c r="CL3261" s="2" t="s">
        <v>85</v>
      </c>
      <c r="CM3261" s="2"/>
    </row>
    <row r="3262" spans="1:91">
      <c r="A3262" s="2" t="s">
        <v>71</v>
      </c>
      <c r="B3262" s="2" t="s">
        <v>72</v>
      </c>
      <c r="C3262" s="2" t="s">
        <v>73</v>
      </c>
      <c r="D3262" s="2"/>
      <c r="E3262" s="2" t="str">
        <f>"FES1162577534"</f>
        <v>FES1162577534</v>
      </c>
      <c r="F3262" s="3">
        <v>43000</v>
      </c>
      <c r="G3262" s="2">
        <v>201803</v>
      </c>
      <c r="H3262" s="2" t="s">
        <v>78</v>
      </c>
      <c r="I3262" s="2" t="s">
        <v>79</v>
      </c>
      <c r="J3262" s="2" t="s">
        <v>80</v>
      </c>
      <c r="K3262" s="2" t="s">
        <v>77</v>
      </c>
      <c r="L3262" s="2" t="s">
        <v>115</v>
      </c>
      <c r="M3262" s="2" t="s">
        <v>116</v>
      </c>
      <c r="N3262" s="2" t="s">
        <v>117</v>
      </c>
      <c r="O3262" s="2" t="s">
        <v>81</v>
      </c>
      <c r="P3262" s="2" t="str">
        <f>"2170592301                    "</f>
        <v xml:space="preserve">2170592301                    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4.55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1</v>
      </c>
      <c r="BI3262" s="2">
        <v>1</v>
      </c>
      <c r="BJ3262" s="2">
        <v>0.2</v>
      </c>
      <c r="BK3262" s="2">
        <v>1</v>
      </c>
      <c r="BL3262" s="2">
        <v>41.99</v>
      </c>
      <c r="BM3262" s="2">
        <v>5.88</v>
      </c>
      <c r="BN3262" s="2">
        <v>47.87</v>
      </c>
      <c r="BO3262" s="2">
        <v>47.87</v>
      </c>
      <c r="BP3262" s="2"/>
      <c r="BQ3262" s="2" t="s">
        <v>118</v>
      </c>
      <c r="BR3262" s="2" t="s">
        <v>82</v>
      </c>
      <c r="BS3262" s="3">
        <v>43004</v>
      </c>
      <c r="BT3262" s="4">
        <v>0.39583333333333331</v>
      </c>
      <c r="BU3262" s="2" t="s">
        <v>1802</v>
      </c>
      <c r="BV3262" s="2" t="s">
        <v>85</v>
      </c>
      <c r="BW3262" s="2" t="s">
        <v>3264</v>
      </c>
      <c r="BX3262" s="2" t="s">
        <v>114</v>
      </c>
      <c r="BY3262" s="2">
        <v>1200</v>
      </c>
      <c r="BZ3262" s="2"/>
      <c r="CA3262" s="2" t="s">
        <v>316</v>
      </c>
      <c r="CB3262" s="2"/>
      <c r="CC3262" s="2" t="s">
        <v>116</v>
      </c>
      <c r="CD3262" s="2">
        <v>4300</v>
      </c>
      <c r="CE3262" s="2" t="s">
        <v>89</v>
      </c>
      <c r="CF3262" s="5">
        <v>43005</v>
      </c>
      <c r="CG3262" s="2"/>
      <c r="CH3262" s="2"/>
      <c r="CI3262" s="2">
        <v>1</v>
      </c>
      <c r="CJ3262" s="2">
        <v>2</v>
      </c>
      <c r="CK3262" s="2">
        <v>21</v>
      </c>
      <c r="CL3262" s="2" t="s">
        <v>85</v>
      </c>
      <c r="CM3262" s="2"/>
    </row>
    <row r="3263" spans="1:91">
      <c r="A3263" s="2" t="s">
        <v>71</v>
      </c>
      <c r="B3263" s="2" t="s">
        <v>72</v>
      </c>
      <c r="C3263" s="2" t="s">
        <v>73</v>
      </c>
      <c r="D3263" s="2"/>
      <c r="E3263" s="2" t="str">
        <f>"FES1162577492"</f>
        <v>FES1162577492</v>
      </c>
      <c r="F3263" s="3">
        <v>43000</v>
      </c>
      <c r="G3263" s="2">
        <v>201803</v>
      </c>
      <c r="H3263" s="2" t="s">
        <v>78</v>
      </c>
      <c r="I3263" s="2" t="s">
        <v>79</v>
      </c>
      <c r="J3263" s="2" t="s">
        <v>80</v>
      </c>
      <c r="K3263" s="2" t="s">
        <v>77</v>
      </c>
      <c r="L3263" s="2" t="s">
        <v>332</v>
      </c>
      <c r="M3263" s="2" t="s">
        <v>333</v>
      </c>
      <c r="N3263" s="2" t="s">
        <v>633</v>
      </c>
      <c r="O3263" s="2" t="s">
        <v>81</v>
      </c>
      <c r="P3263" s="2" t="str">
        <f>"2170592249                    "</f>
        <v xml:space="preserve">2170592249                    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4.55</v>
      </c>
      <c r="AN3263" s="2">
        <v>0</v>
      </c>
      <c r="AO3263" s="2">
        <v>0</v>
      </c>
      <c r="AP3263" s="2">
        <v>0</v>
      </c>
      <c r="AQ3263" s="2">
        <v>0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2">
        <v>0</v>
      </c>
      <c r="AY3263" s="2">
        <v>0</v>
      </c>
      <c r="AZ3263" s="2">
        <v>0</v>
      </c>
      <c r="BA3263" s="2">
        <v>0</v>
      </c>
      <c r="BB3263" s="2">
        <v>0</v>
      </c>
      <c r="BC3263" s="2">
        <v>0</v>
      </c>
      <c r="BD3263" s="2">
        <v>0</v>
      </c>
      <c r="BE3263" s="2">
        <v>0</v>
      </c>
      <c r="BF3263" s="2">
        <v>0</v>
      </c>
      <c r="BG3263" s="2">
        <v>0</v>
      </c>
      <c r="BH3263" s="2">
        <v>1</v>
      </c>
      <c r="BI3263" s="2">
        <v>1</v>
      </c>
      <c r="BJ3263" s="2">
        <v>0.2</v>
      </c>
      <c r="BK3263" s="2">
        <v>1</v>
      </c>
      <c r="BL3263" s="2">
        <v>41.99</v>
      </c>
      <c r="BM3263" s="2">
        <v>5.88</v>
      </c>
      <c r="BN3263" s="2">
        <v>47.87</v>
      </c>
      <c r="BO3263" s="2">
        <v>47.87</v>
      </c>
      <c r="BP3263" s="2"/>
      <c r="BQ3263" s="2" t="s">
        <v>634</v>
      </c>
      <c r="BR3263" s="2" t="s">
        <v>82</v>
      </c>
      <c r="BS3263" s="3">
        <v>43004</v>
      </c>
      <c r="BT3263" s="4">
        <v>0.44791666666666669</v>
      </c>
      <c r="BU3263" s="2" t="s">
        <v>2055</v>
      </c>
      <c r="BV3263" s="2" t="s">
        <v>85</v>
      </c>
      <c r="BW3263" s="2" t="s">
        <v>106</v>
      </c>
      <c r="BX3263" s="2" t="s">
        <v>995</v>
      </c>
      <c r="BY3263" s="2">
        <v>1200</v>
      </c>
      <c r="BZ3263" s="2"/>
      <c r="CA3263" s="2" t="s">
        <v>2032</v>
      </c>
      <c r="CB3263" s="2"/>
      <c r="CC3263" s="2" t="s">
        <v>333</v>
      </c>
      <c r="CD3263" s="2">
        <v>3699</v>
      </c>
      <c r="CE3263" s="2" t="s">
        <v>89</v>
      </c>
      <c r="CF3263" s="5">
        <v>43005</v>
      </c>
      <c r="CG3263" s="2"/>
      <c r="CH3263" s="2"/>
      <c r="CI3263" s="2">
        <v>1</v>
      </c>
      <c r="CJ3263" s="2">
        <v>2</v>
      </c>
      <c r="CK3263" s="2">
        <v>21</v>
      </c>
      <c r="CL3263" s="2" t="s">
        <v>85</v>
      </c>
      <c r="CM3263" s="2"/>
    </row>
    <row r="3264" spans="1:91">
      <c r="A3264" s="2" t="s">
        <v>71</v>
      </c>
      <c r="B3264" s="2" t="s">
        <v>72</v>
      </c>
      <c r="C3264" s="2" t="s">
        <v>73</v>
      </c>
      <c r="D3264" s="2"/>
      <c r="E3264" s="2" t="str">
        <f>"FES1162577436"</f>
        <v>FES1162577436</v>
      </c>
      <c r="F3264" s="3">
        <v>43000</v>
      </c>
      <c r="G3264" s="2">
        <v>201803</v>
      </c>
      <c r="H3264" s="2" t="s">
        <v>78</v>
      </c>
      <c r="I3264" s="2" t="s">
        <v>79</v>
      </c>
      <c r="J3264" s="2" t="s">
        <v>80</v>
      </c>
      <c r="K3264" s="2" t="s">
        <v>77</v>
      </c>
      <c r="L3264" s="2" t="s">
        <v>225</v>
      </c>
      <c r="M3264" s="2" t="s">
        <v>226</v>
      </c>
      <c r="N3264" s="2" t="s">
        <v>3354</v>
      </c>
      <c r="O3264" s="2" t="s">
        <v>81</v>
      </c>
      <c r="P3264" s="2" t="str">
        <f>"2170592190                    "</f>
        <v xml:space="preserve">2170592190                    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4.55</v>
      </c>
      <c r="AN3264" s="2">
        <v>0</v>
      </c>
      <c r="AO3264" s="2">
        <v>0</v>
      </c>
      <c r="AP3264" s="2">
        <v>0</v>
      </c>
      <c r="AQ3264" s="2">
        <v>0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1</v>
      </c>
      <c r="BI3264" s="2">
        <v>1</v>
      </c>
      <c r="BJ3264" s="2">
        <v>0.2</v>
      </c>
      <c r="BK3264" s="2">
        <v>1</v>
      </c>
      <c r="BL3264" s="2">
        <v>41.99</v>
      </c>
      <c r="BM3264" s="2">
        <v>5.88</v>
      </c>
      <c r="BN3264" s="2">
        <v>47.87</v>
      </c>
      <c r="BO3264" s="2">
        <v>47.87</v>
      </c>
      <c r="BP3264" s="2"/>
      <c r="BQ3264" s="2" t="s">
        <v>3355</v>
      </c>
      <c r="BR3264" s="2" t="s">
        <v>82</v>
      </c>
      <c r="BS3264" s="3">
        <v>43004</v>
      </c>
      <c r="BT3264" s="4">
        <v>0.35069444444444442</v>
      </c>
      <c r="BU3264" s="2" t="s">
        <v>3356</v>
      </c>
      <c r="BV3264" s="2" t="s">
        <v>85</v>
      </c>
      <c r="BW3264" s="2"/>
      <c r="BX3264" s="2"/>
      <c r="BY3264" s="2">
        <v>1200</v>
      </c>
      <c r="BZ3264" s="2"/>
      <c r="CA3264" s="2" t="s">
        <v>808</v>
      </c>
      <c r="CB3264" s="2"/>
      <c r="CC3264" s="2" t="s">
        <v>226</v>
      </c>
      <c r="CD3264" s="2">
        <v>184</v>
      </c>
      <c r="CE3264" s="2" t="s">
        <v>89</v>
      </c>
      <c r="CF3264" s="5">
        <v>43006</v>
      </c>
      <c r="CG3264" s="2"/>
      <c r="CH3264" s="2"/>
      <c r="CI3264" s="2">
        <v>1</v>
      </c>
      <c r="CJ3264" s="2">
        <v>2</v>
      </c>
      <c r="CK3264" s="2">
        <v>21</v>
      </c>
      <c r="CL3264" s="2" t="s">
        <v>85</v>
      </c>
      <c r="CM3264" s="2"/>
    </row>
    <row r="3265" spans="1:91">
      <c r="A3265" s="2" t="s">
        <v>71</v>
      </c>
      <c r="B3265" s="2" t="s">
        <v>72</v>
      </c>
      <c r="C3265" s="2" t="s">
        <v>73</v>
      </c>
      <c r="D3265" s="2"/>
      <c r="E3265" s="2" t="str">
        <f>"FES1162577522"</f>
        <v>FES1162577522</v>
      </c>
      <c r="F3265" s="3">
        <v>43000</v>
      </c>
      <c r="G3265" s="2">
        <v>201803</v>
      </c>
      <c r="H3265" s="2" t="s">
        <v>78</v>
      </c>
      <c r="I3265" s="2" t="s">
        <v>79</v>
      </c>
      <c r="J3265" s="2" t="s">
        <v>80</v>
      </c>
      <c r="K3265" s="2" t="s">
        <v>77</v>
      </c>
      <c r="L3265" s="2" t="s">
        <v>90</v>
      </c>
      <c r="M3265" s="2" t="s">
        <v>91</v>
      </c>
      <c r="N3265" s="2" t="s">
        <v>2483</v>
      </c>
      <c r="O3265" s="2" t="s">
        <v>81</v>
      </c>
      <c r="P3265" s="2" t="str">
        <f>"2170591698                    "</f>
        <v xml:space="preserve">2170591698                    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0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9.09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1</v>
      </c>
      <c r="BI3265" s="2">
        <v>2.2000000000000002</v>
      </c>
      <c r="BJ3265" s="2">
        <v>4</v>
      </c>
      <c r="BK3265" s="2">
        <v>4</v>
      </c>
      <c r="BL3265" s="2">
        <v>83.97</v>
      </c>
      <c r="BM3265" s="2">
        <v>11.76</v>
      </c>
      <c r="BN3265" s="2">
        <v>95.73</v>
      </c>
      <c r="BO3265" s="2">
        <v>95.73</v>
      </c>
      <c r="BP3265" s="2"/>
      <c r="BQ3265" s="2" t="s">
        <v>3357</v>
      </c>
      <c r="BR3265" s="2" t="s">
        <v>82</v>
      </c>
      <c r="BS3265" s="3">
        <v>43004</v>
      </c>
      <c r="BT3265" s="4">
        <v>0.38750000000000001</v>
      </c>
      <c r="BU3265" s="2" t="s">
        <v>3358</v>
      </c>
      <c r="BV3265" s="2" t="s">
        <v>85</v>
      </c>
      <c r="BW3265" s="2" t="s">
        <v>3264</v>
      </c>
      <c r="BX3265" s="2" t="s">
        <v>114</v>
      </c>
      <c r="BY3265" s="2">
        <v>19793.66</v>
      </c>
      <c r="BZ3265" s="2"/>
      <c r="CA3265" s="2" t="s">
        <v>3359</v>
      </c>
      <c r="CB3265" s="2"/>
      <c r="CC3265" s="2" t="s">
        <v>91</v>
      </c>
      <c r="CD3265" s="2">
        <v>4051</v>
      </c>
      <c r="CE3265" s="2" t="s">
        <v>999</v>
      </c>
      <c r="CF3265" s="5">
        <v>43005</v>
      </c>
      <c r="CG3265" s="2"/>
      <c r="CH3265" s="2"/>
      <c r="CI3265" s="2">
        <v>1</v>
      </c>
      <c r="CJ3265" s="2">
        <v>2</v>
      </c>
      <c r="CK3265" s="2">
        <v>21</v>
      </c>
      <c r="CL3265" s="2" t="s">
        <v>85</v>
      </c>
      <c r="CM3265" s="2"/>
    </row>
    <row r="3266" spans="1:91">
      <c r="A3266" s="2" t="s">
        <v>71</v>
      </c>
      <c r="B3266" s="2" t="s">
        <v>72</v>
      </c>
      <c r="C3266" s="2" t="s">
        <v>73</v>
      </c>
      <c r="D3266" s="2"/>
      <c r="E3266" s="2" t="str">
        <f>"FES1162577519"</f>
        <v>FES1162577519</v>
      </c>
      <c r="F3266" s="3">
        <v>43000</v>
      </c>
      <c r="G3266" s="2">
        <v>201803</v>
      </c>
      <c r="H3266" s="2" t="s">
        <v>78</v>
      </c>
      <c r="I3266" s="2" t="s">
        <v>79</v>
      </c>
      <c r="J3266" s="2" t="s">
        <v>80</v>
      </c>
      <c r="K3266" s="2" t="s">
        <v>77</v>
      </c>
      <c r="L3266" s="2" t="s">
        <v>120</v>
      </c>
      <c r="M3266" s="2" t="s">
        <v>121</v>
      </c>
      <c r="N3266" s="2" t="s">
        <v>2225</v>
      </c>
      <c r="O3266" s="2" t="s">
        <v>81</v>
      </c>
      <c r="P3266" s="2" t="str">
        <f>"2170592283                    "</f>
        <v xml:space="preserve">2170592283                    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4.55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1</v>
      </c>
      <c r="BI3266" s="2">
        <v>1</v>
      </c>
      <c r="BJ3266" s="2">
        <v>0.2</v>
      </c>
      <c r="BK3266" s="2">
        <v>1</v>
      </c>
      <c r="BL3266" s="2">
        <v>41.99</v>
      </c>
      <c r="BM3266" s="2">
        <v>5.88</v>
      </c>
      <c r="BN3266" s="2">
        <v>47.87</v>
      </c>
      <c r="BO3266" s="2">
        <v>47.87</v>
      </c>
      <c r="BP3266" s="2"/>
      <c r="BQ3266" s="2" t="s">
        <v>111</v>
      </c>
      <c r="BR3266" s="2" t="s">
        <v>82</v>
      </c>
      <c r="BS3266" s="3">
        <v>43004</v>
      </c>
      <c r="BT3266" s="4">
        <v>0.34791666666666665</v>
      </c>
      <c r="BU3266" s="2" t="s">
        <v>3360</v>
      </c>
      <c r="BV3266" s="2" t="s">
        <v>85</v>
      </c>
      <c r="BW3266" s="2" t="s">
        <v>449</v>
      </c>
      <c r="BX3266" s="2" t="s">
        <v>1198</v>
      </c>
      <c r="BY3266" s="2">
        <v>1200</v>
      </c>
      <c r="BZ3266" s="2"/>
      <c r="CA3266" s="2" t="s">
        <v>2227</v>
      </c>
      <c r="CB3266" s="2"/>
      <c r="CC3266" s="2" t="s">
        <v>121</v>
      </c>
      <c r="CD3266" s="2">
        <v>7780</v>
      </c>
      <c r="CE3266" s="2" t="s">
        <v>89</v>
      </c>
      <c r="CF3266" s="5">
        <v>43005</v>
      </c>
      <c r="CG3266" s="2"/>
      <c r="CH3266" s="2"/>
      <c r="CI3266" s="2">
        <v>1</v>
      </c>
      <c r="CJ3266" s="2">
        <v>2</v>
      </c>
      <c r="CK3266" s="2">
        <v>21</v>
      </c>
      <c r="CL3266" s="2" t="s">
        <v>85</v>
      </c>
      <c r="CM3266" s="2"/>
    </row>
    <row r="3267" spans="1:91">
      <c r="A3267" s="2" t="s">
        <v>71</v>
      </c>
      <c r="B3267" s="2" t="s">
        <v>72</v>
      </c>
      <c r="C3267" s="2" t="s">
        <v>73</v>
      </c>
      <c r="D3267" s="2"/>
      <c r="E3267" s="2" t="str">
        <f>"FES1162577406"</f>
        <v>FES1162577406</v>
      </c>
      <c r="F3267" s="3">
        <v>43000</v>
      </c>
      <c r="G3267" s="2">
        <v>201803</v>
      </c>
      <c r="H3267" s="2" t="s">
        <v>78</v>
      </c>
      <c r="I3267" s="2" t="s">
        <v>79</v>
      </c>
      <c r="J3267" s="2" t="s">
        <v>80</v>
      </c>
      <c r="K3267" s="2" t="s">
        <v>77</v>
      </c>
      <c r="L3267" s="2" t="s">
        <v>120</v>
      </c>
      <c r="M3267" s="2" t="s">
        <v>121</v>
      </c>
      <c r="N3267" s="2" t="s">
        <v>276</v>
      </c>
      <c r="O3267" s="2" t="s">
        <v>81</v>
      </c>
      <c r="P3267" s="2" t="str">
        <f>"2170589523                    "</f>
        <v xml:space="preserve">2170589523                    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4.55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1</v>
      </c>
      <c r="BI3267" s="2">
        <v>1</v>
      </c>
      <c r="BJ3267" s="2">
        <v>0.2</v>
      </c>
      <c r="BK3267" s="2">
        <v>1</v>
      </c>
      <c r="BL3267" s="2">
        <v>41.99</v>
      </c>
      <c r="BM3267" s="2">
        <v>5.88</v>
      </c>
      <c r="BN3267" s="2">
        <v>47.87</v>
      </c>
      <c r="BO3267" s="2">
        <v>47.87</v>
      </c>
      <c r="BP3267" s="2"/>
      <c r="BQ3267" s="2" t="s">
        <v>111</v>
      </c>
      <c r="BR3267" s="2" t="s">
        <v>82</v>
      </c>
      <c r="BS3267" s="3">
        <v>43004</v>
      </c>
      <c r="BT3267" s="4">
        <v>0.39861111111111108</v>
      </c>
      <c r="BU3267" s="2" t="s">
        <v>3361</v>
      </c>
      <c r="BV3267" s="2" t="s">
        <v>85</v>
      </c>
      <c r="BW3267" s="2" t="s">
        <v>449</v>
      </c>
      <c r="BX3267" s="2" t="s">
        <v>992</v>
      </c>
      <c r="BY3267" s="2">
        <v>1200</v>
      </c>
      <c r="BZ3267" s="2"/>
      <c r="CA3267" s="2" t="s">
        <v>1565</v>
      </c>
      <c r="CB3267" s="2"/>
      <c r="CC3267" s="2" t="s">
        <v>121</v>
      </c>
      <c r="CD3267" s="2">
        <v>7441</v>
      </c>
      <c r="CE3267" s="2" t="s">
        <v>89</v>
      </c>
      <c r="CF3267" s="5">
        <v>43005</v>
      </c>
      <c r="CG3267" s="2"/>
      <c r="CH3267" s="2"/>
      <c r="CI3267" s="2">
        <v>1</v>
      </c>
      <c r="CJ3267" s="2">
        <v>2</v>
      </c>
      <c r="CK3267" s="2">
        <v>21</v>
      </c>
      <c r="CL3267" s="2" t="s">
        <v>85</v>
      </c>
      <c r="CM3267" s="2"/>
    </row>
    <row r="3268" spans="1:91">
      <c r="A3268" s="2" t="s">
        <v>71</v>
      </c>
      <c r="B3268" s="2" t="s">
        <v>72</v>
      </c>
      <c r="C3268" s="2" t="s">
        <v>73</v>
      </c>
      <c r="D3268" s="2"/>
      <c r="E3268" s="2" t="str">
        <f>"FES1162577347"</f>
        <v>FES1162577347</v>
      </c>
      <c r="F3268" s="3">
        <v>43000</v>
      </c>
      <c r="G3268" s="2">
        <v>201803</v>
      </c>
      <c r="H3268" s="2" t="s">
        <v>78</v>
      </c>
      <c r="I3268" s="2" t="s">
        <v>79</v>
      </c>
      <c r="J3268" s="2" t="s">
        <v>80</v>
      </c>
      <c r="K3268" s="2" t="s">
        <v>77</v>
      </c>
      <c r="L3268" s="2" t="s">
        <v>78</v>
      </c>
      <c r="M3268" s="2" t="s">
        <v>79</v>
      </c>
      <c r="N3268" s="2" t="s">
        <v>329</v>
      </c>
      <c r="O3268" s="2" t="s">
        <v>81</v>
      </c>
      <c r="P3268" s="2" t="str">
        <f>"2170592139                    "</f>
        <v xml:space="preserve">2170592139                    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3.55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1</v>
      </c>
      <c r="BI3268" s="2">
        <v>1</v>
      </c>
      <c r="BJ3268" s="2">
        <v>0.2</v>
      </c>
      <c r="BK3268" s="2">
        <v>1</v>
      </c>
      <c r="BL3268" s="2">
        <v>32.799999999999997</v>
      </c>
      <c r="BM3268" s="2">
        <v>4.59</v>
      </c>
      <c r="BN3268" s="2">
        <v>37.39</v>
      </c>
      <c r="BO3268" s="2">
        <v>37.39</v>
      </c>
      <c r="BP3268" s="2"/>
      <c r="BQ3268" s="2" t="s">
        <v>111</v>
      </c>
      <c r="BR3268" s="2" t="s">
        <v>82</v>
      </c>
      <c r="BS3268" s="3">
        <v>43004</v>
      </c>
      <c r="BT3268" s="4">
        <v>0.32291666666666669</v>
      </c>
      <c r="BU3268" s="2" t="s">
        <v>3362</v>
      </c>
      <c r="BV3268" s="2" t="s">
        <v>85</v>
      </c>
      <c r="BW3268" s="2" t="s">
        <v>113</v>
      </c>
      <c r="BX3268" s="2" t="s">
        <v>273</v>
      </c>
      <c r="BY3268" s="2">
        <v>1200</v>
      </c>
      <c r="BZ3268" s="2"/>
      <c r="CA3268" s="2" t="s">
        <v>331</v>
      </c>
      <c r="CB3268" s="2"/>
      <c r="CC3268" s="2" t="s">
        <v>79</v>
      </c>
      <c r="CD3268" s="2">
        <v>1645</v>
      </c>
      <c r="CE3268" s="2" t="s">
        <v>89</v>
      </c>
      <c r="CF3268" s="5">
        <v>43005</v>
      </c>
      <c r="CG3268" s="2"/>
      <c r="CH3268" s="2"/>
      <c r="CI3268" s="2">
        <v>1</v>
      </c>
      <c r="CJ3268" s="2">
        <v>2</v>
      </c>
      <c r="CK3268" s="2">
        <v>22</v>
      </c>
      <c r="CL3268" s="2" t="s">
        <v>85</v>
      </c>
      <c r="CM3268" s="2"/>
    </row>
    <row r="3269" spans="1:91">
      <c r="A3269" s="2" t="s">
        <v>71</v>
      </c>
      <c r="B3269" s="2" t="s">
        <v>72</v>
      </c>
      <c r="C3269" s="2" t="s">
        <v>73</v>
      </c>
      <c r="D3269" s="2"/>
      <c r="E3269" s="2" t="str">
        <f>"FES1162577362"</f>
        <v>FES1162577362</v>
      </c>
      <c r="F3269" s="3">
        <v>43000</v>
      </c>
      <c r="G3269" s="2">
        <v>201803</v>
      </c>
      <c r="H3269" s="2" t="s">
        <v>78</v>
      </c>
      <c r="I3269" s="2" t="s">
        <v>79</v>
      </c>
      <c r="J3269" s="2" t="s">
        <v>80</v>
      </c>
      <c r="K3269" s="2" t="s">
        <v>77</v>
      </c>
      <c r="L3269" s="2" t="s">
        <v>78</v>
      </c>
      <c r="M3269" s="2" t="s">
        <v>79</v>
      </c>
      <c r="N3269" s="2" t="s">
        <v>329</v>
      </c>
      <c r="O3269" s="2" t="s">
        <v>81</v>
      </c>
      <c r="P3269" s="2" t="str">
        <f>"2170592157                    "</f>
        <v xml:space="preserve">2170592157                    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3.55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1</v>
      </c>
      <c r="BI3269" s="2">
        <v>1</v>
      </c>
      <c r="BJ3269" s="2">
        <v>0.2</v>
      </c>
      <c r="BK3269" s="2">
        <v>1</v>
      </c>
      <c r="BL3269" s="2">
        <v>32.799999999999997</v>
      </c>
      <c r="BM3269" s="2">
        <v>4.59</v>
      </c>
      <c r="BN3269" s="2">
        <v>37.39</v>
      </c>
      <c r="BO3269" s="2">
        <v>37.39</v>
      </c>
      <c r="BP3269" s="2"/>
      <c r="BQ3269" s="2"/>
      <c r="BR3269" s="2" t="s">
        <v>82</v>
      </c>
      <c r="BS3269" s="3">
        <v>43004</v>
      </c>
      <c r="BT3269" s="4">
        <v>0.32291666666666669</v>
      </c>
      <c r="BU3269" s="2" t="s">
        <v>3363</v>
      </c>
      <c r="BV3269" s="2" t="s">
        <v>85</v>
      </c>
      <c r="BW3269" s="2" t="s">
        <v>113</v>
      </c>
      <c r="BX3269" s="2" t="s">
        <v>273</v>
      </c>
      <c r="BY3269" s="2">
        <v>1200</v>
      </c>
      <c r="BZ3269" s="2"/>
      <c r="CA3269" s="2" t="s">
        <v>331</v>
      </c>
      <c r="CB3269" s="2"/>
      <c r="CC3269" s="2" t="s">
        <v>79</v>
      </c>
      <c r="CD3269" s="2">
        <v>1645</v>
      </c>
      <c r="CE3269" s="2" t="s">
        <v>89</v>
      </c>
      <c r="CF3269" s="5">
        <v>43005</v>
      </c>
      <c r="CG3269" s="2"/>
      <c r="CH3269" s="2"/>
      <c r="CI3269" s="2">
        <v>1</v>
      </c>
      <c r="CJ3269" s="2">
        <v>2</v>
      </c>
      <c r="CK3269" s="2">
        <v>22</v>
      </c>
      <c r="CL3269" s="2" t="s">
        <v>85</v>
      </c>
      <c r="CM3269" s="2"/>
    </row>
    <row r="3270" spans="1:91">
      <c r="A3270" s="2" t="s">
        <v>71</v>
      </c>
      <c r="B3270" s="2" t="s">
        <v>72</v>
      </c>
      <c r="C3270" s="2" t="s">
        <v>73</v>
      </c>
      <c r="D3270" s="2"/>
      <c r="E3270" s="2" t="str">
        <f>"FES1162577398"</f>
        <v>FES1162577398</v>
      </c>
      <c r="F3270" s="3">
        <v>43000</v>
      </c>
      <c r="G3270" s="2">
        <v>201803</v>
      </c>
      <c r="H3270" s="2" t="s">
        <v>78</v>
      </c>
      <c r="I3270" s="2" t="s">
        <v>79</v>
      </c>
      <c r="J3270" s="2" t="s">
        <v>80</v>
      </c>
      <c r="K3270" s="2" t="s">
        <v>77</v>
      </c>
      <c r="L3270" s="2" t="s">
        <v>159</v>
      </c>
      <c r="M3270" s="2" t="s">
        <v>160</v>
      </c>
      <c r="N3270" s="2" t="s">
        <v>655</v>
      </c>
      <c r="O3270" s="2" t="s">
        <v>81</v>
      </c>
      <c r="P3270" s="2" t="str">
        <f>"2170589464                    "</f>
        <v xml:space="preserve">2170589464                    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3.55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0</v>
      </c>
      <c r="BB3270" s="2">
        <v>0</v>
      </c>
      <c r="BC3270" s="2">
        <v>0</v>
      </c>
      <c r="BD3270" s="2">
        <v>0</v>
      </c>
      <c r="BE3270" s="2">
        <v>0</v>
      </c>
      <c r="BF3270" s="2">
        <v>0</v>
      </c>
      <c r="BG3270" s="2">
        <v>0</v>
      </c>
      <c r="BH3270" s="2">
        <v>1</v>
      </c>
      <c r="BI3270" s="2">
        <v>1</v>
      </c>
      <c r="BJ3270" s="2">
        <v>0.2</v>
      </c>
      <c r="BK3270" s="2">
        <v>1</v>
      </c>
      <c r="BL3270" s="2">
        <v>32.799999999999997</v>
      </c>
      <c r="BM3270" s="2">
        <v>4.59</v>
      </c>
      <c r="BN3270" s="2">
        <v>37.39</v>
      </c>
      <c r="BO3270" s="2">
        <v>37.39</v>
      </c>
      <c r="BP3270" s="2"/>
      <c r="BQ3270" s="2" t="s">
        <v>143</v>
      </c>
      <c r="BR3270" s="2" t="s">
        <v>82</v>
      </c>
      <c r="BS3270" s="3">
        <v>43004</v>
      </c>
      <c r="BT3270" s="4">
        <v>0.4145833333333333</v>
      </c>
      <c r="BU3270" s="2" t="s">
        <v>3364</v>
      </c>
      <c r="BV3270" s="2" t="s">
        <v>85</v>
      </c>
      <c r="BW3270" s="2" t="s">
        <v>113</v>
      </c>
      <c r="BX3270" s="2" t="s">
        <v>273</v>
      </c>
      <c r="BY3270" s="2">
        <v>1200</v>
      </c>
      <c r="BZ3270" s="2"/>
      <c r="CA3270" s="2"/>
      <c r="CB3270" s="2"/>
      <c r="CC3270" s="2" t="s">
        <v>160</v>
      </c>
      <c r="CD3270" s="2">
        <v>2090</v>
      </c>
      <c r="CE3270" s="2" t="s">
        <v>89</v>
      </c>
      <c r="CF3270" s="5">
        <v>43005</v>
      </c>
      <c r="CG3270" s="2"/>
      <c r="CH3270" s="2"/>
      <c r="CI3270" s="2">
        <v>1</v>
      </c>
      <c r="CJ3270" s="2">
        <v>2</v>
      </c>
      <c r="CK3270" s="2">
        <v>22</v>
      </c>
      <c r="CL3270" s="2" t="s">
        <v>85</v>
      </c>
      <c r="CM3270" s="2"/>
    </row>
    <row r="3271" spans="1:91">
      <c r="A3271" s="2" t="s">
        <v>71</v>
      </c>
      <c r="B3271" s="2" t="s">
        <v>72</v>
      </c>
      <c r="C3271" s="2" t="s">
        <v>73</v>
      </c>
      <c r="D3271" s="2"/>
      <c r="E3271" s="2" t="str">
        <f>"FES1162577510"</f>
        <v>FES1162577510</v>
      </c>
      <c r="F3271" s="3">
        <v>43000</v>
      </c>
      <c r="G3271" s="2">
        <v>201803</v>
      </c>
      <c r="H3271" s="2" t="s">
        <v>78</v>
      </c>
      <c r="I3271" s="2" t="s">
        <v>79</v>
      </c>
      <c r="J3271" s="2" t="s">
        <v>80</v>
      </c>
      <c r="K3271" s="2" t="s">
        <v>77</v>
      </c>
      <c r="L3271" s="2" t="s">
        <v>120</v>
      </c>
      <c r="M3271" s="2" t="s">
        <v>121</v>
      </c>
      <c r="N3271" s="2" t="s">
        <v>2310</v>
      </c>
      <c r="O3271" s="2" t="s">
        <v>81</v>
      </c>
      <c r="P3271" s="2" t="str">
        <f>"2170592275                    "</f>
        <v xml:space="preserve">2170592275                    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11.36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0</v>
      </c>
      <c r="BB3271" s="2">
        <v>0</v>
      </c>
      <c r="BC3271" s="2">
        <v>0</v>
      </c>
      <c r="BD3271" s="2">
        <v>0</v>
      </c>
      <c r="BE3271" s="2">
        <v>0</v>
      </c>
      <c r="BF3271" s="2">
        <v>0</v>
      </c>
      <c r="BG3271" s="2">
        <v>0</v>
      </c>
      <c r="BH3271" s="2">
        <v>1</v>
      </c>
      <c r="BI3271" s="2">
        <v>3.1</v>
      </c>
      <c r="BJ3271" s="2">
        <v>5</v>
      </c>
      <c r="BK3271" s="2">
        <v>5</v>
      </c>
      <c r="BL3271" s="2">
        <v>104.96</v>
      </c>
      <c r="BM3271" s="2">
        <v>14.69</v>
      </c>
      <c r="BN3271" s="2">
        <v>119.65</v>
      </c>
      <c r="BO3271" s="2">
        <v>119.65</v>
      </c>
      <c r="BP3271" s="2"/>
      <c r="BQ3271" s="2" t="s">
        <v>2311</v>
      </c>
      <c r="BR3271" s="2" t="s">
        <v>82</v>
      </c>
      <c r="BS3271" s="3">
        <v>43004</v>
      </c>
      <c r="BT3271" s="4">
        <v>0.65833333333333333</v>
      </c>
      <c r="BU3271" s="2" t="s">
        <v>3365</v>
      </c>
      <c r="BV3271" s="2" t="s">
        <v>85</v>
      </c>
      <c r="BW3271" s="2" t="s">
        <v>449</v>
      </c>
      <c r="BX3271" s="2" t="s">
        <v>992</v>
      </c>
      <c r="BY3271" s="2">
        <v>25008.36</v>
      </c>
      <c r="BZ3271" s="2"/>
      <c r="CA3271" s="2" t="s">
        <v>2135</v>
      </c>
      <c r="CB3271" s="2"/>
      <c r="CC3271" s="2" t="s">
        <v>121</v>
      </c>
      <c r="CD3271" s="2">
        <v>7580</v>
      </c>
      <c r="CE3271" s="2" t="s">
        <v>185</v>
      </c>
      <c r="CF3271" s="5">
        <v>43005</v>
      </c>
      <c r="CG3271" s="2"/>
      <c r="CH3271" s="2"/>
      <c r="CI3271" s="2">
        <v>1</v>
      </c>
      <c r="CJ3271" s="2">
        <v>2</v>
      </c>
      <c r="CK3271" s="2">
        <v>21</v>
      </c>
      <c r="CL3271" s="2" t="s">
        <v>85</v>
      </c>
      <c r="CM3271" s="2"/>
    </row>
    <row r="3272" spans="1:91">
      <c r="A3272" s="2" t="s">
        <v>71</v>
      </c>
      <c r="B3272" s="2" t="s">
        <v>72</v>
      </c>
      <c r="C3272" s="2" t="s">
        <v>73</v>
      </c>
      <c r="D3272" s="2"/>
      <c r="E3272" s="2" t="str">
        <f>"FES1162577353"</f>
        <v>FES1162577353</v>
      </c>
      <c r="F3272" s="3">
        <v>43000</v>
      </c>
      <c r="G3272" s="2">
        <v>201803</v>
      </c>
      <c r="H3272" s="2" t="s">
        <v>78</v>
      </c>
      <c r="I3272" s="2" t="s">
        <v>79</v>
      </c>
      <c r="J3272" s="2" t="s">
        <v>80</v>
      </c>
      <c r="K3272" s="2" t="s">
        <v>77</v>
      </c>
      <c r="L3272" s="2" t="s">
        <v>120</v>
      </c>
      <c r="M3272" s="2" t="s">
        <v>121</v>
      </c>
      <c r="N3272" s="2" t="s">
        <v>366</v>
      </c>
      <c r="O3272" s="2" t="s">
        <v>81</v>
      </c>
      <c r="P3272" s="2" t="str">
        <f>"2170592145                    "</f>
        <v xml:space="preserve">2170592145                    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4.55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1</v>
      </c>
      <c r="BI3272" s="2">
        <v>1</v>
      </c>
      <c r="BJ3272" s="2">
        <v>0.2</v>
      </c>
      <c r="BK3272" s="2">
        <v>1</v>
      </c>
      <c r="BL3272" s="2">
        <v>41.99</v>
      </c>
      <c r="BM3272" s="2">
        <v>5.88</v>
      </c>
      <c r="BN3272" s="2">
        <v>47.87</v>
      </c>
      <c r="BO3272" s="2">
        <v>47.87</v>
      </c>
      <c r="BP3272" s="2"/>
      <c r="BQ3272" s="2" t="s">
        <v>111</v>
      </c>
      <c r="BR3272" s="2" t="s">
        <v>82</v>
      </c>
      <c r="BS3272" s="3">
        <v>43004</v>
      </c>
      <c r="BT3272" s="4">
        <v>0.35069444444444442</v>
      </c>
      <c r="BU3272" s="2" t="s">
        <v>1981</v>
      </c>
      <c r="BV3272" s="2" t="s">
        <v>85</v>
      </c>
      <c r="BW3272" s="2" t="s">
        <v>449</v>
      </c>
      <c r="BX3272" s="2" t="s">
        <v>992</v>
      </c>
      <c r="BY3272" s="2">
        <v>1200</v>
      </c>
      <c r="BZ3272" s="2"/>
      <c r="CA3272" s="2" t="s">
        <v>1568</v>
      </c>
      <c r="CB3272" s="2"/>
      <c r="CC3272" s="2" t="s">
        <v>121</v>
      </c>
      <c r="CD3272" s="2">
        <v>7530</v>
      </c>
      <c r="CE3272" s="2" t="s">
        <v>89</v>
      </c>
      <c r="CF3272" s="5">
        <v>43006</v>
      </c>
      <c r="CG3272" s="2"/>
      <c r="CH3272" s="2"/>
      <c r="CI3272" s="2">
        <v>1</v>
      </c>
      <c r="CJ3272" s="2">
        <v>2</v>
      </c>
      <c r="CK3272" s="2">
        <v>21</v>
      </c>
      <c r="CL3272" s="2" t="s">
        <v>85</v>
      </c>
      <c r="CM3272" s="2"/>
    </row>
    <row r="3273" spans="1:91">
      <c r="A3273" s="2" t="s">
        <v>71</v>
      </c>
      <c r="B3273" s="2" t="s">
        <v>72</v>
      </c>
      <c r="C3273" s="2" t="s">
        <v>73</v>
      </c>
      <c r="D3273" s="2"/>
      <c r="E3273" s="2" t="str">
        <f>"FES1162577394"</f>
        <v>FES1162577394</v>
      </c>
      <c r="F3273" s="3">
        <v>43000</v>
      </c>
      <c r="G3273" s="2">
        <v>201803</v>
      </c>
      <c r="H3273" s="2" t="s">
        <v>78</v>
      </c>
      <c r="I3273" s="2" t="s">
        <v>79</v>
      </c>
      <c r="J3273" s="2" t="s">
        <v>80</v>
      </c>
      <c r="K3273" s="2" t="s">
        <v>77</v>
      </c>
      <c r="L3273" s="2" t="s">
        <v>670</v>
      </c>
      <c r="M3273" s="2" t="s">
        <v>671</v>
      </c>
      <c r="N3273" s="2" t="s">
        <v>1326</v>
      </c>
      <c r="O3273" s="2" t="s">
        <v>81</v>
      </c>
      <c r="P3273" s="2" t="str">
        <f>"2170589385                    "</f>
        <v xml:space="preserve">2170589385                    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4.55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1</v>
      </c>
      <c r="BI3273" s="2">
        <v>1</v>
      </c>
      <c r="BJ3273" s="2">
        <v>0.2</v>
      </c>
      <c r="BK3273" s="2">
        <v>1</v>
      </c>
      <c r="BL3273" s="2">
        <v>41.99</v>
      </c>
      <c r="BM3273" s="2">
        <v>5.88</v>
      </c>
      <c r="BN3273" s="2">
        <v>47.87</v>
      </c>
      <c r="BO3273" s="2">
        <v>47.87</v>
      </c>
      <c r="BP3273" s="2"/>
      <c r="BQ3273" s="2" t="s">
        <v>99</v>
      </c>
      <c r="BR3273" s="2" t="s">
        <v>82</v>
      </c>
      <c r="BS3273" s="3">
        <v>43004</v>
      </c>
      <c r="BT3273" s="4">
        <v>0.38541666666666669</v>
      </c>
      <c r="BU3273" s="2" t="s">
        <v>3366</v>
      </c>
      <c r="BV3273" s="2" t="s">
        <v>85</v>
      </c>
      <c r="BW3273" s="2" t="s">
        <v>86</v>
      </c>
      <c r="BX3273" s="2" t="s">
        <v>3197</v>
      </c>
      <c r="BY3273" s="2">
        <v>1200</v>
      </c>
      <c r="BZ3273" s="2"/>
      <c r="CA3273" s="2" t="s">
        <v>3367</v>
      </c>
      <c r="CB3273" s="2"/>
      <c r="CC3273" s="2" t="s">
        <v>671</v>
      </c>
      <c r="CD3273" s="2">
        <v>7600</v>
      </c>
      <c r="CE3273" s="2" t="s">
        <v>89</v>
      </c>
      <c r="CF3273" s="5">
        <v>43004</v>
      </c>
      <c r="CG3273" s="2"/>
      <c r="CH3273" s="2"/>
      <c r="CI3273" s="2">
        <v>1</v>
      </c>
      <c r="CJ3273" s="2">
        <v>2</v>
      </c>
      <c r="CK3273" s="2">
        <v>21</v>
      </c>
      <c r="CL3273" s="2" t="s">
        <v>85</v>
      </c>
      <c r="CM3273" s="2"/>
    </row>
    <row r="3274" spans="1:91">
      <c r="A3274" s="2" t="s">
        <v>71</v>
      </c>
      <c r="B3274" s="2" t="s">
        <v>72</v>
      </c>
      <c r="C3274" s="2" t="s">
        <v>73</v>
      </c>
      <c r="D3274" s="2"/>
      <c r="E3274" s="2" t="str">
        <f>"FES1162577411"</f>
        <v>FES1162577411</v>
      </c>
      <c r="F3274" s="3">
        <v>43000</v>
      </c>
      <c r="G3274" s="2">
        <v>201803</v>
      </c>
      <c r="H3274" s="2" t="s">
        <v>78</v>
      </c>
      <c r="I3274" s="2" t="s">
        <v>79</v>
      </c>
      <c r="J3274" s="2" t="s">
        <v>80</v>
      </c>
      <c r="K3274" s="2" t="s">
        <v>77</v>
      </c>
      <c r="L3274" s="2" t="s">
        <v>78</v>
      </c>
      <c r="M3274" s="2" t="s">
        <v>79</v>
      </c>
      <c r="N3274" s="2" t="s">
        <v>329</v>
      </c>
      <c r="O3274" s="2" t="s">
        <v>81</v>
      </c>
      <c r="P3274" s="2" t="str">
        <f>"2170589546                    "</f>
        <v xml:space="preserve">2170589546                    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3.55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1</v>
      </c>
      <c r="BI3274" s="2">
        <v>1</v>
      </c>
      <c r="BJ3274" s="2">
        <v>0.2</v>
      </c>
      <c r="BK3274" s="2">
        <v>1</v>
      </c>
      <c r="BL3274" s="2">
        <v>32.799999999999997</v>
      </c>
      <c r="BM3274" s="2">
        <v>4.59</v>
      </c>
      <c r="BN3274" s="2">
        <v>37.39</v>
      </c>
      <c r="BO3274" s="2">
        <v>37.39</v>
      </c>
      <c r="BP3274" s="2"/>
      <c r="BQ3274" s="2" t="s">
        <v>111</v>
      </c>
      <c r="BR3274" s="2" t="s">
        <v>82</v>
      </c>
      <c r="BS3274" s="3">
        <v>43004</v>
      </c>
      <c r="BT3274" s="4">
        <v>0.32291666666666669</v>
      </c>
      <c r="BU3274" s="2" t="s">
        <v>3368</v>
      </c>
      <c r="BV3274" s="2" t="s">
        <v>85</v>
      </c>
      <c r="BW3274" s="2" t="s">
        <v>113</v>
      </c>
      <c r="BX3274" s="2" t="s">
        <v>273</v>
      </c>
      <c r="BY3274" s="2">
        <v>1200</v>
      </c>
      <c r="BZ3274" s="2"/>
      <c r="CA3274" s="2" t="s">
        <v>331</v>
      </c>
      <c r="CB3274" s="2"/>
      <c r="CC3274" s="2" t="s">
        <v>79</v>
      </c>
      <c r="CD3274" s="2">
        <v>1645</v>
      </c>
      <c r="CE3274" s="2" t="s">
        <v>89</v>
      </c>
      <c r="CF3274" s="5">
        <v>43005</v>
      </c>
      <c r="CG3274" s="2"/>
      <c r="CH3274" s="2"/>
      <c r="CI3274" s="2">
        <v>1</v>
      </c>
      <c r="CJ3274" s="2">
        <v>2</v>
      </c>
      <c r="CK3274" s="2">
        <v>22</v>
      </c>
      <c r="CL3274" s="2" t="s">
        <v>85</v>
      </c>
      <c r="CM3274" s="2"/>
    </row>
    <row r="3275" spans="1:91">
      <c r="A3275" s="2" t="s">
        <v>71</v>
      </c>
      <c r="B3275" s="2" t="s">
        <v>72</v>
      </c>
      <c r="C3275" s="2" t="s">
        <v>73</v>
      </c>
      <c r="D3275" s="2"/>
      <c r="E3275" s="2" t="str">
        <f>"FES1162577429"</f>
        <v>FES1162577429</v>
      </c>
      <c r="F3275" s="3">
        <v>43000</v>
      </c>
      <c r="G3275" s="2">
        <v>201803</v>
      </c>
      <c r="H3275" s="2" t="s">
        <v>78</v>
      </c>
      <c r="I3275" s="2" t="s">
        <v>79</v>
      </c>
      <c r="J3275" s="2" t="s">
        <v>80</v>
      </c>
      <c r="K3275" s="2" t="s">
        <v>77</v>
      </c>
      <c r="L3275" s="2" t="s">
        <v>78</v>
      </c>
      <c r="M3275" s="2" t="s">
        <v>79</v>
      </c>
      <c r="N3275" s="2" t="s">
        <v>2220</v>
      </c>
      <c r="O3275" s="2" t="s">
        <v>81</v>
      </c>
      <c r="P3275" s="2" t="str">
        <f>"2170590161                    "</f>
        <v xml:space="preserve">2170590161                    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3.55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1</v>
      </c>
      <c r="BI3275" s="2">
        <v>1</v>
      </c>
      <c r="BJ3275" s="2">
        <v>0.2</v>
      </c>
      <c r="BK3275" s="2">
        <v>1</v>
      </c>
      <c r="BL3275" s="2">
        <v>32.799999999999997</v>
      </c>
      <c r="BM3275" s="2">
        <v>4.59</v>
      </c>
      <c r="BN3275" s="2">
        <v>37.39</v>
      </c>
      <c r="BO3275" s="2">
        <v>37.39</v>
      </c>
      <c r="BP3275" s="2"/>
      <c r="BQ3275" s="2" t="s">
        <v>111</v>
      </c>
      <c r="BR3275" s="2" t="s">
        <v>82</v>
      </c>
      <c r="BS3275" s="3">
        <v>43004</v>
      </c>
      <c r="BT3275" s="4">
        <v>0.41319444444444442</v>
      </c>
      <c r="BU3275" s="2" t="s">
        <v>1002</v>
      </c>
      <c r="BV3275" s="2" t="s">
        <v>85</v>
      </c>
      <c r="BW3275" s="2" t="s">
        <v>113</v>
      </c>
      <c r="BX3275" s="2" t="s">
        <v>725</v>
      </c>
      <c r="BY3275" s="2">
        <v>1200</v>
      </c>
      <c r="BZ3275" s="2"/>
      <c r="CA3275" s="2" t="s">
        <v>3369</v>
      </c>
      <c r="CB3275" s="2"/>
      <c r="CC3275" s="2" t="s">
        <v>79</v>
      </c>
      <c r="CD3275" s="2">
        <v>1682</v>
      </c>
      <c r="CE3275" s="2" t="s">
        <v>89</v>
      </c>
      <c r="CF3275" s="5">
        <v>43005</v>
      </c>
      <c r="CG3275" s="2"/>
      <c r="CH3275" s="2"/>
      <c r="CI3275" s="2">
        <v>1</v>
      </c>
      <c r="CJ3275" s="2">
        <v>2</v>
      </c>
      <c r="CK3275" s="2">
        <v>22</v>
      </c>
      <c r="CL3275" s="2" t="s">
        <v>85</v>
      </c>
      <c r="CM3275" s="2"/>
    </row>
    <row r="3276" spans="1:91">
      <c r="A3276" s="2" t="s">
        <v>71</v>
      </c>
      <c r="B3276" s="2" t="s">
        <v>72</v>
      </c>
      <c r="C3276" s="2" t="s">
        <v>73</v>
      </c>
      <c r="D3276" s="2"/>
      <c r="E3276" s="2" t="str">
        <f>"FES1162577421"</f>
        <v>FES1162577421</v>
      </c>
      <c r="F3276" s="3">
        <v>43000</v>
      </c>
      <c r="G3276" s="2">
        <v>201803</v>
      </c>
      <c r="H3276" s="2" t="s">
        <v>78</v>
      </c>
      <c r="I3276" s="2" t="s">
        <v>79</v>
      </c>
      <c r="J3276" s="2" t="s">
        <v>80</v>
      </c>
      <c r="K3276" s="2" t="s">
        <v>77</v>
      </c>
      <c r="L3276" s="2" t="s">
        <v>326</v>
      </c>
      <c r="M3276" s="2" t="s">
        <v>326</v>
      </c>
      <c r="N3276" s="2" t="s">
        <v>459</v>
      </c>
      <c r="O3276" s="2" t="s">
        <v>81</v>
      </c>
      <c r="P3276" s="2" t="str">
        <f>"2170589683                    "</f>
        <v xml:space="preserve">2170589683                    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4.55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1</v>
      </c>
      <c r="BI3276" s="2">
        <v>1</v>
      </c>
      <c r="BJ3276" s="2">
        <v>0.2</v>
      </c>
      <c r="BK3276" s="2">
        <v>1</v>
      </c>
      <c r="BL3276" s="2">
        <v>41.99</v>
      </c>
      <c r="BM3276" s="2">
        <v>5.88</v>
      </c>
      <c r="BN3276" s="2">
        <v>47.87</v>
      </c>
      <c r="BO3276" s="2">
        <v>47.87</v>
      </c>
      <c r="BP3276" s="2"/>
      <c r="BQ3276" s="2" t="s">
        <v>111</v>
      </c>
      <c r="BR3276" s="2" t="s">
        <v>82</v>
      </c>
      <c r="BS3276" s="3">
        <v>43004</v>
      </c>
      <c r="BT3276" s="4">
        <v>0.48472222222222222</v>
      </c>
      <c r="BU3276" s="2" t="s">
        <v>2913</v>
      </c>
      <c r="BV3276" s="2" t="s">
        <v>85</v>
      </c>
      <c r="BW3276" s="2" t="s">
        <v>449</v>
      </c>
      <c r="BX3276" s="2" t="s">
        <v>992</v>
      </c>
      <c r="BY3276" s="2">
        <v>1200</v>
      </c>
      <c r="BZ3276" s="2"/>
      <c r="CA3276" s="2" t="s">
        <v>1714</v>
      </c>
      <c r="CB3276" s="2"/>
      <c r="CC3276" s="2" t="s">
        <v>326</v>
      </c>
      <c r="CD3276" s="2">
        <v>7646</v>
      </c>
      <c r="CE3276" s="2" t="s">
        <v>89</v>
      </c>
      <c r="CF3276" s="5">
        <v>43004</v>
      </c>
      <c r="CG3276" s="2"/>
      <c r="CH3276" s="2"/>
      <c r="CI3276" s="2">
        <v>1</v>
      </c>
      <c r="CJ3276" s="2">
        <v>2</v>
      </c>
      <c r="CK3276" s="2">
        <v>21</v>
      </c>
      <c r="CL3276" s="2" t="s">
        <v>85</v>
      </c>
      <c r="CM3276" s="2"/>
    </row>
    <row r="3277" spans="1:91">
      <c r="A3277" s="2" t="s">
        <v>71</v>
      </c>
      <c r="B3277" s="2" t="s">
        <v>72</v>
      </c>
      <c r="C3277" s="2" t="s">
        <v>73</v>
      </c>
      <c r="D3277" s="2"/>
      <c r="E3277" s="2" t="str">
        <f>"FES1162577420"</f>
        <v>FES1162577420</v>
      </c>
      <c r="F3277" s="3">
        <v>43000</v>
      </c>
      <c r="G3277" s="2">
        <v>201803</v>
      </c>
      <c r="H3277" s="2" t="s">
        <v>78</v>
      </c>
      <c r="I3277" s="2" t="s">
        <v>79</v>
      </c>
      <c r="J3277" s="2" t="s">
        <v>80</v>
      </c>
      <c r="K3277" s="2" t="s">
        <v>77</v>
      </c>
      <c r="L3277" s="2" t="s">
        <v>120</v>
      </c>
      <c r="M3277" s="2" t="s">
        <v>121</v>
      </c>
      <c r="N3277" s="2" t="s">
        <v>668</v>
      </c>
      <c r="O3277" s="2" t="s">
        <v>81</v>
      </c>
      <c r="P3277" s="2" t="str">
        <f>"2170589681                    "</f>
        <v xml:space="preserve">2170589681                    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4.55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1</v>
      </c>
      <c r="BI3277" s="2">
        <v>1</v>
      </c>
      <c r="BJ3277" s="2">
        <v>0.2</v>
      </c>
      <c r="BK3277" s="2">
        <v>1</v>
      </c>
      <c r="BL3277" s="2">
        <v>41.99</v>
      </c>
      <c r="BM3277" s="2">
        <v>5.88</v>
      </c>
      <c r="BN3277" s="2">
        <v>47.87</v>
      </c>
      <c r="BO3277" s="2">
        <v>47.87</v>
      </c>
      <c r="BP3277" s="2"/>
      <c r="BQ3277" s="2" t="s">
        <v>99</v>
      </c>
      <c r="BR3277" s="2" t="s">
        <v>82</v>
      </c>
      <c r="BS3277" s="3">
        <v>43004</v>
      </c>
      <c r="BT3277" s="4">
        <v>0.41666666666666669</v>
      </c>
      <c r="BU3277" s="2" t="s">
        <v>537</v>
      </c>
      <c r="BV3277" s="2" t="s">
        <v>85</v>
      </c>
      <c r="BW3277" s="2" t="s">
        <v>449</v>
      </c>
      <c r="BX3277" s="2" t="s">
        <v>992</v>
      </c>
      <c r="BY3277" s="2">
        <v>1200</v>
      </c>
      <c r="BZ3277" s="2"/>
      <c r="CA3277" s="2"/>
      <c r="CB3277" s="2"/>
      <c r="CC3277" s="2" t="s">
        <v>121</v>
      </c>
      <c r="CD3277" s="2">
        <v>7460</v>
      </c>
      <c r="CE3277" s="2" t="s">
        <v>89</v>
      </c>
      <c r="CF3277" s="5">
        <v>43005</v>
      </c>
      <c r="CG3277" s="2"/>
      <c r="CH3277" s="2"/>
      <c r="CI3277" s="2">
        <v>1</v>
      </c>
      <c r="CJ3277" s="2">
        <v>2</v>
      </c>
      <c r="CK3277" s="2">
        <v>21</v>
      </c>
      <c r="CL3277" s="2" t="s">
        <v>85</v>
      </c>
      <c r="CM3277" s="2"/>
    </row>
    <row r="3278" spans="1:91">
      <c r="A3278" s="2" t="s">
        <v>71</v>
      </c>
      <c r="B3278" s="2" t="s">
        <v>72</v>
      </c>
      <c r="C3278" s="2" t="s">
        <v>73</v>
      </c>
      <c r="D3278" s="2"/>
      <c r="E3278" s="2" t="str">
        <f>"FES1162577308"</f>
        <v>FES1162577308</v>
      </c>
      <c r="F3278" s="3">
        <v>43000</v>
      </c>
      <c r="G3278" s="2">
        <v>201803</v>
      </c>
      <c r="H3278" s="2" t="s">
        <v>78</v>
      </c>
      <c r="I3278" s="2" t="s">
        <v>79</v>
      </c>
      <c r="J3278" s="2" t="s">
        <v>80</v>
      </c>
      <c r="K3278" s="2" t="s">
        <v>77</v>
      </c>
      <c r="L3278" s="2" t="s">
        <v>152</v>
      </c>
      <c r="M3278" s="2" t="s">
        <v>153</v>
      </c>
      <c r="N3278" s="2" t="s">
        <v>1721</v>
      </c>
      <c r="O3278" s="2" t="s">
        <v>81</v>
      </c>
      <c r="P3278" s="2" t="str">
        <f>"2170589924                    "</f>
        <v xml:space="preserve">2170589924                    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13.64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1</v>
      </c>
      <c r="BI3278" s="2">
        <v>5.9</v>
      </c>
      <c r="BJ3278" s="2">
        <v>3.3</v>
      </c>
      <c r="BK3278" s="2">
        <v>6</v>
      </c>
      <c r="BL3278" s="2">
        <v>125.96</v>
      </c>
      <c r="BM3278" s="2">
        <v>17.63</v>
      </c>
      <c r="BN3278" s="2">
        <v>143.59</v>
      </c>
      <c r="BO3278" s="2">
        <v>143.59</v>
      </c>
      <c r="BP3278" s="2"/>
      <c r="BQ3278" s="2" t="s">
        <v>99</v>
      </c>
      <c r="BR3278" s="2" t="s">
        <v>82</v>
      </c>
      <c r="BS3278" s="3">
        <v>43004</v>
      </c>
      <c r="BT3278" s="4">
        <v>0.35486111111111113</v>
      </c>
      <c r="BU3278" s="2" t="s">
        <v>3370</v>
      </c>
      <c r="BV3278" s="2" t="s">
        <v>85</v>
      </c>
      <c r="BW3278" s="2" t="s">
        <v>1486</v>
      </c>
      <c r="BX3278" s="2" t="s">
        <v>3269</v>
      </c>
      <c r="BY3278" s="2">
        <v>16618.16</v>
      </c>
      <c r="BZ3278" s="2"/>
      <c r="CA3278" s="2" t="s">
        <v>2303</v>
      </c>
      <c r="CB3278" s="2"/>
      <c r="CC3278" s="2" t="s">
        <v>153</v>
      </c>
      <c r="CD3278" s="2">
        <v>1947</v>
      </c>
      <c r="CE3278" s="2" t="s">
        <v>126</v>
      </c>
      <c r="CF3278" s="5">
        <v>43006</v>
      </c>
      <c r="CG3278" s="2"/>
      <c r="CH3278" s="2"/>
      <c r="CI3278" s="2">
        <v>1</v>
      </c>
      <c r="CJ3278" s="2">
        <v>2</v>
      </c>
      <c r="CK3278" s="2">
        <v>21</v>
      </c>
      <c r="CL3278" s="2" t="s">
        <v>85</v>
      </c>
      <c r="CM3278" s="2"/>
    </row>
    <row r="3279" spans="1:91">
      <c r="A3279" s="2" t="s">
        <v>71</v>
      </c>
      <c r="B3279" s="2" t="s">
        <v>72</v>
      </c>
      <c r="C3279" s="2" t="s">
        <v>73</v>
      </c>
      <c r="D3279" s="2"/>
      <c r="E3279" s="2" t="str">
        <f>"FES1162577323"</f>
        <v>FES1162577323</v>
      </c>
      <c r="F3279" s="3">
        <v>43000</v>
      </c>
      <c r="G3279" s="2">
        <v>201803</v>
      </c>
      <c r="H3279" s="2" t="s">
        <v>78</v>
      </c>
      <c r="I3279" s="2" t="s">
        <v>79</v>
      </c>
      <c r="J3279" s="2" t="s">
        <v>80</v>
      </c>
      <c r="K3279" s="2" t="s">
        <v>77</v>
      </c>
      <c r="L3279" s="2" t="s">
        <v>120</v>
      </c>
      <c r="M3279" s="2" t="s">
        <v>121</v>
      </c>
      <c r="N3279" s="2" t="s">
        <v>631</v>
      </c>
      <c r="O3279" s="2" t="s">
        <v>81</v>
      </c>
      <c r="P3279" s="2" t="str">
        <f>"2170592067                    "</f>
        <v xml:space="preserve">2170592067                    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4.55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1</v>
      </c>
      <c r="BI3279" s="2">
        <v>1</v>
      </c>
      <c r="BJ3279" s="2">
        <v>0.2</v>
      </c>
      <c r="BK3279" s="2">
        <v>1</v>
      </c>
      <c r="BL3279" s="2">
        <v>41.99</v>
      </c>
      <c r="BM3279" s="2">
        <v>5.88</v>
      </c>
      <c r="BN3279" s="2">
        <v>47.87</v>
      </c>
      <c r="BO3279" s="2">
        <v>47.87</v>
      </c>
      <c r="BP3279" s="2"/>
      <c r="BQ3279" s="2" t="s">
        <v>118</v>
      </c>
      <c r="BR3279" s="2" t="s">
        <v>82</v>
      </c>
      <c r="BS3279" s="3">
        <v>43004</v>
      </c>
      <c r="BT3279" s="4">
        <v>0.41666666666666669</v>
      </c>
      <c r="BU3279" s="2" t="s">
        <v>632</v>
      </c>
      <c r="BV3279" s="2" t="s">
        <v>85</v>
      </c>
      <c r="BW3279" s="2" t="s">
        <v>449</v>
      </c>
      <c r="BX3279" s="2" t="s">
        <v>992</v>
      </c>
      <c r="BY3279" s="2">
        <v>1200</v>
      </c>
      <c r="BZ3279" s="2"/>
      <c r="CA3279" s="2"/>
      <c r="CB3279" s="2"/>
      <c r="CC3279" s="2" t="s">
        <v>121</v>
      </c>
      <c r="CD3279" s="2">
        <v>7460</v>
      </c>
      <c r="CE3279" s="2" t="s">
        <v>89</v>
      </c>
      <c r="CF3279" s="5">
        <v>43005</v>
      </c>
      <c r="CG3279" s="2"/>
      <c r="CH3279" s="2"/>
      <c r="CI3279" s="2">
        <v>1</v>
      </c>
      <c r="CJ3279" s="2">
        <v>2</v>
      </c>
      <c r="CK3279" s="2">
        <v>21</v>
      </c>
      <c r="CL3279" s="2" t="s">
        <v>85</v>
      </c>
      <c r="CM3279" s="2"/>
    </row>
    <row r="3280" spans="1:91">
      <c r="A3280" s="2" t="s">
        <v>71</v>
      </c>
      <c r="B3280" s="2" t="s">
        <v>72</v>
      </c>
      <c r="C3280" s="2" t="s">
        <v>73</v>
      </c>
      <c r="D3280" s="2"/>
      <c r="E3280" s="2" t="str">
        <f>"FES1162577385"</f>
        <v>FES1162577385</v>
      </c>
      <c r="F3280" s="3">
        <v>43000</v>
      </c>
      <c r="G3280" s="2">
        <v>201803</v>
      </c>
      <c r="H3280" s="2" t="s">
        <v>78</v>
      </c>
      <c r="I3280" s="2" t="s">
        <v>79</v>
      </c>
      <c r="J3280" s="2" t="s">
        <v>80</v>
      </c>
      <c r="K3280" s="2" t="s">
        <v>77</v>
      </c>
      <c r="L3280" s="2" t="s">
        <v>670</v>
      </c>
      <c r="M3280" s="2" t="s">
        <v>671</v>
      </c>
      <c r="N3280" s="2" t="s">
        <v>1326</v>
      </c>
      <c r="O3280" s="2" t="s">
        <v>81</v>
      </c>
      <c r="P3280" s="2" t="str">
        <f>"217059057                     "</f>
        <v xml:space="preserve">217059057                     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10.23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1</v>
      </c>
      <c r="BI3280" s="2">
        <v>4.5</v>
      </c>
      <c r="BJ3280" s="2">
        <v>1.6</v>
      </c>
      <c r="BK3280" s="2">
        <v>4.5</v>
      </c>
      <c r="BL3280" s="2">
        <v>94.47</v>
      </c>
      <c r="BM3280" s="2">
        <v>13.23</v>
      </c>
      <c r="BN3280" s="2">
        <v>107.7</v>
      </c>
      <c r="BO3280" s="2">
        <v>107.7</v>
      </c>
      <c r="BP3280" s="2"/>
      <c r="BQ3280" s="2" t="s">
        <v>99</v>
      </c>
      <c r="BR3280" s="2" t="s">
        <v>82</v>
      </c>
      <c r="BS3280" s="3">
        <v>43004</v>
      </c>
      <c r="BT3280" s="4">
        <v>0.38541666666666669</v>
      </c>
      <c r="BU3280" s="2" t="s">
        <v>3366</v>
      </c>
      <c r="BV3280" s="2" t="s">
        <v>85</v>
      </c>
      <c r="BW3280" s="2" t="s">
        <v>86</v>
      </c>
      <c r="BX3280" s="2" t="s">
        <v>3197</v>
      </c>
      <c r="BY3280" s="2">
        <v>8230.7999999999993</v>
      </c>
      <c r="BZ3280" s="2"/>
      <c r="CA3280" s="2" t="s">
        <v>3367</v>
      </c>
      <c r="CB3280" s="2"/>
      <c r="CC3280" s="2" t="s">
        <v>671</v>
      </c>
      <c r="CD3280" s="2">
        <v>7600</v>
      </c>
      <c r="CE3280" s="2" t="s">
        <v>126</v>
      </c>
      <c r="CF3280" s="5">
        <v>43004</v>
      </c>
      <c r="CG3280" s="2"/>
      <c r="CH3280" s="2"/>
      <c r="CI3280" s="2">
        <v>1</v>
      </c>
      <c r="CJ3280" s="2">
        <v>2</v>
      </c>
      <c r="CK3280" s="2">
        <v>21</v>
      </c>
      <c r="CL3280" s="2" t="s">
        <v>85</v>
      </c>
      <c r="CM3280" s="2"/>
    </row>
    <row r="3281" spans="1:91">
      <c r="A3281" s="2" t="s">
        <v>71</v>
      </c>
      <c r="B3281" s="2" t="s">
        <v>72</v>
      </c>
      <c r="C3281" s="2" t="s">
        <v>73</v>
      </c>
      <c r="D3281" s="2"/>
      <c r="E3281" s="2" t="str">
        <f>"FES1162577310"</f>
        <v>FES1162577310</v>
      </c>
      <c r="F3281" s="3">
        <v>43000</v>
      </c>
      <c r="G3281" s="2">
        <v>201803</v>
      </c>
      <c r="H3281" s="2" t="s">
        <v>78</v>
      </c>
      <c r="I3281" s="2" t="s">
        <v>79</v>
      </c>
      <c r="J3281" s="2" t="s">
        <v>80</v>
      </c>
      <c r="K3281" s="2" t="s">
        <v>77</v>
      </c>
      <c r="L3281" s="2" t="s">
        <v>133</v>
      </c>
      <c r="M3281" s="2" t="s">
        <v>134</v>
      </c>
      <c r="N3281" s="2" t="s">
        <v>3371</v>
      </c>
      <c r="O3281" s="2" t="s">
        <v>81</v>
      </c>
      <c r="P3281" s="2" t="str">
        <f>"21705900312                   "</f>
        <v xml:space="preserve">21705900312                   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4.55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1</v>
      </c>
      <c r="BI3281" s="2">
        <v>1</v>
      </c>
      <c r="BJ3281" s="2">
        <v>0.2</v>
      </c>
      <c r="BK3281" s="2">
        <v>1</v>
      </c>
      <c r="BL3281" s="2">
        <v>41.99</v>
      </c>
      <c r="BM3281" s="2">
        <v>5.88</v>
      </c>
      <c r="BN3281" s="2">
        <v>47.87</v>
      </c>
      <c r="BO3281" s="2">
        <v>47.87</v>
      </c>
      <c r="BP3281" s="2"/>
      <c r="BQ3281" s="2" t="s">
        <v>3372</v>
      </c>
      <c r="BR3281" s="2" t="s">
        <v>82</v>
      </c>
      <c r="BS3281" s="3">
        <v>43004</v>
      </c>
      <c r="BT3281" s="4">
        <v>0.3979166666666667</v>
      </c>
      <c r="BU3281" s="2" t="s">
        <v>3373</v>
      </c>
      <c r="BV3281" s="2" t="s">
        <v>85</v>
      </c>
      <c r="BW3281" s="2" t="s">
        <v>3264</v>
      </c>
      <c r="BX3281" s="2" t="s">
        <v>114</v>
      </c>
      <c r="BY3281" s="2">
        <v>1200</v>
      </c>
      <c r="BZ3281" s="2"/>
      <c r="CA3281" s="2" t="s">
        <v>3276</v>
      </c>
      <c r="CB3281" s="2"/>
      <c r="CC3281" s="2" t="s">
        <v>134</v>
      </c>
      <c r="CD3281" s="2">
        <v>4026</v>
      </c>
      <c r="CE3281" s="2" t="s">
        <v>89</v>
      </c>
      <c r="CF3281" s="5">
        <v>43004</v>
      </c>
      <c r="CG3281" s="2"/>
      <c r="CH3281" s="2"/>
      <c r="CI3281" s="2">
        <v>1</v>
      </c>
      <c r="CJ3281" s="2">
        <v>2</v>
      </c>
      <c r="CK3281" s="2">
        <v>21</v>
      </c>
      <c r="CL3281" s="2" t="s">
        <v>85</v>
      </c>
      <c r="CM3281" s="2"/>
    </row>
    <row r="3282" spans="1:91">
      <c r="A3282" s="2" t="s">
        <v>71</v>
      </c>
      <c r="B3282" s="2" t="s">
        <v>72</v>
      </c>
      <c r="C3282" s="2" t="s">
        <v>73</v>
      </c>
      <c r="D3282" s="2"/>
      <c r="E3282" s="2" t="str">
        <f>"FES1162577416"</f>
        <v>FES1162577416</v>
      </c>
      <c r="F3282" s="3">
        <v>43000</v>
      </c>
      <c r="G3282" s="2">
        <v>201803</v>
      </c>
      <c r="H3282" s="2" t="s">
        <v>78</v>
      </c>
      <c r="I3282" s="2" t="s">
        <v>79</v>
      </c>
      <c r="J3282" s="2" t="s">
        <v>80</v>
      </c>
      <c r="K3282" s="2" t="s">
        <v>77</v>
      </c>
      <c r="L3282" s="2" t="s">
        <v>120</v>
      </c>
      <c r="M3282" s="2" t="s">
        <v>121</v>
      </c>
      <c r="N3282" s="2" t="s">
        <v>369</v>
      </c>
      <c r="O3282" s="2" t="s">
        <v>81</v>
      </c>
      <c r="P3282" s="2" t="str">
        <f>"2170589664                    "</f>
        <v xml:space="preserve">2170589664                    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4.55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1</v>
      </c>
      <c r="BI3282" s="2">
        <v>1</v>
      </c>
      <c r="BJ3282" s="2">
        <v>0.2</v>
      </c>
      <c r="BK3282" s="2">
        <v>1</v>
      </c>
      <c r="BL3282" s="2">
        <v>41.99</v>
      </c>
      <c r="BM3282" s="2">
        <v>5.88</v>
      </c>
      <c r="BN3282" s="2">
        <v>47.87</v>
      </c>
      <c r="BO3282" s="2">
        <v>47.87</v>
      </c>
      <c r="BP3282" s="2"/>
      <c r="BQ3282" s="2" t="s">
        <v>111</v>
      </c>
      <c r="BR3282" s="2" t="s">
        <v>82</v>
      </c>
      <c r="BS3282" s="3">
        <v>43004</v>
      </c>
      <c r="BT3282" s="4">
        <v>0.40347222222222223</v>
      </c>
      <c r="BU3282" s="2" t="s">
        <v>2802</v>
      </c>
      <c r="BV3282" s="2" t="s">
        <v>85</v>
      </c>
      <c r="BW3282" s="2" t="s">
        <v>449</v>
      </c>
      <c r="BX3282" s="2" t="s">
        <v>992</v>
      </c>
      <c r="BY3282" s="2">
        <v>1200</v>
      </c>
      <c r="BZ3282" s="2"/>
      <c r="CA3282" s="2" t="s">
        <v>683</v>
      </c>
      <c r="CB3282" s="2"/>
      <c r="CC3282" s="2" t="s">
        <v>121</v>
      </c>
      <c r="CD3282" s="2">
        <v>7441</v>
      </c>
      <c r="CE3282" s="2" t="s">
        <v>89</v>
      </c>
      <c r="CF3282" s="5">
        <v>43004</v>
      </c>
      <c r="CG3282" s="2"/>
      <c r="CH3282" s="2"/>
      <c r="CI3282" s="2">
        <v>1</v>
      </c>
      <c r="CJ3282" s="2">
        <v>2</v>
      </c>
      <c r="CK3282" s="2">
        <v>21</v>
      </c>
      <c r="CL3282" s="2" t="s">
        <v>85</v>
      </c>
      <c r="CM3282" s="2"/>
    </row>
    <row r="3283" spans="1:91">
      <c r="A3283" s="2" t="s">
        <v>71</v>
      </c>
      <c r="B3283" s="2" t="s">
        <v>72</v>
      </c>
      <c r="C3283" s="2" t="s">
        <v>73</v>
      </c>
      <c r="D3283" s="2"/>
      <c r="E3283" s="2" t="str">
        <f>"FES1162577403"</f>
        <v>FES1162577403</v>
      </c>
      <c r="F3283" s="3">
        <v>43000</v>
      </c>
      <c r="G3283" s="2">
        <v>201803</v>
      </c>
      <c r="H3283" s="2" t="s">
        <v>78</v>
      </c>
      <c r="I3283" s="2" t="s">
        <v>79</v>
      </c>
      <c r="J3283" s="2" t="s">
        <v>80</v>
      </c>
      <c r="K3283" s="2" t="s">
        <v>77</v>
      </c>
      <c r="L3283" s="2" t="s">
        <v>258</v>
      </c>
      <c r="M3283" s="2" t="s">
        <v>259</v>
      </c>
      <c r="N3283" s="2" t="s">
        <v>600</v>
      </c>
      <c r="O3283" s="2" t="s">
        <v>81</v>
      </c>
      <c r="P3283" s="2" t="str">
        <f>"2170589492                    "</f>
        <v xml:space="preserve">2170589492                    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4.55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1</v>
      </c>
      <c r="BI3283" s="2">
        <v>1</v>
      </c>
      <c r="BJ3283" s="2">
        <v>0.2</v>
      </c>
      <c r="BK3283" s="2">
        <v>1</v>
      </c>
      <c r="BL3283" s="2">
        <v>41.99</v>
      </c>
      <c r="BM3283" s="2">
        <v>5.88</v>
      </c>
      <c r="BN3283" s="2">
        <v>47.87</v>
      </c>
      <c r="BO3283" s="2">
        <v>47.87</v>
      </c>
      <c r="BP3283" s="2"/>
      <c r="BQ3283" s="2" t="s">
        <v>99</v>
      </c>
      <c r="BR3283" s="2" t="s">
        <v>82</v>
      </c>
      <c r="BS3283" s="3">
        <v>43004</v>
      </c>
      <c r="BT3283" s="4">
        <v>0.3576388888888889</v>
      </c>
      <c r="BU3283" s="2" t="s">
        <v>3374</v>
      </c>
      <c r="BV3283" s="2" t="s">
        <v>85</v>
      </c>
      <c r="BW3283" s="2" t="s">
        <v>3037</v>
      </c>
      <c r="BX3283" s="2" t="s">
        <v>3038</v>
      </c>
      <c r="BY3283" s="2">
        <v>1200</v>
      </c>
      <c r="BZ3283" s="2"/>
      <c r="CA3283" s="2" t="s">
        <v>826</v>
      </c>
      <c r="CB3283" s="2"/>
      <c r="CC3283" s="2" t="s">
        <v>259</v>
      </c>
      <c r="CD3283" s="2">
        <v>5201</v>
      </c>
      <c r="CE3283" s="2" t="s">
        <v>89</v>
      </c>
      <c r="CF3283" s="5">
        <v>43006</v>
      </c>
      <c r="CG3283" s="2"/>
      <c r="CH3283" s="2"/>
      <c r="CI3283" s="2">
        <v>1</v>
      </c>
      <c r="CJ3283" s="2">
        <v>2</v>
      </c>
      <c r="CK3283" s="2">
        <v>21</v>
      </c>
      <c r="CL3283" s="2" t="s">
        <v>85</v>
      </c>
      <c r="CM3283" s="2"/>
    </row>
    <row r="3284" spans="1:91">
      <c r="A3284" s="2" t="s">
        <v>71</v>
      </c>
      <c r="B3284" s="2" t="s">
        <v>72</v>
      </c>
      <c r="C3284" s="2" t="s">
        <v>73</v>
      </c>
      <c r="D3284" s="2"/>
      <c r="E3284" s="2" t="str">
        <f>"FES1162577311"</f>
        <v>FES1162577311</v>
      </c>
      <c r="F3284" s="3">
        <v>43000</v>
      </c>
      <c r="G3284" s="2">
        <v>201803</v>
      </c>
      <c r="H3284" s="2" t="s">
        <v>78</v>
      </c>
      <c r="I3284" s="2" t="s">
        <v>79</v>
      </c>
      <c r="J3284" s="2" t="s">
        <v>80</v>
      </c>
      <c r="K3284" s="2" t="s">
        <v>77</v>
      </c>
      <c r="L3284" s="2" t="s">
        <v>120</v>
      </c>
      <c r="M3284" s="2" t="s">
        <v>121</v>
      </c>
      <c r="N3284" s="2" t="s">
        <v>920</v>
      </c>
      <c r="O3284" s="2" t="s">
        <v>81</v>
      </c>
      <c r="P3284" s="2" t="str">
        <f>"2170590127                    "</f>
        <v xml:space="preserve">2170590127                    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4.55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1</v>
      </c>
      <c r="BI3284" s="2">
        <v>1.3</v>
      </c>
      <c r="BJ3284" s="2">
        <v>0.9</v>
      </c>
      <c r="BK3284" s="2">
        <v>1.5</v>
      </c>
      <c r="BL3284" s="2">
        <v>41.99</v>
      </c>
      <c r="BM3284" s="2">
        <v>5.88</v>
      </c>
      <c r="BN3284" s="2">
        <v>47.87</v>
      </c>
      <c r="BO3284" s="2">
        <v>47.87</v>
      </c>
      <c r="BP3284" s="2"/>
      <c r="BQ3284" s="2" t="s">
        <v>111</v>
      </c>
      <c r="BR3284" s="2" t="s">
        <v>82</v>
      </c>
      <c r="BS3284" s="3">
        <v>43004</v>
      </c>
      <c r="BT3284" s="4">
        <v>0.53402777777777777</v>
      </c>
      <c r="BU3284" s="2" t="s">
        <v>3375</v>
      </c>
      <c r="BV3284" s="2" t="s">
        <v>85</v>
      </c>
      <c r="BW3284" s="2" t="s">
        <v>449</v>
      </c>
      <c r="BX3284" s="2" t="s">
        <v>1198</v>
      </c>
      <c r="BY3284" s="2">
        <v>4575.05</v>
      </c>
      <c r="BZ3284" s="2"/>
      <c r="CA3284" s="2" t="s">
        <v>2172</v>
      </c>
      <c r="CB3284" s="2"/>
      <c r="CC3284" s="2" t="s">
        <v>121</v>
      </c>
      <c r="CD3284" s="2">
        <v>7925</v>
      </c>
      <c r="CE3284" s="2" t="s">
        <v>185</v>
      </c>
      <c r="CF3284" s="5">
        <v>43005</v>
      </c>
      <c r="CG3284" s="2"/>
      <c r="CH3284" s="2"/>
      <c r="CI3284" s="2">
        <v>1</v>
      </c>
      <c r="CJ3284" s="2">
        <v>2</v>
      </c>
      <c r="CK3284" s="2">
        <v>21</v>
      </c>
      <c r="CL3284" s="2" t="s">
        <v>85</v>
      </c>
      <c r="CM3284" s="2"/>
    </row>
    <row r="3285" spans="1:91">
      <c r="A3285" s="2" t="s">
        <v>71</v>
      </c>
      <c r="B3285" s="2" t="s">
        <v>72</v>
      </c>
      <c r="C3285" s="2" t="s">
        <v>73</v>
      </c>
      <c r="D3285" s="2"/>
      <c r="E3285" s="2" t="str">
        <f>"FES1162577478"</f>
        <v>FES1162577478</v>
      </c>
      <c r="F3285" s="3">
        <v>43000</v>
      </c>
      <c r="G3285" s="2">
        <v>201803</v>
      </c>
      <c r="H3285" s="2" t="s">
        <v>78</v>
      </c>
      <c r="I3285" s="2" t="s">
        <v>79</v>
      </c>
      <c r="J3285" s="2" t="s">
        <v>80</v>
      </c>
      <c r="K3285" s="2" t="s">
        <v>77</v>
      </c>
      <c r="L3285" s="2" t="s">
        <v>159</v>
      </c>
      <c r="M3285" s="2" t="s">
        <v>160</v>
      </c>
      <c r="N3285" s="2" t="s">
        <v>931</v>
      </c>
      <c r="O3285" s="2" t="s">
        <v>81</v>
      </c>
      <c r="P3285" s="2" t="str">
        <f>"2170592233                    "</f>
        <v xml:space="preserve">2170592233                    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3.55</v>
      </c>
      <c r="AN3285" s="2">
        <v>0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0</v>
      </c>
      <c r="AZ3285" s="2">
        <v>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1</v>
      </c>
      <c r="BI3285" s="2">
        <v>1</v>
      </c>
      <c r="BJ3285" s="2">
        <v>0.2</v>
      </c>
      <c r="BK3285" s="2">
        <v>1</v>
      </c>
      <c r="BL3285" s="2">
        <v>32.799999999999997</v>
      </c>
      <c r="BM3285" s="2">
        <v>4.59</v>
      </c>
      <c r="BN3285" s="2">
        <v>37.39</v>
      </c>
      <c r="BO3285" s="2">
        <v>37.39</v>
      </c>
      <c r="BP3285" s="2"/>
      <c r="BQ3285" s="2" t="s">
        <v>111</v>
      </c>
      <c r="BR3285" s="2" t="s">
        <v>82</v>
      </c>
      <c r="BS3285" s="3">
        <v>43004</v>
      </c>
      <c r="BT3285" s="4">
        <v>0.35902777777777778</v>
      </c>
      <c r="BU3285" s="2" t="s">
        <v>932</v>
      </c>
      <c r="BV3285" s="2" t="s">
        <v>85</v>
      </c>
      <c r="BW3285" s="2" t="s">
        <v>113</v>
      </c>
      <c r="BX3285" s="2" t="s">
        <v>725</v>
      </c>
      <c r="BY3285" s="2">
        <v>1200</v>
      </c>
      <c r="BZ3285" s="2"/>
      <c r="CA3285" s="2" t="s">
        <v>1866</v>
      </c>
      <c r="CB3285" s="2"/>
      <c r="CC3285" s="2" t="s">
        <v>160</v>
      </c>
      <c r="CD3285" s="2">
        <v>2013</v>
      </c>
      <c r="CE3285" s="2" t="s">
        <v>89</v>
      </c>
      <c r="CF3285" s="5">
        <v>43005</v>
      </c>
      <c r="CG3285" s="2"/>
      <c r="CH3285" s="2"/>
      <c r="CI3285" s="2">
        <v>1</v>
      </c>
      <c r="CJ3285" s="2">
        <v>2</v>
      </c>
      <c r="CK3285" s="2">
        <v>22</v>
      </c>
      <c r="CL3285" s="2" t="s">
        <v>85</v>
      </c>
      <c r="CM3285" s="2"/>
    </row>
    <row r="3286" spans="1:91">
      <c r="A3286" s="2" t="s">
        <v>71</v>
      </c>
      <c r="B3286" s="2" t="s">
        <v>72</v>
      </c>
      <c r="C3286" s="2" t="s">
        <v>73</v>
      </c>
      <c r="D3286" s="2"/>
      <c r="E3286" s="2" t="str">
        <f>"FES1162577504"</f>
        <v>FES1162577504</v>
      </c>
      <c r="F3286" s="3">
        <v>43000</v>
      </c>
      <c r="G3286" s="2">
        <v>201803</v>
      </c>
      <c r="H3286" s="2" t="s">
        <v>78</v>
      </c>
      <c r="I3286" s="2" t="s">
        <v>79</v>
      </c>
      <c r="J3286" s="2" t="s">
        <v>80</v>
      </c>
      <c r="K3286" s="2" t="s">
        <v>77</v>
      </c>
      <c r="L3286" s="2" t="s">
        <v>159</v>
      </c>
      <c r="M3286" s="2" t="s">
        <v>160</v>
      </c>
      <c r="N3286" s="2" t="s">
        <v>161</v>
      </c>
      <c r="O3286" s="2" t="s">
        <v>81</v>
      </c>
      <c r="P3286" s="2" t="str">
        <f>"2170592263                    "</f>
        <v xml:space="preserve">2170592263                    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3.55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1</v>
      </c>
      <c r="BI3286" s="2">
        <v>1</v>
      </c>
      <c r="BJ3286" s="2">
        <v>0.2</v>
      </c>
      <c r="BK3286" s="2">
        <v>1</v>
      </c>
      <c r="BL3286" s="2">
        <v>32.799999999999997</v>
      </c>
      <c r="BM3286" s="2">
        <v>4.59</v>
      </c>
      <c r="BN3286" s="2">
        <v>37.39</v>
      </c>
      <c r="BO3286" s="2">
        <v>37.39</v>
      </c>
      <c r="BP3286" s="2"/>
      <c r="BQ3286" s="2" t="s">
        <v>99</v>
      </c>
      <c r="BR3286" s="2" t="s">
        <v>82</v>
      </c>
      <c r="BS3286" s="3">
        <v>43004</v>
      </c>
      <c r="BT3286" s="4">
        <v>0.3923611111111111</v>
      </c>
      <c r="BU3286" s="2" t="s">
        <v>3068</v>
      </c>
      <c r="BV3286" s="2" t="s">
        <v>85</v>
      </c>
      <c r="BW3286" s="2" t="s">
        <v>113</v>
      </c>
      <c r="BX3286" s="2" t="s">
        <v>273</v>
      </c>
      <c r="BY3286" s="2">
        <v>1200</v>
      </c>
      <c r="BZ3286" s="2"/>
      <c r="CA3286" s="2" t="s">
        <v>1005</v>
      </c>
      <c r="CB3286" s="2"/>
      <c r="CC3286" s="2" t="s">
        <v>160</v>
      </c>
      <c r="CD3286" s="2">
        <v>2094</v>
      </c>
      <c r="CE3286" s="2" t="s">
        <v>89</v>
      </c>
      <c r="CF3286" s="5">
        <v>43005</v>
      </c>
      <c r="CG3286" s="2"/>
      <c r="CH3286" s="2"/>
      <c r="CI3286" s="2">
        <v>1</v>
      </c>
      <c r="CJ3286" s="2">
        <v>2</v>
      </c>
      <c r="CK3286" s="2">
        <v>22</v>
      </c>
      <c r="CL3286" s="2" t="s">
        <v>85</v>
      </c>
      <c r="CM3286" s="2"/>
    </row>
    <row r="3287" spans="1:91">
      <c r="A3287" s="2" t="s">
        <v>71</v>
      </c>
      <c r="B3287" s="2" t="s">
        <v>72</v>
      </c>
      <c r="C3287" s="2" t="s">
        <v>73</v>
      </c>
      <c r="D3287" s="2"/>
      <c r="E3287" s="2" t="str">
        <f>"FES1162577328"</f>
        <v>FES1162577328</v>
      </c>
      <c r="F3287" s="3">
        <v>43000</v>
      </c>
      <c r="G3287" s="2">
        <v>201803</v>
      </c>
      <c r="H3287" s="2" t="s">
        <v>78</v>
      </c>
      <c r="I3287" s="2" t="s">
        <v>79</v>
      </c>
      <c r="J3287" s="2" t="s">
        <v>80</v>
      </c>
      <c r="K3287" s="2" t="s">
        <v>77</v>
      </c>
      <c r="L3287" s="2" t="s">
        <v>140</v>
      </c>
      <c r="M3287" s="2" t="s">
        <v>141</v>
      </c>
      <c r="N3287" s="2" t="s">
        <v>3376</v>
      </c>
      <c r="O3287" s="2" t="s">
        <v>81</v>
      </c>
      <c r="P3287" s="2" t="str">
        <f>"2170592113                    "</f>
        <v xml:space="preserve">2170592113                    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6.39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0</v>
      </c>
      <c r="AZ3287" s="2">
        <v>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1</v>
      </c>
      <c r="BI3287" s="2">
        <v>1</v>
      </c>
      <c r="BJ3287" s="2">
        <v>0.2</v>
      </c>
      <c r="BK3287" s="2">
        <v>1</v>
      </c>
      <c r="BL3287" s="2">
        <v>59.04</v>
      </c>
      <c r="BM3287" s="2">
        <v>8.27</v>
      </c>
      <c r="BN3287" s="2">
        <v>67.31</v>
      </c>
      <c r="BO3287" s="2">
        <v>67.31</v>
      </c>
      <c r="BP3287" s="2"/>
      <c r="BQ3287" s="2" t="s">
        <v>3377</v>
      </c>
      <c r="BR3287" s="2" t="s">
        <v>82</v>
      </c>
      <c r="BS3287" s="3">
        <v>43004</v>
      </c>
      <c r="BT3287" s="4">
        <v>0.50069444444444444</v>
      </c>
      <c r="BU3287" s="2" t="s">
        <v>3378</v>
      </c>
      <c r="BV3287" s="2" t="s">
        <v>85</v>
      </c>
      <c r="BW3287" s="2"/>
      <c r="BX3287" s="2"/>
      <c r="BY3287" s="2">
        <v>1200</v>
      </c>
      <c r="BZ3287" s="2"/>
      <c r="CA3287" s="2" t="s">
        <v>591</v>
      </c>
      <c r="CB3287" s="2"/>
      <c r="CC3287" s="2" t="s">
        <v>141</v>
      </c>
      <c r="CD3287" s="2">
        <v>208</v>
      </c>
      <c r="CE3287" s="2" t="s">
        <v>89</v>
      </c>
      <c r="CF3287" s="5">
        <v>43006</v>
      </c>
      <c r="CG3287" s="2"/>
      <c r="CH3287" s="2"/>
      <c r="CI3287" s="2">
        <v>1</v>
      </c>
      <c r="CJ3287" s="2">
        <v>2</v>
      </c>
      <c r="CK3287" s="2">
        <v>24</v>
      </c>
      <c r="CL3287" s="2" t="s">
        <v>85</v>
      </c>
      <c r="CM3287" s="2"/>
    </row>
    <row r="3288" spans="1:91">
      <c r="A3288" s="2" t="s">
        <v>71</v>
      </c>
      <c r="B3288" s="2" t="s">
        <v>72</v>
      </c>
      <c r="C3288" s="2" t="s">
        <v>73</v>
      </c>
      <c r="D3288" s="2"/>
      <c r="E3288" s="2" t="str">
        <f>"FES1162577405"</f>
        <v>FES1162577405</v>
      </c>
      <c r="F3288" s="3">
        <v>43000</v>
      </c>
      <c r="G3288" s="2">
        <v>201803</v>
      </c>
      <c r="H3288" s="2" t="s">
        <v>78</v>
      </c>
      <c r="I3288" s="2" t="s">
        <v>79</v>
      </c>
      <c r="J3288" s="2" t="s">
        <v>80</v>
      </c>
      <c r="K3288" s="2" t="s">
        <v>77</v>
      </c>
      <c r="L3288" s="2" t="s">
        <v>361</v>
      </c>
      <c r="M3288" s="2" t="s">
        <v>362</v>
      </c>
      <c r="N3288" s="2" t="s">
        <v>168</v>
      </c>
      <c r="O3288" s="2" t="s">
        <v>81</v>
      </c>
      <c r="P3288" s="2" t="str">
        <f>"2170587519                    "</f>
        <v xml:space="preserve">2170587519                    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3.55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1</v>
      </c>
      <c r="BI3288" s="2">
        <v>1</v>
      </c>
      <c r="BJ3288" s="2">
        <v>0.2</v>
      </c>
      <c r="BK3288" s="2">
        <v>1</v>
      </c>
      <c r="BL3288" s="2">
        <v>32.799999999999997</v>
      </c>
      <c r="BM3288" s="2">
        <v>4.59</v>
      </c>
      <c r="BN3288" s="2">
        <v>37.39</v>
      </c>
      <c r="BO3288" s="2">
        <v>37.39</v>
      </c>
      <c r="BP3288" s="2"/>
      <c r="BQ3288" s="2" t="s">
        <v>169</v>
      </c>
      <c r="BR3288" s="2" t="s">
        <v>82</v>
      </c>
      <c r="BS3288" s="3">
        <v>43004</v>
      </c>
      <c r="BT3288" s="4">
        <v>0.3666666666666667</v>
      </c>
      <c r="BU3288" s="2" t="s">
        <v>2084</v>
      </c>
      <c r="BV3288" s="2" t="s">
        <v>85</v>
      </c>
      <c r="BW3288" s="2" t="s">
        <v>113</v>
      </c>
      <c r="BX3288" s="2" t="s">
        <v>87</v>
      </c>
      <c r="BY3288" s="2">
        <v>1200</v>
      </c>
      <c r="BZ3288" s="2"/>
      <c r="CA3288" s="2" t="s">
        <v>1010</v>
      </c>
      <c r="CB3288" s="2"/>
      <c r="CC3288" s="2" t="s">
        <v>362</v>
      </c>
      <c r="CD3288" s="2">
        <v>1451</v>
      </c>
      <c r="CE3288" s="2" t="s">
        <v>89</v>
      </c>
      <c r="CF3288" s="5">
        <v>43005</v>
      </c>
      <c r="CG3288" s="2"/>
      <c r="CH3288" s="2"/>
      <c r="CI3288" s="2">
        <v>1</v>
      </c>
      <c r="CJ3288" s="2">
        <v>2</v>
      </c>
      <c r="CK3288" s="2">
        <v>22</v>
      </c>
      <c r="CL3288" s="2" t="s">
        <v>85</v>
      </c>
      <c r="CM3288" s="2"/>
    </row>
    <row r="3289" spans="1:91">
      <c r="A3289" s="2" t="s">
        <v>71</v>
      </c>
      <c r="B3289" s="2" t="s">
        <v>72</v>
      </c>
      <c r="C3289" s="2" t="s">
        <v>73</v>
      </c>
      <c r="D3289" s="2"/>
      <c r="E3289" s="2" t="str">
        <f>"FES1162577371"</f>
        <v>FES1162577371</v>
      </c>
      <c r="F3289" s="3">
        <v>43000</v>
      </c>
      <c r="G3289" s="2">
        <v>201803</v>
      </c>
      <c r="H3289" s="2" t="s">
        <v>78</v>
      </c>
      <c r="I3289" s="2" t="s">
        <v>79</v>
      </c>
      <c r="J3289" s="2" t="s">
        <v>80</v>
      </c>
      <c r="K3289" s="2" t="s">
        <v>77</v>
      </c>
      <c r="L3289" s="2" t="s">
        <v>225</v>
      </c>
      <c r="M3289" s="2" t="s">
        <v>226</v>
      </c>
      <c r="N3289" s="2" t="s">
        <v>613</v>
      </c>
      <c r="O3289" s="2" t="s">
        <v>81</v>
      </c>
      <c r="P3289" s="2" t="str">
        <f>"2170592174                    "</f>
        <v xml:space="preserve">2170592174                    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4.55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1</v>
      </c>
      <c r="BI3289" s="2">
        <v>1</v>
      </c>
      <c r="BJ3289" s="2">
        <v>0.2</v>
      </c>
      <c r="BK3289" s="2">
        <v>1</v>
      </c>
      <c r="BL3289" s="2">
        <v>41.99</v>
      </c>
      <c r="BM3289" s="2">
        <v>5.88</v>
      </c>
      <c r="BN3289" s="2">
        <v>47.87</v>
      </c>
      <c r="BO3289" s="2">
        <v>47.87</v>
      </c>
      <c r="BP3289" s="2"/>
      <c r="BQ3289" s="2" t="s">
        <v>99</v>
      </c>
      <c r="BR3289" s="2" t="s">
        <v>82</v>
      </c>
      <c r="BS3289" s="3">
        <v>43004</v>
      </c>
      <c r="BT3289" s="4">
        <v>0.4284722222222222</v>
      </c>
      <c r="BU3289" s="2" t="s">
        <v>614</v>
      </c>
      <c r="BV3289" s="2" t="s">
        <v>85</v>
      </c>
      <c r="BW3289" s="2" t="s">
        <v>86</v>
      </c>
      <c r="BX3289" s="2" t="s">
        <v>580</v>
      </c>
      <c r="BY3289" s="2">
        <v>1200</v>
      </c>
      <c r="BZ3289" s="2"/>
      <c r="CA3289" s="2"/>
      <c r="CB3289" s="2"/>
      <c r="CC3289" s="2" t="s">
        <v>226</v>
      </c>
      <c r="CD3289" s="2">
        <v>1</v>
      </c>
      <c r="CE3289" s="2" t="s">
        <v>89</v>
      </c>
      <c r="CF3289" s="5">
        <v>43006</v>
      </c>
      <c r="CG3289" s="2"/>
      <c r="CH3289" s="2"/>
      <c r="CI3289" s="2">
        <v>1</v>
      </c>
      <c r="CJ3289" s="2">
        <v>2</v>
      </c>
      <c r="CK3289" s="2">
        <v>21</v>
      </c>
      <c r="CL3289" s="2" t="s">
        <v>85</v>
      </c>
      <c r="CM3289" s="2"/>
    </row>
    <row r="3290" spans="1:91">
      <c r="A3290" s="2" t="s">
        <v>71</v>
      </c>
      <c r="B3290" s="2" t="s">
        <v>72</v>
      </c>
      <c r="C3290" s="2" t="s">
        <v>73</v>
      </c>
      <c r="D3290" s="2"/>
      <c r="E3290" s="2" t="str">
        <f>"FES1162577450"</f>
        <v>FES1162577450</v>
      </c>
      <c r="F3290" s="3">
        <v>43000</v>
      </c>
      <c r="G3290" s="2">
        <v>201803</v>
      </c>
      <c r="H3290" s="2" t="s">
        <v>78</v>
      </c>
      <c r="I3290" s="2" t="s">
        <v>79</v>
      </c>
      <c r="J3290" s="2" t="s">
        <v>80</v>
      </c>
      <c r="K3290" s="2" t="s">
        <v>77</v>
      </c>
      <c r="L3290" s="2" t="s">
        <v>225</v>
      </c>
      <c r="M3290" s="2" t="s">
        <v>226</v>
      </c>
      <c r="N3290" s="2" t="s">
        <v>363</v>
      </c>
      <c r="O3290" s="2" t="s">
        <v>81</v>
      </c>
      <c r="P3290" s="2" t="str">
        <f>"2170592203                    "</f>
        <v xml:space="preserve">2170592203                    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4.55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0</v>
      </c>
      <c r="AY3290" s="2">
        <v>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1</v>
      </c>
      <c r="BI3290" s="2">
        <v>1</v>
      </c>
      <c r="BJ3290" s="2">
        <v>0.2</v>
      </c>
      <c r="BK3290" s="2">
        <v>1</v>
      </c>
      <c r="BL3290" s="2">
        <v>41.99</v>
      </c>
      <c r="BM3290" s="2">
        <v>5.88</v>
      </c>
      <c r="BN3290" s="2">
        <v>47.87</v>
      </c>
      <c r="BO3290" s="2">
        <v>47.87</v>
      </c>
      <c r="BP3290" s="2"/>
      <c r="BQ3290" s="2" t="s">
        <v>111</v>
      </c>
      <c r="BR3290" s="2" t="s">
        <v>82</v>
      </c>
      <c r="BS3290" s="3">
        <v>43004</v>
      </c>
      <c r="BT3290" s="4">
        <v>0.63194444444444442</v>
      </c>
      <c r="BU3290" s="2" t="s">
        <v>2795</v>
      </c>
      <c r="BV3290" s="2" t="s">
        <v>85</v>
      </c>
      <c r="BW3290" s="2"/>
      <c r="BX3290" s="2"/>
      <c r="BY3290" s="2">
        <v>1200</v>
      </c>
      <c r="BZ3290" s="2"/>
      <c r="CA3290" s="2"/>
      <c r="CB3290" s="2"/>
      <c r="CC3290" s="2" t="s">
        <v>226</v>
      </c>
      <c r="CD3290" s="2">
        <v>200</v>
      </c>
      <c r="CE3290" s="2" t="s">
        <v>89</v>
      </c>
      <c r="CF3290" s="5">
        <v>43006</v>
      </c>
      <c r="CG3290" s="2"/>
      <c r="CH3290" s="2"/>
      <c r="CI3290" s="2">
        <v>1</v>
      </c>
      <c r="CJ3290" s="2">
        <v>2</v>
      </c>
      <c r="CK3290" s="2">
        <v>21</v>
      </c>
      <c r="CL3290" s="2" t="s">
        <v>85</v>
      </c>
      <c r="CM3290" s="2"/>
    </row>
    <row r="3291" spans="1:91">
      <c r="A3291" s="2" t="s">
        <v>71</v>
      </c>
      <c r="B3291" s="2" t="s">
        <v>72</v>
      </c>
      <c r="C3291" s="2" t="s">
        <v>73</v>
      </c>
      <c r="D3291" s="2"/>
      <c r="E3291" s="2" t="str">
        <f>"FES1162577359"</f>
        <v>FES1162577359</v>
      </c>
      <c r="F3291" s="3">
        <v>43000</v>
      </c>
      <c r="G3291" s="2">
        <v>201803</v>
      </c>
      <c r="H3291" s="2" t="s">
        <v>78</v>
      </c>
      <c r="I3291" s="2" t="s">
        <v>79</v>
      </c>
      <c r="J3291" s="2" t="s">
        <v>80</v>
      </c>
      <c r="K3291" s="2" t="s">
        <v>77</v>
      </c>
      <c r="L3291" s="2" t="s">
        <v>78</v>
      </c>
      <c r="M3291" s="2" t="s">
        <v>79</v>
      </c>
      <c r="N3291" s="2" t="s">
        <v>2004</v>
      </c>
      <c r="O3291" s="2" t="s">
        <v>81</v>
      </c>
      <c r="P3291" s="2" t="str">
        <f>"21705921512                   "</f>
        <v xml:space="preserve">21705921512                   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3.55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1</v>
      </c>
      <c r="BI3291" s="2">
        <v>1</v>
      </c>
      <c r="BJ3291" s="2">
        <v>0.2</v>
      </c>
      <c r="BK3291" s="2">
        <v>1</v>
      </c>
      <c r="BL3291" s="2">
        <v>32.799999999999997</v>
      </c>
      <c r="BM3291" s="2">
        <v>4.59</v>
      </c>
      <c r="BN3291" s="2">
        <v>37.39</v>
      </c>
      <c r="BO3291" s="2">
        <v>37.39</v>
      </c>
      <c r="BP3291" s="2"/>
      <c r="BQ3291" s="2" t="s">
        <v>111</v>
      </c>
      <c r="BR3291" s="2" t="s">
        <v>82</v>
      </c>
      <c r="BS3291" s="3">
        <v>43004</v>
      </c>
      <c r="BT3291" s="4">
        <v>0.5180555555555556</v>
      </c>
      <c r="BU3291" s="2" t="s">
        <v>3379</v>
      </c>
      <c r="BV3291" s="2" t="s">
        <v>85</v>
      </c>
      <c r="BW3291" s="2" t="s">
        <v>113</v>
      </c>
      <c r="BX3291" s="2" t="s">
        <v>273</v>
      </c>
      <c r="BY3291" s="2">
        <v>1200</v>
      </c>
      <c r="BZ3291" s="2"/>
      <c r="CA3291" s="2" t="s">
        <v>1877</v>
      </c>
      <c r="CB3291" s="2"/>
      <c r="CC3291" s="2" t="s">
        <v>79</v>
      </c>
      <c r="CD3291" s="2">
        <v>1600</v>
      </c>
      <c r="CE3291" s="2" t="s">
        <v>89</v>
      </c>
      <c r="CF3291" s="5">
        <v>43005</v>
      </c>
      <c r="CG3291" s="2"/>
      <c r="CH3291" s="2"/>
      <c r="CI3291" s="2">
        <v>1</v>
      </c>
      <c r="CJ3291" s="2">
        <v>2</v>
      </c>
      <c r="CK3291" s="2">
        <v>22</v>
      </c>
      <c r="CL3291" s="2" t="s">
        <v>85</v>
      </c>
      <c r="CM3291" s="2"/>
    </row>
    <row r="3292" spans="1:91">
      <c r="A3292" s="2" t="s">
        <v>71</v>
      </c>
      <c r="B3292" s="2" t="s">
        <v>72</v>
      </c>
      <c r="C3292" s="2" t="s">
        <v>73</v>
      </c>
      <c r="D3292" s="2"/>
      <c r="E3292" s="2" t="str">
        <f>"FES1162577422"</f>
        <v>FES1162577422</v>
      </c>
      <c r="F3292" s="3">
        <v>43000</v>
      </c>
      <c r="G3292" s="2">
        <v>201803</v>
      </c>
      <c r="H3292" s="2" t="s">
        <v>78</v>
      </c>
      <c r="I3292" s="2" t="s">
        <v>79</v>
      </c>
      <c r="J3292" s="2" t="s">
        <v>80</v>
      </c>
      <c r="K3292" s="2" t="s">
        <v>77</v>
      </c>
      <c r="L3292" s="2" t="s">
        <v>258</v>
      </c>
      <c r="M3292" s="2" t="s">
        <v>259</v>
      </c>
      <c r="N3292" s="2" t="s">
        <v>1310</v>
      </c>
      <c r="O3292" s="2" t="s">
        <v>81</v>
      </c>
      <c r="P3292" s="2" t="str">
        <f>"217058987                     "</f>
        <v xml:space="preserve">217058987                     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4.55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1</v>
      </c>
      <c r="BI3292" s="2">
        <v>1</v>
      </c>
      <c r="BJ3292" s="2">
        <v>0.2</v>
      </c>
      <c r="BK3292" s="2">
        <v>1</v>
      </c>
      <c r="BL3292" s="2">
        <v>41.99</v>
      </c>
      <c r="BM3292" s="2">
        <v>5.88</v>
      </c>
      <c r="BN3292" s="2">
        <v>47.87</v>
      </c>
      <c r="BO3292" s="2">
        <v>47.87</v>
      </c>
      <c r="BP3292" s="2"/>
      <c r="BQ3292" s="2" t="s">
        <v>99</v>
      </c>
      <c r="BR3292" s="2" t="s">
        <v>82</v>
      </c>
      <c r="BS3292" s="3">
        <v>43004</v>
      </c>
      <c r="BT3292" s="4">
        <v>0.41666666666666669</v>
      </c>
      <c r="BU3292" s="2" t="s">
        <v>1749</v>
      </c>
      <c r="BV3292" s="2" t="s">
        <v>85</v>
      </c>
      <c r="BW3292" s="2" t="s">
        <v>3037</v>
      </c>
      <c r="BX3292" s="2" t="s">
        <v>3038</v>
      </c>
      <c r="BY3292" s="2">
        <v>1200</v>
      </c>
      <c r="BZ3292" s="2"/>
      <c r="CA3292" s="2" t="s">
        <v>1750</v>
      </c>
      <c r="CB3292" s="2"/>
      <c r="CC3292" s="2" t="s">
        <v>259</v>
      </c>
      <c r="CD3292" s="2">
        <v>5247</v>
      </c>
      <c r="CE3292" s="2" t="s">
        <v>89</v>
      </c>
      <c r="CF3292" s="5">
        <v>43004</v>
      </c>
      <c r="CG3292" s="2"/>
      <c r="CH3292" s="2"/>
      <c r="CI3292" s="2">
        <v>1</v>
      </c>
      <c r="CJ3292" s="2">
        <v>2</v>
      </c>
      <c r="CK3292" s="2">
        <v>21</v>
      </c>
      <c r="CL3292" s="2" t="s">
        <v>85</v>
      </c>
      <c r="CM3292" s="2"/>
    </row>
    <row r="3293" spans="1:91">
      <c r="A3293" s="2" t="s">
        <v>71</v>
      </c>
      <c r="B3293" s="2" t="s">
        <v>72</v>
      </c>
      <c r="C3293" s="2" t="s">
        <v>73</v>
      </c>
      <c r="D3293" s="2"/>
      <c r="E3293" s="2" t="str">
        <f>"FES1162577188"</f>
        <v>FES1162577188</v>
      </c>
      <c r="F3293" s="3">
        <v>42999</v>
      </c>
      <c r="G3293" s="2">
        <v>201803</v>
      </c>
      <c r="H3293" s="2" t="s">
        <v>78</v>
      </c>
      <c r="I3293" s="2" t="s">
        <v>79</v>
      </c>
      <c r="J3293" s="2" t="s">
        <v>80</v>
      </c>
      <c r="K3293" s="2" t="s">
        <v>77</v>
      </c>
      <c r="L3293" s="2" t="s">
        <v>90</v>
      </c>
      <c r="M3293" s="2" t="s">
        <v>91</v>
      </c>
      <c r="N3293" s="2" t="s">
        <v>3380</v>
      </c>
      <c r="O3293" s="2" t="s">
        <v>81</v>
      </c>
      <c r="P3293" s="2" t="str">
        <f>"2170591954                    "</f>
        <v xml:space="preserve">2170591954                    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7.95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1</v>
      </c>
      <c r="BI3293" s="2">
        <v>1.9</v>
      </c>
      <c r="BJ3293" s="2">
        <v>3.3</v>
      </c>
      <c r="BK3293" s="2">
        <v>3.5</v>
      </c>
      <c r="BL3293" s="2">
        <v>73.47</v>
      </c>
      <c r="BM3293" s="2">
        <v>10.29</v>
      </c>
      <c r="BN3293" s="2">
        <v>83.76</v>
      </c>
      <c r="BO3293" s="2">
        <v>83.76</v>
      </c>
      <c r="BP3293" s="2"/>
      <c r="BQ3293" s="2" t="s">
        <v>3381</v>
      </c>
      <c r="BR3293" s="2" t="s">
        <v>82</v>
      </c>
      <c r="BS3293" s="3">
        <v>43007</v>
      </c>
      <c r="BT3293" s="4">
        <v>0.40972222222222227</v>
      </c>
      <c r="BU3293" s="2" t="s">
        <v>3382</v>
      </c>
      <c r="BV3293" s="2" t="s">
        <v>85</v>
      </c>
      <c r="BW3293" s="2" t="s">
        <v>106</v>
      </c>
      <c r="BX3293" s="2" t="s">
        <v>114</v>
      </c>
      <c r="BY3293" s="2">
        <v>16360.8</v>
      </c>
      <c r="BZ3293" s="2"/>
      <c r="CA3293" s="2" t="s">
        <v>1390</v>
      </c>
      <c r="CB3293" s="2"/>
      <c r="CC3293" s="2" t="s">
        <v>91</v>
      </c>
      <c r="CD3293" s="2">
        <v>4051</v>
      </c>
      <c r="CE3293" s="2" t="s">
        <v>126</v>
      </c>
      <c r="CF3293" s="2"/>
      <c r="CG3293" s="2"/>
      <c r="CH3293" s="2"/>
      <c r="CI3293" s="2">
        <v>1</v>
      </c>
      <c r="CJ3293" s="2">
        <v>6</v>
      </c>
      <c r="CK3293" s="2">
        <v>21</v>
      </c>
      <c r="CL3293" s="2" t="s">
        <v>85</v>
      </c>
      <c r="CM3293" s="2"/>
    </row>
    <row r="3294" spans="1:91">
      <c r="A3294" s="2" t="s">
        <v>71</v>
      </c>
      <c r="B3294" s="2" t="s">
        <v>72</v>
      </c>
      <c r="C3294" s="2" t="s">
        <v>73</v>
      </c>
      <c r="D3294" s="2"/>
      <c r="E3294" s="2" t="str">
        <f>"FES1162577389"</f>
        <v>FES1162577389</v>
      </c>
      <c r="F3294" s="3">
        <v>43000</v>
      </c>
      <c r="G3294" s="2">
        <v>201803</v>
      </c>
      <c r="H3294" s="2" t="s">
        <v>78</v>
      </c>
      <c r="I3294" s="2" t="s">
        <v>79</v>
      </c>
      <c r="J3294" s="2" t="s">
        <v>80</v>
      </c>
      <c r="K3294" s="2" t="s">
        <v>77</v>
      </c>
      <c r="L3294" s="2" t="s">
        <v>1264</v>
      </c>
      <c r="M3294" s="2" t="s">
        <v>226</v>
      </c>
      <c r="N3294" s="2" t="s">
        <v>2765</v>
      </c>
      <c r="O3294" s="2" t="s">
        <v>1249</v>
      </c>
      <c r="P3294" s="2" t="str">
        <f>"2170589311                    "</f>
        <v xml:space="preserve">2170589311                    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7.81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1</v>
      </c>
      <c r="BI3294" s="2">
        <v>4.5</v>
      </c>
      <c r="BJ3294" s="2">
        <v>1.6</v>
      </c>
      <c r="BK3294" s="2">
        <v>5</v>
      </c>
      <c r="BL3294" s="2">
        <v>77.16</v>
      </c>
      <c r="BM3294" s="2">
        <v>10.8</v>
      </c>
      <c r="BN3294" s="2">
        <v>87.96</v>
      </c>
      <c r="BO3294" s="2">
        <v>87.96</v>
      </c>
      <c r="BP3294" s="2"/>
      <c r="BQ3294" s="2"/>
      <c r="BR3294" s="2" t="s">
        <v>82</v>
      </c>
      <c r="BS3294" s="3">
        <v>43004</v>
      </c>
      <c r="BT3294" s="4">
        <v>0.34166666666666662</v>
      </c>
      <c r="BU3294" s="2" t="s">
        <v>3383</v>
      </c>
      <c r="BV3294" s="2"/>
      <c r="BW3294" s="2"/>
      <c r="BX3294" s="2"/>
      <c r="BY3294" s="2">
        <v>7903.04</v>
      </c>
      <c r="BZ3294" s="2"/>
      <c r="CA3294" s="2" t="s">
        <v>808</v>
      </c>
      <c r="CB3294" s="2"/>
      <c r="CC3294" s="2" t="s">
        <v>226</v>
      </c>
      <c r="CD3294" s="2">
        <v>184</v>
      </c>
      <c r="CE3294" s="2" t="s">
        <v>126</v>
      </c>
      <c r="CF3294" s="5">
        <v>43006</v>
      </c>
      <c r="CG3294" s="2"/>
      <c r="CH3294" s="2"/>
      <c r="CI3294" s="2">
        <v>0</v>
      </c>
      <c r="CJ3294" s="2">
        <v>0</v>
      </c>
      <c r="CK3294" s="2" t="s">
        <v>1257</v>
      </c>
      <c r="CL3294" s="2" t="s">
        <v>85</v>
      </c>
      <c r="CM3294" s="2"/>
    </row>
    <row r="3295" spans="1:91">
      <c r="A3295" s="2" t="s">
        <v>71</v>
      </c>
      <c r="B3295" s="2" t="s">
        <v>72</v>
      </c>
      <c r="C3295" s="2" t="s">
        <v>73</v>
      </c>
      <c r="D3295" s="2"/>
      <c r="E3295" s="2" t="str">
        <f>"FES1162577418"</f>
        <v>FES1162577418</v>
      </c>
      <c r="F3295" s="3">
        <v>43000</v>
      </c>
      <c r="G3295" s="2">
        <v>201803</v>
      </c>
      <c r="H3295" s="2" t="s">
        <v>78</v>
      </c>
      <c r="I3295" s="2" t="s">
        <v>79</v>
      </c>
      <c r="J3295" s="2" t="s">
        <v>80</v>
      </c>
      <c r="K3295" s="2" t="s">
        <v>77</v>
      </c>
      <c r="L3295" s="2" t="s">
        <v>278</v>
      </c>
      <c r="M3295" s="2" t="s">
        <v>279</v>
      </c>
      <c r="N3295" s="2" t="s">
        <v>532</v>
      </c>
      <c r="O3295" s="2" t="s">
        <v>1249</v>
      </c>
      <c r="P3295" s="2" t="str">
        <f>"2170589669                    "</f>
        <v xml:space="preserve">2170589669                    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8.0500000000000007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0</v>
      </c>
      <c r="BB3295" s="2">
        <v>0</v>
      </c>
      <c r="BC3295" s="2">
        <v>0</v>
      </c>
      <c r="BD3295" s="2">
        <v>0</v>
      </c>
      <c r="BE3295" s="2">
        <v>0</v>
      </c>
      <c r="BF3295" s="2">
        <v>0</v>
      </c>
      <c r="BG3295" s="2">
        <v>0</v>
      </c>
      <c r="BH3295" s="2">
        <v>1</v>
      </c>
      <c r="BI3295" s="2">
        <v>15.7</v>
      </c>
      <c r="BJ3295" s="2">
        <v>8.6999999999999993</v>
      </c>
      <c r="BK3295" s="2">
        <v>16</v>
      </c>
      <c r="BL3295" s="2">
        <v>79.39</v>
      </c>
      <c r="BM3295" s="2">
        <v>11.11</v>
      </c>
      <c r="BN3295" s="2">
        <v>90.5</v>
      </c>
      <c r="BO3295" s="2">
        <v>90.5</v>
      </c>
      <c r="BP3295" s="2"/>
      <c r="BQ3295" s="2" t="s">
        <v>111</v>
      </c>
      <c r="BR3295" s="2" t="s">
        <v>82</v>
      </c>
      <c r="BS3295" s="3">
        <v>43004</v>
      </c>
      <c r="BT3295" s="4">
        <v>0.50694444444444442</v>
      </c>
      <c r="BU3295" s="2" t="s">
        <v>533</v>
      </c>
      <c r="BV3295" s="2"/>
      <c r="BW3295" s="2"/>
      <c r="BX3295" s="2"/>
      <c r="BY3295" s="2">
        <v>43617.82</v>
      </c>
      <c r="BZ3295" s="2"/>
      <c r="CA3295" s="2"/>
      <c r="CB3295" s="2"/>
      <c r="CC3295" s="2" t="s">
        <v>279</v>
      </c>
      <c r="CD3295" s="2">
        <v>157</v>
      </c>
      <c r="CE3295" s="2" t="s">
        <v>126</v>
      </c>
      <c r="CF3295" s="5">
        <v>43006</v>
      </c>
      <c r="CG3295" s="2"/>
      <c r="CH3295" s="2"/>
      <c r="CI3295" s="2">
        <v>0</v>
      </c>
      <c r="CJ3295" s="2">
        <v>0</v>
      </c>
      <c r="CK3295" s="2" t="s">
        <v>1257</v>
      </c>
      <c r="CL3295" s="2" t="s">
        <v>85</v>
      </c>
      <c r="CM3295" s="2"/>
    </row>
    <row r="3296" spans="1:91">
      <c r="A3296" s="2" t="s">
        <v>71</v>
      </c>
      <c r="B3296" s="2" t="s">
        <v>72</v>
      </c>
      <c r="C3296" s="2" t="s">
        <v>73</v>
      </c>
      <c r="D3296" s="2"/>
      <c r="E3296" s="2" t="str">
        <f>"FES1162577444"</f>
        <v>FES1162577444</v>
      </c>
      <c r="F3296" s="3">
        <v>43000</v>
      </c>
      <c r="G3296" s="2">
        <v>201803</v>
      </c>
      <c r="H3296" s="2" t="s">
        <v>78</v>
      </c>
      <c r="I3296" s="2" t="s">
        <v>79</v>
      </c>
      <c r="J3296" s="2" t="s">
        <v>80</v>
      </c>
      <c r="K3296" s="2" t="s">
        <v>77</v>
      </c>
      <c r="L3296" s="2" t="s">
        <v>3384</v>
      </c>
      <c r="M3296" s="2" t="s">
        <v>3385</v>
      </c>
      <c r="N3296" s="2" t="s">
        <v>3386</v>
      </c>
      <c r="O3296" s="2" t="s">
        <v>1249</v>
      </c>
      <c r="P3296" s="2" t="str">
        <f>"2170592191                    "</f>
        <v xml:space="preserve">2170592191                    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26.43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0</v>
      </c>
      <c r="BG3296" s="2">
        <v>0</v>
      </c>
      <c r="BH3296" s="2">
        <v>3</v>
      </c>
      <c r="BI3296" s="2">
        <v>57.5</v>
      </c>
      <c r="BJ3296" s="2">
        <v>26.8</v>
      </c>
      <c r="BK3296" s="2">
        <v>58</v>
      </c>
      <c r="BL3296" s="2">
        <v>249.11</v>
      </c>
      <c r="BM3296" s="2">
        <v>34.880000000000003</v>
      </c>
      <c r="BN3296" s="2">
        <v>283.99</v>
      </c>
      <c r="BO3296" s="2">
        <v>283.99</v>
      </c>
      <c r="BP3296" s="2" t="s">
        <v>1501</v>
      </c>
      <c r="BQ3296" s="2" t="s">
        <v>99</v>
      </c>
      <c r="BR3296" s="2" t="s">
        <v>82</v>
      </c>
      <c r="BS3296" s="3">
        <v>43004</v>
      </c>
      <c r="BT3296" s="4">
        <v>0.41666666666666669</v>
      </c>
      <c r="BU3296" s="2" t="s">
        <v>211</v>
      </c>
      <c r="BV3296" s="2" t="s">
        <v>85</v>
      </c>
      <c r="BW3296" s="2" t="s">
        <v>113</v>
      </c>
      <c r="BX3296" s="2" t="s">
        <v>486</v>
      </c>
      <c r="BY3296" s="2">
        <v>134248.19</v>
      </c>
      <c r="BZ3296" s="2"/>
      <c r="CA3296" s="2"/>
      <c r="CB3296" s="2"/>
      <c r="CC3296" s="2" t="s">
        <v>3385</v>
      </c>
      <c r="CD3296" s="2">
        <v>2410</v>
      </c>
      <c r="CE3296" s="2" t="s">
        <v>126</v>
      </c>
      <c r="CF3296" s="5">
        <v>43006</v>
      </c>
      <c r="CG3296" s="2"/>
      <c r="CH3296" s="2"/>
      <c r="CI3296" s="2">
        <v>1</v>
      </c>
      <c r="CJ3296" s="2">
        <v>2</v>
      </c>
      <c r="CK3296" s="2" t="s">
        <v>1251</v>
      </c>
      <c r="CL3296" s="2" t="s">
        <v>85</v>
      </c>
      <c r="CM3296" s="2"/>
    </row>
    <row r="3297" spans="1:91">
      <c r="A3297" s="2" t="s">
        <v>71</v>
      </c>
      <c r="B3297" s="2" t="s">
        <v>72</v>
      </c>
      <c r="C3297" s="2" t="s">
        <v>73</v>
      </c>
      <c r="D3297" s="2"/>
      <c r="E3297" s="2" t="str">
        <f>"FES1162577540"</f>
        <v>FES1162577540</v>
      </c>
      <c r="F3297" s="3">
        <v>43000</v>
      </c>
      <c r="G3297" s="2">
        <v>201803</v>
      </c>
      <c r="H3297" s="2" t="s">
        <v>78</v>
      </c>
      <c r="I3297" s="2" t="s">
        <v>79</v>
      </c>
      <c r="J3297" s="2" t="s">
        <v>80</v>
      </c>
      <c r="K3297" s="2" t="s">
        <v>77</v>
      </c>
      <c r="L3297" s="2" t="s">
        <v>74</v>
      </c>
      <c r="M3297" s="2" t="s">
        <v>75</v>
      </c>
      <c r="N3297" s="2" t="s">
        <v>1418</v>
      </c>
      <c r="O3297" s="2" t="s">
        <v>1249</v>
      </c>
      <c r="P3297" s="2" t="str">
        <f>"2170592168                    "</f>
        <v xml:space="preserve">2170592168                    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22.15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1</v>
      </c>
      <c r="BI3297" s="2">
        <v>32</v>
      </c>
      <c r="BJ3297" s="2">
        <v>49.8</v>
      </c>
      <c r="BK3297" s="2">
        <v>50</v>
      </c>
      <c r="BL3297" s="2">
        <v>209.6</v>
      </c>
      <c r="BM3297" s="2">
        <v>29.34</v>
      </c>
      <c r="BN3297" s="2">
        <v>238.94</v>
      </c>
      <c r="BO3297" s="2">
        <v>238.94</v>
      </c>
      <c r="BP3297" s="2"/>
      <c r="BQ3297" s="2" t="s">
        <v>111</v>
      </c>
      <c r="BR3297" s="2" t="s">
        <v>82</v>
      </c>
      <c r="BS3297" s="3">
        <v>43004</v>
      </c>
      <c r="BT3297" s="4">
        <v>0.52083333333333337</v>
      </c>
      <c r="BU3297" s="2" t="s">
        <v>537</v>
      </c>
      <c r="BV3297" s="2" t="s">
        <v>85</v>
      </c>
      <c r="BW3297" s="2" t="s">
        <v>3264</v>
      </c>
      <c r="BX3297" s="2" t="s">
        <v>995</v>
      </c>
      <c r="BY3297" s="2">
        <v>249116</v>
      </c>
      <c r="BZ3297" s="2"/>
      <c r="CA3297" s="2" t="s">
        <v>2080</v>
      </c>
      <c r="CB3297" s="2"/>
      <c r="CC3297" s="2" t="s">
        <v>75</v>
      </c>
      <c r="CD3297" s="2">
        <v>3201</v>
      </c>
      <c r="CE3297" s="2" t="s">
        <v>708</v>
      </c>
      <c r="CF3297" s="5">
        <v>43005</v>
      </c>
      <c r="CG3297" s="2"/>
      <c r="CH3297" s="2"/>
      <c r="CI3297" s="2">
        <v>1</v>
      </c>
      <c r="CJ3297" s="2">
        <v>2</v>
      </c>
      <c r="CK3297" s="2" t="s">
        <v>1517</v>
      </c>
      <c r="CL3297" s="2" t="s">
        <v>85</v>
      </c>
      <c r="CM3297" s="2"/>
    </row>
    <row r="3298" spans="1:91">
      <c r="A3298" s="2" t="s">
        <v>71</v>
      </c>
      <c r="B3298" s="2" t="s">
        <v>72</v>
      </c>
      <c r="C3298" s="2" t="s">
        <v>73</v>
      </c>
      <c r="D3298" s="2"/>
      <c r="E3298" s="2" t="str">
        <f>"FES1162577501"</f>
        <v>FES1162577501</v>
      </c>
      <c r="F3298" s="3">
        <v>43000</v>
      </c>
      <c r="G3298" s="2">
        <v>201803</v>
      </c>
      <c r="H3298" s="2" t="s">
        <v>78</v>
      </c>
      <c r="I3298" s="2" t="s">
        <v>79</v>
      </c>
      <c r="J3298" s="2" t="s">
        <v>80</v>
      </c>
      <c r="K3298" s="2" t="s">
        <v>77</v>
      </c>
      <c r="L3298" s="2" t="s">
        <v>127</v>
      </c>
      <c r="M3298" s="2" t="s">
        <v>128</v>
      </c>
      <c r="N3298" s="2" t="s">
        <v>1066</v>
      </c>
      <c r="O3298" s="2" t="s">
        <v>1249</v>
      </c>
      <c r="P3298" s="2" t="str">
        <f>"2170591223                    "</f>
        <v xml:space="preserve">2170591223                    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18.46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2</v>
      </c>
      <c r="BI3298" s="2">
        <v>37.200000000000003</v>
      </c>
      <c r="BJ3298" s="2">
        <v>35.5</v>
      </c>
      <c r="BK3298" s="2">
        <v>38</v>
      </c>
      <c r="BL3298" s="2">
        <v>175.54</v>
      </c>
      <c r="BM3298" s="2">
        <v>24.58</v>
      </c>
      <c r="BN3298" s="2">
        <v>200.12</v>
      </c>
      <c r="BO3298" s="2">
        <v>200.12</v>
      </c>
      <c r="BP3298" s="2"/>
      <c r="BQ3298" s="2" t="s">
        <v>1094</v>
      </c>
      <c r="BR3298" s="2" t="s">
        <v>82</v>
      </c>
      <c r="BS3298" s="3">
        <v>43004</v>
      </c>
      <c r="BT3298" s="4">
        <v>0.50138888888888888</v>
      </c>
      <c r="BU3298" s="2" t="s">
        <v>3387</v>
      </c>
      <c r="BV3298" s="2" t="s">
        <v>95</v>
      </c>
      <c r="BW3298" s="2"/>
      <c r="BX3298" s="2"/>
      <c r="BY3298" s="2">
        <v>177445.62</v>
      </c>
      <c r="BZ3298" s="2"/>
      <c r="CA3298" s="2" t="s">
        <v>3163</v>
      </c>
      <c r="CB3298" s="2"/>
      <c r="CC3298" s="2" t="s">
        <v>128</v>
      </c>
      <c r="CD3298" s="2">
        <v>6001</v>
      </c>
      <c r="CE3298" s="2" t="s">
        <v>126</v>
      </c>
      <c r="CF3298" s="5">
        <v>43004</v>
      </c>
      <c r="CG3298" s="2"/>
      <c r="CH3298" s="2"/>
      <c r="CI3298" s="2">
        <v>2</v>
      </c>
      <c r="CJ3298" s="2">
        <v>2</v>
      </c>
      <c r="CK3298" s="2" t="s">
        <v>1251</v>
      </c>
      <c r="CL3298" s="2" t="s">
        <v>85</v>
      </c>
      <c r="CM3298" s="2"/>
    </row>
    <row r="3299" spans="1:91">
      <c r="A3299" s="2" t="s">
        <v>71</v>
      </c>
      <c r="B3299" s="2" t="s">
        <v>72</v>
      </c>
      <c r="C3299" s="2" t="s">
        <v>73</v>
      </c>
      <c r="D3299" s="2"/>
      <c r="E3299" s="2" t="str">
        <f>"FES1162577435"</f>
        <v>FES1162577435</v>
      </c>
      <c r="F3299" s="3">
        <v>43000</v>
      </c>
      <c r="G3299" s="2">
        <v>201803</v>
      </c>
      <c r="H3299" s="2" t="s">
        <v>78</v>
      </c>
      <c r="I3299" s="2" t="s">
        <v>79</v>
      </c>
      <c r="J3299" s="2" t="s">
        <v>80</v>
      </c>
      <c r="K3299" s="2" t="s">
        <v>77</v>
      </c>
      <c r="L3299" s="2" t="s">
        <v>203</v>
      </c>
      <c r="M3299" s="2" t="s">
        <v>204</v>
      </c>
      <c r="N3299" s="2" t="s">
        <v>610</v>
      </c>
      <c r="O3299" s="2" t="s">
        <v>1249</v>
      </c>
      <c r="P3299" s="2" t="str">
        <f>"2170592188                    "</f>
        <v xml:space="preserve">2170592188                    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8.74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0</v>
      </c>
      <c r="BG3299" s="2">
        <v>0</v>
      </c>
      <c r="BH3299" s="2">
        <v>1</v>
      </c>
      <c r="BI3299" s="2">
        <v>25.7</v>
      </c>
      <c r="BJ3299" s="2">
        <v>9</v>
      </c>
      <c r="BK3299" s="2">
        <v>26</v>
      </c>
      <c r="BL3299" s="2">
        <v>85.75</v>
      </c>
      <c r="BM3299" s="2">
        <v>12.01</v>
      </c>
      <c r="BN3299" s="2">
        <v>97.76</v>
      </c>
      <c r="BO3299" s="2">
        <v>97.76</v>
      </c>
      <c r="BP3299" s="2"/>
      <c r="BQ3299" s="2" t="s">
        <v>130</v>
      </c>
      <c r="BR3299" s="2" t="s">
        <v>82</v>
      </c>
      <c r="BS3299" s="3">
        <v>43004</v>
      </c>
      <c r="BT3299" s="4">
        <v>0.41666666666666669</v>
      </c>
      <c r="BU3299" s="2" t="s">
        <v>2432</v>
      </c>
      <c r="BV3299" s="2" t="s">
        <v>85</v>
      </c>
      <c r="BW3299" s="2" t="s">
        <v>113</v>
      </c>
      <c r="BX3299" s="2" t="s">
        <v>1228</v>
      </c>
      <c r="BY3299" s="2">
        <v>44952.1</v>
      </c>
      <c r="BZ3299" s="2"/>
      <c r="CA3299" s="2"/>
      <c r="CB3299" s="2"/>
      <c r="CC3299" s="2" t="s">
        <v>204</v>
      </c>
      <c r="CD3299" s="2">
        <v>1401</v>
      </c>
      <c r="CE3299" s="2" t="s">
        <v>126</v>
      </c>
      <c r="CF3299" s="5">
        <v>43006</v>
      </c>
      <c r="CG3299" s="2"/>
      <c r="CH3299" s="2"/>
      <c r="CI3299" s="2">
        <v>1</v>
      </c>
      <c r="CJ3299" s="2">
        <v>2</v>
      </c>
      <c r="CK3299" s="2" t="s">
        <v>1259</v>
      </c>
      <c r="CL3299" s="2" t="s">
        <v>85</v>
      </c>
      <c r="CM3299" s="2"/>
    </row>
    <row r="3300" spans="1:91">
      <c r="A3300" s="2" t="s">
        <v>71</v>
      </c>
      <c r="B3300" s="2" t="s">
        <v>72</v>
      </c>
      <c r="C3300" s="2" t="s">
        <v>73</v>
      </c>
      <c r="D3300" s="2"/>
      <c r="E3300" s="2" t="str">
        <f>"080001724833"</f>
        <v>080001724833</v>
      </c>
      <c r="F3300" s="3">
        <v>42992</v>
      </c>
      <c r="G3300" s="2">
        <v>201803</v>
      </c>
      <c r="H3300" s="2" t="s">
        <v>127</v>
      </c>
      <c r="I3300" s="2" t="s">
        <v>128</v>
      </c>
      <c r="J3300" s="2" t="s">
        <v>3388</v>
      </c>
      <c r="K3300" s="2" t="s">
        <v>77</v>
      </c>
      <c r="L3300" s="2" t="s">
        <v>78</v>
      </c>
      <c r="M3300" s="2" t="s">
        <v>79</v>
      </c>
      <c r="N3300" s="2" t="s">
        <v>989</v>
      </c>
      <c r="O3300" s="2" t="s">
        <v>1249</v>
      </c>
      <c r="P3300" s="2" t="str">
        <f>"ZA1000648652                  "</f>
        <v xml:space="preserve">ZA1000648652                  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9.3000000000000007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3</v>
      </c>
      <c r="BI3300" s="2">
        <v>6</v>
      </c>
      <c r="BJ3300" s="2">
        <v>7.2</v>
      </c>
      <c r="BK3300" s="2">
        <v>8</v>
      </c>
      <c r="BL3300" s="2">
        <v>90.94</v>
      </c>
      <c r="BM3300" s="2">
        <v>12.73</v>
      </c>
      <c r="BN3300" s="2">
        <v>103.67</v>
      </c>
      <c r="BO3300" s="2">
        <v>103.67</v>
      </c>
      <c r="BP3300" s="2" t="s">
        <v>3389</v>
      </c>
      <c r="BQ3300" s="2" t="s">
        <v>1303</v>
      </c>
      <c r="BR3300" s="2" t="s">
        <v>1422</v>
      </c>
      <c r="BS3300" s="3">
        <v>42996</v>
      </c>
      <c r="BT3300" s="4">
        <v>0.40208333333333335</v>
      </c>
      <c r="BU3300" s="2" t="s">
        <v>1303</v>
      </c>
      <c r="BV3300" s="2" t="s">
        <v>95</v>
      </c>
      <c r="BW3300" s="2"/>
      <c r="BX3300" s="2"/>
      <c r="BY3300" s="2">
        <v>12000</v>
      </c>
      <c r="BZ3300" s="2"/>
      <c r="CA3300" s="2" t="s">
        <v>2656</v>
      </c>
      <c r="CB3300" s="2"/>
      <c r="CC3300" s="2" t="s">
        <v>79</v>
      </c>
      <c r="CD3300" s="2">
        <v>1600</v>
      </c>
      <c r="CE3300" s="2" t="s">
        <v>126</v>
      </c>
      <c r="CF3300" s="5">
        <v>42997</v>
      </c>
      <c r="CG3300" s="2"/>
      <c r="CH3300" s="2"/>
      <c r="CI3300" s="2">
        <v>2</v>
      </c>
      <c r="CJ3300" s="2">
        <v>2</v>
      </c>
      <c r="CK3300" s="2" t="s">
        <v>1251</v>
      </c>
      <c r="CL3300" s="2" t="s">
        <v>85</v>
      </c>
      <c r="CM3300" s="2"/>
    </row>
    <row r="3301" spans="1:91">
      <c r="A3301" s="2" t="s">
        <v>71</v>
      </c>
      <c r="B3301" s="2" t="s">
        <v>72</v>
      </c>
      <c r="C3301" s="2" t="s">
        <v>73</v>
      </c>
      <c r="D3301" s="2"/>
      <c r="E3301" s="2" t="str">
        <f>"080001743990"</f>
        <v>080001743990</v>
      </c>
      <c r="F3301" s="3">
        <v>43004</v>
      </c>
      <c r="G3301" s="2">
        <v>201803</v>
      </c>
      <c r="H3301" s="2" t="s">
        <v>145</v>
      </c>
      <c r="I3301" s="2" t="s">
        <v>146</v>
      </c>
      <c r="J3301" s="2" t="s">
        <v>1507</v>
      </c>
      <c r="K3301" s="2" t="s">
        <v>77</v>
      </c>
      <c r="L3301" s="2" t="s">
        <v>78</v>
      </c>
      <c r="M3301" s="2" t="s">
        <v>79</v>
      </c>
      <c r="N3301" s="2" t="s">
        <v>989</v>
      </c>
      <c r="O3301" s="2" t="s">
        <v>1249</v>
      </c>
      <c r="P3301" s="2" t="str">
        <f>"ZA1000668060                  "</f>
        <v xml:space="preserve">ZA1000668060                  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11.08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1</v>
      </c>
      <c r="BI3301" s="2">
        <v>1</v>
      </c>
      <c r="BJ3301" s="2">
        <v>0.2</v>
      </c>
      <c r="BK3301" s="2">
        <v>1</v>
      </c>
      <c r="BL3301" s="2">
        <v>107.34</v>
      </c>
      <c r="BM3301" s="2">
        <v>15.03</v>
      </c>
      <c r="BN3301" s="2">
        <v>122.37</v>
      </c>
      <c r="BO3301" s="2">
        <v>122.37</v>
      </c>
      <c r="BP3301" s="2" t="s">
        <v>2073</v>
      </c>
      <c r="BQ3301" s="2" t="s">
        <v>1303</v>
      </c>
      <c r="BR3301" s="2" t="s">
        <v>2329</v>
      </c>
      <c r="BS3301" s="3">
        <v>43006</v>
      </c>
      <c r="BT3301" s="4">
        <v>0.44513888888888892</v>
      </c>
      <c r="BU3301" s="2" t="s">
        <v>2077</v>
      </c>
      <c r="BV3301" s="2" t="s">
        <v>95</v>
      </c>
      <c r="BW3301" s="2"/>
      <c r="BX3301" s="2"/>
      <c r="BY3301" s="2">
        <v>1200</v>
      </c>
      <c r="BZ3301" s="2"/>
      <c r="CA3301" s="2" t="s">
        <v>2656</v>
      </c>
      <c r="CB3301" s="2"/>
      <c r="CC3301" s="2" t="s">
        <v>79</v>
      </c>
      <c r="CD3301" s="2">
        <v>1600</v>
      </c>
      <c r="CE3301" s="2" t="s">
        <v>126</v>
      </c>
      <c r="CF3301" s="5">
        <v>43007</v>
      </c>
      <c r="CG3301" s="2"/>
      <c r="CH3301" s="2"/>
      <c r="CI3301" s="2">
        <v>2</v>
      </c>
      <c r="CJ3301" s="2">
        <v>2</v>
      </c>
      <c r="CK3301" s="2" t="s">
        <v>1500</v>
      </c>
      <c r="CL3301" s="2" t="s">
        <v>85</v>
      </c>
      <c r="CM3301" s="2"/>
    </row>
    <row r="3302" spans="1:91">
      <c r="A3302" s="2" t="s">
        <v>71</v>
      </c>
      <c r="B3302" s="2" t="s">
        <v>72</v>
      </c>
      <c r="C3302" s="2" t="s">
        <v>73</v>
      </c>
      <c r="D3302" s="2"/>
      <c r="E3302" s="2" t="str">
        <f>"080001741702"</f>
        <v>080001741702</v>
      </c>
      <c r="F3302" s="3">
        <v>42998</v>
      </c>
      <c r="G3302" s="2">
        <v>201803</v>
      </c>
      <c r="H3302" s="2" t="s">
        <v>596</v>
      </c>
      <c r="I3302" s="2" t="s">
        <v>597</v>
      </c>
      <c r="J3302" s="2" t="s">
        <v>2407</v>
      </c>
      <c r="K3302" s="2" t="s">
        <v>77</v>
      </c>
      <c r="L3302" s="2" t="s">
        <v>78</v>
      </c>
      <c r="M3302" s="2" t="s">
        <v>79</v>
      </c>
      <c r="N3302" s="2" t="s">
        <v>989</v>
      </c>
      <c r="O3302" s="2" t="s">
        <v>1249</v>
      </c>
      <c r="P3302" s="2" t="str">
        <f>"REPIAR                        "</f>
        <v xml:space="preserve">REPIAR                        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14.94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2</v>
      </c>
      <c r="BI3302" s="2">
        <v>5</v>
      </c>
      <c r="BJ3302" s="2">
        <v>55.1</v>
      </c>
      <c r="BK3302" s="2">
        <v>55</v>
      </c>
      <c r="BL3302" s="2">
        <v>142.99</v>
      </c>
      <c r="BM3302" s="2">
        <v>20.02</v>
      </c>
      <c r="BN3302" s="2">
        <v>163.01</v>
      </c>
      <c r="BO3302" s="2">
        <v>163.01</v>
      </c>
      <c r="BP3302" s="2" t="s">
        <v>2073</v>
      </c>
      <c r="BQ3302" s="2" t="s">
        <v>1303</v>
      </c>
      <c r="BR3302" s="2" t="s">
        <v>3390</v>
      </c>
      <c r="BS3302" s="3">
        <v>42999</v>
      </c>
      <c r="BT3302" s="4">
        <v>0.47569444444444442</v>
      </c>
      <c r="BU3302" s="2" t="s">
        <v>1277</v>
      </c>
      <c r="BV3302" s="2" t="s">
        <v>95</v>
      </c>
      <c r="BW3302" s="2"/>
      <c r="BX3302" s="2"/>
      <c r="BY3302" s="2">
        <v>137640</v>
      </c>
      <c r="BZ3302" s="2"/>
      <c r="CA3302" s="2"/>
      <c r="CB3302" s="2"/>
      <c r="CC3302" s="2" t="s">
        <v>79</v>
      </c>
      <c r="CD3302" s="2">
        <v>1600</v>
      </c>
      <c r="CE3302" s="2" t="s">
        <v>126</v>
      </c>
      <c r="CF3302" s="5">
        <v>43000</v>
      </c>
      <c r="CG3302" s="2"/>
      <c r="CH3302" s="2"/>
      <c r="CI3302" s="2">
        <v>1</v>
      </c>
      <c r="CJ3302" s="2">
        <v>1</v>
      </c>
      <c r="CK3302" s="2" t="s">
        <v>1259</v>
      </c>
      <c r="CL3302" s="2" t="s">
        <v>85</v>
      </c>
      <c r="CM3302" s="2"/>
    </row>
    <row r="3303" spans="1:91">
      <c r="A3303" s="2" t="s">
        <v>71</v>
      </c>
      <c r="B3303" s="2" t="s">
        <v>72</v>
      </c>
      <c r="C3303" s="2" t="s">
        <v>73</v>
      </c>
      <c r="D3303" s="2"/>
      <c r="E3303" s="2" t="str">
        <f>"FES1162577279"</f>
        <v>FES1162577279</v>
      </c>
      <c r="F3303" s="3">
        <v>42999</v>
      </c>
      <c r="G3303" s="2">
        <v>201803</v>
      </c>
      <c r="H3303" s="2" t="s">
        <v>78</v>
      </c>
      <c r="I3303" s="2" t="s">
        <v>79</v>
      </c>
      <c r="J3303" s="2" t="s">
        <v>80</v>
      </c>
      <c r="K3303" s="2" t="s">
        <v>77</v>
      </c>
      <c r="L3303" s="2" t="s">
        <v>412</v>
      </c>
      <c r="M3303" s="2" t="s">
        <v>413</v>
      </c>
      <c r="N3303" s="2" t="s">
        <v>414</v>
      </c>
      <c r="O3303" s="2" t="s">
        <v>81</v>
      </c>
      <c r="P3303" s="2" t="str">
        <f>"2170592079                    "</f>
        <v xml:space="preserve">2170592079                    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8.81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1</v>
      </c>
      <c r="BI3303" s="2">
        <v>1</v>
      </c>
      <c r="BJ3303" s="2">
        <v>0.2</v>
      </c>
      <c r="BK3303" s="2">
        <v>1</v>
      </c>
      <c r="BL3303" s="2">
        <v>81.349999999999994</v>
      </c>
      <c r="BM3303" s="2">
        <v>11.39</v>
      </c>
      <c r="BN3303" s="2">
        <v>92.74</v>
      </c>
      <c r="BO3303" s="2">
        <v>92.74</v>
      </c>
      <c r="BP3303" s="2"/>
      <c r="BQ3303" s="2" t="s">
        <v>143</v>
      </c>
      <c r="BR3303" s="2" t="s">
        <v>82</v>
      </c>
      <c r="BS3303" s="3">
        <v>43004</v>
      </c>
      <c r="BT3303" s="4">
        <v>0.69236111111111109</v>
      </c>
      <c r="BU3303" s="2" t="s">
        <v>415</v>
      </c>
      <c r="BV3303" s="2" t="s">
        <v>95</v>
      </c>
      <c r="BW3303" s="2"/>
      <c r="BX3303" s="2"/>
      <c r="BY3303" s="2">
        <v>1200</v>
      </c>
      <c r="BZ3303" s="2"/>
      <c r="CA3303" s="2" t="s">
        <v>2771</v>
      </c>
      <c r="CB3303" s="2"/>
      <c r="CC3303" s="2" t="s">
        <v>413</v>
      </c>
      <c r="CD3303" s="2">
        <v>8420</v>
      </c>
      <c r="CE3303" s="2" t="s">
        <v>89</v>
      </c>
      <c r="CF3303" s="5">
        <v>43007</v>
      </c>
      <c r="CG3303" s="2"/>
      <c r="CH3303" s="2"/>
      <c r="CI3303" s="2">
        <v>3</v>
      </c>
      <c r="CJ3303" s="2">
        <v>3</v>
      </c>
      <c r="CK3303" s="2">
        <v>23</v>
      </c>
      <c r="CL3303" s="2" t="s">
        <v>85</v>
      </c>
      <c r="CM3303" s="2"/>
    </row>
    <row r="3304" spans="1:91">
      <c r="A3304" s="2" t="s">
        <v>71</v>
      </c>
      <c r="B3304" s="2" t="s">
        <v>72</v>
      </c>
      <c r="C3304" s="2" t="s">
        <v>73</v>
      </c>
      <c r="D3304" s="2"/>
      <c r="E3304" s="2" t="str">
        <f>"FES1162577538"</f>
        <v>FES1162577538</v>
      </c>
      <c r="F3304" s="3">
        <v>43000</v>
      </c>
      <c r="G3304" s="2">
        <v>201803</v>
      </c>
      <c r="H3304" s="2" t="s">
        <v>78</v>
      </c>
      <c r="I3304" s="2" t="s">
        <v>79</v>
      </c>
      <c r="J3304" s="2" t="s">
        <v>80</v>
      </c>
      <c r="K3304" s="2" t="s">
        <v>77</v>
      </c>
      <c r="L3304" s="2" t="s">
        <v>1281</v>
      </c>
      <c r="M3304" s="2" t="s">
        <v>121</v>
      </c>
      <c r="N3304" s="2" t="s">
        <v>762</v>
      </c>
      <c r="O3304" s="2" t="s">
        <v>1249</v>
      </c>
      <c r="P3304" s="2" t="str">
        <f>"2170574488                    "</f>
        <v xml:space="preserve">2170574488                    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74.209999999999994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1</v>
      </c>
      <c r="BI3304" s="2">
        <v>70</v>
      </c>
      <c r="BJ3304" s="2">
        <v>177.3</v>
      </c>
      <c r="BK3304" s="2">
        <v>178</v>
      </c>
      <c r="BL3304" s="2">
        <v>690.49</v>
      </c>
      <c r="BM3304" s="2">
        <v>96.67</v>
      </c>
      <c r="BN3304" s="2">
        <v>787.16</v>
      </c>
      <c r="BO3304" s="2">
        <v>787.16</v>
      </c>
      <c r="BP3304" s="2"/>
      <c r="BQ3304" s="2" t="s">
        <v>763</v>
      </c>
      <c r="BR3304" s="2" t="s">
        <v>82</v>
      </c>
      <c r="BS3304" s="3">
        <v>43004</v>
      </c>
      <c r="BT3304" s="4">
        <v>0.42708333333333331</v>
      </c>
      <c r="BU3304" s="2" t="s">
        <v>3391</v>
      </c>
      <c r="BV3304" s="2" t="s">
        <v>95</v>
      </c>
      <c r="BW3304" s="2"/>
      <c r="BX3304" s="2"/>
      <c r="BY3304" s="2">
        <v>886707</v>
      </c>
      <c r="BZ3304" s="2"/>
      <c r="CA3304" s="2" t="s">
        <v>3392</v>
      </c>
      <c r="CB3304" s="2"/>
      <c r="CC3304" s="2" t="s">
        <v>121</v>
      </c>
      <c r="CD3304" s="2">
        <v>7405</v>
      </c>
      <c r="CE3304" s="2" t="s">
        <v>999</v>
      </c>
      <c r="CF3304" s="5">
        <v>43004</v>
      </c>
      <c r="CG3304" s="2"/>
      <c r="CH3304" s="2"/>
      <c r="CI3304" s="2">
        <v>2</v>
      </c>
      <c r="CJ3304" s="2">
        <v>2</v>
      </c>
      <c r="CK3304" s="2" t="s">
        <v>1251</v>
      </c>
      <c r="CL3304" s="2" t="s">
        <v>85</v>
      </c>
      <c r="CM3304" s="2"/>
    </row>
    <row r="3305" spans="1:91">
      <c r="A3305" s="2" t="s">
        <v>71</v>
      </c>
      <c r="B3305" s="2" t="s">
        <v>72</v>
      </c>
      <c r="C3305" s="2" t="s">
        <v>73</v>
      </c>
      <c r="D3305" s="2"/>
      <c r="E3305" s="2" t="str">
        <f>"RFES1162577391"</f>
        <v>RFES1162577391</v>
      </c>
      <c r="F3305" s="3">
        <v>43004</v>
      </c>
      <c r="G3305" s="2">
        <v>201803</v>
      </c>
      <c r="H3305" s="2" t="s">
        <v>171</v>
      </c>
      <c r="I3305" s="2" t="s">
        <v>172</v>
      </c>
      <c r="J3305" s="2" t="s">
        <v>868</v>
      </c>
      <c r="K3305" s="2" t="s">
        <v>77</v>
      </c>
      <c r="L3305" s="2" t="s">
        <v>78</v>
      </c>
      <c r="M3305" s="2" t="s">
        <v>79</v>
      </c>
      <c r="N3305" s="2" t="s">
        <v>80</v>
      </c>
      <c r="O3305" s="2" t="s">
        <v>81</v>
      </c>
      <c r="P3305" s="2" t="str">
        <f>"2170589344 12333              "</f>
        <v xml:space="preserve">2170589344 12333              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3.55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1</v>
      </c>
      <c r="BI3305" s="2">
        <v>2.6</v>
      </c>
      <c r="BJ3305" s="2">
        <v>1.6</v>
      </c>
      <c r="BK3305" s="2">
        <v>3</v>
      </c>
      <c r="BL3305" s="2">
        <v>32.799999999999997</v>
      </c>
      <c r="BM3305" s="2">
        <v>4.59</v>
      </c>
      <c r="BN3305" s="2">
        <v>37.39</v>
      </c>
      <c r="BO3305" s="2">
        <v>37.39</v>
      </c>
      <c r="BP3305" s="2"/>
      <c r="BQ3305" s="2" t="s">
        <v>82</v>
      </c>
      <c r="BR3305" s="2" t="s">
        <v>111</v>
      </c>
      <c r="BS3305" s="3">
        <v>43005</v>
      </c>
      <c r="BT3305" s="4">
        <v>0.42638888888888887</v>
      </c>
      <c r="BU3305" s="2" t="s">
        <v>2077</v>
      </c>
      <c r="BV3305" s="2" t="s">
        <v>95</v>
      </c>
      <c r="BW3305" s="2"/>
      <c r="BX3305" s="2"/>
      <c r="BY3305" s="2">
        <v>8116.9</v>
      </c>
      <c r="BZ3305" s="2" t="s">
        <v>27</v>
      </c>
      <c r="CA3305" s="2" t="s">
        <v>139</v>
      </c>
      <c r="CB3305" s="2"/>
      <c r="CC3305" s="2" t="s">
        <v>79</v>
      </c>
      <c r="CD3305" s="2">
        <v>1600</v>
      </c>
      <c r="CE3305" s="2" t="s">
        <v>126</v>
      </c>
      <c r="CF3305" s="5">
        <v>43005</v>
      </c>
      <c r="CG3305" s="2"/>
      <c r="CH3305" s="2"/>
      <c r="CI3305" s="2">
        <v>1</v>
      </c>
      <c r="CJ3305" s="2">
        <v>1</v>
      </c>
      <c r="CK3305" s="2">
        <v>22</v>
      </c>
      <c r="CL3305" s="2" t="s">
        <v>85</v>
      </c>
      <c r="CM3305" s="2"/>
    </row>
    <row r="3306" spans="1:91">
      <c r="A3306" s="2" t="s">
        <v>71</v>
      </c>
      <c r="B3306" s="2" t="s">
        <v>72</v>
      </c>
      <c r="C3306" s="2" t="s">
        <v>73</v>
      </c>
      <c r="D3306" s="2"/>
      <c r="E3306" s="2" t="str">
        <f>"FES1162575874"</f>
        <v>FES1162575874</v>
      </c>
      <c r="F3306" s="3">
        <v>42993</v>
      </c>
      <c r="G3306" s="2">
        <v>201803</v>
      </c>
      <c r="H3306" s="2" t="s">
        <v>78</v>
      </c>
      <c r="I3306" s="2" t="s">
        <v>79</v>
      </c>
      <c r="J3306" s="2" t="s">
        <v>989</v>
      </c>
      <c r="K3306" s="2" t="s">
        <v>77</v>
      </c>
      <c r="L3306" s="2" t="s">
        <v>203</v>
      </c>
      <c r="M3306" s="2" t="s">
        <v>204</v>
      </c>
      <c r="N3306" s="2" t="s">
        <v>1107</v>
      </c>
      <c r="O3306" s="2" t="s">
        <v>81</v>
      </c>
      <c r="P3306" s="2" t="str">
        <f>"2170588274                    "</f>
        <v xml:space="preserve">2170588274                    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3.55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2</v>
      </c>
      <c r="BI3306" s="2">
        <v>2</v>
      </c>
      <c r="BJ3306" s="2">
        <v>0.5</v>
      </c>
      <c r="BK3306" s="2">
        <v>2</v>
      </c>
      <c r="BL3306" s="2">
        <v>32.799999999999997</v>
      </c>
      <c r="BM3306" s="2">
        <v>4.59</v>
      </c>
      <c r="BN3306" s="2">
        <v>37.39</v>
      </c>
      <c r="BO3306" s="2">
        <v>37.39</v>
      </c>
      <c r="BP3306" s="2" t="s">
        <v>3393</v>
      </c>
      <c r="BQ3306" s="2" t="s">
        <v>1108</v>
      </c>
      <c r="BR3306" s="2" t="s">
        <v>1250</v>
      </c>
      <c r="BS3306" s="3">
        <v>42996</v>
      </c>
      <c r="BT3306" s="4">
        <v>0.41666666666666669</v>
      </c>
      <c r="BU3306" s="2" t="s">
        <v>3394</v>
      </c>
      <c r="BV3306" s="2" t="s">
        <v>95</v>
      </c>
      <c r="BW3306" s="2"/>
      <c r="BX3306" s="2"/>
      <c r="BY3306" s="2">
        <v>2400</v>
      </c>
      <c r="BZ3306" s="2" t="s">
        <v>27</v>
      </c>
      <c r="CA3306" s="2"/>
      <c r="CB3306" s="2"/>
      <c r="CC3306" s="2" t="s">
        <v>204</v>
      </c>
      <c r="CD3306" s="2">
        <v>1428</v>
      </c>
      <c r="CE3306" s="2" t="s">
        <v>126</v>
      </c>
      <c r="CF3306" s="5">
        <v>42997</v>
      </c>
      <c r="CG3306" s="2"/>
      <c r="CH3306" s="2"/>
      <c r="CI3306" s="2">
        <v>1</v>
      </c>
      <c r="CJ3306" s="2">
        <v>1</v>
      </c>
      <c r="CK3306" s="2">
        <v>22</v>
      </c>
      <c r="CL3306" s="2" t="s">
        <v>85</v>
      </c>
      <c r="CM3306" s="2"/>
    </row>
    <row r="3307" spans="1:91">
      <c r="A3307" s="2" t="s">
        <v>71</v>
      </c>
      <c r="B3307" s="2" t="s">
        <v>72</v>
      </c>
      <c r="C3307" s="2" t="s">
        <v>73</v>
      </c>
      <c r="D3307" s="2"/>
      <c r="E3307" s="2" t="str">
        <f>"Rfes1162570747"</f>
        <v>Rfes1162570747</v>
      </c>
      <c r="F3307" s="3">
        <v>43004</v>
      </c>
      <c r="G3307" s="2">
        <v>201803</v>
      </c>
      <c r="H3307" s="2" t="s">
        <v>120</v>
      </c>
      <c r="I3307" s="2" t="s">
        <v>121</v>
      </c>
      <c r="J3307" s="2" t="s">
        <v>2727</v>
      </c>
      <c r="K3307" s="2" t="s">
        <v>77</v>
      </c>
      <c r="L3307" s="2" t="s">
        <v>78</v>
      </c>
      <c r="M3307" s="2" t="s">
        <v>79</v>
      </c>
      <c r="N3307" s="2" t="s">
        <v>80</v>
      </c>
      <c r="O3307" s="2" t="s">
        <v>81</v>
      </c>
      <c r="P3307" s="2" t="str">
        <f>"2170586196                    "</f>
        <v xml:space="preserve">2170586196                    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4.55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1</v>
      </c>
      <c r="BI3307" s="2">
        <v>1</v>
      </c>
      <c r="BJ3307" s="2">
        <v>0.2</v>
      </c>
      <c r="BK3307" s="2">
        <v>1</v>
      </c>
      <c r="BL3307" s="2">
        <v>41.99</v>
      </c>
      <c r="BM3307" s="2">
        <v>5.88</v>
      </c>
      <c r="BN3307" s="2">
        <v>47.87</v>
      </c>
      <c r="BO3307" s="2">
        <v>47.87</v>
      </c>
      <c r="BP3307" s="2"/>
      <c r="BQ3307" s="2" t="s">
        <v>82</v>
      </c>
      <c r="BR3307" s="2"/>
      <c r="BS3307" s="3">
        <v>43006</v>
      </c>
      <c r="BT3307" s="4">
        <v>0.35347222222222219</v>
      </c>
      <c r="BU3307" s="2" t="s">
        <v>3182</v>
      </c>
      <c r="BV3307" s="2" t="s">
        <v>85</v>
      </c>
      <c r="BW3307" s="2" t="s">
        <v>113</v>
      </c>
      <c r="BX3307" s="2" t="s">
        <v>486</v>
      </c>
      <c r="BY3307" s="2">
        <v>1200</v>
      </c>
      <c r="BZ3307" s="2"/>
      <c r="CA3307" s="2"/>
      <c r="CB3307" s="2"/>
      <c r="CC3307" s="2" t="s">
        <v>79</v>
      </c>
      <c r="CD3307" s="2">
        <v>1600</v>
      </c>
      <c r="CE3307" s="2" t="s">
        <v>89</v>
      </c>
      <c r="CF3307" s="2"/>
      <c r="CG3307" s="2"/>
      <c r="CH3307" s="2"/>
      <c r="CI3307" s="2">
        <v>1</v>
      </c>
      <c r="CJ3307" s="2">
        <v>2</v>
      </c>
      <c r="CK3307" s="2">
        <v>21</v>
      </c>
      <c r="CL3307" s="2" t="s">
        <v>85</v>
      </c>
      <c r="CM3307" s="2"/>
    </row>
    <row r="3308" spans="1:91">
      <c r="A3308" s="2" t="s">
        <v>71</v>
      </c>
      <c r="B3308" s="2" t="s">
        <v>72</v>
      </c>
      <c r="C3308" s="2" t="s">
        <v>73</v>
      </c>
      <c r="D3308" s="2"/>
      <c r="E3308" s="2" t="str">
        <f>"FES1162577796"</f>
        <v>FES1162577796</v>
      </c>
      <c r="F3308" s="3">
        <v>43004</v>
      </c>
      <c r="G3308" s="2">
        <v>201803</v>
      </c>
      <c r="H3308" s="2" t="s">
        <v>78</v>
      </c>
      <c r="I3308" s="2" t="s">
        <v>79</v>
      </c>
      <c r="J3308" s="2" t="s">
        <v>80</v>
      </c>
      <c r="K3308" s="2" t="s">
        <v>77</v>
      </c>
      <c r="L3308" s="2" t="s">
        <v>127</v>
      </c>
      <c r="M3308" s="2" t="s">
        <v>128</v>
      </c>
      <c r="N3308" s="2" t="s">
        <v>504</v>
      </c>
      <c r="O3308" s="2" t="s">
        <v>81</v>
      </c>
      <c r="P3308" s="2" t="str">
        <f>"2170592524                    "</f>
        <v xml:space="preserve">2170592524                    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4.55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1</v>
      </c>
      <c r="BI3308" s="2">
        <v>1</v>
      </c>
      <c r="BJ3308" s="2">
        <v>0.2</v>
      </c>
      <c r="BK3308" s="2">
        <v>1</v>
      </c>
      <c r="BL3308" s="2">
        <v>41.99</v>
      </c>
      <c r="BM3308" s="2">
        <v>5.88</v>
      </c>
      <c r="BN3308" s="2">
        <v>47.87</v>
      </c>
      <c r="BO3308" s="2">
        <v>47.87</v>
      </c>
      <c r="BP3308" s="2"/>
      <c r="BQ3308" s="2" t="s">
        <v>1032</v>
      </c>
      <c r="BR3308" s="2" t="s">
        <v>82</v>
      </c>
      <c r="BS3308" s="3">
        <v>43005</v>
      </c>
      <c r="BT3308" s="4">
        <v>0.4236111111111111</v>
      </c>
      <c r="BU3308" s="2" t="s">
        <v>505</v>
      </c>
      <c r="BV3308" s="2" t="s">
        <v>95</v>
      </c>
      <c r="BW3308" s="2"/>
      <c r="BX3308" s="2"/>
      <c r="BY3308" s="2">
        <v>1200</v>
      </c>
      <c r="BZ3308" s="2"/>
      <c r="CA3308" s="2" t="s">
        <v>165</v>
      </c>
      <c r="CB3308" s="2"/>
      <c r="CC3308" s="2" t="s">
        <v>128</v>
      </c>
      <c r="CD3308" s="2">
        <v>6001</v>
      </c>
      <c r="CE3308" s="2" t="s">
        <v>89</v>
      </c>
      <c r="CF3308" s="5">
        <v>43006</v>
      </c>
      <c r="CG3308" s="2"/>
      <c r="CH3308" s="2"/>
      <c r="CI3308" s="2">
        <v>1</v>
      </c>
      <c r="CJ3308" s="2">
        <v>1</v>
      </c>
      <c r="CK3308" s="2">
        <v>21</v>
      </c>
      <c r="CL3308" s="2" t="s">
        <v>85</v>
      </c>
      <c r="CM3308" s="2"/>
    </row>
    <row r="3309" spans="1:91">
      <c r="A3309" s="2" t="s">
        <v>71</v>
      </c>
      <c r="B3309" s="2" t="s">
        <v>72</v>
      </c>
      <c r="C3309" s="2" t="s">
        <v>73</v>
      </c>
      <c r="D3309" s="2"/>
      <c r="E3309" s="2" t="str">
        <f>"FES1162577722"</f>
        <v>FES1162577722</v>
      </c>
      <c r="F3309" s="3">
        <v>43004</v>
      </c>
      <c r="G3309" s="2">
        <v>201803</v>
      </c>
      <c r="H3309" s="2" t="s">
        <v>78</v>
      </c>
      <c r="I3309" s="2" t="s">
        <v>79</v>
      </c>
      <c r="J3309" s="2" t="s">
        <v>80</v>
      </c>
      <c r="K3309" s="2" t="s">
        <v>77</v>
      </c>
      <c r="L3309" s="2" t="s">
        <v>133</v>
      </c>
      <c r="M3309" s="2" t="s">
        <v>134</v>
      </c>
      <c r="N3309" s="2" t="s">
        <v>1711</v>
      </c>
      <c r="O3309" s="2" t="s">
        <v>81</v>
      </c>
      <c r="P3309" s="2" t="str">
        <f>"2170592436                    "</f>
        <v xml:space="preserve">2170592436                    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4.55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1</v>
      </c>
      <c r="BI3309" s="2">
        <v>1</v>
      </c>
      <c r="BJ3309" s="2">
        <v>0.2</v>
      </c>
      <c r="BK3309" s="2">
        <v>1</v>
      </c>
      <c r="BL3309" s="2">
        <v>41.99</v>
      </c>
      <c r="BM3309" s="2">
        <v>5.88</v>
      </c>
      <c r="BN3309" s="2">
        <v>47.87</v>
      </c>
      <c r="BO3309" s="2">
        <v>47.87</v>
      </c>
      <c r="BP3309" s="2"/>
      <c r="BQ3309" s="2" t="s">
        <v>111</v>
      </c>
      <c r="BR3309" s="2" t="s">
        <v>82</v>
      </c>
      <c r="BS3309" s="3">
        <v>43005</v>
      </c>
      <c r="BT3309" s="4">
        <v>0.36874999999999997</v>
      </c>
      <c r="BU3309" s="2" t="s">
        <v>3395</v>
      </c>
      <c r="BV3309" s="2" t="s">
        <v>95</v>
      </c>
      <c r="BW3309" s="2"/>
      <c r="BX3309" s="2"/>
      <c r="BY3309" s="2">
        <v>1200</v>
      </c>
      <c r="BZ3309" s="2"/>
      <c r="CA3309" s="2" t="s">
        <v>1336</v>
      </c>
      <c r="CB3309" s="2"/>
      <c r="CC3309" s="2" t="s">
        <v>134</v>
      </c>
      <c r="CD3309" s="2">
        <v>4026</v>
      </c>
      <c r="CE3309" s="2" t="s">
        <v>89</v>
      </c>
      <c r="CF3309" s="5">
        <v>43006</v>
      </c>
      <c r="CG3309" s="2"/>
      <c r="CH3309" s="2"/>
      <c r="CI3309" s="2">
        <v>1</v>
      </c>
      <c r="CJ3309" s="2">
        <v>1</v>
      </c>
      <c r="CK3309" s="2">
        <v>21</v>
      </c>
      <c r="CL3309" s="2" t="s">
        <v>85</v>
      </c>
      <c r="CM3309" s="2"/>
    </row>
    <row r="3310" spans="1:91">
      <c r="A3310" s="2" t="s">
        <v>71</v>
      </c>
      <c r="B3310" s="2" t="s">
        <v>72</v>
      </c>
      <c r="C3310" s="2" t="s">
        <v>73</v>
      </c>
      <c r="D3310" s="2"/>
      <c r="E3310" s="2" t="str">
        <f>"FES1162577726"</f>
        <v>FES1162577726</v>
      </c>
      <c r="F3310" s="3">
        <v>43004</v>
      </c>
      <c r="G3310" s="2">
        <v>201803</v>
      </c>
      <c r="H3310" s="2" t="s">
        <v>78</v>
      </c>
      <c r="I3310" s="2" t="s">
        <v>79</v>
      </c>
      <c r="J3310" s="2" t="s">
        <v>80</v>
      </c>
      <c r="K3310" s="2" t="s">
        <v>77</v>
      </c>
      <c r="L3310" s="2" t="s">
        <v>90</v>
      </c>
      <c r="M3310" s="2" t="s">
        <v>91</v>
      </c>
      <c r="N3310" s="2" t="s">
        <v>517</v>
      </c>
      <c r="O3310" s="2" t="s">
        <v>81</v>
      </c>
      <c r="P3310" s="2" t="str">
        <f>"2170592441                    "</f>
        <v xml:space="preserve">2170592441                    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13.64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0</v>
      </c>
      <c r="BE3310" s="2">
        <v>0</v>
      </c>
      <c r="BF3310" s="2">
        <v>0</v>
      </c>
      <c r="BG3310" s="2">
        <v>0</v>
      </c>
      <c r="BH3310" s="2">
        <v>1</v>
      </c>
      <c r="BI3310" s="2">
        <v>6</v>
      </c>
      <c r="BJ3310" s="2">
        <v>2.9</v>
      </c>
      <c r="BK3310" s="2">
        <v>6</v>
      </c>
      <c r="BL3310" s="2">
        <v>125.96</v>
      </c>
      <c r="BM3310" s="2">
        <v>17.63</v>
      </c>
      <c r="BN3310" s="2">
        <v>143.59</v>
      </c>
      <c r="BO3310" s="2">
        <v>143.59</v>
      </c>
      <c r="BP3310" s="2"/>
      <c r="BQ3310" s="2" t="s">
        <v>111</v>
      </c>
      <c r="BR3310" s="2" t="s">
        <v>82</v>
      </c>
      <c r="BS3310" s="3">
        <v>43005</v>
      </c>
      <c r="BT3310" s="4">
        <v>0.3888888888888889</v>
      </c>
      <c r="BU3310" s="2" t="s">
        <v>2389</v>
      </c>
      <c r="BV3310" s="2" t="s">
        <v>95</v>
      </c>
      <c r="BW3310" s="2"/>
      <c r="BX3310" s="2"/>
      <c r="BY3310" s="2">
        <v>14580</v>
      </c>
      <c r="BZ3310" s="2"/>
      <c r="CA3310" s="2" t="s">
        <v>520</v>
      </c>
      <c r="CB3310" s="2"/>
      <c r="CC3310" s="2" t="s">
        <v>91</v>
      </c>
      <c r="CD3310" s="2">
        <v>4001</v>
      </c>
      <c r="CE3310" s="2" t="s">
        <v>708</v>
      </c>
      <c r="CF3310" s="5">
        <v>43006</v>
      </c>
      <c r="CG3310" s="2"/>
      <c r="CH3310" s="2"/>
      <c r="CI3310" s="2">
        <v>1</v>
      </c>
      <c r="CJ3310" s="2">
        <v>1</v>
      </c>
      <c r="CK3310" s="2">
        <v>21</v>
      </c>
      <c r="CL3310" s="2" t="s">
        <v>85</v>
      </c>
      <c r="CM3310" s="2"/>
    </row>
    <row r="3311" spans="1:91">
      <c r="A3311" s="2" t="s">
        <v>71</v>
      </c>
      <c r="B3311" s="2" t="s">
        <v>72</v>
      </c>
      <c r="C3311" s="2" t="s">
        <v>73</v>
      </c>
      <c r="D3311" s="2"/>
      <c r="E3311" s="2" t="str">
        <f>"FES1162577735"</f>
        <v>FES1162577735</v>
      </c>
      <c r="F3311" s="3">
        <v>43004</v>
      </c>
      <c r="G3311" s="2">
        <v>201803</v>
      </c>
      <c r="H3311" s="2" t="s">
        <v>78</v>
      </c>
      <c r="I3311" s="2" t="s">
        <v>79</v>
      </c>
      <c r="J3311" s="2" t="s">
        <v>80</v>
      </c>
      <c r="K3311" s="2" t="s">
        <v>77</v>
      </c>
      <c r="L3311" s="2" t="s">
        <v>115</v>
      </c>
      <c r="M3311" s="2" t="s">
        <v>116</v>
      </c>
      <c r="N3311" s="2" t="s">
        <v>117</v>
      </c>
      <c r="O3311" s="2" t="s">
        <v>81</v>
      </c>
      <c r="P3311" s="2" t="str">
        <f>"2170592449                    "</f>
        <v xml:space="preserve">2170592449                    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4.55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1</v>
      </c>
      <c r="BI3311" s="2">
        <v>1</v>
      </c>
      <c r="BJ3311" s="2">
        <v>0.2</v>
      </c>
      <c r="BK3311" s="2">
        <v>1</v>
      </c>
      <c r="BL3311" s="2">
        <v>41.99</v>
      </c>
      <c r="BM3311" s="2">
        <v>5.88</v>
      </c>
      <c r="BN3311" s="2">
        <v>47.87</v>
      </c>
      <c r="BO3311" s="2">
        <v>47.87</v>
      </c>
      <c r="BP3311" s="2"/>
      <c r="BQ3311" s="2" t="s">
        <v>118</v>
      </c>
      <c r="BR3311" s="2" t="s">
        <v>82</v>
      </c>
      <c r="BS3311" s="3">
        <v>43005</v>
      </c>
      <c r="BT3311" s="4">
        <v>0.41319444444444442</v>
      </c>
      <c r="BU3311" s="2" t="s">
        <v>1802</v>
      </c>
      <c r="BV3311" s="2" t="s">
        <v>95</v>
      </c>
      <c r="BW3311" s="2"/>
      <c r="BX3311" s="2"/>
      <c r="BY3311" s="2">
        <v>1200</v>
      </c>
      <c r="BZ3311" s="2"/>
      <c r="CA3311" s="2" t="s">
        <v>316</v>
      </c>
      <c r="CB3311" s="2"/>
      <c r="CC3311" s="2" t="s">
        <v>116</v>
      </c>
      <c r="CD3311" s="2">
        <v>4300</v>
      </c>
      <c r="CE3311" s="2" t="s">
        <v>89</v>
      </c>
      <c r="CF3311" s="5">
        <v>43005</v>
      </c>
      <c r="CG3311" s="2"/>
      <c r="CH3311" s="2"/>
      <c r="CI3311" s="2">
        <v>1</v>
      </c>
      <c r="CJ3311" s="2">
        <v>1</v>
      </c>
      <c r="CK3311" s="2">
        <v>21</v>
      </c>
      <c r="CL3311" s="2" t="s">
        <v>85</v>
      </c>
      <c r="CM3311" s="2"/>
    </row>
    <row r="3312" spans="1:91">
      <c r="A3312" s="2" t="s">
        <v>71</v>
      </c>
      <c r="B3312" s="2" t="s">
        <v>72</v>
      </c>
      <c r="C3312" s="2" t="s">
        <v>73</v>
      </c>
      <c r="D3312" s="2"/>
      <c r="E3312" s="2" t="str">
        <f>"FES1162577770"</f>
        <v>FES1162577770</v>
      </c>
      <c r="F3312" s="3">
        <v>43004</v>
      </c>
      <c r="G3312" s="2">
        <v>201803</v>
      </c>
      <c r="H3312" s="2" t="s">
        <v>78</v>
      </c>
      <c r="I3312" s="2" t="s">
        <v>79</v>
      </c>
      <c r="J3312" s="2" t="s">
        <v>80</v>
      </c>
      <c r="K3312" s="2" t="s">
        <v>77</v>
      </c>
      <c r="L3312" s="2" t="s">
        <v>159</v>
      </c>
      <c r="M3312" s="2" t="s">
        <v>160</v>
      </c>
      <c r="N3312" s="2" t="s">
        <v>340</v>
      </c>
      <c r="O3312" s="2" t="s">
        <v>81</v>
      </c>
      <c r="P3312" s="2" t="str">
        <f>"2170592492                    "</f>
        <v xml:space="preserve">2170592492                    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3.55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1</v>
      </c>
      <c r="BI3312" s="2">
        <v>1</v>
      </c>
      <c r="BJ3312" s="2">
        <v>0.2</v>
      </c>
      <c r="BK3312" s="2">
        <v>1</v>
      </c>
      <c r="BL3312" s="2">
        <v>32.799999999999997</v>
      </c>
      <c r="BM3312" s="2">
        <v>4.59</v>
      </c>
      <c r="BN3312" s="2">
        <v>37.39</v>
      </c>
      <c r="BO3312" s="2">
        <v>37.39</v>
      </c>
      <c r="BP3312" s="2"/>
      <c r="BQ3312" s="2" t="s">
        <v>111</v>
      </c>
      <c r="BR3312" s="2" t="s">
        <v>82</v>
      </c>
      <c r="BS3312" s="3">
        <v>43005</v>
      </c>
      <c r="BT3312" s="4">
        <v>0.45</v>
      </c>
      <c r="BU3312" s="2" t="s">
        <v>3396</v>
      </c>
      <c r="BV3312" s="2" t="s">
        <v>95</v>
      </c>
      <c r="BW3312" s="2"/>
      <c r="BX3312" s="2"/>
      <c r="BY3312" s="2">
        <v>1200</v>
      </c>
      <c r="BZ3312" s="2"/>
      <c r="CA3312" s="2" t="s">
        <v>646</v>
      </c>
      <c r="CB3312" s="2"/>
      <c r="CC3312" s="2" t="s">
        <v>160</v>
      </c>
      <c r="CD3312" s="2">
        <v>2197</v>
      </c>
      <c r="CE3312" s="2" t="s">
        <v>89</v>
      </c>
      <c r="CF3312" s="5">
        <v>43006</v>
      </c>
      <c r="CG3312" s="2"/>
      <c r="CH3312" s="2"/>
      <c r="CI3312" s="2">
        <v>1</v>
      </c>
      <c r="CJ3312" s="2">
        <v>1</v>
      </c>
      <c r="CK3312" s="2">
        <v>22</v>
      </c>
      <c r="CL3312" s="2" t="s">
        <v>85</v>
      </c>
      <c r="CM3312" s="2"/>
    </row>
    <row r="3313" spans="1:91">
      <c r="A3313" s="2" t="s">
        <v>71</v>
      </c>
      <c r="B3313" s="2" t="s">
        <v>72</v>
      </c>
      <c r="C3313" s="2" t="s">
        <v>73</v>
      </c>
      <c r="D3313" s="2"/>
      <c r="E3313" s="2" t="str">
        <f>"FES1162577762"</f>
        <v>FES1162577762</v>
      </c>
      <c r="F3313" s="3">
        <v>43004</v>
      </c>
      <c r="G3313" s="2">
        <v>201803</v>
      </c>
      <c r="H3313" s="2" t="s">
        <v>78</v>
      </c>
      <c r="I3313" s="2" t="s">
        <v>79</v>
      </c>
      <c r="J3313" s="2" t="s">
        <v>80</v>
      </c>
      <c r="K3313" s="2" t="s">
        <v>77</v>
      </c>
      <c r="L3313" s="2" t="s">
        <v>361</v>
      </c>
      <c r="M3313" s="2" t="s">
        <v>362</v>
      </c>
      <c r="N3313" s="2" t="s">
        <v>1781</v>
      </c>
      <c r="O3313" s="2" t="s">
        <v>81</v>
      </c>
      <c r="P3313" s="2" t="str">
        <f>"2170592370                    "</f>
        <v xml:space="preserve">2170592370                    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3.55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1</v>
      </c>
      <c r="BI3313" s="2">
        <v>1</v>
      </c>
      <c r="BJ3313" s="2">
        <v>0.2</v>
      </c>
      <c r="BK3313" s="2">
        <v>1</v>
      </c>
      <c r="BL3313" s="2">
        <v>32.799999999999997</v>
      </c>
      <c r="BM3313" s="2">
        <v>4.59</v>
      </c>
      <c r="BN3313" s="2">
        <v>37.39</v>
      </c>
      <c r="BO3313" s="2">
        <v>37.39</v>
      </c>
      <c r="BP3313" s="2"/>
      <c r="BQ3313" s="2" t="s">
        <v>111</v>
      </c>
      <c r="BR3313" s="2" t="s">
        <v>82</v>
      </c>
      <c r="BS3313" s="3">
        <v>43005</v>
      </c>
      <c r="BT3313" s="4">
        <v>0.41666666666666669</v>
      </c>
      <c r="BU3313" s="2" t="s">
        <v>211</v>
      </c>
      <c r="BV3313" s="2" t="s">
        <v>95</v>
      </c>
      <c r="BW3313" s="2"/>
      <c r="BX3313" s="2"/>
      <c r="BY3313" s="2">
        <v>1200</v>
      </c>
      <c r="BZ3313" s="2"/>
      <c r="CA3313" s="2"/>
      <c r="CB3313" s="2"/>
      <c r="CC3313" s="2" t="s">
        <v>362</v>
      </c>
      <c r="CD3313" s="2">
        <v>1451</v>
      </c>
      <c r="CE3313" s="2" t="s">
        <v>89</v>
      </c>
      <c r="CF3313" s="5">
        <v>43006</v>
      </c>
      <c r="CG3313" s="2"/>
      <c r="CH3313" s="2"/>
      <c r="CI3313" s="2">
        <v>1</v>
      </c>
      <c r="CJ3313" s="2">
        <v>1</v>
      </c>
      <c r="CK3313" s="2">
        <v>22</v>
      </c>
      <c r="CL3313" s="2" t="s">
        <v>85</v>
      </c>
      <c r="CM3313" s="2"/>
    </row>
    <row r="3314" spans="1:91">
      <c r="A3314" s="2" t="s">
        <v>71</v>
      </c>
      <c r="B3314" s="2" t="s">
        <v>72</v>
      </c>
      <c r="C3314" s="2" t="s">
        <v>73</v>
      </c>
      <c r="D3314" s="2"/>
      <c r="E3314" s="2" t="str">
        <f>"FES1162577745"</f>
        <v>FES1162577745</v>
      </c>
      <c r="F3314" s="3">
        <v>43004</v>
      </c>
      <c r="G3314" s="2">
        <v>201803</v>
      </c>
      <c r="H3314" s="2" t="s">
        <v>78</v>
      </c>
      <c r="I3314" s="2" t="s">
        <v>79</v>
      </c>
      <c r="J3314" s="2" t="s">
        <v>80</v>
      </c>
      <c r="K3314" s="2" t="s">
        <v>77</v>
      </c>
      <c r="L3314" s="2" t="s">
        <v>1123</v>
      </c>
      <c r="M3314" s="2" t="s">
        <v>1124</v>
      </c>
      <c r="N3314" s="2" t="s">
        <v>1125</v>
      </c>
      <c r="O3314" s="2" t="s">
        <v>81</v>
      </c>
      <c r="P3314" s="2" t="str">
        <f>"2170592463                    "</f>
        <v xml:space="preserve">2170592463                    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6.39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1</v>
      </c>
      <c r="BI3314" s="2">
        <v>1</v>
      </c>
      <c r="BJ3314" s="2">
        <v>0.2</v>
      </c>
      <c r="BK3314" s="2">
        <v>1</v>
      </c>
      <c r="BL3314" s="2">
        <v>59.04</v>
      </c>
      <c r="BM3314" s="2">
        <v>8.27</v>
      </c>
      <c r="BN3314" s="2">
        <v>67.31</v>
      </c>
      <c r="BO3314" s="2">
        <v>67.31</v>
      </c>
      <c r="BP3314" s="2"/>
      <c r="BQ3314" s="2" t="s">
        <v>111</v>
      </c>
      <c r="BR3314" s="2" t="s">
        <v>82</v>
      </c>
      <c r="BS3314" s="3">
        <v>43005</v>
      </c>
      <c r="BT3314" s="4">
        <v>0.5</v>
      </c>
      <c r="BU3314" s="2" t="s">
        <v>3353</v>
      </c>
      <c r="BV3314" s="2" t="s">
        <v>95</v>
      </c>
      <c r="BW3314" s="2"/>
      <c r="BX3314" s="2"/>
      <c r="BY3314" s="2">
        <v>1200</v>
      </c>
      <c r="BZ3314" s="2"/>
      <c r="CA3314" s="2"/>
      <c r="CB3314" s="2"/>
      <c r="CC3314" s="2" t="s">
        <v>1124</v>
      </c>
      <c r="CD3314" s="2">
        <v>2210</v>
      </c>
      <c r="CE3314" s="2" t="s">
        <v>89</v>
      </c>
      <c r="CF3314" s="5">
        <v>43006</v>
      </c>
      <c r="CG3314" s="2"/>
      <c r="CH3314" s="2"/>
      <c r="CI3314" s="2">
        <v>1</v>
      </c>
      <c r="CJ3314" s="2">
        <v>1</v>
      </c>
      <c r="CK3314" s="2">
        <v>24</v>
      </c>
      <c r="CL3314" s="2" t="s">
        <v>85</v>
      </c>
      <c r="CM3314" s="2"/>
    </row>
    <row r="3315" spans="1:91">
      <c r="A3315" s="2" t="s">
        <v>71</v>
      </c>
      <c r="B3315" s="2" t="s">
        <v>72</v>
      </c>
      <c r="C3315" s="2" t="s">
        <v>73</v>
      </c>
      <c r="D3315" s="2"/>
      <c r="E3315" s="2" t="str">
        <f>"FES1162577775"</f>
        <v>FES1162577775</v>
      </c>
      <c r="F3315" s="3">
        <v>43004</v>
      </c>
      <c r="G3315" s="2">
        <v>201803</v>
      </c>
      <c r="H3315" s="2" t="s">
        <v>78</v>
      </c>
      <c r="I3315" s="2" t="s">
        <v>79</v>
      </c>
      <c r="J3315" s="2" t="s">
        <v>80</v>
      </c>
      <c r="K3315" s="2" t="s">
        <v>77</v>
      </c>
      <c r="L3315" s="2" t="s">
        <v>394</v>
      </c>
      <c r="M3315" s="2" t="s">
        <v>395</v>
      </c>
      <c r="N3315" s="2" t="s">
        <v>1364</v>
      </c>
      <c r="O3315" s="2" t="s">
        <v>81</v>
      </c>
      <c r="P3315" s="2" t="str">
        <f>"2170592499                    "</f>
        <v xml:space="preserve">2170592499                    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3.55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1</v>
      </c>
      <c r="BI3315" s="2">
        <v>1</v>
      </c>
      <c r="BJ3315" s="2">
        <v>0.2</v>
      </c>
      <c r="BK3315" s="2">
        <v>1</v>
      </c>
      <c r="BL3315" s="2">
        <v>32.799999999999997</v>
      </c>
      <c r="BM3315" s="2">
        <v>4.59</v>
      </c>
      <c r="BN3315" s="2">
        <v>37.39</v>
      </c>
      <c r="BO3315" s="2">
        <v>37.39</v>
      </c>
      <c r="BP3315" s="2"/>
      <c r="BQ3315" s="2" t="s">
        <v>111</v>
      </c>
      <c r="BR3315" s="2" t="s">
        <v>82</v>
      </c>
      <c r="BS3315" s="3">
        <v>43005</v>
      </c>
      <c r="BT3315" s="4">
        <v>0.44791666666666669</v>
      </c>
      <c r="BU3315" s="2" t="s">
        <v>3397</v>
      </c>
      <c r="BV3315" s="2" t="s">
        <v>95</v>
      </c>
      <c r="BW3315" s="2"/>
      <c r="BX3315" s="2"/>
      <c r="BY3315" s="2">
        <v>1200</v>
      </c>
      <c r="BZ3315" s="2"/>
      <c r="CA3315" s="2" t="s">
        <v>658</v>
      </c>
      <c r="CB3315" s="2"/>
      <c r="CC3315" s="2" t="s">
        <v>395</v>
      </c>
      <c r="CD3315" s="2">
        <v>2163</v>
      </c>
      <c r="CE3315" s="2" t="s">
        <v>89</v>
      </c>
      <c r="CF3315" s="5">
        <v>43006</v>
      </c>
      <c r="CG3315" s="2"/>
      <c r="CH3315" s="2"/>
      <c r="CI3315" s="2">
        <v>1</v>
      </c>
      <c r="CJ3315" s="2">
        <v>1</v>
      </c>
      <c r="CK3315" s="2">
        <v>22</v>
      </c>
      <c r="CL3315" s="2" t="s">
        <v>85</v>
      </c>
      <c r="CM3315" s="2"/>
    </row>
    <row r="3316" spans="1:91">
      <c r="A3316" s="2" t="s">
        <v>71</v>
      </c>
      <c r="B3316" s="2" t="s">
        <v>72</v>
      </c>
      <c r="C3316" s="2" t="s">
        <v>73</v>
      </c>
      <c r="D3316" s="2"/>
      <c r="E3316" s="2" t="str">
        <f>"FES1162577769"</f>
        <v>FES1162577769</v>
      </c>
      <c r="F3316" s="3">
        <v>43004</v>
      </c>
      <c r="G3316" s="2">
        <v>201803</v>
      </c>
      <c r="H3316" s="2" t="s">
        <v>78</v>
      </c>
      <c r="I3316" s="2" t="s">
        <v>79</v>
      </c>
      <c r="J3316" s="2" t="s">
        <v>80</v>
      </c>
      <c r="K3316" s="2" t="s">
        <v>77</v>
      </c>
      <c r="L3316" s="2" t="s">
        <v>3398</v>
      </c>
      <c r="M3316" s="2" t="s">
        <v>3399</v>
      </c>
      <c r="N3316" s="2" t="s">
        <v>3400</v>
      </c>
      <c r="O3316" s="2" t="s">
        <v>81</v>
      </c>
      <c r="P3316" s="2" t="str">
        <f>"2170592491                    "</f>
        <v xml:space="preserve">2170592491                    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3.55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1</v>
      </c>
      <c r="BI3316" s="2">
        <v>1</v>
      </c>
      <c r="BJ3316" s="2">
        <v>0.2</v>
      </c>
      <c r="BK3316" s="2">
        <v>1</v>
      </c>
      <c r="BL3316" s="2">
        <v>32.799999999999997</v>
      </c>
      <c r="BM3316" s="2">
        <v>4.59</v>
      </c>
      <c r="BN3316" s="2">
        <v>37.39</v>
      </c>
      <c r="BO3316" s="2">
        <v>37.39</v>
      </c>
      <c r="BP3316" s="2"/>
      <c r="BQ3316" s="2" t="s">
        <v>111</v>
      </c>
      <c r="BR3316" s="2" t="s">
        <v>82</v>
      </c>
      <c r="BS3316" s="3">
        <v>43005</v>
      </c>
      <c r="BT3316" s="4">
        <v>0.4375</v>
      </c>
      <c r="BU3316" s="2" t="s">
        <v>1314</v>
      </c>
      <c r="BV3316" s="2" t="s">
        <v>95</v>
      </c>
      <c r="BW3316" s="2"/>
      <c r="BX3316" s="2"/>
      <c r="BY3316" s="2">
        <v>1200</v>
      </c>
      <c r="BZ3316" s="2"/>
      <c r="CA3316" s="2" t="s">
        <v>3401</v>
      </c>
      <c r="CB3316" s="2"/>
      <c r="CC3316" s="2" t="s">
        <v>3399</v>
      </c>
      <c r="CD3316" s="2">
        <v>1685</v>
      </c>
      <c r="CE3316" s="2" t="s">
        <v>89</v>
      </c>
      <c r="CF3316" s="5">
        <v>43005</v>
      </c>
      <c r="CG3316" s="2"/>
      <c r="CH3316" s="2"/>
      <c r="CI3316" s="2">
        <v>1</v>
      </c>
      <c r="CJ3316" s="2">
        <v>1</v>
      </c>
      <c r="CK3316" s="2">
        <v>22</v>
      </c>
      <c r="CL3316" s="2" t="s">
        <v>85</v>
      </c>
      <c r="CM3316" s="2"/>
    </row>
    <row r="3317" spans="1:91">
      <c r="A3317" s="2" t="s">
        <v>71</v>
      </c>
      <c r="B3317" s="2" t="s">
        <v>72</v>
      </c>
      <c r="C3317" s="2" t="s">
        <v>73</v>
      </c>
      <c r="D3317" s="2"/>
      <c r="E3317" s="2" t="str">
        <f>"FES1162577743"</f>
        <v>FES1162577743</v>
      </c>
      <c r="F3317" s="3">
        <v>43004</v>
      </c>
      <c r="G3317" s="2">
        <v>201803</v>
      </c>
      <c r="H3317" s="2" t="s">
        <v>78</v>
      </c>
      <c r="I3317" s="2" t="s">
        <v>79</v>
      </c>
      <c r="J3317" s="2" t="s">
        <v>80</v>
      </c>
      <c r="K3317" s="2" t="s">
        <v>77</v>
      </c>
      <c r="L3317" s="2" t="s">
        <v>1123</v>
      </c>
      <c r="M3317" s="2" t="s">
        <v>1124</v>
      </c>
      <c r="N3317" s="2" t="s">
        <v>1125</v>
      </c>
      <c r="O3317" s="2" t="s">
        <v>81</v>
      </c>
      <c r="P3317" s="2" t="str">
        <f>"2170592462                    "</f>
        <v xml:space="preserve">2170592462                    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6.39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1</v>
      </c>
      <c r="BI3317" s="2">
        <v>1</v>
      </c>
      <c r="BJ3317" s="2">
        <v>0.2</v>
      </c>
      <c r="BK3317" s="2">
        <v>1</v>
      </c>
      <c r="BL3317" s="2">
        <v>59.04</v>
      </c>
      <c r="BM3317" s="2">
        <v>8.27</v>
      </c>
      <c r="BN3317" s="2">
        <v>67.31</v>
      </c>
      <c r="BO3317" s="2">
        <v>67.31</v>
      </c>
      <c r="BP3317" s="2"/>
      <c r="BQ3317" s="2" t="s">
        <v>111</v>
      </c>
      <c r="BR3317" s="2" t="s">
        <v>82</v>
      </c>
      <c r="BS3317" s="3">
        <v>43005</v>
      </c>
      <c r="BT3317" s="4">
        <v>0.5</v>
      </c>
      <c r="BU3317" s="2" t="s">
        <v>3353</v>
      </c>
      <c r="BV3317" s="2" t="s">
        <v>95</v>
      </c>
      <c r="BW3317" s="2"/>
      <c r="BX3317" s="2"/>
      <c r="BY3317" s="2">
        <v>1200</v>
      </c>
      <c r="BZ3317" s="2"/>
      <c r="CA3317" s="2"/>
      <c r="CB3317" s="2"/>
      <c r="CC3317" s="2" t="s">
        <v>1124</v>
      </c>
      <c r="CD3317" s="2">
        <v>2210</v>
      </c>
      <c r="CE3317" s="2" t="s">
        <v>89</v>
      </c>
      <c r="CF3317" s="5">
        <v>43006</v>
      </c>
      <c r="CG3317" s="2"/>
      <c r="CH3317" s="2"/>
      <c r="CI3317" s="2">
        <v>1</v>
      </c>
      <c r="CJ3317" s="2">
        <v>1</v>
      </c>
      <c r="CK3317" s="2">
        <v>24</v>
      </c>
      <c r="CL3317" s="2" t="s">
        <v>85</v>
      </c>
      <c r="CM3317" s="2"/>
    </row>
    <row r="3318" spans="1:91">
      <c r="A3318" s="2" t="s">
        <v>71</v>
      </c>
      <c r="B3318" s="2" t="s">
        <v>72</v>
      </c>
      <c r="C3318" s="2" t="s">
        <v>73</v>
      </c>
      <c r="D3318" s="2"/>
      <c r="E3318" s="2" t="str">
        <f>"FES1162577729"</f>
        <v>FES1162577729</v>
      </c>
      <c r="F3318" s="3">
        <v>43004</v>
      </c>
      <c r="G3318" s="2">
        <v>201803</v>
      </c>
      <c r="H3318" s="2" t="s">
        <v>78</v>
      </c>
      <c r="I3318" s="2" t="s">
        <v>79</v>
      </c>
      <c r="J3318" s="2" t="s">
        <v>80</v>
      </c>
      <c r="K3318" s="2" t="s">
        <v>77</v>
      </c>
      <c r="L3318" s="2" t="s">
        <v>225</v>
      </c>
      <c r="M3318" s="2" t="s">
        <v>226</v>
      </c>
      <c r="N3318" s="2" t="s">
        <v>3402</v>
      </c>
      <c r="O3318" s="2" t="s">
        <v>81</v>
      </c>
      <c r="P3318" s="2" t="str">
        <f>"2170592211                    "</f>
        <v xml:space="preserve">2170592211                    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4.55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1</v>
      </c>
      <c r="BI3318" s="2">
        <v>2</v>
      </c>
      <c r="BJ3318" s="2">
        <v>1.7</v>
      </c>
      <c r="BK3318" s="2">
        <v>2</v>
      </c>
      <c r="BL3318" s="2">
        <v>41.99</v>
      </c>
      <c r="BM3318" s="2">
        <v>5.88</v>
      </c>
      <c r="BN3318" s="2">
        <v>47.87</v>
      </c>
      <c r="BO3318" s="2">
        <v>47.87</v>
      </c>
      <c r="BP3318" s="2"/>
      <c r="BQ3318" s="2" t="s">
        <v>111</v>
      </c>
      <c r="BR3318" s="2" t="s">
        <v>82</v>
      </c>
      <c r="BS3318" s="1" t="s">
        <v>582</v>
      </c>
      <c r="BT3318" s="2"/>
      <c r="BU3318" s="2"/>
      <c r="BV3318" s="2"/>
      <c r="BW3318" s="2"/>
      <c r="BX3318" s="2"/>
      <c r="BY3318" s="2">
        <v>8500</v>
      </c>
      <c r="BZ3318" s="2"/>
      <c r="CA3318" s="2"/>
      <c r="CB3318" s="2"/>
      <c r="CC3318" s="2" t="s">
        <v>226</v>
      </c>
      <c r="CD3318" s="2">
        <v>30</v>
      </c>
      <c r="CE3318" s="2" t="s">
        <v>708</v>
      </c>
      <c r="CF3318" s="2"/>
      <c r="CG3318" s="2"/>
      <c r="CH3318" s="2"/>
      <c r="CI3318" s="2">
        <v>1</v>
      </c>
      <c r="CJ3318" s="2" t="s">
        <v>582</v>
      </c>
      <c r="CK3318" s="2">
        <v>21</v>
      </c>
      <c r="CL3318" s="2" t="s">
        <v>85</v>
      </c>
      <c r="CM3318" s="2"/>
    </row>
    <row r="3319" spans="1:91">
      <c r="A3319" s="2" t="s">
        <v>71</v>
      </c>
      <c r="B3319" s="2" t="s">
        <v>72</v>
      </c>
      <c r="C3319" s="2" t="s">
        <v>73</v>
      </c>
      <c r="D3319" s="2"/>
      <c r="E3319" s="2" t="str">
        <f>"FES1162577816"</f>
        <v>FES1162577816</v>
      </c>
      <c r="F3319" s="3">
        <v>43004</v>
      </c>
      <c r="G3319" s="2">
        <v>201803</v>
      </c>
      <c r="H3319" s="2" t="s">
        <v>78</v>
      </c>
      <c r="I3319" s="2" t="s">
        <v>79</v>
      </c>
      <c r="J3319" s="2" t="s">
        <v>80</v>
      </c>
      <c r="K3319" s="2" t="s">
        <v>77</v>
      </c>
      <c r="L3319" s="2" t="s">
        <v>1130</v>
      </c>
      <c r="M3319" s="2" t="s">
        <v>1131</v>
      </c>
      <c r="N3319" s="2" t="s">
        <v>3403</v>
      </c>
      <c r="O3319" s="2" t="s">
        <v>81</v>
      </c>
      <c r="P3319" s="2" t="str">
        <f>"2170586383                    "</f>
        <v xml:space="preserve">2170586383                    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3.55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1</v>
      </c>
      <c r="BI3319" s="2">
        <v>2</v>
      </c>
      <c r="BJ3319" s="2">
        <v>0.9</v>
      </c>
      <c r="BK3319" s="2">
        <v>2</v>
      </c>
      <c r="BL3319" s="2">
        <v>32.799999999999997</v>
      </c>
      <c r="BM3319" s="2">
        <v>4.59</v>
      </c>
      <c r="BN3319" s="2">
        <v>37.39</v>
      </c>
      <c r="BO3319" s="2">
        <v>37.39</v>
      </c>
      <c r="BP3319" s="2"/>
      <c r="BQ3319" s="2" t="s">
        <v>111</v>
      </c>
      <c r="BR3319" s="2" t="s">
        <v>82</v>
      </c>
      <c r="BS3319" s="3">
        <v>43005</v>
      </c>
      <c r="BT3319" s="4">
        <v>0.39930555555555558</v>
      </c>
      <c r="BU3319" s="2" t="s">
        <v>3404</v>
      </c>
      <c r="BV3319" s="2" t="s">
        <v>95</v>
      </c>
      <c r="BW3319" s="2"/>
      <c r="BX3319" s="2"/>
      <c r="BY3319" s="2">
        <v>4255.6499999999996</v>
      </c>
      <c r="BZ3319" s="2"/>
      <c r="CA3319" s="2" t="s">
        <v>2020</v>
      </c>
      <c r="CB3319" s="2"/>
      <c r="CC3319" s="2" t="s">
        <v>1131</v>
      </c>
      <c r="CD3319" s="2">
        <v>1709</v>
      </c>
      <c r="CE3319" s="2" t="s">
        <v>708</v>
      </c>
      <c r="CF3319" s="5">
        <v>43006</v>
      </c>
      <c r="CG3319" s="2"/>
      <c r="CH3319" s="2"/>
      <c r="CI3319" s="2">
        <v>1</v>
      </c>
      <c r="CJ3319" s="2">
        <v>1</v>
      </c>
      <c r="CK3319" s="2">
        <v>22</v>
      </c>
      <c r="CL3319" s="2" t="s">
        <v>85</v>
      </c>
      <c r="CM3319" s="2"/>
    </row>
    <row r="3320" spans="1:91">
      <c r="A3320" s="2" t="s">
        <v>71</v>
      </c>
      <c r="B3320" s="2" t="s">
        <v>72</v>
      </c>
      <c r="C3320" s="2" t="s">
        <v>73</v>
      </c>
      <c r="D3320" s="2"/>
      <c r="E3320" s="2" t="str">
        <f>"FES1162577799"</f>
        <v>FES1162577799</v>
      </c>
      <c r="F3320" s="3">
        <v>43004</v>
      </c>
      <c r="G3320" s="2">
        <v>201803</v>
      </c>
      <c r="H3320" s="2" t="s">
        <v>78</v>
      </c>
      <c r="I3320" s="2" t="s">
        <v>79</v>
      </c>
      <c r="J3320" s="2" t="s">
        <v>80</v>
      </c>
      <c r="K3320" s="2" t="s">
        <v>77</v>
      </c>
      <c r="L3320" s="2" t="s">
        <v>166</v>
      </c>
      <c r="M3320" s="2" t="s">
        <v>167</v>
      </c>
      <c r="N3320" s="2" t="s">
        <v>3405</v>
      </c>
      <c r="O3320" s="2" t="s">
        <v>81</v>
      </c>
      <c r="P3320" s="2" t="str">
        <f>"2170592530                    "</f>
        <v xml:space="preserve">2170592530                    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3.55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1</v>
      </c>
      <c r="BI3320" s="2">
        <v>3.5</v>
      </c>
      <c r="BJ3320" s="2">
        <v>1.8</v>
      </c>
      <c r="BK3320" s="2">
        <v>4</v>
      </c>
      <c r="BL3320" s="2">
        <v>32.799999999999997</v>
      </c>
      <c r="BM3320" s="2">
        <v>4.59</v>
      </c>
      <c r="BN3320" s="2">
        <v>37.39</v>
      </c>
      <c r="BO3320" s="2">
        <v>37.39</v>
      </c>
      <c r="BP3320" s="2"/>
      <c r="BQ3320" s="2" t="s">
        <v>111</v>
      </c>
      <c r="BR3320" s="2" t="s">
        <v>82</v>
      </c>
      <c r="BS3320" s="3">
        <v>43005</v>
      </c>
      <c r="BT3320" s="4">
        <v>0.52013888888888882</v>
      </c>
      <c r="BU3320" s="2" t="s">
        <v>3406</v>
      </c>
      <c r="BV3320" s="2" t="s">
        <v>85</v>
      </c>
      <c r="BW3320" s="2"/>
      <c r="BX3320" s="2"/>
      <c r="BY3320" s="2">
        <v>8983.85</v>
      </c>
      <c r="BZ3320" s="2"/>
      <c r="CA3320" s="2" t="s">
        <v>696</v>
      </c>
      <c r="CB3320" s="2"/>
      <c r="CC3320" s="2" t="s">
        <v>167</v>
      </c>
      <c r="CD3320" s="2">
        <v>1540</v>
      </c>
      <c r="CE3320" s="2" t="s">
        <v>126</v>
      </c>
      <c r="CF3320" s="5">
        <v>43006</v>
      </c>
      <c r="CG3320" s="2"/>
      <c r="CH3320" s="2"/>
      <c r="CI3320" s="2">
        <v>1</v>
      </c>
      <c r="CJ3320" s="2">
        <v>1</v>
      </c>
      <c r="CK3320" s="2">
        <v>22</v>
      </c>
      <c r="CL3320" s="2" t="s">
        <v>85</v>
      </c>
      <c r="CM3320" s="2"/>
    </row>
    <row r="3321" spans="1:91">
      <c r="A3321" s="2" t="s">
        <v>71</v>
      </c>
      <c r="B3321" s="2" t="s">
        <v>72</v>
      </c>
      <c r="C3321" s="2" t="s">
        <v>73</v>
      </c>
      <c r="D3321" s="2"/>
      <c r="E3321" s="2" t="str">
        <f>"FES1162577824"</f>
        <v>FES1162577824</v>
      </c>
      <c r="F3321" s="3">
        <v>43004</v>
      </c>
      <c r="G3321" s="2">
        <v>201803</v>
      </c>
      <c r="H3321" s="2" t="s">
        <v>78</v>
      </c>
      <c r="I3321" s="2" t="s">
        <v>79</v>
      </c>
      <c r="J3321" s="2" t="s">
        <v>80</v>
      </c>
      <c r="K3321" s="2" t="s">
        <v>77</v>
      </c>
      <c r="L3321" s="2" t="s">
        <v>115</v>
      </c>
      <c r="M3321" s="2" t="s">
        <v>116</v>
      </c>
      <c r="N3321" s="2" t="s">
        <v>302</v>
      </c>
      <c r="O3321" s="2" t="s">
        <v>81</v>
      </c>
      <c r="P3321" s="2" t="str">
        <f>"2170592563                    "</f>
        <v xml:space="preserve">2170592563                    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10.23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1</v>
      </c>
      <c r="BI3321" s="2">
        <v>3.9</v>
      </c>
      <c r="BJ3321" s="2">
        <v>4.0999999999999996</v>
      </c>
      <c r="BK3321" s="2">
        <v>4.5</v>
      </c>
      <c r="BL3321" s="2">
        <v>94.47</v>
      </c>
      <c r="BM3321" s="2">
        <v>13.23</v>
      </c>
      <c r="BN3321" s="2">
        <v>107.7</v>
      </c>
      <c r="BO3321" s="2">
        <v>107.7</v>
      </c>
      <c r="BP3321" s="2"/>
      <c r="BQ3321" s="2" t="s">
        <v>111</v>
      </c>
      <c r="BR3321" s="2" t="s">
        <v>82</v>
      </c>
      <c r="BS3321" s="3">
        <v>43005</v>
      </c>
      <c r="BT3321" s="4">
        <v>0.4375</v>
      </c>
      <c r="BU3321" s="2" t="s">
        <v>3407</v>
      </c>
      <c r="BV3321" s="2" t="s">
        <v>95</v>
      </c>
      <c r="BW3321" s="2"/>
      <c r="BX3321" s="2"/>
      <c r="BY3321" s="2">
        <v>20351.38</v>
      </c>
      <c r="BZ3321" s="2"/>
      <c r="CA3321" s="2"/>
      <c r="CB3321" s="2"/>
      <c r="CC3321" s="2" t="s">
        <v>116</v>
      </c>
      <c r="CD3321" s="2">
        <v>4302</v>
      </c>
      <c r="CE3321" s="2" t="s">
        <v>126</v>
      </c>
      <c r="CF3321" s="5">
        <v>43006</v>
      </c>
      <c r="CG3321" s="2"/>
      <c r="CH3321" s="2"/>
      <c r="CI3321" s="2">
        <v>1</v>
      </c>
      <c r="CJ3321" s="2">
        <v>1</v>
      </c>
      <c r="CK3321" s="2">
        <v>21</v>
      </c>
      <c r="CL3321" s="2" t="s">
        <v>85</v>
      </c>
      <c r="CM3321" s="2"/>
    </row>
    <row r="3322" spans="1:91">
      <c r="A3322" s="2" t="s">
        <v>71</v>
      </c>
      <c r="B3322" s="2" t="s">
        <v>72</v>
      </c>
      <c r="C3322" s="2" t="s">
        <v>73</v>
      </c>
      <c r="D3322" s="2"/>
      <c r="E3322" s="2" t="str">
        <f>"FES1162577804"</f>
        <v>FES1162577804</v>
      </c>
      <c r="F3322" s="3">
        <v>43004</v>
      </c>
      <c r="G3322" s="2">
        <v>201803</v>
      </c>
      <c r="H3322" s="2" t="s">
        <v>78</v>
      </c>
      <c r="I3322" s="2" t="s">
        <v>79</v>
      </c>
      <c r="J3322" s="2" t="s">
        <v>80</v>
      </c>
      <c r="K3322" s="2" t="s">
        <v>77</v>
      </c>
      <c r="L3322" s="2" t="s">
        <v>90</v>
      </c>
      <c r="M3322" s="2" t="s">
        <v>91</v>
      </c>
      <c r="N3322" s="2" t="s">
        <v>466</v>
      </c>
      <c r="O3322" s="2" t="s">
        <v>81</v>
      </c>
      <c r="P3322" s="2" t="str">
        <f>"2170592537                    "</f>
        <v xml:space="preserve">2170592537                    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4.55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1</v>
      </c>
      <c r="BI3322" s="2">
        <v>1</v>
      </c>
      <c r="BJ3322" s="2">
        <v>0.2</v>
      </c>
      <c r="BK3322" s="2">
        <v>1</v>
      </c>
      <c r="BL3322" s="2">
        <v>41.99</v>
      </c>
      <c r="BM3322" s="2">
        <v>5.88</v>
      </c>
      <c r="BN3322" s="2">
        <v>47.87</v>
      </c>
      <c r="BO3322" s="2">
        <v>47.87</v>
      </c>
      <c r="BP3322" s="2"/>
      <c r="BQ3322" s="2" t="s">
        <v>99</v>
      </c>
      <c r="BR3322" s="2" t="s">
        <v>82</v>
      </c>
      <c r="BS3322" s="3">
        <v>43005</v>
      </c>
      <c r="BT3322" s="4">
        <v>0.40625</v>
      </c>
      <c r="BU3322" s="2" t="s">
        <v>3408</v>
      </c>
      <c r="BV3322" s="2" t="s">
        <v>95</v>
      </c>
      <c r="BW3322" s="2"/>
      <c r="BX3322" s="2"/>
      <c r="BY3322" s="2">
        <v>1200</v>
      </c>
      <c r="BZ3322" s="2"/>
      <c r="CA3322" s="2" t="s">
        <v>520</v>
      </c>
      <c r="CB3322" s="2"/>
      <c r="CC3322" s="2" t="s">
        <v>91</v>
      </c>
      <c r="CD3322" s="2">
        <v>4001</v>
      </c>
      <c r="CE3322" s="2" t="s">
        <v>89</v>
      </c>
      <c r="CF3322" s="5">
        <v>43006</v>
      </c>
      <c r="CG3322" s="2"/>
      <c r="CH3322" s="2"/>
      <c r="CI3322" s="2">
        <v>1</v>
      </c>
      <c r="CJ3322" s="2">
        <v>1</v>
      </c>
      <c r="CK3322" s="2">
        <v>21</v>
      </c>
      <c r="CL3322" s="2" t="s">
        <v>85</v>
      </c>
      <c r="CM3322" s="2"/>
    </row>
    <row r="3323" spans="1:91">
      <c r="A3323" s="2" t="s">
        <v>71</v>
      </c>
      <c r="B3323" s="2" t="s">
        <v>72</v>
      </c>
      <c r="C3323" s="2" t="s">
        <v>73</v>
      </c>
      <c r="D3323" s="2"/>
      <c r="E3323" s="2" t="str">
        <f>"FES1162577809"</f>
        <v>FES1162577809</v>
      </c>
      <c r="F3323" s="3">
        <v>43004</v>
      </c>
      <c r="G3323" s="2">
        <v>201803</v>
      </c>
      <c r="H3323" s="2" t="s">
        <v>78</v>
      </c>
      <c r="I3323" s="2" t="s">
        <v>79</v>
      </c>
      <c r="J3323" s="2" t="s">
        <v>80</v>
      </c>
      <c r="K3323" s="2" t="s">
        <v>77</v>
      </c>
      <c r="L3323" s="2" t="s">
        <v>1306</v>
      </c>
      <c r="M3323" s="2" t="s">
        <v>1307</v>
      </c>
      <c r="N3323" s="2" t="s">
        <v>3409</v>
      </c>
      <c r="O3323" s="2" t="s">
        <v>81</v>
      </c>
      <c r="P3323" s="2" t="str">
        <f>"2170589260                    "</f>
        <v xml:space="preserve">2170589260                    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32.67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1</v>
      </c>
      <c r="BI3323" s="2">
        <v>7.7</v>
      </c>
      <c r="BJ3323" s="2">
        <v>3.3</v>
      </c>
      <c r="BK3323" s="2">
        <v>8</v>
      </c>
      <c r="BL3323" s="2">
        <v>301.77</v>
      </c>
      <c r="BM3323" s="2">
        <v>42.25</v>
      </c>
      <c r="BN3323" s="2">
        <v>344.02</v>
      </c>
      <c r="BO3323" s="2">
        <v>344.02</v>
      </c>
      <c r="BP3323" s="2"/>
      <c r="BQ3323" s="2" t="s">
        <v>111</v>
      </c>
      <c r="BR3323" s="2" t="s">
        <v>82</v>
      </c>
      <c r="BS3323" s="3">
        <v>43005</v>
      </c>
      <c r="BT3323" s="4">
        <v>0.41666666666666669</v>
      </c>
      <c r="BU3323" s="2" t="s">
        <v>3410</v>
      </c>
      <c r="BV3323" s="2" t="s">
        <v>95</v>
      </c>
      <c r="BW3323" s="2"/>
      <c r="BX3323" s="2"/>
      <c r="BY3323" s="2">
        <v>16309.6</v>
      </c>
      <c r="BZ3323" s="2"/>
      <c r="CA3323" s="2"/>
      <c r="CB3323" s="2"/>
      <c r="CC3323" s="2" t="s">
        <v>1307</v>
      </c>
      <c r="CD3323" s="2">
        <v>4339</v>
      </c>
      <c r="CE3323" s="2" t="s">
        <v>126</v>
      </c>
      <c r="CF3323" s="5">
        <v>43006</v>
      </c>
      <c r="CG3323" s="2"/>
      <c r="CH3323" s="2"/>
      <c r="CI3323" s="2">
        <v>1</v>
      </c>
      <c r="CJ3323" s="2">
        <v>1</v>
      </c>
      <c r="CK3323" s="2">
        <v>23</v>
      </c>
      <c r="CL3323" s="2" t="s">
        <v>85</v>
      </c>
      <c r="CM3323" s="2"/>
    </row>
    <row r="3324" spans="1:91">
      <c r="A3324" s="2" t="s">
        <v>71</v>
      </c>
      <c r="B3324" s="2" t="s">
        <v>72</v>
      </c>
      <c r="C3324" s="2" t="s">
        <v>73</v>
      </c>
      <c r="D3324" s="2"/>
      <c r="E3324" s="2" t="str">
        <f>"FES1162577800"</f>
        <v>FES1162577800</v>
      </c>
      <c r="F3324" s="3">
        <v>43004</v>
      </c>
      <c r="G3324" s="2">
        <v>201803</v>
      </c>
      <c r="H3324" s="2" t="s">
        <v>78</v>
      </c>
      <c r="I3324" s="2" t="s">
        <v>79</v>
      </c>
      <c r="J3324" s="2" t="s">
        <v>80</v>
      </c>
      <c r="K3324" s="2" t="s">
        <v>77</v>
      </c>
      <c r="L3324" s="2" t="s">
        <v>2925</v>
      </c>
      <c r="M3324" s="2" t="s">
        <v>2926</v>
      </c>
      <c r="N3324" s="2" t="s">
        <v>3411</v>
      </c>
      <c r="O3324" s="2" t="s">
        <v>81</v>
      </c>
      <c r="P3324" s="2" t="str">
        <f>"2170592533                    "</f>
        <v xml:space="preserve">2170592533                    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4.55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1</v>
      </c>
      <c r="BI3324" s="2">
        <v>1</v>
      </c>
      <c r="BJ3324" s="2">
        <v>0.2</v>
      </c>
      <c r="BK3324" s="2">
        <v>1</v>
      </c>
      <c r="BL3324" s="2">
        <v>41.99</v>
      </c>
      <c r="BM3324" s="2">
        <v>5.88</v>
      </c>
      <c r="BN3324" s="2">
        <v>47.87</v>
      </c>
      <c r="BO3324" s="2">
        <v>47.87</v>
      </c>
      <c r="BP3324" s="2"/>
      <c r="BQ3324" s="2" t="s">
        <v>130</v>
      </c>
      <c r="BR3324" s="2" t="s">
        <v>82</v>
      </c>
      <c r="BS3324" s="3">
        <v>43005</v>
      </c>
      <c r="BT3324" s="4">
        <v>0.34097222222222223</v>
      </c>
      <c r="BU3324" s="2" t="s">
        <v>3412</v>
      </c>
      <c r="BV3324" s="2" t="s">
        <v>95</v>
      </c>
      <c r="BW3324" s="2"/>
      <c r="BX3324" s="2"/>
      <c r="BY3324" s="2">
        <v>1200</v>
      </c>
      <c r="BZ3324" s="2"/>
      <c r="CA3324" s="2" t="s">
        <v>3413</v>
      </c>
      <c r="CB3324" s="2"/>
      <c r="CC3324" s="2" t="s">
        <v>2926</v>
      </c>
      <c r="CD3324" s="2">
        <v>4125</v>
      </c>
      <c r="CE3324" s="2" t="s">
        <v>89</v>
      </c>
      <c r="CF3324" s="5">
        <v>43006</v>
      </c>
      <c r="CG3324" s="2"/>
      <c r="CH3324" s="2"/>
      <c r="CI3324" s="2">
        <v>1</v>
      </c>
      <c r="CJ3324" s="2">
        <v>1</v>
      </c>
      <c r="CK3324" s="2">
        <v>21</v>
      </c>
      <c r="CL3324" s="2" t="s">
        <v>85</v>
      </c>
      <c r="CM3324" s="2"/>
    </row>
    <row r="3325" spans="1:91">
      <c r="A3325" s="2" t="s">
        <v>71</v>
      </c>
      <c r="B3325" s="2" t="s">
        <v>72</v>
      </c>
      <c r="C3325" s="2" t="s">
        <v>73</v>
      </c>
      <c r="D3325" s="2"/>
      <c r="E3325" s="2" t="str">
        <f>"FES1162577788"</f>
        <v>FES1162577788</v>
      </c>
      <c r="F3325" s="3">
        <v>43004</v>
      </c>
      <c r="G3325" s="2">
        <v>201803</v>
      </c>
      <c r="H3325" s="2" t="s">
        <v>78</v>
      </c>
      <c r="I3325" s="2" t="s">
        <v>79</v>
      </c>
      <c r="J3325" s="2" t="s">
        <v>80</v>
      </c>
      <c r="K3325" s="2" t="s">
        <v>77</v>
      </c>
      <c r="L3325" s="2" t="s">
        <v>159</v>
      </c>
      <c r="M3325" s="2" t="s">
        <v>160</v>
      </c>
      <c r="N3325" s="2" t="s">
        <v>245</v>
      </c>
      <c r="O3325" s="2" t="s">
        <v>81</v>
      </c>
      <c r="P3325" s="2" t="str">
        <f>"2170592512                    "</f>
        <v xml:space="preserve">2170592512                    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3.55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0</v>
      </c>
      <c r="BG3325" s="2">
        <v>0</v>
      </c>
      <c r="BH3325" s="2">
        <v>1</v>
      </c>
      <c r="BI3325" s="2">
        <v>1</v>
      </c>
      <c r="BJ3325" s="2">
        <v>0.2</v>
      </c>
      <c r="BK3325" s="2">
        <v>1</v>
      </c>
      <c r="BL3325" s="2">
        <v>32.799999999999997</v>
      </c>
      <c r="BM3325" s="2">
        <v>4.59</v>
      </c>
      <c r="BN3325" s="2">
        <v>37.39</v>
      </c>
      <c r="BO3325" s="2">
        <v>37.39</v>
      </c>
      <c r="BP3325" s="2"/>
      <c r="BQ3325" s="2" t="s">
        <v>130</v>
      </c>
      <c r="BR3325" s="2" t="s">
        <v>82</v>
      </c>
      <c r="BS3325" s="3">
        <v>43005</v>
      </c>
      <c r="BT3325" s="4">
        <v>0.43194444444444446</v>
      </c>
      <c r="BU3325" s="2" t="s">
        <v>2006</v>
      </c>
      <c r="BV3325" s="2" t="s">
        <v>95</v>
      </c>
      <c r="BW3325" s="2"/>
      <c r="BX3325" s="2"/>
      <c r="BY3325" s="2">
        <v>1200</v>
      </c>
      <c r="BZ3325" s="2"/>
      <c r="CA3325" s="2" t="s">
        <v>1866</v>
      </c>
      <c r="CB3325" s="2"/>
      <c r="CC3325" s="2" t="s">
        <v>160</v>
      </c>
      <c r="CD3325" s="2">
        <v>2013</v>
      </c>
      <c r="CE3325" s="2" t="s">
        <v>89</v>
      </c>
      <c r="CF3325" s="5">
        <v>43005</v>
      </c>
      <c r="CG3325" s="2"/>
      <c r="CH3325" s="2"/>
      <c r="CI3325" s="2">
        <v>1</v>
      </c>
      <c r="CJ3325" s="2">
        <v>1</v>
      </c>
      <c r="CK3325" s="2">
        <v>22</v>
      </c>
      <c r="CL3325" s="2" t="s">
        <v>85</v>
      </c>
      <c r="CM3325" s="2"/>
    </row>
    <row r="3326" spans="1:91">
      <c r="A3326" s="2" t="s">
        <v>71</v>
      </c>
      <c r="B3326" s="2" t="s">
        <v>72</v>
      </c>
      <c r="C3326" s="2" t="s">
        <v>73</v>
      </c>
      <c r="D3326" s="2"/>
      <c r="E3326" s="2" t="str">
        <f>"FES1162577793"</f>
        <v>FES1162577793</v>
      </c>
      <c r="F3326" s="3">
        <v>43004</v>
      </c>
      <c r="G3326" s="2">
        <v>201803</v>
      </c>
      <c r="H3326" s="2" t="s">
        <v>78</v>
      </c>
      <c r="I3326" s="2" t="s">
        <v>79</v>
      </c>
      <c r="J3326" s="2" t="s">
        <v>80</v>
      </c>
      <c r="K3326" s="2" t="s">
        <v>77</v>
      </c>
      <c r="L3326" s="2" t="s">
        <v>361</v>
      </c>
      <c r="M3326" s="2" t="s">
        <v>362</v>
      </c>
      <c r="N3326" s="2" t="s">
        <v>821</v>
      </c>
      <c r="O3326" s="2" t="s">
        <v>81</v>
      </c>
      <c r="P3326" s="2" t="str">
        <f>"2170592521                    "</f>
        <v xml:space="preserve">2170592521                    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3.55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0</v>
      </c>
      <c r="BB3326" s="2">
        <v>0</v>
      </c>
      <c r="BC3326" s="2">
        <v>0</v>
      </c>
      <c r="BD3326" s="2">
        <v>0</v>
      </c>
      <c r="BE3326" s="2">
        <v>0</v>
      </c>
      <c r="BF3326" s="2">
        <v>0</v>
      </c>
      <c r="BG3326" s="2">
        <v>0</v>
      </c>
      <c r="BH3326" s="2">
        <v>1</v>
      </c>
      <c r="BI3326" s="2">
        <v>1</v>
      </c>
      <c r="BJ3326" s="2">
        <v>0.2</v>
      </c>
      <c r="BK3326" s="2">
        <v>1</v>
      </c>
      <c r="BL3326" s="2">
        <v>32.799999999999997</v>
      </c>
      <c r="BM3326" s="2">
        <v>4.59</v>
      </c>
      <c r="BN3326" s="2">
        <v>37.39</v>
      </c>
      <c r="BO3326" s="2">
        <v>37.39</v>
      </c>
      <c r="BP3326" s="2"/>
      <c r="BQ3326" s="2" t="s">
        <v>1032</v>
      </c>
      <c r="BR3326" s="2" t="s">
        <v>82</v>
      </c>
      <c r="BS3326" s="3">
        <v>43005</v>
      </c>
      <c r="BT3326" s="4">
        <v>0.4375</v>
      </c>
      <c r="BU3326" s="2" t="s">
        <v>822</v>
      </c>
      <c r="BV3326" s="2" t="s">
        <v>95</v>
      </c>
      <c r="BW3326" s="2"/>
      <c r="BX3326" s="2"/>
      <c r="BY3326" s="2">
        <v>1200</v>
      </c>
      <c r="BZ3326" s="2"/>
      <c r="CA3326" s="2" t="s">
        <v>1175</v>
      </c>
      <c r="CB3326" s="2"/>
      <c r="CC3326" s="2" t="s">
        <v>362</v>
      </c>
      <c r="CD3326" s="2">
        <v>1449</v>
      </c>
      <c r="CE3326" s="2" t="s">
        <v>89</v>
      </c>
      <c r="CF3326" s="5">
        <v>43006</v>
      </c>
      <c r="CG3326" s="2"/>
      <c r="CH3326" s="2"/>
      <c r="CI3326" s="2">
        <v>1</v>
      </c>
      <c r="CJ3326" s="2">
        <v>1</v>
      </c>
      <c r="CK3326" s="2">
        <v>22</v>
      </c>
      <c r="CL3326" s="2" t="s">
        <v>85</v>
      </c>
      <c r="CM3326" s="2"/>
    </row>
    <row r="3327" spans="1:91">
      <c r="A3327" s="2" t="s">
        <v>71</v>
      </c>
      <c r="B3327" s="2" t="s">
        <v>72</v>
      </c>
      <c r="C3327" s="2" t="s">
        <v>73</v>
      </c>
      <c r="D3327" s="2"/>
      <c r="E3327" s="2" t="str">
        <f>"FES1162577803"</f>
        <v>FES1162577803</v>
      </c>
      <c r="F3327" s="3">
        <v>43004</v>
      </c>
      <c r="G3327" s="2">
        <v>201803</v>
      </c>
      <c r="H3327" s="2" t="s">
        <v>78</v>
      </c>
      <c r="I3327" s="2" t="s">
        <v>79</v>
      </c>
      <c r="J3327" s="2" t="s">
        <v>80</v>
      </c>
      <c r="K3327" s="2" t="s">
        <v>77</v>
      </c>
      <c r="L3327" s="2" t="s">
        <v>127</v>
      </c>
      <c r="M3327" s="2" t="s">
        <v>128</v>
      </c>
      <c r="N3327" s="2" t="s">
        <v>1572</v>
      </c>
      <c r="O3327" s="2" t="s">
        <v>81</v>
      </c>
      <c r="P3327" s="2" t="str">
        <f>"2170592535                    "</f>
        <v xml:space="preserve">2170592535                    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4.55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1</v>
      </c>
      <c r="BI3327" s="2">
        <v>1</v>
      </c>
      <c r="BJ3327" s="2">
        <v>0.2</v>
      </c>
      <c r="BK3327" s="2">
        <v>1</v>
      </c>
      <c r="BL3327" s="2">
        <v>41.99</v>
      </c>
      <c r="BM3327" s="2">
        <v>5.88</v>
      </c>
      <c r="BN3327" s="2">
        <v>47.87</v>
      </c>
      <c r="BO3327" s="2">
        <v>47.87</v>
      </c>
      <c r="BP3327" s="2"/>
      <c r="BQ3327" s="2"/>
      <c r="BR3327" s="2" t="s">
        <v>82</v>
      </c>
      <c r="BS3327" s="3">
        <v>43005</v>
      </c>
      <c r="BT3327" s="4">
        <v>0.40416666666666662</v>
      </c>
      <c r="BU3327" s="2" t="s">
        <v>3414</v>
      </c>
      <c r="BV3327" s="2" t="s">
        <v>95</v>
      </c>
      <c r="BW3327" s="2"/>
      <c r="BX3327" s="2"/>
      <c r="BY3327" s="2">
        <v>1200</v>
      </c>
      <c r="BZ3327" s="2"/>
      <c r="CA3327" s="2" t="s">
        <v>368</v>
      </c>
      <c r="CB3327" s="2"/>
      <c r="CC3327" s="2" t="s">
        <v>128</v>
      </c>
      <c r="CD3327" s="2">
        <v>6001</v>
      </c>
      <c r="CE3327" s="2" t="s">
        <v>89</v>
      </c>
      <c r="CF3327" s="5">
        <v>43006</v>
      </c>
      <c r="CG3327" s="2"/>
      <c r="CH3327" s="2"/>
      <c r="CI3327" s="2">
        <v>1</v>
      </c>
      <c r="CJ3327" s="2">
        <v>1</v>
      </c>
      <c r="CK3327" s="2">
        <v>21</v>
      </c>
      <c r="CL3327" s="2" t="s">
        <v>85</v>
      </c>
      <c r="CM3327" s="2"/>
    </row>
    <row r="3328" spans="1:91">
      <c r="A3328" s="2" t="s">
        <v>71</v>
      </c>
      <c r="B3328" s="2" t="s">
        <v>72</v>
      </c>
      <c r="C3328" s="2" t="s">
        <v>73</v>
      </c>
      <c r="D3328" s="2"/>
      <c r="E3328" s="2" t="str">
        <f>"FES1162577806"</f>
        <v>FES1162577806</v>
      </c>
      <c r="F3328" s="3">
        <v>43004</v>
      </c>
      <c r="G3328" s="2">
        <v>201803</v>
      </c>
      <c r="H3328" s="2" t="s">
        <v>78</v>
      </c>
      <c r="I3328" s="2" t="s">
        <v>79</v>
      </c>
      <c r="J3328" s="2" t="s">
        <v>80</v>
      </c>
      <c r="K3328" s="2" t="s">
        <v>77</v>
      </c>
      <c r="L3328" s="2" t="s">
        <v>120</v>
      </c>
      <c r="M3328" s="2" t="s">
        <v>121</v>
      </c>
      <c r="N3328" s="2" t="s">
        <v>371</v>
      </c>
      <c r="O3328" s="2" t="s">
        <v>81</v>
      </c>
      <c r="P3328" s="2" t="str">
        <f>"2170592539                    "</f>
        <v xml:space="preserve">2170592539                    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4.55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1</v>
      </c>
      <c r="BI3328" s="2">
        <v>1</v>
      </c>
      <c r="BJ3328" s="2">
        <v>0.2</v>
      </c>
      <c r="BK3328" s="2">
        <v>1</v>
      </c>
      <c r="BL3328" s="2">
        <v>41.99</v>
      </c>
      <c r="BM3328" s="2">
        <v>5.88</v>
      </c>
      <c r="BN3328" s="2">
        <v>47.87</v>
      </c>
      <c r="BO3328" s="2">
        <v>47.87</v>
      </c>
      <c r="BP3328" s="2"/>
      <c r="BQ3328" s="2" t="s">
        <v>111</v>
      </c>
      <c r="BR3328" s="2" t="s">
        <v>82</v>
      </c>
      <c r="BS3328" s="3">
        <v>43005</v>
      </c>
      <c r="BT3328" s="4">
        <v>0.3833333333333333</v>
      </c>
      <c r="BU3328" s="2" t="s">
        <v>2153</v>
      </c>
      <c r="BV3328" s="2" t="s">
        <v>95</v>
      </c>
      <c r="BW3328" s="2"/>
      <c r="BX3328" s="2"/>
      <c r="BY3328" s="2">
        <v>1200</v>
      </c>
      <c r="BZ3328" s="2"/>
      <c r="CA3328" s="2" t="s">
        <v>125</v>
      </c>
      <c r="CB3328" s="2"/>
      <c r="CC3328" s="2" t="s">
        <v>121</v>
      </c>
      <c r="CD3328" s="2">
        <v>7490</v>
      </c>
      <c r="CE3328" s="2" t="s">
        <v>89</v>
      </c>
      <c r="CF3328" s="5">
        <v>43006</v>
      </c>
      <c r="CG3328" s="2"/>
      <c r="CH3328" s="2"/>
      <c r="CI3328" s="2">
        <v>1</v>
      </c>
      <c r="CJ3328" s="2">
        <v>1</v>
      </c>
      <c r="CK3328" s="2">
        <v>21</v>
      </c>
      <c r="CL3328" s="2" t="s">
        <v>85</v>
      </c>
      <c r="CM3328" s="2"/>
    </row>
    <row r="3329" spans="1:91">
      <c r="A3329" s="2" t="s">
        <v>71</v>
      </c>
      <c r="B3329" s="2" t="s">
        <v>72</v>
      </c>
      <c r="C3329" s="2" t="s">
        <v>73</v>
      </c>
      <c r="D3329" s="2"/>
      <c r="E3329" s="2" t="str">
        <f>"FES1162577808"</f>
        <v>FES1162577808</v>
      </c>
      <c r="F3329" s="3">
        <v>43004</v>
      </c>
      <c r="G3329" s="2">
        <v>201803</v>
      </c>
      <c r="H3329" s="2" t="s">
        <v>78</v>
      </c>
      <c r="I3329" s="2" t="s">
        <v>79</v>
      </c>
      <c r="J3329" s="2" t="s">
        <v>80</v>
      </c>
      <c r="K3329" s="2" t="s">
        <v>77</v>
      </c>
      <c r="L3329" s="2" t="s">
        <v>127</v>
      </c>
      <c r="M3329" s="2" t="s">
        <v>128</v>
      </c>
      <c r="N3329" s="2" t="s">
        <v>561</v>
      </c>
      <c r="O3329" s="2" t="s">
        <v>81</v>
      </c>
      <c r="P3329" s="2" t="str">
        <f>"2170592541                    "</f>
        <v xml:space="preserve">2170592541                    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6.82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1</v>
      </c>
      <c r="BI3329" s="2">
        <v>2.6</v>
      </c>
      <c r="BJ3329" s="2">
        <v>1.1000000000000001</v>
      </c>
      <c r="BK3329" s="2">
        <v>3</v>
      </c>
      <c r="BL3329" s="2">
        <v>62.98</v>
      </c>
      <c r="BM3329" s="2">
        <v>8.82</v>
      </c>
      <c r="BN3329" s="2">
        <v>71.8</v>
      </c>
      <c r="BO3329" s="2">
        <v>71.8</v>
      </c>
      <c r="BP3329" s="2"/>
      <c r="BQ3329" s="2" t="s">
        <v>111</v>
      </c>
      <c r="BR3329" s="2" t="s">
        <v>82</v>
      </c>
      <c r="BS3329" s="3">
        <v>43005</v>
      </c>
      <c r="BT3329" s="4">
        <v>0.31944444444444448</v>
      </c>
      <c r="BU3329" s="2" t="s">
        <v>3415</v>
      </c>
      <c r="BV3329" s="2" t="s">
        <v>95</v>
      </c>
      <c r="BW3329" s="2"/>
      <c r="BX3329" s="2"/>
      <c r="BY3329" s="2">
        <v>5333.96</v>
      </c>
      <c r="BZ3329" s="2"/>
      <c r="CA3329" s="2" t="s">
        <v>1001</v>
      </c>
      <c r="CB3329" s="2"/>
      <c r="CC3329" s="2" t="s">
        <v>128</v>
      </c>
      <c r="CD3329" s="2">
        <v>6001</v>
      </c>
      <c r="CE3329" s="2" t="s">
        <v>126</v>
      </c>
      <c r="CF3329" s="5">
        <v>43006</v>
      </c>
      <c r="CG3329" s="2"/>
      <c r="CH3329" s="2"/>
      <c r="CI3329" s="2">
        <v>1</v>
      </c>
      <c r="CJ3329" s="2">
        <v>1</v>
      </c>
      <c r="CK3329" s="2">
        <v>21</v>
      </c>
      <c r="CL3329" s="2" t="s">
        <v>85</v>
      </c>
      <c r="CM3329" s="2"/>
    </row>
    <row r="3330" spans="1:91">
      <c r="A3330" s="2" t="s">
        <v>71</v>
      </c>
      <c r="B3330" s="2" t="s">
        <v>72</v>
      </c>
      <c r="C3330" s="2" t="s">
        <v>73</v>
      </c>
      <c r="D3330" s="2"/>
      <c r="E3330" s="2" t="str">
        <f>"FES1162577802"</f>
        <v>FES1162577802</v>
      </c>
      <c r="F3330" s="3">
        <v>43004</v>
      </c>
      <c r="G3330" s="2">
        <v>201803</v>
      </c>
      <c r="H3330" s="2" t="s">
        <v>78</v>
      </c>
      <c r="I3330" s="2" t="s">
        <v>79</v>
      </c>
      <c r="J3330" s="2" t="s">
        <v>80</v>
      </c>
      <c r="K3330" s="2" t="s">
        <v>77</v>
      </c>
      <c r="L3330" s="2" t="s">
        <v>120</v>
      </c>
      <c r="M3330" s="2" t="s">
        <v>121</v>
      </c>
      <c r="N3330" s="2" t="s">
        <v>846</v>
      </c>
      <c r="O3330" s="2" t="s">
        <v>81</v>
      </c>
      <c r="P3330" s="2" t="str">
        <f>"2170592534                    "</f>
        <v xml:space="preserve">2170592534                    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4.55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0</v>
      </c>
      <c r="BA3330" s="2">
        <v>0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1</v>
      </c>
      <c r="BI3330" s="2">
        <v>0.4</v>
      </c>
      <c r="BJ3330" s="2">
        <v>0.9</v>
      </c>
      <c r="BK3330" s="2">
        <v>1</v>
      </c>
      <c r="BL3330" s="2">
        <v>41.99</v>
      </c>
      <c r="BM3330" s="2">
        <v>5.88</v>
      </c>
      <c r="BN3330" s="2">
        <v>47.87</v>
      </c>
      <c r="BO3330" s="2">
        <v>47.87</v>
      </c>
      <c r="BP3330" s="2"/>
      <c r="BQ3330" s="2" t="s">
        <v>847</v>
      </c>
      <c r="BR3330" s="2" t="s">
        <v>82</v>
      </c>
      <c r="BS3330" s="3">
        <v>43005</v>
      </c>
      <c r="BT3330" s="4">
        <v>0.39305555555555555</v>
      </c>
      <c r="BU3330" s="2" t="s">
        <v>1850</v>
      </c>
      <c r="BV3330" s="2" t="s">
        <v>95</v>
      </c>
      <c r="BW3330" s="2"/>
      <c r="BX3330" s="2"/>
      <c r="BY3330" s="2">
        <v>4261.26</v>
      </c>
      <c r="BZ3330" s="2"/>
      <c r="CA3330" s="2" t="s">
        <v>2319</v>
      </c>
      <c r="CB3330" s="2"/>
      <c r="CC3330" s="2" t="s">
        <v>121</v>
      </c>
      <c r="CD3330" s="2">
        <v>7405</v>
      </c>
      <c r="CE3330" s="2" t="s">
        <v>185</v>
      </c>
      <c r="CF3330" s="5">
        <v>43006</v>
      </c>
      <c r="CG3330" s="2"/>
      <c r="CH3330" s="2"/>
      <c r="CI3330" s="2">
        <v>1</v>
      </c>
      <c r="CJ3330" s="2">
        <v>1</v>
      </c>
      <c r="CK3330" s="2">
        <v>21</v>
      </c>
      <c r="CL3330" s="2" t="s">
        <v>85</v>
      </c>
      <c r="CM3330" s="2"/>
    </row>
    <row r="3331" spans="1:91">
      <c r="A3331" s="2" t="s">
        <v>71</v>
      </c>
      <c r="B3331" s="2" t="s">
        <v>72</v>
      </c>
      <c r="C3331" s="2" t="s">
        <v>73</v>
      </c>
      <c r="D3331" s="2"/>
      <c r="E3331" s="2" t="str">
        <f>"FES1162577807"</f>
        <v>FES1162577807</v>
      </c>
      <c r="F3331" s="3">
        <v>43004</v>
      </c>
      <c r="G3331" s="2">
        <v>201803</v>
      </c>
      <c r="H3331" s="2" t="s">
        <v>78</v>
      </c>
      <c r="I3331" s="2" t="s">
        <v>79</v>
      </c>
      <c r="J3331" s="2" t="s">
        <v>80</v>
      </c>
      <c r="K3331" s="2" t="s">
        <v>77</v>
      </c>
      <c r="L3331" s="2" t="s">
        <v>120</v>
      </c>
      <c r="M3331" s="2" t="s">
        <v>121</v>
      </c>
      <c r="N3331" s="2" t="s">
        <v>3416</v>
      </c>
      <c r="O3331" s="2" t="s">
        <v>81</v>
      </c>
      <c r="P3331" s="2" t="str">
        <f>"2170592540                    "</f>
        <v xml:space="preserve">2170592540                    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5.68</v>
      </c>
      <c r="AN3331" s="2">
        <v>0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1</v>
      </c>
      <c r="BI3331" s="2">
        <v>2.2000000000000002</v>
      </c>
      <c r="BJ3331" s="2">
        <v>1.7</v>
      </c>
      <c r="BK3331" s="2">
        <v>2.5</v>
      </c>
      <c r="BL3331" s="2">
        <v>52.48</v>
      </c>
      <c r="BM3331" s="2">
        <v>7.35</v>
      </c>
      <c r="BN3331" s="2">
        <v>59.83</v>
      </c>
      <c r="BO3331" s="2">
        <v>59.83</v>
      </c>
      <c r="BP3331" s="2"/>
      <c r="BQ3331" s="2"/>
      <c r="BR3331" s="2" t="s">
        <v>82</v>
      </c>
      <c r="BS3331" s="3">
        <v>43005</v>
      </c>
      <c r="BT3331" s="4">
        <v>0.41666666666666669</v>
      </c>
      <c r="BU3331" s="2" t="s">
        <v>236</v>
      </c>
      <c r="BV3331" s="2" t="s">
        <v>95</v>
      </c>
      <c r="BW3331" s="2"/>
      <c r="BX3331" s="2"/>
      <c r="BY3331" s="2">
        <v>8659.2199999999993</v>
      </c>
      <c r="BZ3331" s="2"/>
      <c r="CA3331" s="2"/>
      <c r="CB3331" s="2"/>
      <c r="CC3331" s="2" t="s">
        <v>121</v>
      </c>
      <c r="CD3331" s="2">
        <v>7460</v>
      </c>
      <c r="CE3331" s="2" t="s">
        <v>185</v>
      </c>
      <c r="CF3331" s="5">
        <v>43006</v>
      </c>
      <c r="CG3331" s="2"/>
      <c r="CH3331" s="2"/>
      <c r="CI3331" s="2">
        <v>1</v>
      </c>
      <c r="CJ3331" s="2">
        <v>1</v>
      </c>
      <c r="CK3331" s="2">
        <v>21</v>
      </c>
      <c r="CL3331" s="2" t="s">
        <v>85</v>
      </c>
      <c r="CM3331" s="2"/>
    </row>
    <row r="3332" spans="1:91">
      <c r="A3332" s="2" t="s">
        <v>71</v>
      </c>
      <c r="B3332" s="2" t="s">
        <v>72</v>
      </c>
      <c r="C3332" s="2" t="s">
        <v>73</v>
      </c>
      <c r="D3332" s="2"/>
      <c r="E3332" s="2" t="str">
        <f>"FES1162577787"</f>
        <v>FES1162577787</v>
      </c>
      <c r="F3332" s="3">
        <v>43004</v>
      </c>
      <c r="G3332" s="2">
        <v>201803</v>
      </c>
      <c r="H3332" s="2" t="s">
        <v>78</v>
      </c>
      <c r="I3332" s="2" t="s">
        <v>79</v>
      </c>
      <c r="J3332" s="2" t="s">
        <v>80</v>
      </c>
      <c r="K3332" s="2" t="s">
        <v>77</v>
      </c>
      <c r="L3332" s="2" t="s">
        <v>78</v>
      </c>
      <c r="M3332" s="2" t="s">
        <v>79</v>
      </c>
      <c r="N3332" s="2" t="s">
        <v>757</v>
      </c>
      <c r="O3332" s="2" t="s">
        <v>81</v>
      </c>
      <c r="P3332" s="2" t="str">
        <f>"21705875779                   "</f>
        <v xml:space="preserve">21705875779                   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3.55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1</v>
      </c>
      <c r="BI3332" s="2">
        <v>1</v>
      </c>
      <c r="BJ3332" s="2">
        <v>0.2</v>
      </c>
      <c r="BK3332" s="2">
        <v>1</v>
      </c>
      <c r="BL3332" s="2">
        <v>32.799999999999997</v>
      </c>
      <c r="BM3332" s="2">
        <v>4.59</v>
      </c>
      <c r="BN3332" s="2">
        <v>37.39</v>
      </c>
      <c r="BO3332" s="2">
        <v>37.39</v>
      </c>
      <c r="BP3332" s="2"/>
      <c r="BQ3332" s="2" t="s">
        <v>758</v>
      </c>
      <c r="BR3332" s="2" t="s">
        <v>82</v>
      </c>
      <c r="BS3332" s="3">
        <v>43005</v>
      </c>
      <c r="BT3332" s="4">
        <v>0.43055555555555558</v>
      </c>
      <c r="BU3332" s="2" t="s">
        <v>294</v>
      </c>
      <c r="BV3332" s="2" t="s">
        <v>95</v>
      </c>
      <c r="BW3332" s="2"/>
      <c r="BX3332" s="2"/>
      <c r="BY3332" s="2">
        <v>1200</v>
      </c>
      <c r="BZ3332" s="2"/>
      <c r="CA3332" s="2" t="s">
        <v>139</v>
      </c>
      <c r="CB3332" s="2"/>
      <c r="CC3332" s="2" t="s">
        <v>79</v>
      </c>
      <c r="CD3332" s="2">
        <v>1601</v>
      </c>
      <c r="CE3332" s="2" t="s">
        <v>89</v>
      </c>
      <c r="CF3332" s="5">
        <v>43006</v>
      </c>
      <c r="CG3332" s="2"/>
      <c r="CH3332" s="2"/>
      <c r="CI3332" s="2">
        <v>1</v>
      </c>
      <c r="CJ3332" s="2">
        <v>1</v>
      </c>
      <c r="CK3332" s="2">
        <v>22</v>
      </c>
      <c r="CL3332" s="2" t="s">
        <v>85</v>
      </c>
      <c r="CM3332" s="2"/>
    </row>
    <row r="3333" spans="1:91">
      <c r="A3333" s="2" t="s">
        <v>71</v>
      </c>
      <c r="B3333" s="2" t="s">
        <v>72</v>
      </c>
      <c r="C3333" s="2" t="s">
        <v>73</v>
      </c>
      <c r="D3333" s="2"/>
      <c r="E3333" s="2" t="str">
        <f>"FES1162577780"</f>
        <v>FES1162577780</v>
      </c>
      <c r="F3333" s="3">
        <v>43004</v>
      </c>
      <c r="G3333" s="2">
        <v>201803</v>
      </c>
      <c r="H3333" s="2" t="s">
        <v>78</v>
      </c>
      <c r="I3333" s="2" t="s">
        <v>79</v>
      </c>
      <c r="J3333" s="2" t="s">
        <v>80</v>
      </c>
      <c r="K3333" s="2" t="s">
        <v>77</v>
      </c>
      <c r="L3333" s="2" t="s">
        <v>159</v>
      </c>
      <c r="M3333" s="2" t="s">
        <v>160</v>
      </c>
      <c r="N3333" s="2" t="s">
        <v>161</v>
      </c>
      <c r="O3333" s="2" t="s">
        <v>81</v>
      </c>
      <c r="P3333" s="2" t="str">
        <f>"2170592505                    "</f>
        <v xml:space="preserve">2170592505                    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3.55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1</v>
      </c>
      <c r="BI3333" s="2">
        <v>1</v>
      </c>
      <c r="BJ3333" s="2">
        <v>0.2</v>
      </c>
      <c r="BK3333" s="2">
        <v>1</v>
      </c>
      <c r="BL3333" s="2">
        <v>32.799999999999997</v>
      </c>
      <c r="BM3333" s="2">
        <v>4.59</v>
      </c>
      <c r="BN3333" s="2">
        <v>37.39</v>
      </c>
      <c r="BO3333" s="2">
        <v>37.39</v>
      </c>
      <c r="BP3333" s="2"/>
      <c r="BQ3333" s="2" t="s">
        <v>99</v>
      </c>
      <c r="BR3333" s="2" t="s">
        <v>82</v>
      </c>
      <c r="BS3333" s="3">
        <v>43005</v>
      </c>
      <c r="BT3333" s="4">
        <v>0.40138888888888885</v>
      </c>
      <c r="BU3333" s="2" t="s">
        <v>277</v>
      </c>
      <c r="BV3333" s="2" t="s">
        <v>95</v>
      </c>
      <c r="BW3333" s="2"/>
      <c r="BX3333" s="2"/>
      <c r="BY3333" s="2">
        <v>1200</v>
      </c>
      <c r="BZ3333" s="2"/>
      <c r="CA3333" s="2" t="s">
        <v>1005</v>
      </c>
      <c r="CB3333" s="2"/>
      <c r="CC3333" s="2" t="s">
        <v>160</v>
      </c>
      <c r="CD3333" s="2">
        <v>2094</v>
      </c>
      <c r="CE3333" s="2" t="s">
        <v>89</v>
      </c>
      <c r="CF3333" s="5">
        <v>43006</v>
      </c>
      <c r="CG3333" s="2"/>
      <c r="CH3333" s="2"/>
      <c r="CI3333" s="2">
        <v>1</v>
      </c>
      <c r="CJ3333" s="2">
        <v>1</v>
      </c>
      <c r="CK3333" s="2">
        <v>22</v>
      </c>
      <c r="CL3333" s="2" t="s">
        <v>85</v>
      </c>
      <c r="CM3333" s="2"/>
    </row>
    <row r="3334" spans="1:91">
      <c r="A3334" s="2" t="s">
        <v>71</v>
      </c>
      <c r="B3334" s="2" t="s">
        <v>72</v>
      </c>
      <c r="C3334" s="2" t="s">
        <v>73</v>
      </c>
      <c r="D3334" s="2"/>
      <c r="E3334" s="2" t="str">
        <f>"FES1162577795"</f>
        <v>FES1162577795</v>
      </c>
      <c r="F3334" s="3">
        <v>43004</v>
      </c>
      <c r="G3334" s="2">
        <v>201803</v>
      </c>
      <c r="H3334" s="2" t="s">
        <v>78</v>
      </c>
      <c r="I3334" s="2" t="s">
        <v>79</v>
      </c>
      <c r="J3334" s="2" t="s">
        <v>80</v>
      </c>
      <c r="K3334" s="2" t="s">
        <v>77</v>
      </c>
      <c r="L3334" s="2" t="s">
        <v>545</v>
      </c>
      <c r="M3334" s="2" t="s">
        <v>546</v>
      </c>
      <c r="N3334" s="2" t="s">
        <v>547</v>
      </c>
      <c r="O3334" s="2" t="s">
        <v>81</v>
      </c>
      <c r="P3334" s="2" t="str">
        <f>"2170592523                    "</f>
        <v xml:space="preserve">2170592523                    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8.81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1</v>
      </c>
      <c r="BI3334" s="2">
        <v>1</v>
      </c>
      <c r="BJ3334" s="2">
        <v>0.2</v>
      </c>
      <c r="BK3334" s="2">
        <v>1</v>
      </c>
      <c r="BL3334" s="2">
        <v>81.349999999999994</v>
      </c>
      <c r="BM3334" s="2">
        <v>11.39</v>
      </c>
      <c r="BN3334" s="2">
        <v>92.74</v>
      </c>
      <c r="BO3334" s="2">
        <v>92.74</v>
      </c>
      <c r="BP3334" s="2"/>
      <c r="BQ3334" s="2" t="s">
        <v>111</v>
      </c>
      <c r="BR3334" s="2" t="s">
        <v>82</v>
      </c>
      <c r="BS3334" s="3">
        <v>43005</v>
      </c>
      <c r="BT3334" s="4">
        <v>0.54027777777777775</v>
      </c>
      <c r="BU3334" s="2" t="s">
        <v>3417</v>
      </c>
      <c r="BV3334" s="2" t="s">
        <v>95</v>
      </c>
      <c r="BW3334" s="2"/>
      <c r="BX3334" s="2"/>
      <c r="BY3334" s="2">
        <v>1200</v>
      </c>
      <c r="BZ3334" s="2"/>
      <c r="CA3334" s="2" t="s">
        <v>2815</v>
      </c>
      <c r="CB3334" s="2"/>
      <c r="CC3334" s="2" t="s">
        <v>546</v>
      </c>
      <c r="CD3334" s="2">
        <v>7349</v>
      </c>
      <c r="CE3334" s="2" t="s">
        <v>89</v>
      </c>
      <c r="CF3334" s="5">
        <v>43005</v>
      </c>
      <c r="CG3334" s="2"/>
      <c r="CH3334" s="2"/>
      <c r="CI3334" s="2">
        <v>1</v>
      </c>
      <c r="CJ3334" s="2">
        <v>1</v>
      </c>
      <c r="CK3334" s="2">
        <v>23</v>
      </c>
      <c r="CL3334" s="2" t="s">
        <v>85</v>
      </c>
      <c r="CM3334" s="2"/>
    </row>
    <row r="3335" spans="1:91">
      <c r="A3335" s="2" t="s">
        <v>71</v>
      </c>
      <c r="B3335" s="2" t="s">
        <v>72</v>
      </c>
      <c r="C3335" s="2" t="s">
        <v>73</v>
      </c>
      <c r="D3335" s="2"/>
      <c r="E3335" s="2" t="str">
        <f>"FES1162577779"</f>
        <v>FES1162577779</v>
      </c>
      <c r="F3335" s="3">
        <v>43004</v>
      </c>
      <c r="G3335" s="2">
        <v>201803</v>
      </c>
      <c r="H3335" s="2" t="s">
        <v>78</v>
      </c>
      <c r="I3335" s="2" t="s">
        <v>79</v>
      </c>
      <c r="J3335" s="2" t="s">
        <v>80</v>
      </c>
      <c r="K3335" s="2" t="s">
        <v>77</v>
      </c>
      <c r="L3335" s="2" t="s">
        <v>225</v>
      </c>
      <c r="M3335" s="2" t="s">
        <v>226</v>
      </c>
      <c r="N3335" s="2" t="s">
        <v>3418</v>
      </c>
      <c r="O3335" s="2" t="s">
        <v>81</v>
      </c>
      <c r="P3335" s="2" t="str">
        <f>"2170592488                    "</f>
        <v xml:space="preserve">2170592488                    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4.55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1</v>
      </c>
      <c r="BI3335" s="2">
        <v>1</v>
      </c>
      <c r="BJ3335" s="2">
        <v>0.2</v>
      </c>
      <c r="BK3335" s="2">
        <v>1</v>
      </c>
      <c r="BL3335" s="2">
        <v>41.99</v>
      </c>
      <c r="BM3335" s="2">
        <v>5.88</v>
      </c>
      <c r="BN3335" s="2">
        <v>47.87</v>
      </c>
      <c r="BO3335" s="2">
        <v>47.87</v>
      </c>
      <c r="BP3335" s="2"/>
      <c r="BQ3335" s="2" t="s">
        <v>3419</v>
      </c>
      <c r="BR3335" s="2" t="s">
        <v>82</v>
      </c>
      <c r="BS3335" s="3">
        <v>43005</v>
      </c>
      <c r="BT3335" s="4">
        <v>0.61388888888888882</v>
      </c>
      <c r="BU3335" s="2" t="s">
        <v>3420</v>
      </c>
      <c r="BV3335" s="2" t="s">
        <v>85</v>
      </c>
      <c r="BW3335" s="2"/>
      <c r="BX3335" s="2"/>
      <c r="BY3335" s="2">
        <v>1200</v>
      </c>
      <c r="BZ3335" s="2"/>
      <c r="CA3335" s="2" t="s">
        <v>3421</v>
      </c>
      <c r="CB3335" s="2"/>
      <c r="CC3335" s="2" t="s">
        <v>226</v>
      </c>
      <c r="CD3335" s="2">
        <v>117</v>
      </c>
      <c r="CE3335" s="2" t="s">
        <v>89</v>
      </c>
      <c r="CF3335" s="5">
        <v>43006</v>
      </c>
      <c r="CG3335" s="2"/>
      <c r="CH3335" s="2"/>
      <c r="CI3335" s="2">
        <v>1</v>
      </c>
      <c r="CJ3335" s="2">
        <v>1</v>
      </c>
      <c r="CK3335" s="2">
        <v>21</v>
      </c>
      <c r="CL3335" s="2" t="s">
        <v>85</v>
      </c>
      <c r="CM3335" s="2"/>
    </row>
    <row r="3336" spans="1:91">
      <c r="A3336" s="2" t="s">
        <v>71</v>
      </c>
      <c r="B3336" s="2" t="s">
        <v>72</v>
      </c>
      <c r="C3336" s="2" t="s">
        <v>73</v>
      </c>
      <c r="D3336" s="2"/>
      <c r="E3336" s="2" t="str">
        <f>"FES1162577818"</f>
        <v>FES1162577818</v>
      </c>
      <c r="F3336" s="3">
        <v>43004</v>
      </c>
      <c r="G3336" s="2">
        <v>201803</v>
      </c>
      <c r="H3336" s="2" t="s">
        <v>78</v>
      </c>
      <c r="I3336" s="2" t="s">
        <v>79</v>
      </c>
      <c r="J3336" s="2" t="s">
        <v>80</v>
      </c>
      <c r="K3336" s="2" t="s">
        <v>77</v>
      </c>
      <c r="L3336" s="2" t="s">
        <v>278</v>
      </c>
      <c r="M3336" s="2" t="s">
        <v>279</v>
      </c>
      <c r="N3336" s="2" t="s">
        <v>1449</v>
      </c>
      <c r="O3336" s="2" t="s">
        <v>81</v>
      </c>
      <c r="P3336" s="2" t="str">
        <f>"2170592552                    "</f>
        <v xml:space="preserve">2170592552                    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4.55</v>
      </c>
      <c r="AN3336" s="2">
        <v>0</v>
      </c>
      <c r="AO3336" s="2">
        <v>0</v>
      </c>
      <c r="AP3336" s="2">
        <v>0</v>
      </c>
      <c r="AQ3336" s="2">
        <v>0</v>
      </c>
      <c r="AR3336" s="2">
        <v>0</v>
      </c>
      <c r="AS3336" s="2">
        <v>0</v>
      </c>
      <c r="AT3336" s="2">
        <v>0</v>
      </c>
      <c r="AU3336" s="2">
        <v>0</v>
      </c>
      <c r="AV3336" s="2">
        <v>0</v>
      </c>
      <c r="AW3336" s="2">
        <v>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1</v>
      </c>
      <c r="BI3336" s="2">
        <v>1</v>
      </c>
      <c r="BJ3336" s="2">
        <v>0.2</v>
      </c>
      <c r="BK3336" s="2">
        <v>1</v>
      </c>
      <c r="BL3336" s="2">
        <v>41.99</v>
      </c>
      <c r="BM3336" s="2">
        <v>5.88</v>
      </c>
      <c r="BN3336" s="2">
        <v>47.87</v>
      </c>
      <c r="BO3336" s="2">
        <v>47.87</v>
      </c>
      <c r="BP3336" s="2"/>
      <c r="BQ3336" s="2" t="s">
        <v>99</v>
      </c>
      <c r="BR3336" s="2" t="s">
        <v>82</v>
      </c>
      <c r="BS3336" s="3">
        <v>43005</v>
      </c>
      <c r="BT3336" s="4">
        <v>0.42430555555555555</v>
      </c>
      <c r="BU3336" s="2" t="s">
        <v>1450</v>
      </c>
      <c r="BV3336" s="2" t="s">
        <v>95</v>
      </c>
      <c r="BW3336" s="2"/>
      <c r="BX3336" s="2"/>
      <c r="BY3336" s="2">
        <v>1200</v>
      </c>
      <c r="BZ3336" s="2"/>
      <c r="CA3336" s="2" t="s">
        <v>3422</v>
      </c>
      <c r="CB3336" s="2"/>
      <c r="CC3336" s="2" t="s">
        <v>279</v>
      </c>
      <c r="CD3336" s="2">
        <v>157</v>
      </c>
      <c r="CE3336" s="2" t="s">
        <v>89</v>
      </c>
      <c r="CF3336" s="5">
        <v>43005</v>
      </c>
      <c r="CG3336" s="2"/>
      <c r="CH3336" s="2"/>
      <c r="CI3336" s="2">
        <v>1</v>
      </c>
      <c r="CJ3336" s="2">
        <v>1</v>
      </c>
      <c r="CK3336" s="2">
        <v>21</v>
      </c>
      <c r="CL3336" s="2" t="s">
        <v>85</v>
      </c>
      <c r="CM3336" s="2"/>
    </row>
    <row r="3337" spans="1:91">
      <c r="A3337" s="2" t="s">
        <v>71</v>
      </c>
      <c r="B3337" s="2" t="s">
        <v>72</v>
      </c>
      <c r="C3337" s="2" t="s">
        <v>73</v>
      </c>
      <c r="D3337" s="2"/>
      <c r="E3337" s="2" t="str">
        <f>"FES1162577782"</f>
        <v>FES1162577782</v>
      </c>
      <c r="F3337" s="3">
        <v>43004</v>
      </c>
      <c r="G3337" s="2">
        <v>201803</v>
      </c>
      <c r="H3337" s="2" t="s">
        <v>78</v>
      </c>
      <c r="I3337" s="2" t="s">
        <v>79</v>
      </c>
      <c r="J3337" s="2" t="s">
        <v>80</v>
      </c>
      <c r="K3337" s="2" t="s">
        <v>77</v>
      </c>
      <c r="L3337" s="2" t="s">
        <v>3088</v>
      </c>
      <c r="M3337" s="2" t="s">
        <v>3088</v>
      </c>
      <c r="N3337" s="2" t="s">
        <v>3089</v>
      </c>
      <c r="O3337" s="2" t="s">
        <v>1249</v>
      </c>
      <c r="P3337" s="2" t="str">
        <f>"2170592508                    "</f>
        <v xml:space="preserve">2170592508                    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15.65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1</v>
      </c>
      <c r="BI3337" s="2">
        <v>21.6</v>
      </c>
      <c r="BJ3337" s="2">
        <v>18.600000000000001</v>
      </c>
      <c r="BK3337" s="2">
        <v>22</v>
      </c>
      <c r="BL3337" s="2">
        <v>149.57</v>
      </c>
      <c r="BM3337" s="2">
        <v>20.94</v>
      </c>
      <c r="BN3337" s="2">
        <v>170.51</v>
      </c>
      <c r="BO3337" s="2">
        <v>170.51</v>
      </c>
      <c r="BP3337" s="2"/>
      <c r="BQ3337" s="2" t="s">
        <v>111</v>
      </c>
      <c r="BR3337" s="2" t="s">
        <v>82</v>
      </c>
      <c r="BS3337" s="3">
        <v>43006</v>
      </c>
      <c r="BT3337" s="4">
        <v>0.5</v>
      </c>
      <c r="BU3337" s="2" t="s">
        <v>3423</v>
      </c>
      <c r="BV3337" s="2" t="s">
        <v>95</v>
      </c>
      <c r="BW3337" s="2"/>
      <c r="BX3337" s="2"/>
      <c r="BY3337" s="2">
        <v>93137.31</v>
      </c>
      <c r="BZ3337" s="2"/>
      <c r="CA3337" s="2"/>
      <c r="CB3337" s="2"/>
      <c r="CC3337" s="2" t="s">
        <v>3088</v>
      </c>
      <c r="CD3337" s="2">
        <v>5470</v>
      </c>
      <c r="CE3337" s="2" t="s">
        <v>126</v>
      </c>
      <c r="CF3337" s="2"/>
      <c r="CG3337" s="2"/>
      <c r="CH3337" s="2"/>
      <c r="CI3337" s="2">
        <v>4</v>
      </c>
      <c r="CJ3337" s="2">
        <v>2</v>
      </c>
      <c r="CK3337" s="2" t="s">
        <v>1500</v>
      </c>
      <c r="CL3337" s="2" t="s">
        <v>85</v>
      </c>
      <c r="CM3337" s="2"/>
    </row>
    <row r="3338" spans="1:91">
      <c r="A3338" s="2" t="s">
        <v>71</v>
      </c>
      <c r="B3338" s="2" t="s">
        <v>72</v>
      </c>
      <c r="C3338" s="2" t="s">
        <v>73</v>
      </c>
      <c r="D3338" s="2"/>
      <c r="E3338" s="2" t="str">
        <f>"FES1162577786"</f>
        <v>FES1162577786</v>
      </c>
      <c r="F3338" s="3">
        <v>43004</v>
      </c>
      <c r="G3338" s="2">
        <v>201803</v>
      </c>
      <c r="H3338" s="2" t="s">
        <v>78</v>
      </c>
      <c r="I3338" s="2" t="s">
        <v>79</v>
      </c>
      <c r="J3338" s="2" t="s">
        <v>80</v>
      </c>
      <c r="K3338" s="2" t="s">
        <v>77</v>
      </c>
      <c r="L3338" s="2" t="s">
        <v>563</v>
      </c>
      <c r="M3338" s="2" t="s">
        <v>564</v>
      </c>
      <c r="N3338" s="2" t="s">
        <v>149</v>
      </c>
      <c r="O3338" s="2" t="s">
        <v>1249</v>
      </c>
      <c r="P3338" s="2" t="str">
        <f>"2170591818                    "</f>
        <v xml:space="preserve">2170591818                    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8.0500000000000007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1</v>
      </c>
      <c r="BI3338" s="2">
        <v>16</v>
      </c>
      <c r="BJ3338" s="2">
        <v>6.1</v>
      </c>
      <c r="BK3338" s="2">
        <v>16</v>
      </c>
      <c r="BL3338" s="2">
        <v>79.39</v>
      </c>
      <c r="BM3338" s="2">
        <v>11.11</v>
      </c>
      <c r="BN3338" s="2">
        <v>90.5</v>
      </c>
      <c r="BO3338" s="2">
        <v>90.5</v>
      </c>
      <c r="BP3338" s="2"/>
      <c r="BQ3338" s="2" t="s">
        <v>99</v>
      </c>
      <c r="BR3338" s="2" t="s">
        <v>82</v>
      </c>
      <c r="BS3338" s="3">
        <v>43005</v>
      </c>
      <c r="BT3338" s="4">
        <v>0.52430555555555558</v>
      </c>
      <c r="BU3338" s="2"/>
      <c r="BV3338" s="2" t="s">
        <v>95</v>
      </c>
      <c r="BW3338" s="2"/>
      <c r="BX3338" s="2"/>
      <c r="BY3338" s="2">
        <v>30360</v>
      </c>
      <c r="BZ3338" s="2"/>
      <c r="CA3338" s="2"/>
      <c r="CB3338" s="2"/>
      <c r="CC3338" s="2" t="s">
        <v>564</v>
      </c>
      <c r="CD3338" s="2">
        <v>1911</v>
      </c>
      <c r="CE3338" s="2" t="s">
        <v>185</v>
      </c>
      <c r="CF3338" s="2"/>
      <c r="CG3338" s="2"/>
      <c r="CH3338" s="2"/>
      <c r="CI3338" s="2">
        <v>1</v>
      </c>
      <c r="CJ3338" s="2">
        <v>1</v>
      </c>
      <c r="CK3338" s="2" t="s">
        <v>1257</v>
      </c>
      <c r="CL3338" s="2" t="s">
        <v>85</v>
      </c>
      <c r="CM3338" s="2"/>
    </row>
    <row r="3339" spans="1:91">
      <c r="A3339" s="2" t="s">
        <v>71</v>
      </c>
      <c r="B3339" s="2" t="s">
        <v>72</v>
      </c>
      <c r="C3339" s="2" t="s">
        <v>73</v>
      </c>
      <c r="D3339" s="2"/>
      <c r="E3339" s="2" t="str">
        <f>"080001746010"</f>
        <v>080001746010</v>
      </c>
      <c r="F3339" s="3">
        <v>43004</v>
      </c>
      <c r="G3339" s="2">
        <v>201803</v>
      </c>
      <c r="H3339" s="2" t="s">
        <v>90</v>
      </c>
      <c r="I3339" s="2" t="s">
        <v>91</v>
      </c>
      <c r="J3339" s="2" t="s">
        <v>3424</v>
      </c>
      <c r="K3339" s="2" t="s">
        <v>77</v>
      </c>
      <c r="L3339" s="2" t="s">
        <v>78</v>
      </c>
      <c r="M3339" s="2" t="s">
        <v>79</v>
      </c>
      <c r="N3339" s="2" t="s">
        <v>989</v>
      </c>
      <c r="O3339" s="2" t="s">
        <v>1249</v>
      </c>
      <c r="P3339" s="2" t="str">
        <f>"za1000668365                  "</f>
        <v xml:space="preserve">za1000668365                  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8.52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</v>
      </c>
      <c r="BI3339" s="2">
        <v>1</v>
      </c>
      <c r="BJ3339" s="2">
        <v>0.5</v>
      </c>
      <c r="BK3339" s="2">
        <v>1</v>
      </c>
      <c r="BL3339" s="2">
        <v>83.72</v>
      </c>
      <c r="BM3339" s="2">
        <v>11.72</v>
      </c>
      <c r="BN3339" s="2">
        <v>95.44</v>
      </c>
      <c r="BO3339" s="2">
        <v>95.44</v>
      </c>
      <c r="BP3339" s="2" t="s">
        <v>3425</v>
      </c>
      <c r="BQ3339" s="2" t="s">
        <v>1303</v>
      </c>
      <c r="BR3339" s="2" t="s">
        <v>3426</v>
      </c>
      <c r="BS3339" s="3">
        <v>43005</v>
      </c>
      <c r="BT3339" s="4">
        <v>0.42638888888888887</v>
      </c>
      <c r="BU3339" s="2" t="s">
        <v>2077</v>
      </c>
      <c r="BV3339" s="2" t="s">
        <v>95</v>
      </c>
      <c r="BW3339" s="2"/>
      <c r="BX3339" s="2"/>
      <c r="BY3339" s="2">
        <v>2400</v>
      </c>
      <c r="BZ3339" s="2"/>
      <c r="CA3339" s="2" t="s">
        <v>139</v>
      </c>
      <c r="CB3339" s="2"/>
      <c r="CC3339" s="2" t="s">
        <v>79</v>
      </c>
      <c r="CD3339" s="2">
        <v>1600</v>
      </c>
      <c r="CE3339" s="2" t="s">
        <v>126</v>
      </c>
      <c r="CF3339" s="5">
        <v>43006</v>
      </c>
      <c r="CG3339" s="2"/>
      <c r="CH3339" s="2"/>
      <c r="CI3339" s="2">
        <v>1</v>
      </c>
      <c r="CJ3339" s="2">
        <v>1</v>
      </c>
      <c r="CK3339" s="2" t="s">
        <v>2657</v>
      </c>
      <c r="CL3339" s="2" t="s">
        <v>85</v>
      </c>
      <c r="CM3339" s="2"/>
    </row>
    <row r="3340" spans="1:91">
      <c r="A3340" s="2" t="s">
        <v>71</v>
      </c>
      <c r="B3340" s="2" t="s">
        <v>72</v>
      </c>
      <c r="C3340" s="2" t="s">
        <v>73</v>
      </c>
      <c r="D3340" s="2"/>
      <c r="E3340" s="2" t="str">
        <f>"FES1162577748"</f>
        <v>FES1162577748</v>
      </c>
      <c r="F3340" s="3">
        <v>43004</v>
      </c>
      <c r="G3340" s="2">
        <v>201803</v>
      </c>
      <c r="H3340" s="2" t="s">
        <v>78</v>
      </c>
      <c r="I3340" s="2" t="s">
        <v>79</v>
      </c>
      <c r="J3340" s="2" t="s">
        <v>80</v>
      </c>
      <c r="K3340" s="2" t="s">
        <v>77</v>
      </c>
      <c r="L3340" s="2" t="s">
        <v>74</v>
      </c>
      <c r="M3340" s="2" t="s">
        <v>75</v>
      </c>
      <c r="N3340" s="2" t="s">
        <v>267</v>
      </c>
      <c r="O3340" s="2" t="s">
        <v>81</v>
      </c>
      <c r="P3340" s="2" t="str">
        <f>"2170592471                    "</f>
        <v xml:space="preserve">2170592471                    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11.36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1</v>
      </c>
      <c r="BI3340" s="2">
        <v>4.7</v>
      </c>
      <c r="BJ3340" s="2">
        <v>2</v>
      </c>
      <c r="BK3340" s="2">
        <v>5</v>
      </c>
      <c r="BL3340" s="2">
        <v>104.96</v>
      </c>
      <c r="BM3340" s="2">
        <v>14.69</v>
      </c>
      <c r="BN3340" s="2">
        <v>119.65</v>
      </c>
      <c r="BO3340" s="2">
        <v>119.65</v>
      </c>
      <c r="BP3340" s="2"/>
      <c r="BQ3340" s="2" t="s">
        <v>111</v>
      </c>
      <c r="BR3340" s="2" t="s">
        <v>82</v>
      </c>
      <c r="BS3340" s="3">
        <v>43005</v>
      </c>
      <c r="BT3340" s="4">
        <v>0.41666666666666669</v>
      </c>
      <c r="BU3340" s="2" t="s">
        <v>2817</v>
      </c>
      <c r="BV3340" s="2" t="s">
        <v>95</v>
      </c>
      <c r="BW3340" s="2"/>
      <c r="BX3340" s="2"/>
      <c r="BY3340" s="2">
        <v>10009.870000000001</v>
      </c>
      <c r="BZ3340" s="2"/>
      <c r="CA3340" s="2" t="s">
        <v>711</v>
      </c>
      <c r="CB3340" s="2"/>
      <c r="CC3340" s="2" t="s">
        <v>75</v>
      </c>
      <c r="CD3340" s="2">
        <v>3200</v>
      </c>
      <c r="CE3340" s="2" t="s">
        <v>126</v>
      </c>
      <c r="CF3340" s="5">
        <v>43006</v>
      </c>
      <c r="CG3340" s="2"/>
      <c r="CH3340" s="2"/>
      <c r="CI3340" s="2">
        <v>1</v>
      </c>
      <c r="CJ3340" s="2">
        <v>1</v>
      </c>
      <c r="CK3340" s="2">
        <v>21</v>
      </c>
      <c r="CL3340" s="2" t="s">
        <v>85</v>
      </c>
      <c r="CM3340" s="2"/>
    </row>
    <row r="3341" spans="1:91">
      <c r="A3341" s="2" t="s">
        <v>71</v>
      </c>
      <c r="B3341" s="2" t="s">
        <v>72</v>
      </c>
      <c r="C3341" s="2" t="s">
        <v>73</v>
      </c>
      <c r="D3341" s="2"/>
      <c r="E3341" s="2" t="str">
        <f>"FES1162577781"</f>
        <v>FES1162577781</v>
      </c>
      <c r="F3341" s="3">
        <v>43004</v>
      </c>
      <c r="G3341" s="2">
        <v>201803</v>
      </c>
      <c r="H3341" s="2" t="s">
        <v>78</v>
      </c>
      <c r="I3341" s="2" t="s">
        <v>79</v>
      </c>
      <c r="J3341" s="2" t="s">
        <v>80</v>
      </c>
      <c r="K3341" s="2" t="s">
        <v>77</v>
      </c>
      <c r="L3341" s="2" t="s">
        <v>127</v>
      </c>
      <c r="M3341" s="2" t="s">
        <v>128</v>
      </c>
      <c r="N3341" s="2" t="s">
        <v>891</v>
      </c>
      <c r="O3341" s="2" t="s">
        <v>81</v>
      </c>
      <c r="P3341" s="2" t="str">
        <f>"2170592507                    "</f>
        <v xml:space="preserve">2170592507                    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11.36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1</v>
      </c>
      <c r="BI3341" s="2">
        <v>0.6</v>
      </c>
      <c r="BJ3341" s="2">
        <v>4.7</v>
      </c>
      <c r="BK3341" s="2">
        <v>5</v>
      </c>
      <c r="BL3341" s="2">
        <v>104.96</v>
      </c>
      <c r="BM3341" s="2">
        <v>14.69</v>
      </c>
      <c r="BN3341" s="2">
        <v>119.65</v>
      </c>
      <c r="BO3341" s="2">
        <v>119.65</v>
      </c>
      <c r="BP3341" s="2"/>
      <c r="BQ3341" s="2" t="s">
        <v>111</v>
      </c>
      <c r="BR3341" s="2" t="s">
        <v>82</v>
      </c>
      <c r="BS3341" s="3">
        <v>43005</v>
      </c>
      <c r="BT3341" s="4">
        <v>0.3520833333333333</v>
      </c>
      <c r="BU3341" s="2" t="s">
        <v>1180</v>
      </c>
      <c r="BV3341" s="2" t="s">
        <v>95</v>
      </c>
      <c r="BW3341" s="2"/>
      <c r="BX3341" s="2"/>
      <c r="BY3341" s="2">
        <v>23725.81</v>
      </c>
      <c r="BZ3341" s="2"/>
      <c r="CA3341" s="2" t="s">
        <v>132</v>
      </c>
      <c r="CB3341" s="2"/>
      <c r="CC3341" s="2" t="s">
        <v>128</v>
      </c>
      <c r="CD3341" s="2">
        <v>6001</v>
      </c>
      <c r="CE3341" s="2" t="s">
        <v>89</v>
      </c>
      <c r="CF3341" s="5">
        <v>43006</v>
      </c>
      <c r="CG3341" s="2"/>
      <c r="CH3341" s="2"/>
      <c r="CI3341" s="2">
        <v>1</v>
      </c>
      <c r="CJ3341" s="2">
        <v>1</v>
      </c>
      <c r="CK3341" s="2">
        <v>21</v>
      </c>
      <c r="CL3341" s="2" t="s">
        <v>85</v>
      </c>
      <c r="CM3341" s="2"/>
    </row>
    <row r="3342" spans="1:91">
      <c r="A3342" s="2" t="s">
        <v>71</v>
      </c>
      <c r="B3342" s="2" t="s">
        <v>72</v>
      </c>
      <c r="C3342" s="2" t="s">
        <v>73</v>
      </c>
      <c r="D3342" s="2"/>
      <c r="E3342" s="2" t="str">
        <f>"FES1162577765"</f>
        <v>FES1162577765</v>
      </c>
      <c r="F3342" s="3">
        <v>43004</v>
      </c>
      <c r="G3342" s="2">
        <v>201803</v>
      </c>
      <c r="H3342" s="2" t="s">
        <v>78</v>
      </c>
      <c r="I3342" s="2" t="s">
        <v>79</v>
      </c>
      <c r="J3342" s="2" t="s">
        <v>80</v>
      </c>
      <c r="K3342" s="2" t="s">
        <v>77</v>
      </c>
      <c r="L3342" s="2" t="s">
        <v>225</v>
      </c>
      <c r="M3342" s="2" t="s">
        <v>226</v>
      </c>
      <c r="N3342" s="2" t="s">
        <v>613</v>
      </c>
      <c r="O3342" s="2" t="s">
        <v>81</v>
      </c>
      <c r="P3342" s="2" t="str">
        <f>"2170592486                    "</f>
        <v xml:space="preserve">2170592486                    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5.68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1</v>
      </c>
      <c r="BI3342" s="2">
        <v>2.5</v>
      </c>
      <c r="BJ3342" s="2">
        <v>1</v>
      </c>
      <c r="BK3342" s="2">
        <v>2.5</v>
      </c>
      <c r="BL3342" s="2">
        <v>52.48</v>
      </c>
      <c r="BM3342" s="2">
        <v>7.35</v>
      </c>
      <c r="BN3342" s="2">
        <v>59.83</v>
      </c>
      <c r="BO3342" s="2">
        <v>59.83</v>
      </c>
      <c r="BP3342" s="2"/>
      <c r="BQ3342" s="2" t="s">
        <v>99</v>
      </c>
      <c r="BR3342" s="2" t="s">
        <v>82</v>
      </c>
      <c r="BS3342" s="3">
        <v>43005</v>
      </c>
      <c r="BT3342" s="4">
        <v>0.42499999999999999</v>
      </c>
      <c r="BU3342" s="2" t="s">
        <v>680</v>
      </c>
      <c r="BV3342" s="2" t="s">
        <v>95</v>
      </c>
      <c r="BW3342" s="2"/>
      <c r="BX3342" s="2"/>
      <c r="BY3342" s="2">
        <v>5045.04</v>
      </c>
      <c r="BZ3342" s="2"/>
      <c r="CA3342" s="2" t="s">
        <v>681</v>
      </c>
      <c r="CB3342" s="2"/>
      <c r="CC3342" s="2" t="s">
        <v>226</v>
      </c>
      <c r="CD3342" s="2">
        <v>1</v>
      </c>
      <c r="CE3342" s="2" t="s">
        <v>126</v>
      </c>
      <c r="CF3342" s="5">
        <v>43006</v>
      </c>
      <c r="CG3342" s="2"/>
      <c r="CH3342" s="2"/>
      <c r="CI3342" s="2">
        <v>1</v>
      </c>
      <c r="CJ3342" s="2">
        <v>1</v>
      </c>
      <c r="CK3342" s="2">
        <v>21</v>
      </c>
      <c r="CL3342" s="2" t="s">
        <v>85</v>
      </c>
      <c r="CM3342" s="2"/>
    </row>
    <row r="3343" spans="1:91">
      <c r="A3343" s="2" t="s">
        <v>71</v>
      </c>
      <c r="B3343" s="2" t="s">
        <v>72</v>
      </c>
      <c r="C3343" s="2" t="s">
        <v>73</v>
      </c>
      <c r="D3343" s="2"/>
      <c r="E3343" s="2" t="str">
        <f>"FES1162577817"</f>
        <v>FES1162577817</v>
      </c>
      <c r="F3343" s="3">
        <v>43004</v>
      </c>
      <c r="G3343" s="2">
        <v>201803</v>
      </c>
      <c r="H3343" s="2" t="s">
        <v>78</v>
      </c>
      <c r="I3343" s="2" t="s">
        <v>79</v>
      </c>
      <c r="J3343" s="2" t="s">
        <v>80</v>
      </c>
      <c r="K3343" s="2" t="s">
        <v>77</v>
      </c>
      <c r="L3343" s="2" t="s">
        <v>1130</v>
      </c>
      <c r="M3343" s="2" t="s">
        <v>1131</v>
      </c>
      <c r="N3343" s="2" t="s">
        <v>3403</v>
      </c>
      <c r="O3343" s="2" t="s">
        <v>81</v>
      </c>
      <c r="P3343" s="2" t="str">
        <f>"2170587699                    "</f>
        <v xml:space="preserve">2170587699                    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3.55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1</v>
      </c>
      <c r="BI3343" s="2">
        <v>4.7</v>
      </c>
      <c r="BJ3343" s="2">
        <v>1.6</v>
      </c>
      <c r="BK3343" s="2">
        <v>5</v>
      </c>
      <c r="BL3343" s="2">
        <v>32.799999999999997</v>
      </c>
      <c r="BM3343" s="2">
        <v>4.59</v>
      </c>
      <c r="BN3343" s="2">
        <v>37.39</v>
      </c>
      <c r="BO3343" s="2">
        <v>37.39</v>
      </c>
      <c r="BP3343" s="2"/>
      <c r="BQ3343" s="2" t="s">
        <v>111</v>
      </c>
      <c r="BR3343" s="2" t="s">
        <v>82</v>
      </c>
      <c r="BS3343" s="3">
        <v>43005</v>
      </c>
      <c r="BT3343" s="4">
        <v>0.39930555555555558</v>
      </c>
      <c r="BU3343" s="2" t="s">
        <v>3404</v>
      </c>
      <c r="BV3343" s="2" t="s">
        <v>95</v>
      </c>
      <c r="BW3343" s="2"/>
      <c r="BX3343" s="2"/>
      <c r="BY3343" s="2">
        <v>7916.08</v>
      </c>
      <c r="BZ3343" s="2"/>
      <c r="CA3343" s="2" t="s">
        <v>2020</v>
      </c>
      <c r="CB3343" s="2"/>
      <c r="CC3343" s="2" t="s">
        <v>1131</v>
      </c>
      <c r="CD3343" s="2">
        <v>1709</v>
      </c>
      <c r="CE3343" s="2" t="s">
        <v>126</v>
      </c>
      <c r="CF3343" s="5">
        <v>43006</v>
      </c>
      <c r="CG3343" s="2"/>
      <c r="CH3343" s="2"/>
      <c r="CI3343" s="2">
        <v>1</v>
      </c>
      <c r="CJ3343" s="2">
        <v>1</v>
      </c>
      <c r="CK3343" s="2">
        <v>22</v>
      </c>
      <c r="CL3343" s="2" t="s">
        <v>85</v>
      </c>
      <c r="CM3343" s="2"/>
    </row>
    <row r="3344" spans="1:91">
      <c r="A3344" s="2" t="s">
        <v>71</v>
      </c>
      <c r="B3344" s="2" t="s">
        <v>72</v>
      </c>
      <c r="C3344" s="2" t="s">
        <v>73</v>
      </c>
      <c r="D3344" s="2"/>
      <c r="E3344" s="2" t="str">
        <f>"FES1162577791"</f>
        <v>FES1162577791</v>
      </c>
      <c r="F3344" s="3">
        <v>43004</v>
      </c>
      <c r="G3344" s="2">
        <v>201803</v>
      </c>
      <c r="H3344" s="2" t="s">
        <v>78</v>
      </c>
      <c r="I3344" s="2" t="s">
        <v>79</v>
      </c>
      <c r="J3344" s="2" t="s">
        <v>80</v>
      </c>
      <c r="K3344" s="2" t="s">
        <v>77</v>
      </c>
      <c r="L3344" s="2" t="s">
        <v>115</v>
      </c>
      <c r="M3344" s="2" t="s">
        <v>116</v>
      </c>
      <c r="N3344" s="2" t="s">
        <v>302</v>
      </c>
      <c r="O3344" s="2" t="s">
        <v>81</v>
      </c>
      <c r="P3344" s="2" t="str">
        <f>"2170592517                    "</f>
        <v xml:space="preserve">2170592517                    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20.45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1</v>
      </c>
      <c r="BI3344" s="2">
        <v>4.0999999999999996</v>
      </c>
      <c r="BJ3344" s="2">
        <v>8.9</v>
      </c>
      <c r="BK3344" s="2">
        <v>9</v>
      </c>
      <c r="BL3344" s="2">
        <v>188.93</v>
      </c>
      <c r="BM3344" s="2">
        <v>26.45</v>
      </c>
      <c r="BN3344" s="2">
        <v>215.38</v>
      </c>
      <c r="BO3344" s="2">
        <v>215.38</v>
      </c>
      <c r="BP3344" s="2"/>
      <c r="BQ3344" s="2" t="s">
        <v>111</v>
      </c>
      <c r="BR3344" s="2" t="s">
        <v>82</v>
      </c>
      <c r="BS3344" s="3">
        <v>43005</v>
      </c>
      <c r="BT3344" s="4">
        <v>0.3888888888888889</v>
      </c>
      <c r="BU3344" s="2" t="s">
        <v>1408</v>
      </c>
      <c r="BV3344" s="2" t="s">
        <v>95</v>
      </c>
      <c r="BW3344" s="2"/>
      <c r="BX3344" s="2"/>
      <c r="BY3344" s="2">
        <v>44322.96</v>
      </c>
      <c r="BZ3344" s="2"/>
      <c r="CA3344" s="2" t="s">
        <v>304</v>
      </c>
      <c r="CB3344" s="2"/>
      <c r="CC3344" s="2" t="s">
        <v>116</v>
      </c>
      <c r="CD3344" s="2">
        <v>4302</v>
      </c>
      <c r="CE3344" s="2" t="s">
        <v>126</v>
      </c>
      <c r="CF3344" s="5">
        <v>43006</v>
      </c>
      <c r="CG3344" s="2"/>
      <c r="CH3344" s="2"/>
      <c r="CI3344" s="2">
        <v>1</v>
      </c>
      <c r="CJ3344" s="2">
        <v>1</v>
      </c>
      <c r="CK3344" s="2">
        <v>21</v>
      </c>
      <c r="CL3344" s="2" t="s">
        <v>85</v>
      </c>
      <c r="CM3344" s="2"/>
    </row>
    <row r="3345" spans="1:91">
      <c r="A3345" s="2" t="s">
        <v>71</v>
      </c>
      <c r="B3345" s="2" t="s">
        <v>72</v>
      </c>
      <c r="C3345" s="2" t="s">
        <v>73</v>
      </c>
      <c r="D3345" s="2"/>
      <c r="E3345" s="2" t="str">
        <f>"FES1162577790"</f>
        <v>FES1162577790</v>
      </c>
      <c r="F3345" s="3">
        <v>43004</v>
      </c>
      <c r="G3345" s="2">
        <v>201803</v>
      </c>
      <c r="H3345" s="2" t="s">
        <v>78</v>
      </c>
      <c r="I3345" s="2" t="s">
        <v>79</v>
      </c>
      <c r="J3345" s="2" t="s">
        <v>80</v>
      </c>
      <c r="K3345" s="2" t="s">
        <v>77</v>
      </c>
      <c r="L3345" s="2" t="s">
        <v>3398</v>
      </c>
      <c r="M3345" s="2" t="s">
        <v>3399</v>
      </c>
      <c r="N3345" s="2" t="s">
        <v>3427</v>
      </c>
      <c r="O3345" s="2" t="s">
        <v>81</v>
      </c>
      <c r="P3345" s="2" t="str">
        <f>"2170592515                    "</f>
        <v xml:space="preserve">2170592515                    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3.55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1</v>
      </c>
      <c r="BI3345" s="2">
        <v>0.5</v>
      </c>
      <c r="BJ3345" s="2">
        <v>0.2</v>
      </c>
      <c r="BK3345" s="2">
        <v>1</v>
      </c>
      <c r="BL3345" s="2">
        <v>32.799999999999997</v>
      </c>
      <c r="BM3345" s="2">
        <v>4.59</v>
      </c>
      <c r="BN3345" s="2">
        <v>37.39</v>
      </c>
      <c r="BO3345" s="2">
        <v>37.39</v>
      </c>
      <c r="BP3345" s="2"/>
      <c r="BQ3345" s="2"/>
      <c r="BR3345" s="2" t="s">
        <v>82</v>
      </c>
      <c r="BS3345" s="3">
        <v>43005</v>
      </c>
      <c r="BT3345" s="4">
        <v>0.42986111111111108</v>
      </c>
      <c r="BU3345" s="2" t="s">
        <v>3428</v>
      </c>
      <c r="BV3345" s="2" t="s">
        <v>95</v>
      </c>
      <c r="BW3345" s="2"/>
      <c r="BX3345" s="2"/>
      <c r="BY3345" s="2">
        <v>1200</v>
      </c>
      <c r="BZ3345" s="2"/>
      <c r="CA3345" s="2" t="s">
        <v>180</v>
      </c>
      <c r="CB3345" s="2"/>
      <c r="CC3345" s="2" t="s">
        <v>3399</v>
      </c>
      <c r="CD3345" s="2">
        <v>1685</v>
      </c>
      <c r="CE3345" s="2" t="s">
        <v>89</v>
      </c>
      <c r="CF3345" s="5">
        <v>43006</v>
      </c>
      <c r="CG3345" s="2"/>
      <c r="CH3345" s="2"/>
      <c r="CI3345" s="2">
        <v>1</v>
      </c>
      <c r="CJ3345" s="2">
        <v>1</v>
      </c>
      <c r="CK3345" s="2">
        <v>22</v>
      </c>
      <c r="CL3345" s="2" t="s">
        <v>85</v>
      </c>
      <c r="CM3345" s="2"/>
    </row>
    <row r="3346" spans="1:91">
      <c r="A3346" s="2" t="s">
        <v>71</v>
      </c>
      <c r="B3346" s="2" t="s">
        <v>72</v>
      </c>
      <c r="C3346" s="2" t="s">
        <v>73</v>
      </c>
      <c r="D3346" s="2"/>
      <c r="E3346" s="2" t="str">
        <f>"FES1162577798"</f>
        <v>FES1162577798</v>
      </c>
      <c r="F3346" s="3">
        <v>43004</v>
      </c>
      <c r="G3346" s="2">
        <v>201803</v>
      </c>
      <c r="H3346" s="2" t="s">
        <v>78</v>
      </c>
      <c r="I3346" s="2" t="s">
        <v>79</v>
      </c>
      <c r="J3346" s="2" t="s">
        <v>80</v>
      </c>
      <c r="K3346" s="2" t="s">
        <v>77</v>
      </c>
      <c r="L3346" s="2" t="s">
        <v>326</v>
      </c>
      <c r="M3346" s="2" t="s">
        <v>326</v>
      </c>
      <c r="N3346" s="2" t="s">
        <v>459</v>
      </c>
      <c r="O3346" s="2" t="s">
        <v>81</v>
      </c>
      <c r="P3346" s="2" t="str">
        <f>"217059257                     "</f>
        <v xml:space="preserve">217059257                     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4.55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1</v>
      </c>
      <c r="BI3346" s="2">
        <v>1.3</v>
      </c>
      <c r="BJ3346" s="2">
        <v>1</v>
      </c>
      <c r="BK3346" s="2">
        <v>1.5</v>
      </c>
      <c r="BL3346" s="2">
        <v>41.99</v>
      </c>
      <c r="BM3346" s="2">
        <v>5.88</v>
      </c>
      <c r="BN3346" s="2">
        <v>47.87</v>
      </c>
      <c r="BO3346" s="2">
        <v>47.87</v>
      </c>
      <c r="BP3346" s="2"/>
      <c r="BQ3346" s="2" t="s">
        <v>111</v>
      </c>
      <c r="BR3346" s="2" t="s">
        <v>82</v>
      </c>
      <c r="BS3346" s="3">
        <v>43005</v>
      </c>
      <c r="BT3346" s="4">
        <v>0.50277777777777777</v>
      </c>
      <c r="BU3346" s="2" t="s">
        <v>1803</v>
      </c>
      <c r="BV3346" s="2" t="s">
        <v>95</v>
      </c>
      <c r="BW3346" s="2"/>
      <c r="BX3346" s="2"/>
      <c r="BY3346" s="2">
        <v>4900.8999999999996</v>
      </c>
      <c r="BZ3346" s="2"/>
      <c r="CA3346" s="2" t="s">
        <v>1714</v>
      </c>
      <c r="CB3346" s="2"/>
      <c r="CC3346" s="2" t="s">
        <v>326</v>
      </c>
      <c r="CD3346" s="2">
        <v>7646</v>
      </c>
      <c r="CE3346" s="2" t="s">
        <v>126</v>
      </c>
      <c r="CF3346" s="5">
        <v>43005</v>
      </c>
      <c r="CG3346" s="2"/>
      <c r="CH3346" s="2"/>
      <c r="CI3346" s="2">
        <v>1</v>
      </c>
      <c r="CJ3346" s="2">
        <v>1</v>
      </c>
      <c r="CK3346" s="2">
        <v>21</v>
      </c>
      <c r="CL3346" s="2" t="s">
        <v>85</v>
      </c>
      <c r="CM3346" s="2"/>
    </row>
    <row r="3347" spans="1:91">
      <c r="A3347" s="2" t="s">
        <v>71</v>
      </c>
      <c r="B3347" s="2" t="s">
        <v>72</v>
      </c>
      <c r="C3347" s="2" t="s">
        <v>73</v>
      </c>
      <c r="D3347" s="2"/>
      <c r="E3347" s="2" t="str">
        <f>"FES1162577827"</f>
        <v>FES1162577827</v>
      </c>
      <c r="F3347" s="3">
        <v>43004</v>
      </c>
      <c r="G3347" s="2">
        <v>201803</v>
      </c>
      <c r="H3347" s="2" t="s">
        <v>78</v>
      </c>
      <c r="I3347" s="2" t="s">
        <v>79</v>
      </c>
      <c r="J3347" s="2" t="s">
        <v>80</v>
      </c>
      <c r="K3347" s="2" t="s">
        <v>77</v>
      </c>
      <c r="L3347" s="2" t="s">
        <v>120</v>
      </c>
      <c r="M3347" s="2" t="s">
        <v>121</v>
      </c>
      <c r="N3347" s="2" t="s">
        <v>3429</v>
      </c>
      <c r="O3347" s="2" t="s">
        <v>81</v>
      </c>
      <c r="P3347" s="2" t="str">
        <f>"2170592242                    "</f>
        <v xml:space="preserve">2170592242                    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4.55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1</v>
      </c>
      <c r="BI3347" s="2">
        <v>1.4</v>
      </c>
      <c r="BJ3347" s="2">
        <v>1.2</v>
      </c>
      <c r="BK3347" s="2">
        <v>1.5</v>
      </c>
      <c r="BL3347" s="2">
        <v>41.99</v>
      </c>
      <c r="BM3347" s="2">
        <v>5.88</v>
      </c>
      <c r="BN3347" s="2">
        <v>47.87</v>
      </c>
      <c r="BO3347" s="2">
        <v>47.87</v>
      </c>
      <c r="BP3347" s="2"/>
      <c r="BQ3347" s="2" t="s">
        <v>111</v>
      </c>
      <c r="BR3347" s="2" t="s">
        <v>82</v>
      </c>
      <c r="BS3347" s="3">
        <v>43005</v>
      </c>
      <c r="BT3347" s="4">
        <v>0.37847222222222227</v>
      </c>
      <c r="BU3347" s="2" t="s">
        <v>3430</v>
      </c>
      <c r="BV3347" s="2" t="s">
        <v>95</v>
      </c>
      <c r="BW3347" s="2"/>
      <c r="BX3347" s="2"/>
      <c r="BY3347" s="2">
        <v>6145.2</v>
      </c>
      <c r="BZ3347" s="2"/>
      <c r="CA3347" s="2" t="s">
        <v>3431</v>
      </c>
      <c r="CB3347" s="2"/>
      <c r="CC3347" s="2" t="s">
        <v>121</v>
      </c>
      <c r="CD3347" s="2">
        <v>7550</v>
      </c>
      <c r="CE3347" s="2" t="s">
        <v>708</v>
      </c>
      <c r="CF3347" s="5">
        <v>43006</v>
      </c>
      <c r="CG3347" s="2"/>
      <c r="CH3347" s="2"/>
      <c r="CI3347" s="2">
        <v>1</v>
      </c>
      <c r="CJ3347" s="2">
        <v>1</v>
      </c>
      <c r="CK3347" s="2">
        <v>21</v>
      </c>
      <c r="CL3347" s="2" t="s">
        <v>85</v>
      </c>
      <c r="CM3347" s="2"/>
    </row>
    <row r="3348" spans="1:91">
      <c r="A3348" s="2" t="s">
        <v>71</v>
      </c>
      <c r="B3348" s="2" t="s">
        <v>72</v>
      </c>
      <c r="C3348" s="2" t="s">
        <v>73</v>
      </c>
      <c r="D3348" s="2"/>
      <c r="E3348" s="2" t="str">
        <f>"FES1162577789"</f>
        <v>FES1162577789</v>
      </c>
      <c r="F3348" s="3">
        <v>43004</v>
      </c>
      <c r="G3348" s="2">
        <v>201803</v>
      </c>
      <c r="H3348" s="2" t="s">
        <v>78</v>
      </c>
      <c r="I3348" s="2" t="s">
        <v>79</v>
      </c>
      <c r="J3348" s="2" t="s">
        <v>80</v>
      </c>
      <c r="K3348" s="2" t="s">
        <v>77</v>
      </c>
      <c r="L3348" s="2" t="s">
        <v>120</v>
      </c>
      <c r="M3348" s="2" t="s">
        <v>121</v>
      </c>
      <c r="N3348" s="2" t="s">
        <v>622</v>
      </c>
      <c r="O3348" s="2" t="s">
        <v>81</v>
      </c>
      <c r="P3348" s="2" t="str">
        <f>"2170592513                    "</f>
        <v xml:space="preserve">2170592513                    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34.090000000000003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1</v>
      </c>
      <c r="BI3348" s="2">
        <v>14.7</v>
      </c>
      <c r="BJ3348" s="2">
        <v>9.1</v>
      </c>
      <c r="BK3348" s="2">
        <v>15</v>
      </c>
      <c r="BL3348" s="2">
        <v>314.89</v>
      </c>
      <c r="BM3348" s="2">
        <v>44.08</v>
      </c>
      <c r="BN3348" s="2">
        <v>358.97</v>
      </c>
      <c r="BO3348" s="2">
        <v>358.97</v>
      </c>
      <c r="BP3348" s="2"/>
      <c r="BQ3348" s="2" t="s">
        <v>99</v>
      </c>
      <c r="BR3348" s="2" t="s">
        <v>82</v>
      </c>
      <c r="BS3348" s="3">
        <v>43005</v>
      </c>
      <c r="BT3348" s="4">
        <v>0.34583333333333338</v>
      </c>
      <c r="BU3348" s="2" t="s">
        <v>3432</v>
      </c>
      <c r="BV3348" s="2" t="s">
        <v>95</v>
      </c>
      <c r="BW3348" s="2"/>
      <c r="BX3348" s="2"/>
      <c r="BY3348" s="2">
        <v>45309.88</v>
      </c>
      <c r="BZ3348" s="2"/>
      <c r="CA3348" s="2" t="s">
        <v>1568</v>
      </c>
      <c r="CB3348" s="2"/>
      <c r="CC3348" s="2" t="s">
        <v>121</v>
      </c>
      <c r="CD3348" s="2">
        <v>7493</v>
      </c>
      <c r="CE3348" s="2" t="s">
        <v>126</v>
      </c>
      <c r="CF3348" s="5">
        <v>43006</v>
      </c>
      <c r="CG3348" s="2"/>
      <c r="CH3348" s="2"/>
      <c r="CI3348" s="2">
        <v>1</v>
      </c>
      <c r="CJ3348" s="2">
        <v>1</v>
      </c>
      <c r="CK3348" s="2">
        <v>21</v>
      </c>
      <c r="CL3348" s="2" t="s">
        <v>85</v>
      </c>
      <c r="CM3348" s="2"/>
    </row>
    <row r="3349" spans="1:91">
      <c r="A3349" s="2" t="s">
        <v>71</v>
      </c>
      <c r="B3349" s="2" t="s">
        <v>72</v>
      </c>
      <c r="C3349" s="2" t="s">
        <v>73</v>
      </c>
      <c r="D3349" s="2"/>
      <c r="E3349" s="2" t="str">
        <f>"FES1162577801"</f>
        <v>FES1162577801</v>
      </c>
      <c r="F3349" s="3">
        <v>43004</v>
      </c>
      <c r="G3349" s="2">
        <v>201803</v>
      </c>
      <c r="H3349" s="2" t="s">
        <v>78</v>
      </c>
      <c r="I3349" s="2" t="s">
        <v>79</v>
      </c>
      <c r="J3349" s="2" t="s">
        <v>80</v>
      </c>
      <c r="K3349" s="2" t="s">
        <v>77</v>
      </c>
      <c r="L3349" s="2" t="s">
        <v>120</v>
      </c>
      <c r="M3349" s="2" t="s">
        <v>121</v>
      </c>
      <c r="N3349" s="2" t="s">
        <v>371</v>
      </c>
      <c r="O3349" s="2" t="s">
        <v>81</v>
      </c>
      <c r="P3349" s="2" t="str">
        <f>"2170592529                    "</f>
        <v xml:space="preserve">2170592529                    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4.55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1</v>
      </c>
      <c r="BI3349" s="2">
        <v>1</v>
      </c>
      <c r="BJ3349" s="2">
        <v>0.2</v>
      </c>
      <c r="BK3349" s="2">
        <v>1</v>
      </c>
      <c r="BL3349" s="2">
        <v>41.99</v>
      </c>
      <c r="BM3349" s="2">
        <v>5.88</v>
      </c>
      <c r="BN3349" s="2">
        <v>47.87</v>
      </c>
      <c r="BO3349" s="2">
        <v>47.87</v>
      </c>
      <c r="BP3349" s="2"/>
      <c r="BQ3349" s="2" t="s">
        <v>111</v>
      </c>
      <c r="BR3349" s="2" t="s">
        <v>82</v>
      </c>
      <c r="BS3349" s="3">
        <v>43005</v>
      </c>
      <c r="BT3349" s="4">
        <v>0.3833333333333333</v>
      </c>
      <c r="BU3349" s="2" t="s">
        <v>2153</v>
      </c>
      <c r="BV3349" s="2" t="s">
        <v>95</v>
      </c>
      <c r="BW3349" s="2"/>
      <c r="BX3349" s="2"/>
      <c r="BY3349" s="2">
        <v>1200</v>
      </c>
      <c r="BZ3349" s="2"/>
      <c r="CA3349" s="2" t="s">
        <v>125</v>
      </c>
      <c r="CB3349" s="2"/>
      <c r="CC3349" s="2" t="s">
        <v>121</v>
      </c>
      <c r="CD3349" s="2">
        <v>7490</v>
      </c>
      <c r="CE3349" s="2" t="s">
        <v>89</v>
      </c>
      <c r="CF3349" s="5">
        <v>43006</v>
      </c>
      <c r="CG3349" s="2"/>
      <c r="CH3349" s="2"/>
      <c r="CI3349" s="2">
        <v>1</v>
      </c>
      <c r="CJ3349" s="2">
        <v>1</v>
      </c>
      <c r="CK3349" s="2">
        <v>21</v>
      </c>
      <c r="CL3349" s="2" t="s">
        <v>85</v>
      </c>
      <c r="CM3349" s="2"/>
    </row>
    <row r="3350" spans="1:91">
      <c r="A3350" s="2" t="s">
        <v>71</v>
      </c>
      <c r="B3350" s="2" t="s">
        <v>72</v>
      </c>
      <c r="C3350" s="2" t="s">
        <v>73</v>
      </c>
      <c r="D3350" s="2"/>
      <c r="E3350" s="2" t="str">
        <f>"FES1162577783"</f>
        <v>FES1162577783</v>
      </c>
      <c r="F3350" s="3">
        <v>43004</v>
      </c>
      <c r="G3350" s="2">
        <v>201803</v>
      </c>
      <c r="H3350" s="2" t="s">
        <v>78</v>
      </c>
      <c r="I3350" s="2" t="s">
        <v>79</v>
      </c>
      <c r="J3350" s="2" t="s">
        <v>80</v>
      </c>
      <c r="K3350" s="2" t="s">
        <v>77</v>
      </c>
      <c r="L3350" s="2" t="s">
        <v>120</v>
      </c>
      <c r="M3350" s="2" t="s">
        <v>121</v>
      </c>
      <c r="N3350" s="2" t="s">
        <v>371</v>
      </c>
      <c r="O3350" s="2" t="s">
        <v>81</v>
      </c>
      <c r="P3350" s="2" t="str">
        <f>"2170592510                    "</f>
        <v xml:space="preserve">2170592510                    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4.55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1</v>
      </c>
      <c r="BI3350" s="2">
        <v>1</v>
      </c>
      <c r="BJ3350" s="2">
        <v>0.2</v>
      </c>
      <c r="BK3350" s="2">
        <v>1</v>
      </c>
      <c r="BL3350" s="2">
        <v>41.99</v>
      </c>
      <c r="BM3350" s="2">
        <v>5.88</v>
      </c>
      <c r="BN3350" s="2">
        <v>47.87</v>
      </c>
      <c r="BO3350" s="2">
        <v>47.87</v>
      </c>
      <c r="BP3350" s="2"/>
      <c r="BQ3350" s="2" t="s">
        <v>111</v>
      </c>
      <c r="BR3350" s="2" t="s">
        <v>82</v>
      </c>
      <c r="BS3350" s="3">
        <v>43005</v>
      </c>
      <c r="BT3350" s="4">
        <v>0.3833333333333333</v>
      </c>
      <c r="BU3350" s="2" t="s">
        <v>2153</v>
      </c>
      <c r="BV3350" s="2" t="s">
        <v>95</v>
      </c>
      <c r="BW3350" s="2"/>
      <c r="BX3350" s="2"/>
      <c r="BY3350" s="2">
        <v>1200</v>
      </c>
      <c r="BZ3350" s="2"/>
      <c r="CA3350" s="2" t="s">
        <v>125</v>
      </c>
      <c r="CB3350" s="2"/>
      <c r="CC3350" s="2" t="s">
        <v>121</v>
      </c>
      <c r="CD3350" s="2">
        <v>7490</v>
      </c>
      <c r="CE3350" s="2" t="s">
        <v>89</v>
      </c>
      <c r="CF3350" s="5">
        <v>43006</v>
      </c>
      <c r="CG3350" s="2"/>
      <c r="CH3350" s="2"/>
      <c r="CI3350" s="2">
        <v>1</v>
      </c>
      <c r="CJ3350" s="2">
        <v>1</v>
      </c>
      <c r="CK3350" s="2">
        <v>21</v>
      </c>
      <c r="CL3350" s="2" t="s">
        <v>85</v>
      </c>
      <c r="CM3350" s="2"/>
    </row>
    <row r="3351" spans="1:91">
      <c r="A3351" s="2" t="s">
        <v>71</v>
      </c>
      <c r="B3351" s="2" t="s">
        <v>72</v>
      </c>
      <c r="C3351" s="2" t="s">
        <v>73</v>
      </c>
      <c r="D3351" s="2"/>
      <c r="E3351" s="2" t="str">
        <f>"FES1162577614"</f>
        <v>FES1162577614</v>
      </c>
      <c r="F3351" s="3">
        <v>43004</v>
      </c>
      <c r="G3351" s="2">
        <v>201803</v>
      </c>
      <c r="H3351" s="2" t="s">
        <v>78</v>
      </c>
      <c r="I3351" s="2" t="s">
        <v>79</v>
      </c>
      <c r="J3351" s="2" t="s">
        <v>80</v>
      </c>
      <c r="K3351" s="2" t="s">
        <v>77</v>
      </c>
      <c r="L3351" s="2" t="s">
        <v>563</v>
      </c>
      <c r="M3351" s="2" t="s">
        <v>564</v>
      </c>
      <c r="N3351" s="2" t="s">
        <v>565</v>
      </c>
      <c r="O3351" s="2" t="s">
        <v>81</v>
      </c>
      <c r="P3351" s="2" t="str">
        <f>"2170592118                    "</f>
        <v xml:space="preserve">2170592118                    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4.55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1</v>
      </c>
      <c r="BI3351" s="2">
        <v>1</v>
      </c>
      <c r="BJ3351" s="2">
        <v>0.2</v>
      </c>
      <c r="BK3351" s="2">
        <v>1</v>
      </c>
      <c r="BL3351" s="2">
        <v>41.99</v>
      </c>
      <c r="BM3351" s="2">
        <v>5.88</v>
      </c>
      <c r="BN3351" s="2">
        <v>47.87</v>
      </c>
      <c r="BO3351" s="2">
        <v>47.87</v>
      </c>
      <c r="BP3351" s="2"/>
      <c r="BQ3351" s="2" t="s">
        <v>566</v>
      </c>
      <c r="BR3351" s="2" t="s">
        <v>82</v>
      </c>
      <c r="BS3351" s="3">
        <v>43005</v>
      </c>
      <c r="BT3351" s="4">
        <v>0.33263888888888887</v>
      </c>
      <c r="BU3351" s="2" t="s">
        <v>3433</v>
      </c>
      <c r="BV3351" s="2" t="s">
        <v>95</v>
      </c>
      <c r="BW3351" s="2"/>
      <c r="BX3351" s="2"/>
      <c r="BY3351" s="2">
        <v>1200</v>
      </c>
      <c r="BZ3351" s="2" t="s">
        <v>27</v>
      </c>
      <c r="CA3351" s="2" t="s">
        <v>568</v>
      </c>
      <c r="CB3351" s="2"/>
      <c r="CC3351" s="2" t="s">
        <v>564</v>
      </c>
      <c r="CD3351" s="2">
        <v>1900</v>
      </c>
      <c r="CE3351" s="2" t="s">
        <v>126</v>
      </c>
      <c r="CF3351" s="2"/>
      <c r="CG3351" s="2"/>
      <c r="CH3351" s="2"/>
      <c r="CI3351" s="2">
        <v>1</v>
      </c>
      <c r="CJ3351" s="2">
        <v>1</v>
      </c>
      <c r="CK3351" s="2">
        <v>21</v>
      </c>
      <c r="CL3351" s="2" t="s">
        <v>85</v>
      </c>
      <c r="CM3351" s="2"/>
    </row>
    <row r="3352" spans="1:91">
      <c r="A3352" s="2" t="s">
        <v>71</v>
      </c>
      <c r="B3352" s="2" t="s">
        <v>72</v>
      </c>
      <c r="C3352" s="2" t="s">
        <v>73</v>
      </c>
      <c r="D3352" s="2"/>
      <c r="E3352" s="2" t="str">
        <f>"FES1162577577"</f>
        <v>FES1162577577</v>
      </c>
      <c r="F3352" s="3">
        <v>43004</v>
      </c>
      <c r="G3352" s="2">
        <v>201803</v>
      </c>
      <c r="H3352" s="2" t="s">
        <v>78</v>
      </c>
      <c r="I3352" s="2" t="s">
        <v>79</v>
      </c>
      <c r="J3352" s="2" t="s">
        <v>80</v>
      </c>
      <c r="K3352" s="2" t="s">
        <v>77</v>
      </c>
      <c r="L3352" s="2" t="s">
        <v>171</v>
      </c>
      <c r="M3352" s="2" t="s">
        <v>172</v>
      </c>
      <c r="N3352" s="2" t="s">
        <v>173</v>
      </c>
      <c r="O3352" s="2" t="s">
        <v>81</v>
      </c>
      <c r="P3352" s="2" t="str">
        <f>"2170592344                    "</f>
        <v xml:space="preserve">2170592344                    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3.55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1</v>
      </c>
      <c r="BI3352" s="2">
        <v>2.4</v>
      </c>
      <c r="BJ3352" s="2">
        <v>1</v>
      </c>
      <c r="BK3352" s="2">
        <v>3</v>
      </c>
      <c r="BL3352" s="2">
        <v>32.799999999999997</v>
      </c>
      <c r="BM3352" s="2">
        <v>4.59</v>
      </c>
      <c r="BN3352" s="2">
        <v>37.39</v>
      </c>
      <c r="BO3352" s="2">
        <v>37.39</v>
      </c>
      <c r="BP3352" s="2"/>
      <c r="BQ3352" s="2" t="s">
        <v>111</v>
      </c>
      <c r="BR3352" s="2" t="s">
        <v>82</v>
      </c>
      <c r="BS3352" s="3">
        <v>43005</v>
      </c>
      <c r="BT3352" s="4">
        <v>0.34722222222222227</v>
      </c>
      <c r="BU3352" s="2" t="s">
        <v>483</v>
      </c>
      <c r="BV3352" s="2" t="s">
        <v>95</v>
      </c>
      <c r="BW3352" s="2"/>
      <c r="BX3352" s="2"/>
      <c r="BY3352" s="2">
        <v>5032.95</v>
      </c>
      <c r="BZ3352" s="2" t="s">
        <v>27</v>
      </c>
      <c r="CA3352" s="2" t="s">
        <v>2835</v>
      </c>
      <c r="CB3352" s="2"/>
      <c r="CC3352" s="2" t="s">
        <v>172</v>
      </c>
      <c r="CD3352" s="2">
        <v>1459</v>
      </c>
      <c r="CE3352" s="2" t="s">
        <v>126</v>
      </c>
      <c r="CF3352" s="5">
        <v>43006</v>
      </c>
      <c r="CG3352" s="2"/>
      <c r="CH3352" s="2"/>
      <c r="CI3352" s="2">
        <v>1</v>
      </c>
      <c r="CJ3352" s="2">
        <v>1</v>
      </c>
      <c r="CK3352" s="2">
        <v>22</v>
      </c>
      <c r="CL3352" s="2" t="s">
        <v>85</v>
      </c>
      <c r="CM3352" s="2"/>
    </row>
    <row r="3353" spans="1:91">
      <c r="A3353" s="2" t="s">
        <v>71</v>
      </c>
      <c r="B3353" s="2" t="s">
        <v>72</v>
      </c>
      <c r="C3353" s="2" t="s">
        <v>73</v>
      </c>
      <c r="D3353" s="2"/>
      <c r="E3353" s="2" t="str">
        <f>"FES1162577684"</f>
        <v>FES1162577684</v>
      </c>
      <c r="F3353" s="3">
        <v>43004</v>
      </c>
      <c r="G3353" s="2">
        <v>201803</v>
      </c>
      <c r="H3353" s="2" t="s">
        <v>78</v>
      </c>
      <c r="I3353" s="2" t="s">
        <v>79</v>
      </c>
      <c r="J3353" s="2" t="s">
        <v>80</v>
      </c>
      <c r="K3353" s="2" t="s">
        <v>77</v>
      </c>
      <c r="L3353" s="2" t="s">
        <v>120</v>
      </c>
      <c r="M3353" s="2" t="s">
        <v>121</v>
      </c>
      <c r="N3353" s="2" t="s">
        <v>3434</v>
      </c>
      <c r="O3353" s="2" t="s">
        <v>81</v>
      </c>
      <c r="P3353" s="2" t="str">
        <f>"2170592288                    "</f>
        <v xml:space="preserve">2170592288                    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6.82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1</v>
      </c>
      <c r="BI3353" s="2">
        <v>0.6</v>
      </c>
      <c r="BJ3353" s="2">
        <v>2.6</v>
      </c>
      <c r="BK3353" s="2">
        <v>3</v>
      </c>
      <c r="BL3353" s="2">
        <v>62.98</v>
      </c>
      <c r="BM3353" s="2">
        <v>8.82</v>
      </c>
      <c r="BN3353" s="2">
        <v>71.8</v>
      </c>
      <c r="BO3353" s="2">
        <v>71.8</v>
      </c>
      <c r="BP3353" s="2"/>
      <c r="BQ3353" s="2" t="s">
        <v>3435</v>
      </c>
      <c r="BR3353" s="2" t="s">
        <v>82</v>
      </c>
      <c r="BS3353" s="3">
        <v>43005</v>
      </c>
      <c r="BT3353" s="4">
        <v>0.37916666666666665</v>
      </c>
      <c r="BU3353" s="2" t="s">
        <v>3436</v>
      </c>
      <c r="BV3353" s="2" t="s">
        <v>95</v>
      </c>
      <c r="BW3353" s="2"/>
      <c r="BX3353" s="2"/>
      <c r="BY3353" s="2">
        <v>12877.79</v>
      </c>
      <c r="BZ3353" s="2" t="s">
        <v>27</v>
      </c>
      <c r="CA3353" s="2" t="s">
        <v>683</v>
      </c>
      <c r="CB3353" s="2"/>
      <c r="CC3353" s="2" t="s">
        <v>121</v>
      </c>
      <c r="CD3353" s="2">
        <v>7441</v>
      </c>
      <c r="CE3353" s="2" t="s">
        <v>126</v>
      </c>
      <c r="CF3353" s="5">
        <v>43006</v>
      </c>
      <c r="CG3353" s="2"/>
      <c r="CH3353" s="2"/>
      <c r="CI3353" s="2">
        <v>1</v>
      </c>
      <c r="CJ3353" s="2">
        <v>1</v>
      </c>
      <c r="CK3353" s="2">
        <v>21</v>
      </c>
      <c r="CL3353" s="2" t="s">
        <v>85</v>
      </c>
      <c r="CM3353" s="2"/>
    </row>
    <row r="3354" spans="1:91">
      <c r="A3354" s="2" t="s">
        <v>71</v>
      </c>
      <c r="B3354" s="2" t="s">
        <v>72</v>
      </c>
      <c r="C3354" s="2" t="s">
        <v>73</v>
      </c>
      <c r="D3354" s="2"/>
      <c r="E3354" s="2" t="str">
        <f>"FES1162577747"</f>
        <v>FES1162577747</v>
      </c>
      <c r="F3354" s="3">
        <v>43004</v>
      </c>
      <c r="G3354" s="2">
        <v>201803</v>
      </c>
      <c r="H3354" s="2" t="s">
        <v>78</v>
      </c>
      <c r="I3354" s="2" t="s">
        <v>79</v>
      </c>
      <c r="J3354" s="2" t="s">
        <v>80</v>
      </c>
      <c r="K3354" s="2" t="s">
        <v>77</v>
      </c>
      <c r="L3354" s="2" t="s">
        <v>127</v>
      </c>
      <c r="M3354" s="2" t="s">
        <v>128</v>
      </c>
      <c r="N3354" s="2" t="s">
        <v>849</v>
      </c>
      <c r="O3354" s="2" t="s">
        <v>81</v>
      </c>
      <c r="P3354" s="2" t="str">
        <f>"2170592470                    "</f>
        <v xml:space="preserve">2170592470                    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4.55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1</v>
      </c>
      <c r="BI3354" s="2">
        <v>1</v>
      </c>
      <c r="BJ3354" s="2">
        <v>0.2</v>
      </c>
      <c r="BK3354" s="2">
        <v>1</v>
      </c>
      <c r="BL3354" s="2">
        <v>41.99</v>
      </c>
      <c r="BM3354" s="2">
        <v>5.88</v>
      </c>
      <c r="BN3354" s="2">
        <v>47.87</v>
      </c>
      <c r="BO3354" s="2">
        <v>47.87</v>
      </c>
      <c r="BP3354" s="2"/>
      <c r="BQ3354" s="2" t="s">
        <v>99</v>
      </c>
      <c r="BR3354" s="2" t="s">
        <v>82</v>
      </c>
      <c r="BS3354" s="3">
        <v>43005</v>
      </c>
      <c r="BT3354" s="4">
        <v>0.39027777777777778</v>
      </c>
      <c r="BU3354" s="2" t="s">
        <v>850</v>
      </c>
      <c r="BV3354" s="2" t="s">
        <v>95</v>
      </c>
      <c r="BW3354" s="2"/>
      <c r="BX3354" s="2"/>
      <c r="BY3354" s="2">
        <v>1200</v>
      </c>
      <c r="BZ3354" s="2" t="s">
        <v>27</v>
      </c>
      <c r="CA3354" s="2" t="s">
        <v>165</v>
      </c>
      <c r="CB3354" s="2"/>
      <c r="CC3354" s="2" t="s">
        <v>128</v>
      </c>
      <c r="CD3354" s="2">
        <v>6001</v>
      </c>
      <c r="CE3354" s="2" t="s">
        <v>126</v>
      </c>
      <c r="CF3354" s="5">
        <v>43006</v>
      </c>
      <c r="CG3354" s="2"/>
      <c r="CH3354" s="2"/>
      <c r="CI3354" s="2">
        <v>1</v>
      </c>
      <c r="CJ3354" s="2">
        <v>1</v>
      </c>
      <c r="CK3354" s="2">
        <v>21</v>
      </c>
      <c r="CL3354" s="2" t="s">
        <v>85</v>
      </c>
      <c r="CM3354" s="2"/>
    </row>
    <row r="3355" spans="1:91">
      <c r="A3355" s="2" t="s">
        <v>71</v>
      </c>
      <c r="B3355" s="2" t="s">
        <v>72</v>
      </c>
      <c r="C3355" s="2" t="s">
        <v>73</v>
      </c>
      <c r="D3355" s="2"/>
      <c r="E3355" s="2" t="str">
        <f>"FES1162577565"</f>
        <v>FES1162577565</v>
      </c>
      <c r="F3355" s="3">
        <v>43004</v>
      </c>
      <c r="G3355" s="2">
        <v>201803</v>
      </c>
      <c r="H3355" s="2" t="s">
        <v>78</v>
      </c>
      <c r="I3355" s="2" t="s">
        <v>79</v>
      </c>
      <c r="J3355" s="2" t="s">
        <v>80</v>
      </c>
      <c r="K3355" s="2" t="s">
        <v>77</v>
      </c>
      <c r="L3355" s="2" t="s">
        <v>159</v>
      </c>
      <c r="M3355" s="2" t="s">
        <v>160</v>
      </c>
      <c r="N3355" s="2" t="s">
        <v>161</v>
      </c>
      <c r="O3355" s="2" t="s">
        <v>81</v>
      </c>
      <c r="P3355" s="2" t="str">
        <f>"2170592315                    "</f>
        <v xml:space="preserve">2170592315                    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3.55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1</v>
      </c>
      <c r="BI3355" s="2">
        <v>3.5</v>
      </c>
      <c r="BJ3355" s="2">
        <v>1.7</v>
      </c>
      <c r="BK3355" s="2">
        <v>4</v>
      </c>
      <c r="BL3355" s="2">
        <v>32.799999999999997</v>
      </c>
      <c r="BM3355" s="2">
        <v>4.59</v>
      </c>
      <c r="BN3355" s="2">
        <v>37.39</v>
      </c>
      <c r="BO3355" s="2">
        <v>37.39</v>
      </c>
      <c r="BP3355" s="2"/>
      <c r="BQ3355" s="2" t="s">
        <v>99</v>
      </c>
      <c r="BR3355" s="2" t="s">
        <v>82</v>
      </c>
      <c r="BS3355" s="3">
        <v>43005</v>
      </c>
      <c r="BT3355" s="4">
        <v>0.40138888888888885</v>
      </c>
      <c r="BU3355" s="2" t="s">
        <v>3437</v>
      </c>
      <c r="BV3355" s="2" t="s">
        <v>95</v>
      </c>
      <c r="BW3355" s="2"/>
      <c r="BX3355" s="2"/>
      <c r="BY3355" s="2">
        <v>8362.56</v>
      </c>
      <c r="BZ3355" s="2" t="s">
        <v>27</v>
      </c>
      <c r="CA3355" s="2" t="s">
        <v>646</v>
      </c>
      <c r="CB3355" s="2"/>
      <c r="CC3355" s="2" t="s">
        <v>160</v>
      </c>
      <c r="CD3355" s="2">
        <v>2094</v>
      </c>
      <c r="CE3355" s="2" t="s">
        <v>126</v>
      </c>
      <c r="CF3355" s="5">
        <v>43006</v>
      </c>
      <c r="CG3355" s="2"/>
      <c r="CH3355" s="2"/>
      <c r="CI3355" s="2">
        <v>1</v>
      </c>
      <c r="CJ3355" s="2">
        <v>1</v>
      </c>
      <c r="CK3355" s="2">
        <v>22</v>
      </c>
      <c r="CL3355" s="2" t="s">
        <v>85</v>
      </c>
      <c r="CM3355" s="2"/>
    </row>
    <row r="3356" spans="1:91">
      <c r="A3356" s="2" t="s">
        <v>71</v>
      </c>
      <c r="B3356" s="2" t="s">
        <v>72</v>
      </c>
      <c r="C3356" s="2" t="s">
        <v>73</v>
      </c>
      <c r="D3356" s="2"/>
      <c r="E3356" s="2" t="str">
        <f>"FES1162577558"</f>
        <v>FES1162577558</v>
      </c>
      <c r="F3356" s="3">
        <v>43004</v>
      </c>
      <c r="G3356" s="2">
        <v>201803</v>
      </c>
      <c r="H3356" s="2" t="s">
        <v>78</v>
      </c>
      <c r="I3356" s="2" t="s">
        <v>79</v>
      </c>
      <c r="J3356" s="2" t="s">
        <v>80</v>
      </c>
      <c r="K3356" s="2" t="s">
        <v>77</v>
      </c>
      <c r="L3356" s="2" t="s">
        <v>127</v>
      </c>
      <c r="M3356" s="2" t="s">
        <v>128</v>
      </c>
      <c r="N3356" s="2" t="s">
        <v>444</v>
      </c>
      <c r="O3356" s="2" t="s">
        <v>81</v>
      </c>
      <c r="P3356" s="2" t="str">
        <f>"2170590476                    "</f>
        <v xml:space="preserve">2170590476                    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13.64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1</v>
      </c>
      <c r="BI3356" s="2">
        <v>1.7</v>
      </c>
      <c r="BJ3356" s="2">
        <v>5.7</v>
      </c>
      <c r="BK3356" s="2">
        <v>6</v>
      </c>
      <c r="BL3356" s="2">
        <v>125.96</v>
      </c>
      <c r="BM3356" s="2">
        <v>17.63</v>
      </c>
      <c r="BN3356" s="2">
        <v>143.59</v>
      </c>
      <c r="BO3356" s="2">
        <v>143.59</v>
      </c>
      <c r="BP3356" s="2"/>
      <c r="BQ3356" s="2" t="s">
        <v>111</v>
      </c>
      <c r="BR3356" s="2" t="s">
        <v>82</v>
      </c>
      <c r="BS3356" s="3">
        <v>43005</v>
      </c>
      <c r="BT3356" s="4">
        <v>0.29166666666666669</v>
      </c>
      <c r="BU3356" s="2" t="s">
        <v>3438</v>
      </c>
      <c r="BV3356" s="2" t="s">
        <v>95</v>
      </c>
      <c r="BW3356" s="2"/>
      <c r="BX3356" s="2"/>
      <c r="BY3356" s="2">
        <v>28297.19</v>
      </c>
      <c r="BZ3356" s="2" t="s">
        <v>27</v>
      </c>
      <c r="CA3356" s="2" t="s">
        <v>132</v>
      </c>
      <c r="CB3356" s="2"/>
      <c r="CC3356" s="2" t="s">
        <v>128</v>
      </c>
      <c r="CD3356" s="2">
        <v>6012</v>
      </c>
      <c r="CE3356" s="2" t="s">
        <v>126</v>
      </c>
      <c r="CF3356" s="5">
        <v>43006</v>
      </c>
      <c r="CG3356" s="2"/>
      <c r="CH3356" s="2"/>
      <c r="CI3356" s="2">
        <v>1</v>
      </c>
      <c r="CJ3356" s="2">
        <v>1</v>
      </c>
      <c r="CK3356" s="2">
        <v>21</v>
      </c>
      <c r="CL3356" s="2" t="s">
        <v>85</v>
      </c>
      <c r="CM3356" s="2"/>
    </row>
    <row r="3357" spans="1:91">
      <c r="A3357" s="2" t="s">
        <v>71</v>
      </c>
      <c r="B3357" s="2" t="s">
        <v>72</v>
      </c>
      <c r="C3357" s="2" t="s">
        <v>73</v>
      </c>
      <c r="D3357" s="2"/>
      <c r="E3357" s="2" t="str">
        <f>"FES1162576068"</f>
        <v>FES1162576068</v>
      </c>
      <c r="F3357" s="3">
        <v>42993</v>
      </c>
      <c r="G3357" s="2">
        <v>201803</v>
      </c>
      <c r="H3357" s="2" t="s">
        <v>78</v>
      </c>
      <c r="I3357" s="2" t="s">
        <v>79</v>
      </c>
      <c r="J3357" s="2" t="s">
        <v>989</v>
      </c>
      <c r="K3357" s="2" t="s">
        <v>77</v>
      </c>
      <c r="L3357" s="2" t="s">
        <v>120</v>
      </c>
      <c r="M3357" s="2" t="s">
        <v>121</v>
      </c>
      <c r="N3357" s="2" t="s">
        <v>3439</v>
      </c>
      <c r="O3357" s="2" t="s">
        <v>81</v>
      </c>
      <c r="P3357" s="2" t="str">
        <f>"217059043                     "</f>
        <v xml:space="preserve">217059043                     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6.82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2</v>
      </c>
      <c r="BI3357" s="2">
        <v>3</v>
      </c>
      <c r="BJ3357" s="2">
        <v>1.3</v>
      </c>
      <c r="BK3357" s="2">
        <v>3</v>
      </c>
      <c r="BL3357" s="2">
        <v>62.98</v>
      </c>
      <c r="BM3357" s="2">
        <v>8.82</v>
      </c>
      <c r="BN3357" s="2">
        <v>71.8</v>
      </c>
      <c r="BO3357" s="2">
        <v>71.8</v>
      </c>
      <c r="BP3357" s="2"/>
      <c r="BQ3357" s="2" t="s">
        <v>3440</v>
      </c>
      <c r="BR3357" s="2" t="s">
        <v>1250</v>
      </c>
      <c r="BS3357" s="3">
        <v>42996</v>
      </c>
      <c r="BT3357" s="4">
        <v>0.375</v>
      </c>
      <c r="BU3357" s="2" t="s">
        <v>3441</v>
      </c>
      <c r="BV3357" s="2" t="s">
        <v>95</v>
      </c>
      <c r="BW3357" s="2"/>
      <c r="BX3357" s="2"/>
      <c r="BY3357" s="2">
        <v>6520</v>
      </c>
      <c r="BZ3357" s="2" t="s">
        <v>27</v>
      </c>
      <c r="CA3357" s="2" t="s">
        <v>180</v>
      </c>
      <c r="CB3357" s="2"/>
      <c r="CC3357" s="2" t="s">
        <v>121</v>
      </c>
      <c r="CD3357" s="2">
        <v>7490</v>
      </c>
      <c r="CE3357" s="2" t="s">
        <v>126</v>
      </c>
      <c r="CF3357" s="5">
        <v>42997</v>
      </c>
      <c r="CG3357" s="2"/>
      <c r="CH3357" s="2"/>
      <c r="CI3357" s="2">
        <v>1</v>
      </c>
      <c r="CJ3357" s="2">
        <v>1</v>
      </c>
      <c r="CK3357" s="2">
        <v>21</v>
      </c>
      <c r="CL3357" s="2" t="s">
        <v>85</v>
      </c>
      <c r="CM3357" s="2"/>
    </row>
    <row r="3358" spans="1:91">
      <c r="A3358" s="2" t="s">
        <v>71</v>
      </c>
      <c r="B3358" s="2" t="s">
        <v>72</v>
      </c>
      <c r="C3358" s="2" t="s">
        <v>73</v>
      </c>
      <c r="D3358" s="2"/>
      <c r="E3358" s="2" t="str">
        <f>"FES1162577884"</f>
        <v>FES1162577884</v>
      </c>
      <c r="F3358" s="3">
        <v>43005</v>
      </c>
      <c r="G3358" s="2">
        <v>201803</v>
      </c>
      <c r="H3358" s="2" t="s">
        <v>78</v>
      </c>
      <c r="I3358" s="2" t="s">
        <v>79</v>
      </c>
      <c r="J3358" s="2" t="s">
        <v>80</v>
      </c>
      <c r="K3358" s="2" t="s">
        <v>77</v>
      </c>
      <c r="L3358" s="2" t="s">
        <v>159</v>
      </c>
      <c r="M3358" s="2" t="s">
        <v>160</v>
      </c>
      <c r="N3358" s="2" t="s">
        <v>161</v>
      </c>
      <c r="O3358" s="2" t="s">
        <v>81</v>
      </c>
      <c r="P3358" s="2" t="str">
        <f>"217592602                     "</f>
        <v xml:space="preserve">217592602                     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3.55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1</v>
      </c>
      <c r="BI3358" s="2">
        <v>1</v>
      </c>
      <c r="BJ3358" s="2">
        <v>0.2</v>
      </c>
      <c r="BK3358" s="2">
        <v>1</v>
      </c>
      <c r="BL3358" s="2">
        <v>32.799999999999997</v>
      </c>
      <c r="BM3358" s="2">
        <v>4.59</v>
      </c>
      <c r="BN3358" s="2">
        <v>37.39</v>
      </c>
      <c r="BO3358" s="2">
        <v>37.39</v>
      </c>
      <c r="BP3358" s="2"/>
      <c r="BQ3358" s="2" t="s">
        <v>99</v>
      </c>
      <c r="BR3358" s="2" t="s">
        <v>82</v>
      </c>
      <c r="BS3358" s="3">
        <v>43006</v>
      </c>
      <c r="BT3358" s="4">
        <v>0.38194444444444442</v>
      </c>
      <c r="BU3358" s="2" t="s">
        <v>1004</v>
      </c>
      <c r="BV3358" s="2" t="s">
        <v>95</v>
      </c>
      <c r="BW3358" s="2"/>
      <c r="BX3358" s="2"/>
      <c r="BY3358" s="2">
        <v>1200</v>
      </c>
      <c r="BZ3358" s="2"/>
      <c r="CA3358" s="2" t="s">
        <v>1005</v>
      </c>
      <c r="CB3358" s="2"/>
      <c r="CC3358" s="2" t="s">
        <v>160</v>
      </c>
      <c r="CD3358" s="2">
        <v>2094</v>
      </c>
      <c r="CE3358" s="2" t="s">
        <v>89</v>
      </c>
      <c r="CF3358" s="5">
        <v>43007</v>
      </c>
      <c r="CG3358" s="2"/>
      <c r="CH3358" s="2"/>
      <c r="CI3358" s="2">
        <v>1</v>
      </c>
      <c r="CJ3358" s="2">
        <v>1</v>
      </c>
      <c r="CK3358" s="2">
        <v>22</v>
      </c>
      <c r="CL3358" s="2" t="s">
        <v>85</v>
      </c>
      <c r="CM3358" s="2"/>
    </row>
    <row r="3359" spans="1:91">
      <c r="A3359" s="2" t="s">
        <v>71</v>
      </c>
      <c r="B3359" s="2" t="s">
        <v>72</v>
      </c>
      <c r="C3359" s="2" t="s">
        <v>73</v>
      </c>
      <c r="D3359" s="2"/>
      <c r="E3359" s="2" t="str">
        <f>"FES1162577760"</f>
        <v>FES1162577760</v>
      </c>
      <c r="F3359" s="3">
        <v>43004</v>
      </c>
      <c r="G3359" s="2">
        <v>201803</v>
      </c>
      <c r="H3359" s="2" t="s">
        <v>78</v>
      </c>
      <c r="I3359" s="2" t="s">
        <v>79</v>
      </c>
      <c r="J3359" s="2" t="s">
        <v>80</v>
      </c>
      <c r="K3359" s="2" t="s">
        <v>77</v>
      </c>
      <c r="L3359" s="2" t="s">
        <v>1130</v>
      </c>
      <c r="M3359" s="2" t="s">
        <v>1131</v>
      </c>
      <c r="N3359" s="2" t="s">
        <v>3442</v>
      </c>
      <c r="O3359" s="2" t="s">
        <v>81</v>
      </c>
      <c r="P3359" s="2" t="str">
        <f>"2170591285                    "</f>
        <v xml:space="preserve">2170591285                    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3.55</v>
      </c>
      <c r="AN3359" s="2">
        <v>0</v>
      </c>
      <c r="AO3359" s="2">
        <v>0</v>
      </c>
      <c r="AP3359" s="2">
        <v>0</v>
      </c>
      <c r="AQ3359" s="2">
        <v>0</v>
      </c>
      <c r="AR3359" s="2">
        <v>0</v>
      </c>
      <c r="AS3359" s="2">
        <v>0</v>
      </c>
      <c r="AT3359" s="2">
        <v>0</v>
      </c>
      <c r="AU3359" s="2">
        <v>0</v>
      </c>
      <c r="AV3359" s="2">
        <v>0</v>
      </c>
      <c r="AW3359" s="2">
        <v>0</v>
      </c>
      <c r="AX3359" s="2">
        <v>0</v>
      </c>
      <c r="AY3359" s="2">
        <v>0</v>
      </c>
      <c r="AZ3359" s="2">
        <v>0</v>
      </c>
      <c r="BA3359" s="2">
        <v>0</v>
      </c>
      <c r="BB3359" s="2">
        <v>0</v>
      </c>
      <c r="BC3359" s="2">
        <v>0</v>
      </c>
      <c r="BD3359" s="2">
        <v>0</v>
      </c>
      <c r="BE3359" s="2">
        <v>0</v>
      </c>
      <c r="BF3359" s="2">
        <v>0</v>
      </c>
      <c r="BG3359" s="2">
        <v>0</v>
      </c>
      <c r="BH3359" s="2">
        <v>1</v>
      </c>
      <c r="BI3359" s="2">
        <v>1</v>
      </c>
      <c r="BJ3359" s="2">
        <v>0.2</v>
      </c>
      <c r="BK3359" s="2">
        <v>1</v>
      </c>
      <c r="BL3359" s="2">
        <v>32.799999999999997</v>
      </c>
      <c r="BM3359" s="2">
        <v>4.59</v>
      </c>
      <c r="BN3359" s="2">
        <v>37.39</v>
      </c>
      <c r="BO3359" s="2">
        <v>37.39</v>
      </c>
      <c r="BP3359" s="2"/>
      <c r="BQ3359" s="2" t="s">
        <v>111</v>
      </c>
      <c r="BR3359" s="2" t="s">
        <v>82</v>
      </c>
      <c r="BS3359" s="3">
        <v>43005</v>
      </c>
      <c r="BT3359" s="4">
        <v>0.39444444444444443</v>
      </c>
      <c r="BU3359" s="2" t="s">
        <v>3443</v>
      </c>
      <c r="BV3359" s="2" t="s">
        <v>95</v>
      </c>
      <c r="BW3359" s="2"/>
      <c r="BX3359" s="2"/>
      <c r="BY3359" s="2">
        <v>1200</v>
      </c>
      <c r="BZ3359" s="2" t="s">
        <v>27</v>
      </c>
      <c r="CA3359" s="2" t="s">
        <v>2020</v>
      </c>
      <c r="CB3359" s="2"/>
      <c r="CC3359" s="2" t="s">
        <v>1131</v>
      </c>
      <c r="CD3359" s="2">
        <v>1724</v>
      </c>
      <c r="CE3359" s="2" t="s">
        <v>89</v>
      </c>
      <c r="CF3359" s="5">
        <v>43006</v>
      </c>
      <c r="CG3359" s="2"/>
      <c r="CH3359" s="2"/>
      <c r="CI3359" s="2">
        <v>1</v>
      </c>
      <c r="CJ3359" s="2">
        <v>1</v>
      </c>
      <c r="CK3359" s="2">
        <v>22</v>
      </c>
      <c r="CL3359" s="2" t="s">
        <v>85</v>
      </c>
      <c r="CM3359" s="2"/>
    </row>
    <row r="3360" spans="1:91">
      <c r="A3360" s="2" t="s">
        <v>71</v>
      </c>
      <c r="B3360" s="2" t="s">
        <v>72</v>
      </c>
      <c r="C3360" s="2" t="s">
        <v>73</v>
      </c>
      <c r="D3360" s="2"/>
      <c r="E3360" s="2" t="str">
        <f>"FES1162577645"</f>
        <v>FES1162577645</v>
      </c>
      <c r="F3360" s="3">
        <v>43004</v>
      </c>
      <c r="G3360" s="2">
        <v>201803</v>
      </c>
      <c r="H3360" s="2" t="s">
        <v>78</v>
      </c>
      <c r="I3360" s="2" t="s">
        <v>79</v>
      </c>
      <c r="J3360" s="2" t="s">
        <v>80</v>
      </c>
      <c r="K3360" s="2" t="s">
        <v>77</v>
      </c>
      <c r="L3360" s="2" t="s">
        <v>1433</v>
      </c>
      <c r="M3360" s="2" t="s">
        <v>1434</v>
      </c>
      <c r="N3360" s="2" t="s">
        <v>1435</v>
      </c>
      <c r="O3360" s="2" t="s">
        <v>81</v>
      </c>
      <c r="P3360" s="2" t="str">
        <f>"2170588400                    "</f>
        <v xml:space="preserve">2170588400                    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8.81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1</v>
      </c>
      <c r="BI3360" s="2">
        <v>0.8</v>
      </c>
      <c r="BJ3360" s="2">
        <v>0.2</v>
      </c>
      <c r="BK3360" s="2">
        <v>1</v>
      </c>
      <c r="BL3360" s="2">
        <v>81.349999999999994</v>
      </c>
      <c r="BM3360" s="2">
        <v>11.39</v>
      </c>
      <c r="BN3360" s="2">
        <v>92.74</v>
      </c>
      <c r="BO3360" s="2">
        <v>92.74</v>
      </c>
      <c r="BP3360" s="2"/>
      <c r="BQ3360" s="2" t="s">
        <v>99</v>
      </c>
      <c r="BR3360" s="2" t="s">
        <v>82</v>
      </c>
      <c r="BS3360" s="3">
        <v>43005</v>
      </c>
      <c r="BT3360" s="4">
        <v>0.58333333333333337</v>
      </c>
      <c r="BU3360" s="2" t="s">
        <v>1065</v>
      </c>
      <c r="BV3360" s="2" t="s">
        <v>95</v>
      </c>
      <c r="BW3360" s="2"/>
      <c r="BX3360" s="2"/>
      <c r="BY3360" s="2">
        <v>1200</v>
      </c>
      <c r="BZ3360" s="2" t="s">
        <v>27</v>
      </c>
      <c r="CA3360" s="2"/>
      <c r="CB3360" s="2"/>
      <c r="CC3360" s="2" t="s">
        <v>1434</v>
      </c>
      <c r="CD3360" s="2">
        <v>3370</v>
      </c>
      <c r="CE3360" s="2" t="s">
        <v>126</v>
      </c>
      <c r="CF3360" s="2"/>
      <c r="CG3360" s="2"/>
      <c r="CH3360" s="2"/>
      <c r="CI3360" s="2">
        <v>3</v>
      </c>
      <c r="CJ3360" s="2">
        <v>1</v>
      </c>
      <c r="CK3360" s="2">
        <v>23</v>
      </c>
      <c r="CL3360" s="2" t="s">
        <v>85</v>
      </c>
      <c r="CM3360" s="2"/>
    </row>
    <row r="3361" spans="1:91">
      <c r="A3361" s="2" t="s">
        <v>71</v>
      </c>
      <c r="B3361" s="2" t="s">
        <v>72</v>
      </c>
      <c r="C3361" s="2" t="s">
        <v>73</v>
      </c>
      <c r="D3361" s="2"/>
      <c r="E3361" s="2" t="str">
        <f>"FES1162577655"</f>
        <v>FES1162577655</v>
      </c>
      <c r="F3361" s="3">
        <v>43004</v>
      </c>
      <c r="G3361" s="2">
        <v>201803</v>
      </c>
      <c r="H3361" s="2" t="s">
        <v>78</v>
      </c>
      <c r="I3361" s="2" t="s">
        <v>79</v>
      </c>
      <c r="J3361" s="2" t="s">
        <v>80</v>
      </c>
      <c r="K3361" s="2" t="s">
        <v>77</v>
      </c>
      <c r="L3361" s="2" t="s">
        <v>78</v>
      </c>
      <c r="M3361" s="2" t="s">
        <v>79</v>
      </c>
      <c r="N3361" s="2" t="s">
        <v>2149</v>
      </c>
      <c r="O3361" s="2" t="s">
        <v>81</v>
      </c>
      <c r="P3361" s="2" t="str">
        <f>"2170590294                    "</f>
        <v xml:space="preserve">2170590294                    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3.55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0</v>
      </c>
      <c r="BB3361" s="2">
        <v>0</v>
      </c>
      <c r="BC3361" s="2">
        <v>0</v>
      </c>
      <c r="BD3361" s="2">
        <v>0</v>
      </c>
      <c r="BE3361" s="2">
        <v>0</v>
      </c>
      <c r="BF3361" s="2">
        <v>0</v>
      </c>
      <c r="BG3361" s="2">
        <v>0</v>
      </c>
      <c r="BH3361" s="2">
        <v>1</v>
      </c>
      <c r="BI3361" s="2">
        <v>1</v>
      </c>
      <c r="BJ3361" s="2">
        <v>0.2</v>
      </c>
      <c r="BK3361" s="2">
        <v>1</v>
      </c>
      <c r="BL3361" s="2">
        <v>32.799999999999997</v>
      </c>
      <c r="BM3361" s="2">
        <v>4.59</v>
      </c>
      <c r="BN3361" s="2">
        <v>37.39</v>
      </c>
      <c r="BO3361" s="2">
        <v>37.39</v>
      </c>
      <c r="BP3361" s="2"/>
      <c r="BQ3361" s="2"/>
      <c r="BR3361" s="2" t="s">
        <v>82</v>
      </c>
      <c r="BS3361" s="3">
        <v>43005</v>
      </c>
      <c r="BT3361" s="4">
        <v>0.3215277777777778</v>
      </c>
      <c r="BU3361" s="2" t="s">
        <v>3444</v>
      </c>
      <c r="BV3361" s="2" t="s">
        <v>95</v>
      </c>
      <c r="BW3361" s="2"/>
      <c r="BX3361" s="2"/>
      <c r="BY3361" s="2">
        <v>1200</v>
      </c>
      <c r="BZ3361" s="2" t="s">
        <v>27</v>
      </c>
      <c r="CA3361" s="2" t="s">
        <v>3445</v>
      </c>
      <c r="CB3361" s="2"/>
      <c r="CC3361" s="2" t="s">
        <v>79</v>
      </c>
      <c r="CD3361" s="2">
        <v>1609</v>
      </c>
      <c r="CE3361" s="2" t="s">
        <v>89</v>
      </c>
      <c r="CF3361" s="5">
        <v>43006</v>
      </c>
      <c r="CG3361" s="2"/>
      <c r="CH3361" s="2"/>
      <c r="CI3361" s="2">
        <v>1</v>
      </c>
      <c r="CJ3361" s="2">
        <v>1</v>
      </c>
      <c r="CK3361" s="2">
        <v>22</v>
      </c>
      <c r="CL3361" s="2" t="s">
        <v>85</v>
      </c>
      <c r="CM3361" s="2"/>
    </row>
    <row r="3362" spans="1:91">
      <c r="A3362" s="2" t="s">
        <v>71</v>
      </c>
      <c r="B3362" s="2" t="s">
        <v>72</v>
      </c>
      <c r="C3362" s="2" t="s">
        <v>73</v>
      </c>
      <c r="D3362" s="2"/>
      <c r="E3362" s="2" t="str">
        <f>"FES1162577702"</f>
        <v>FES1162577702</v>
      </c>
      <c r="F3362" s="3">
        <v>43004</v>
      </c>
      <c r="G3362" s="2">
        <v>201803</v>
      </c>
      <c r="H3362" s="2" t="s">
        <v>78</v>
      </c>
      <c r="I3362" s="2" t="s">
        <v>79</v>
      </c>
      <c r="J3362" s="2" t="s">
        <v>80</v>
      </c>
      <c r="K3362" s="2" t="s">
        <v>77</v>
      </c>
      <c r="L3362" s="2" t="s">
        <v>203</v>
      </c>
      <c r="M3362" s="2" t="s">
        <v>204</v>
      </c>
      <c r="N3362" s="2" t="s">
        <v>470</v>
      </c>
      <c r="O3362" s="2" t="s">
        <v>81</v>
      </c>
      <c r="P3362" s="2" t="str">
        <f>"2170592404                    "</f>
        <v xml:space="preserve">2170592404                    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3.55</v>
      </c>
      <c r="AN3362" s="2">
        <v>0</v>
      </c>
      <c r="AO3362" s="2">
        <v>0</v>
      </c>
      <c r="AP3362" s="2">
        <v>0</v>
      </c>
      <c r="AQ3362" s="2">
        <v>0</v>
      </c>
      <c r="AR3362" s="2">
        <v>0</v>
      </c>
      <c r="AS3362" s="2">
        <v>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1</v>
      </c>
      <c r="BI3362" s="2">
        <v>4.5</v>
      </c>
      <c r="BJ3362" s="2">
        <v>7.2</v>
      </c>
      <c r="BK3362" s="2">
        <v>8</v>
      </c>
      <c r="BL3362" s="2">
        <v>32.799999999999997</v>
      </c>
      <c r="BM3362" s="2">
        <v>4.59</v>
      </c>
      <c r="BN3362" s="2">
        <v>37.39</v>
      </c>
      <c r="BO3362" s="2">
        <v>37.39</v>
      </c>
      <c r="BP3362" s="2"/>
      <c r="BQ3362" s="2" t="s">
        <v>111</v>
      </c>
      <c r="BR3362" s="2" t="s">
        <v>82</v>
      </c>
      <c r="BS3362" s="3">
        <v>43005</v>
      </c>
      <c r="BT3362" s="4">
        <v>0.41666666666666669</v>
      </c>
      <c r="BU3362" s="2" t="s">
        <v>3139</v>
      </c>
      <c r="BV3362" s="2" t="s">
        <v>95</v>
      </c>
      <c r="BW3362" s="2"/>
      <c r="BX3362" s="2"/>
      <c r="BY3362" s="2">
        <v>36243.910000000003</v>
      </c>
      <c r="BZ3362" s="2" t="s">
        <v>27</v>
      </c>
      <c r="CA3362" s="2"/>
      <c r="CB3362" s="2"/>
      <c r="CC3362" s="2" t="s">
        <v>204</v>
      </c>
      <c r="CD3362" s="2">
        <v>1422</v>
      </c>
      <c r="CE3362" s="2" t="s">
        <v>126</v>
      </c>
      <c r="CF3362" s="5">
        <v>43006</v>
      </c>
      <c r="CG3362" s="2"/>
      <c r="CH3362" s="2"/>
      <c r="CI3362" s="2">
        <v>1</v>
      </c>
      <c r="CJ3362" s="2">
        <v>1</v>
      </c>
      <c r="CK3362" s="2">
        <v>22</v>
      </c>
      <c r="CL3362" s="2" t="s">
        <v>85</v>
      </c>
      <c r="CM3362" s="2"/>
    </row>
    <row r="3363" spans="1:91">
      <c r="A3363" s="2" t="s">
        <v>71</v>
      </c>
      <c r="B3363" s="2" t="s">
        <v>72</v>
      </c>
      <c r="C3363" s="2" t="s">
        <v>73</v>
      </c>
      <c r="D3363" s="2"/>
      <c r="E3363" s="2" t="str">
        <f>"FES1162577689"</f>
        <v>FES1162577689</v>
      </c>
      <c r="F3363" s="3">
        <v>43004</v>
      </c>
      <c r="G3363" s="2">
        <v>201803</v>
      </c>
      <c r="H3363" s="2" t="s">
        <v>78</v>
      </c>
      <c r="I3363" s="2" t="s">
        <v>79</v>
      </c>
      <c r="J3363" s="2" t="s">
        <v>80</v>
      </c>
      <c r="K3363" s="2" t="s">
        <v>77</v>
      </c>
      <c r="L3363" s="2" t="s">
        <v>152</v>
      </c>
      <c r="M3363" s="2" t="s">
        <v>153</v>
      </c>
      <c r="N3363" s="2" t="s">
        <v>1961</v>
      </c>
      <c r="O3363" s="2" t="s">
        <v>81</v>
      </c>
      <c r="P3363" s="2" t="str">
        <f>"2170592386                    "</f>
        <v xml:space="preserve">2170592386                    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4.55</v>
      </c>
      <c r="AN3363" s="2">
        <v>0</v>
      </c>
      <c r="AO3363" s="2">
        <v>0</v>
      </c>
      <c r="AP3363" s="2">
        <v>0</v>
      </c>
      <c r="AQ3363" s="2">
        <v>0</v>
      </c>
      <c r="AR3363" s="2">
        <v>0</v>
      </c>
      <c r="AS3363" s="2">
        <v>0</v>
      </c>
      <c r="AT3363" s="2">
        <v>0</v>
      </c>
      <c r="AU3363" s="2">
        <v>0</v>
      </c>
      <c r="AV3363" s="2">
        <v>0</v>
      </c>
      <c r="AW3363" s="2">
        <v>0</v>
      </c>
      <c r="AX3363" s="2">
        <v>0</v>
      </c>
      <c r="AY3363" s="2">
        <v>0</v>
      </c>
      <c r="AZ3363" s="2">
        <v>0</v>
      </c>
      <c r="BA3363" s="2">
        <v>0</v>
      </c>
      <c r="BB3363" s="2">
        <v>0</v>
      </c>
      <c r="BC3363" s="2">
        <v>0</v>
      </c>
      <c r="BD3363" s="2">
        <v>0</v>
      </c>
      <c r="BE3363" s="2">
        <v>0</v>
      </c>
      <c r="BF3363" s="2">
        <v>0</v>
      </c>
      <c r="BG3363" s="2">
        <v>0</v>
      </c>
      <c r="BH3363" s="2">
        <v>1</v>
      </c>
      <c r="BI3363" s="2">
        <v>1.2</v>
      </c>
      <c r="BJ3363" s="2">
        <v>0.7</v>
      </c>
      <c r="BK3363" s="2">
        <v>1.5</v>
      </c>
      <c r="BL3363" s="2">
        <v>41.99</v>
      </c>
      <c r="BM3363" s="2">
        <v>5.88</v>
      </c>
      <c r="BN3363" s="2">
        <v>47.87</v>
      </c>
      <c r="BO3363" s="2">
        <v>47.87</v>
      </c>
      <c r="BP3363" s="2"/>
      <c r="BQ3363" s="2">
        <v>1162577689</v>
      </c>
      <c r="BR3363" s="2" t="s">
        <v>82</v>
      </c>
      <c r="BS3363" s="1" t="s">
        <v>582</v>
      </c>
      <c r="BT3363" s="2"/>
      <c r="BU3363" s="2"/>
      <c r="BV3363" s="2"/>
      <c r="BW3363" s="2"/>
      <c r="BX3363" s="2"/>
      <c r="BY3363" s="2">
        <v>3600</v>
      </c>
      <c r="BZ3363" s="2" t="s">
        <v>27</v>
      </c>
      <c r="CA3363" s="2"/>
      <c r="CB3363" s="2"/>
      <c r="CC3363" s="2" t="s">
        <v>153</v>
      </c>
      <c r="CD3363" s="2">
        <v>1949</v>
      </c>
      <c r="CE3363" s="2" t="s">
        <v>126</v>
      </c>
      <c r="CF3363" s="2"/>
      <c r="CG3363" s="2"/>
      <c r="CH3363" s="2"/>
      <c r="CI3363" s="2">
        <v>1</v>
      </c>
      <c r="CJ3363" s="2" t="s">
        <v>582</v>
      </c>
      <c r="CK3363" s="2">
        <v>21</v>
      </c>
      <c r="CL3363" s="2" t="s">
        <v>85</v>
      </c>
      <c r="CM3363" s="2"/>
    </row>
    <row r="3364" spans="1:91">
      <c r="A3364" s="2" t="s">
        <v>71</v>
      </c>
      <c r="B3364" s="2" t="s">
        <v>72</v>
      </c>
      <c r="C3364" s="2" t="s">
        <v>73</v>
      </c>
      <c r="D3364" s="2"/>
      <c r="E3364" s="2" t="str">
        <f>"FES1162577612"</f>
        <v>FES1162577612</v>
      </c>
      <c r="F3364" s="3">
        <v>43004</v>
      </c>
      <c r="G3364" s="2">
        <v>201803</v>
      </c>
      <c r="H3364" s="2" t="s">
        <v>78</v>
      </c>
      <c r="I3364" s="2" t="s">
        <v>79</v>
      </c>
      <c r="J3364" s="2" t="s">
        <v>80</v>
      </c>
      <c r="K3364" s="2" t="s">
        <v>77</v>
      </c>
      <c r="L3364" s="2" t="s">
        <v>269</v>
      </c>
      <c r="M3364" s="2" t="s">
        <v>270</v>
      </c>
      <c r="N3364" s="2" t="s">
        <v>523</v>
      </c>
      <c r="O3364" s="2" t="s">
        <v>81</v>
      </c>
      <c r="P3364" s="2" t="str">
        <f>"2170592107                    "</f>
        <v xml:space="preserve">2170592107                    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8.24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1</v>
      </c>
      <c r="BI3364" s="2">
        <v>9.1</v>
      </c>
      <c r="BJ3364" s="2">
        <v>18.2</v>
      </c>
      <c r="BK3364" s="2">
        <v>19</v>
      </c>
      <c r="BL3364" s="2">
        <v>76.099999999999994</v>
      </c>
      <c r="BM3364" s="2">
        <v>10.65</v>
      </c>
      <c r="BN3364" s="2">
        <v>86.75</v>
      </c>
      <c r="BO3364" s="2">
        <v>86.75</v>
      </c>
      <c r="BP3364" s="2"/>
      <c r="BQ3364" s="2" t="s">
        <v>111</v>
      </c>
      <c r="BR3364" s="2" t="s">
        <v>82</v>
      </c>
      <c r="BS3364" s="3">
        <v>43005</v>
      </c>
      <c r="BT3364" s="4">
        <v>0.2986111111111111</v>
      </c>
      <c r="BU3364" s="2" t="s">
        <v>3446</v>
      </c>
      <c r="BV3364" s="2" t="s">
        <v>95</v>
      </c>
      <c r="BW3364" s="2"/>
      <c r="BX3364" s="2"/>
      <c r="BY3364" s="2">
        <v>91037.759999999995</v>
      </c>
      <c r="BZ3364" s="2" t="s">
        <v>27</v>
      </c>
      <c r="CA3364" s="2" t="s">
        <v>180</v>
      </c>
      <c r="CB3364" s="2"/>
      <c r="CC3364" s="2" t="s">
        <v>270</v>
      </c>
      <c r="CD3364" s="2">
        <v>1559</v>
      </c>
      <c r="CE3364" s="2" t="s">
        <v>126</v>
      </c>
      <c r="CF3364" s="5">
        <v>43005</v>
      </c>
      <c r="CG3364" s="2"/>
      <c r="CH3364" s="2"/>
      <c r="CI3364" s="2">
        <v>1</v>
      </c>
      <c r="CJ3364" s="2">
        <v>1</v>
      </c>
      <c r="CK3364" s="2">
        <v>22</v>
      </c>
      <c r="CL3364" s="2" t="s">
        <v>85</v>
      </c>
      <c r="CM3364" s="2"/>
    </row>
    <row r="3365" spans="1:91">
      <c r="A3365" s="2" t="s">
        <v>71</v>
      </c>
      <c r="B3365" s="2" t="s">
        <v>72</v>
      </c>
      <c r="C3365" s="2" t="s">
        <v>73</v>
      </c>
      <c r="D3365" s="2"/>
      <c r="E3365" s="2" t="str">
        <f>"FES1162577603"</f>
        <v>FES1162577603</v>
      </c>
      <c r="F3365" s="3">
        <v>43004</v>
      </c>
      <c r="G3365" s="2">
        <v>201803</v>
      </c>
      <c r="H3365" s="2" t="s">
        <v>78</v>
      </c>
      <c r="I3365" s="2" t="s">
        <v>79</v>
      </c>
      <c r="J3365" s="2" t="s">
        <v>80</v>
      </c>
      <c r="K3365" s="2" t="s">
        <v>77</v>
      </c>
      <c r="L3365" s="2" t="s">
        <v>203</v>
      </c>
      <c r="M3365" s="2" t="s">
        <v>204</v>
      </c>
      <c r="N3365" s="2" t="s">
        <v>3447</v>
      </c>
      <c r="O3365" s="2" t="s">
        <v>81</v>
      </c>
      <c r="P3365" s="2" t="str">
        <f>"21705913080                   "</f>
        <v xml:space="preserve">21705913080                   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3.55</v>
      </c>
      <c r="AN3365" s="2">
        <v>0</v>
      </c>
      <c r="AO3365" s="2">
        <v>0</v>
      </c>
      <c r="AP3365" s="2">
        <v>0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1</v>
      </c>
      <c r="BI3365" s="2">
        <v>1</v>
      </c>
      <c r="BJ3365" s="2">
        <v>0.2</v>
      </c>
      <c r="BK3365" s="2">
        <v>1</v>
      </c>
      <c r="BL3365" s="2">
        <v>32.799999999999997</v>
      </c>
      <c r="BM3365" s="2">
        <v>4.59</v>
      </c>
      <c r="BN3365" s="2">
        <v>37.39</v>
      </c>
      <c r="BO3365" s="2">
        <v>37.39</v>
      </c>
      <c r="BP3365" s="2"/>
      <c r="BQ3365" s="2" t="s">
        <v>99</v>
      </c>
      <c r="BR3365" s="2" t="s">
        <v>82</v>
      </c>
      <c r="BS3365" s="3">
        <v>43005</v>
      </c>
      <c r="BT3365" s="4">
        <v>0.50208333333333333</v>
      </c>
      <c r="BU3365" s="2" t="s">
        <v>294</v>
      </c>
      <c r="BV3365" s="2" t="s">
        <v>85</v>
      </c>
      <c r="BW3365" s="2"/>
      <c r="BX3365" s="2"/>
      <c r="BY3365" s="2">
        <v>1200</v>
      </c>
      <c r="BZ3365" s="2" t="s">
        <v>27</v>
      </c>
      <c r="CA3365" s="2" t="s">
        <v>232</v>
      </c>
      <c r="CB3365" s="2"/>
      <c r="CC3365" s="2" t="s">
        <v>204</v>
      </c>
      <c r="CD3365" s="2">
        <v>1406</v>
      </c>
      <c r="CE3365" s="2" t="s">
        <v>126</v>
      </c>
      <c r="CF3365" s="5">
        <v>43006</v>
      </c>
      <c r="CG3365" s="2"/>
      <c r="CH3365" s="2"/>
      <c r="CI3365" s="2">
        <v>1</v>
      </c>
      <c r="CJ3365" s="2">
        <v>1</v>
      </c>
      <c r="CK3365" s="2">
        <v>22</v>
      </c>
      <c r="CL3365" s="2" t="s">
        <v>85</v>
      </c>
      <c r="CM3365" s="2"/>
    </row>
    <row r="3366" spans="1:91">
      <c r="A3366" s="2" t="s">
        <v>71</v>
      </c>
      <c r="B3366" s="2" t="s">
        <v>72</v>
      </c>
      <c r="C3366" s="2" t="s">
        <v>73</v>
      </c>
      <c r="D3366" s="2"/>
      <c r="E3366" s="2" t="str">
        <f>"FES1162577730"</f>
        <v>FES1162577730</v>
      </c>
      <c r="F3366" s="3">
        <v>43004</v>
      </c>
      <c r="G3366" s="2">
        <v>201803</v>
      </c>
      <c r="H3366" s="2" t="s">
        <v>78</v>
      </c>
      <c r="I3366" s="2" t="s">
        <v>79</v>
      </c>
      <c r="J3366" s="2" t="s">
        <v>80</v>
      </c>
      <c r="K3366" s="2" t="s">
        <v>77</v>
      </c>
      <c r="L3366" s="2" t="s">
        <v>120</v>
      </c>
      <c r="M3366" s="2" t="s">
        <v>121</v>
      </c>
      <c r="N3366" s="2" t="s">
        <v>1424</v>
      </c>
      <c r="O3366" s="2" t="s">
        <v>81</v>
      </c>
      <c r="P3366" s="2" t="str">
        <f>"2170592419                    "</f>
        <v xml:space="preserve">2170592419                    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4.55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1</v>
      </c>
      <c r="BI3366" s="2">
        <v>0.3</v>
      </c>
      <c r="BJ3366" s="2">
        <v>1</v>
      </c>
      <c r="BK3366" s="2">
        <v>1</v>
      </c>
      <c r="BL3366" s="2">
        <v>41.99</v>
      </c>
      <c r="BM3366" s="2">
        <v>5.88</v>
      </c>
      <c r="BN3366" s="2">
        <v>47.87</v>
      </c>
      <c r="BO3366" s="2">
        <v>47.87</v>
      </c>
      <c r="BP3366" s="2"/>
      <c r="BQ3366" s="2" t="s">
        <v>111</v>
      </c>
      <c r="BR3366" s="2" t="s">
        <v>82</v>
      </c>
      <c r="BS3366" s="3">
        <v>43005</v>
      </c>
      <c r="BT3366" s="4">
        <v>0.51666666666666672</v>
      </c>
      <c r="BU3366" s="2" t="s">
        <v>1036</v>
      </c>
      <c r="BV3366" s="2" t="s">
        <v>85</v>
      </c>
      <c r="BW3366" s="2"/>
      <c r="BX3366" s="2"/>
      <c r="BY3366" s="2">
        <v>5133.1499999999996</v>
      </c>
      <c r="BZ3366" s="2" t="s">
        <v>27</v>
      </c>
      <c r="CA3366" s="2" t="s">
        <v>2135</v>
      </c>
      <c r="CB3366" s="2"/>
      <c r="CC3366" s="2" t="s">
        <v>121</v>
      </c>
      <c r="CD3366" s="2">
        <v>7800</v>
      </c>
      <c r="CE3366" s="2" t="s">
        <v>126</v>
      </c>
      <c r="CF3366" s="5">
        <v>43005</v>
      </c>
      <c r="CG3366" s="2"/>
      <c r="CH3366" s="2"/>
      <c r="CI3366" s="2">
        <v>1</v>
      </c>
      <c r="CJ3366" s="2">
        <v>1</v>
      </c>
      <c r="CK3366" s="2">
        <v>21</v>
      </c>
      <c r="CL3366" s="2" t="s">
        <v>85</v>
      </c>
      <c r="CM3366" s="2"/>
    </row>
    <row r="3367" spans="1:91">
      <c r="A3367" s="2" t="s">
        <v>71</v>
      </c>
      <c r="B3367" s="2" t="s">
        <v>72</v>
      </c>
      <c r="C3367" s="2" t="s">
        <v>73</v>
      </c>
      <c r="D3367" s="2"/>
      <c r="E3367" s="2" t="str">
        <f>"FES1162577696"</f>
        <v>FES1162577696</v>
      </c>
      <c r="F3367" s="3">
        <v>43004</v>
      </c>
      <c r="G3367" s="2">
        <v>201803</v>
      </c>
      <c r="H3367" s="2" t="s">
        <v>78</v>
      </c>
      <c r="I3367" s="2" t="s">
        <v>79</v>
      </c>
      <c r="J3367" s="2" t="s">
        <v>80</v>
      </c>
      <c r="K3367" s="2" t="s">
        <v>77</v>
      </c>
      <c r="L3367" s="2" t="s">
        <v>159</v>
      </c>
      <c r="M3367" s="2" t="s">
        <v>160</v>
      </c>
      <c r="N3367" s="2" t="s">
        <v>161</v>
      </c>
      <c r="O3367" s="2" t="s">
        <v>81</v>
      </c>
      <c r="P3367" s="2" t="str">
        <f>"2170592396                    "</f>
        <v xml:space="preserve">2170592396                    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3.55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1</v>
      </c>
      <c r="BI3367" s="2">
        <v>1</v>
      </c>
      <c r="BJ3367" s="2">
        <v>0.2</v>
      </c>
      <c r="BK3367" s="2">
        <v>1</v>
      </c>
      <c r="BL3367" s="2">
        <v>32.799999999999997</v>
      </c>
      <c r="BM3367" s="2">
        <v>4.59</v>
      </c>
      <c r="BN3367" s="2">
        <v>37.39</v>
      </c>
      <c r="BO3367" s="2">
        <v>37.39</v>
      </c>
      <c r="BP3367" s="2"/>
      <c r="BQ3367" s="2" t="s">
        <v>99</v>
      </c>
      <c r="BR3367" s="2" t="s">
        <v>82</v>
      </c>
      <c r="BS3367" s="3">
        <v>43005</v>
      </c>
      <c r="BT3367" s="4">
        <v>0.40138888888888885</v>
      </c>
      <c r="BU3367" s="2" t="s">
        <v>277</v>
      </c>
      <c r="BV3367" s="2" t="s">
        <v>95</v>
      </c>
      <c r="BW3367" s="2"/>
      <c r="BX3367" s="2"/>
      <c r="BY3367" s="2">
        <v>1200</v>
      </c>
      <c r="BZ3367" s="2" t="s">
        <v>27</v>
      </c>
      <c r="CA3367" s="2" t="s">
        <v>1005</v>
      </c>
      <c r="CB3367" s="2"/>
      <c r="CC3367" s="2" t="s">
        <v>160</v>
      </c>
      <c r="CD3367" s="2">
        <v>2094</v>
      </c>
      <c r="CE3367" s="2" t="s">
        <v>126</v>
      </c>
      <c r="CF3367" s="5">
        <v>43006</v>
      </c>
      <c r="CG3367" s="2"/>
      <c r="CH3367" s="2"/>
      <c r="CI3367" s="2">
        <v>1</v>
      </c>
      <c r="CJ3367" s="2">
        <v>1</v>
      </c>
      <c r="CK3367" s="2">
        <v>22</v>
      </c>
      <c r="CL3367" s="2" t="s">
        <v>85</v>
      </c>
      <c r="CM3367" s="2"/>
    </row>
    <row r="3368" spans="1:91">
      <c r="A3368" s="2" t="s">
        <v>71</v>
      </c>
      <c r="B3368" s="2" t="s">
        <v>72</v>
      </c>
      <c r="C3368" s="2" t="s">
        <v>73</v>
      </c>
      <c r="D3368" s="2"/>
      <c r="E3368" s="2" t="str">
        <f>"FES1162577576"</f>
        <v>FES1162577576</v>
      </c>
      <c r="F3368" s="3">
        <v>43004</v>
      </c>
      <c r="G3368" s="2">
        <v>201803</v>
      </c>
      <c r="H3368" s="2" t="s">
        <v>78</v>
      </c>
      <c r="I3368" s="2" t="s">
        <v>79</v>
      </c>
      <c r="J3368" s="2" t="s">
        <v>80</v>
      </c>
      <c r="K3368" s="2" t="s">
        <v>77</v>
      </c>
      <c r="L3368" s="2" t="s">
        <v>96</v>
      </c>
      <c r="M3368" s="2" t="s">
        <v>97</v>
      </c>
      <c r="N3368" s="2" t="s">
        <v>2444</v>
      </c>
      <c r="O3368" s="2" t="s">
        <v>81</v>
      </c>
      <c r="P3368" s="2" t="str">
        <f>"2170592340                    "</f>
        <v xml:space="preserve">2170592340                    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5.68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1</v>
      </c>
      <c r="BI3368" s="2">
        <v>2.1</v>
      </c>
      <c r="BJ3368" s="2">
        <v>0.8</v>
      </c>
      <c r="BK3368" s="2">
        <v>2.5</v>
      </c>
      <c r="BL3368" s="2">
        <v>52.48</v>
      </c>
      <c r="BM3368" s="2">
        <v>7.35</v>
      </c>
      <c r="BN3368" s="2">
        <v>59.83</v>
      </c>
      <c r="BO3368" s="2">
        <v>59.83</v>
      </c>
      <c r="BP3368" s="2"/>
      <c r="BQ3368" s="2" t="s">
        <v>376</v>
      </c>
      <c r="BR3368" s="2" t="s">
        <v>82</v>
      </c>
      <c r="BS3368" s="3">
        <v>43005</v>
      </c>
      <c r="BT3368" s="4">
        <v>0.43055555555555558</v>
      </c>
      <c r="BU3368" s="2" t="s">
        <v>2445</v>
      </c>
      <c r="BV3368" s="2" t="s">
        <v>95</v>
      </c>
      <c r="BW3368" s="2"/>
      <c r="BX3368" s="2"/>
      <c r="BY3368" s="2">
        <v>4062.36</v>
      </c>
      <c r="BZ3368" s="2" t="s">
        <v>27</v>
      </c>
      <c r="CA3368" s="2" t="s">
        <v>440</v>
      </c>
      <c r="CB3368" s="2"/>
      <c r="CC3368" s="2" t="s">
        <v>97</v>
      </c>
      <c r="CD3368" s="2">
        <v>3610</v>
      </c>
      <c r="CE3368" s="2" t="s">
        <v>126</v>
      </c>
      <c r="CF3368" s="5">
        <v>43006</v>
      </c>
      <c r="CG3368" s="2"/>
      <c r="CH3368" s="2"/>
      <c r="CI3368" s="2">
        <v>1</v>
      </c>
      <c r="CJ3368" s="2">
        <v>1</v>
      </c>
      <c r="CK3368" s="2">
        <v>21</v>
      </c>
      <c r="CL3368" s="2" t="s">
        <v>85</v>
      </c>
      <c r="CM3368" s="2"/>
    </row>
    <row r="3369" spans="1:91">
      <c r="A3369" s="2" t="s">
        <v>71</v>
      </c>
      <c r="B3369" s="2" t="s">
        <v>72</v>
      </c>
      <c r="C3369" s="2" t="s">
        <v>73</v>
      </c>
      <c r="D3369" s="2"/>
      <c r="E3369" s="2" t="str">
        <f>"FES1162577756"</f>
        <v>FES1162577756</v>
      </c>
      <c r="F3369" s="3">
        <v>43004</v>
      </c>
      <c r="G3369" s="2">
        <v>201803</v>
      </c>
      <c r="H3369" s="2" t="s">
        <v>78</v>
      </c>
      <c r="I3369" s="2" t="s">
        <v>79</v>
      </c>
      <c r="J3369" s="2" t="s">
        <v>80</v>
      </c>
      <c r="K3369" s="2" t="s">
        <v>77</v>
      </c>
      <c r="L3369" s="2" t="s">
        <v>203</v>
      </c>
      <c r="M3369" s="2" t="s">
        <v>204</v>
      </c>
      <c r="N3369" s="2" t="s">
        <v>3208</v>
      </c>
      <c r="O3369" s="2" t="s">
        <v>81</v>
      </c>
      <c r="P3369" s="2" t="str">
        <f>"2170592482                    "</f>
        <v xml:space="preserve">2170592482                    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3.55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1</v>
      </c>
      <c r="BI3369" s="2">
        <v>1</v>
      </c>
      <c r="BJ3369" s="2">
        <v>0.2</v>
      </c>
      <c r="BK3369" s="2">
        <v>1</v>
      </c>
      <c r="BL3369" s="2">
        <v>32.799999999999997</v>
      </c>
      <c r="BM3369" s="2">
        <v>4.59</v>
      </c>
      <c r="BN3369" s="2">
        <v>37.39</v>
      </c>
      <c r="BO3369" s="2">
        <v>37.39</v>
      </c>
      <c r="BP3369" s="2"/>
      <c r="BQ3369" s="2" t="s">
        <v>111</v>
      </c>
      <c r="BR3369" s="2" t="s">
        <v>82</v>
      </c>
      <c r="BS3369" s="3">
        <v>43005</v>
      </c>
      <c r="BT3369" s="4">
        <v>0.41666666666666669</v>
      </c>
      <c r="BU3369" s="2" t="s">
        <v>1700</v>
      </c>
      <c r="BV3369" s="2" t="s">
        <v>95</v>
      </c>
      <c r="BW3369" s="2"/>
      <c r="BX3369" s="2"/>
      <c r="BY3369" s="2">
        <v>1200</v>
      </c>
      <c r="BZ3369" s="2" t="s">
        <v>27</v>
      </c>
      <c r="CA3369" s="2"/>
      <c r="CB3369" s="2"/>
      <c r="CC3369" s="2" t="s">
        <v>204</v>
      </c>
      <c r="CD3369" s="2">
        <v>1428</v>
      </c>
      <c r="CE3369" s="2" t="s">
        <v>126</v>
      </c>
      <c r="CF3369" s="5">
        <v>43006</v>
      </c>
      <c r="CG3369" s="2"/>
      <c r="CH3369" s="2"/>
      <c r="CI3369" s="2">
        <v>1</v>
      </c>
      <c r="CJ3369" s="2">
        <v>1</v>
      </c>
      <c r="CK3369" s="2">
        <v>22</v>
      </c>
      <c r="CL3369" s="2" t="s">
        <v>85</v>
      </c>
      <c r="CM3369" s="2"/>
    </row>
    <row r="3370" spans="1:91">
      <c r="A3370" s="2" t="s">
        <v>71</v>
      </c>
      <c r="B3370" s="2" t="s">
        <v>72</v>
      </c>
      <c r="C3370" s="2" t="s">
        <v>73</v>
      </c>
      <c r="D3370" s="2"/>
      <c r="E3370" s="2" t="str">
        <f>"FES1162577590"</f>
        <v>FES1162577590</v>
      </c>
      <c r="F3370" s="3">
        <v>43004</v>
      </c>
      <c r="G3370" s="2">
        <v>201803</v>
      </c>
      <c r="H3370" s="2" t="s">
        <v>78</v>
      </c>
      <c r="I3370" s="2" t="s">
        <v>79</v>
      </c>
      <c r="J3370" s="2" t="s">
        <v>80</v>
      </c>
      <c r="K3370" s="2" t="s">
        <v>77</v>
      </c>
      <c r="L3370" s="2" t="s">
        <v>159</v>
      </c>
      <c r="M3370" s="2" t="s">
        <v>160</v>
      </c>
      <c r="N3370" s="2" t="s">
        <v>161</v>
      </c>
      <c r="O3370" s="2" t="s">
        <v>81</v>
      </c>
      <c r="P3370" s="2" t="str">
        <f>"217059061                     "</f>
        <v xml:space="preserve">217059061                     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3.55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1</v>
      </c>
      <c r="BI3370" s="2">
        <v>3.8</v>
      </c>
      <c r="BJ3370" s="2">
        <v>1.7</v>
      </c>
      <c r="BK3370" s="2">
        <v>4</v>
      </c>
      <c r="BL3370" s="2">
        <v>32.799999999999997</v>
      </c>
      <c r="BM3370" s="2">
        <v>4.59</v>
      </c>
      <c r="BN3370" s="2">
        <v>37.39</v>
      </c>
      <c r="BO3370" s="2">
        <v>37.39</v>
      </c>
      <c r="BP3370" s="2"/>
      <c r="BQ3370" s="2" t="s">
        <v>99</v>
      </c>
      <c r="BR3370" s="2" t="s">
        <v>82</v>
      </c>
      <c r="BS3370" s="3">
        <v>43005</v>
      </c>
      <c r="BT3370" s="4">
        <v>0.40138888888888885</v>
      </c>
      <c r="BU3370" s="2" t="s">
        <v>3437</v>
      </c>
      <c r="BV3370" s="2" t="s">
        <v>95</v>
      </c>
      <c r="BW3370" s="2"/>
      <c r="BX3370" s="2"/>
      <c r="BY3370" s="2">
        <v>8690.11</v>
      </c>
      <c r="BZ3370" s="2" t="s">
        <v>27</v>
      </c>
      <c r="CA3370" s="2" t="s">
        <v>646</v>
      </c>
      <c r="CB3370" s="2"/>
      <c r="CC3370" s="2" t="s">
        <v>160</v>
      </c>
      <c r="CD3370" s="2">
        <v>2094</v>
      </c>
      <c r="CE3370" s="2" t="s">
        <v>126</v>
      </c>
      <c r="CF3370" s="5">
        <v>43006</v>
      </c>
      <c r="CG3370" s="2"/>
      <c r="CH3370" s="2"/>
      <c r="CI3370" s="2">
        <v>1</v>
      </c>
      <c r="CJ3370" s="2">
        <v>1</v>
      </c>
      <c r="CK3370" s="2">
        <v>22</v>
      </c>
      <c r="CL3370" s="2" t="s">
        <v>85</v>
      </c>
      <c r="CM3370" s="2"/>
    </row>
    <row r="3371" spans="1:91">
      <c r="A3371" s="2" t="s">
        <v>71</v>
      </c>
      <c r="B3371" s="2" t="s">
        <v>72</v>
      </c>
      <c r="C3371" s="2" t="s">
        <v>73</v>
      </c>
      <c r="D3371" s="2"/>
      <c r="E3371" s="2" t="str">
        <f>"FES1162577705"</f>
        <v>FES1162577705</v>
      </c>
      <c r="F3371" s="3">
        <v>43004</v>
      </c>
      <c r="G3371" s="2">
        <v>201803</v>
      </c>
      <c r="H3371" s="2" t="s">
        <v>78</v>
      </c>
      <c r="I3371" s="2" t="s">
        <v>79</v>
      </c>
      <c r="J3371" s="2" t="s">
        <v>80</v>
      </c>
      <c r="K3371" s="2" t="s">
        <v>77</v>
      </c>
      <c r="L3371" s="2" t="s">
        <v>1950</v>
      </c>
      <c r="M3371" s="2" t="s">
        <v>1951</v>
      </c>
      <c r="N3371" s="2" t="s">
        <v>1952</v>
      </c>
      <c r="O3371" s="2" t="s">
        <v>81</v>
      </c>
      <c r="P3371" s="2" t="str">
        <f>"2170592411                    "</f>
        <v xml:space="preserve">2170592411                    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8.81</v>
      </c>
      <c r="AN3371" s="2">
        <v>0</v>
      </c>
      <c r="AO3371" s="2">
        <v>0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0</v>
      </c>
      <c r="AV3371" s="2">
        <v>0</v>
      </c>
      <c r="AW3371" s="2">
        <v>0</v>
      </c>
      <c r="AX3371" s="2">
        <v>0</v>
      </c>
      <c r="AY3371" s="2">
        <v>0</v>
      </c>
      <c r="AZ3371" s="2">
        <v>0</v>
      </c>
      <c r="BA3371" s="2">
        <v>0</v>
      </c>
      <c r="BB3371" s="2">
        <v>0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1</v>
      </c>
      <c r="BI3371" s="2">
        <v>1</v>
      </c>
      <c r="BJ3371" s="2">
        <v>0.2</v>
      </c>
      <c r="BK3371" s="2">
        <v>1</v>
      </c>
      <c r="BL3371" s="2">
        <v>81.349999999999994</v>
      </c>
      <c r="BM3371" s="2">
        <v>11.39</v>
      </c>
      <c r="BN3371" s="2">
        <v>92.74</v>
      </c>
      <c r="BO3371" s="2">
        <v>92.74</v>
      </c>
      <c r="BP3371" s="2"/>
      <c r="BQ3371" s="2" t="s">
        <v>111</v>
      </c>
      <c r="BR3371" s="2" t="s">
        <v>82</v>
      </c>
      <c r="BS3371" s="3">
        <v>43005</v>
      </c>
      <c r="BT3371" s="4">
        <v>0.64236111111111105</v>
      </c>
      <c r="BU3371" s="2" t="s">
        <v>3448</v>
      </c>
      <c r="BV3371" s="2" t="s">
        <v>95</v>
      </c>
      <c r="BW3371" s="2"/>
      <c r="BX3371" s="2"/>
      <c r="BY3371" s="2">
        <v>1200</v>
      </c>
      <c r="BZ3371" s="2" t="s">
        <v>27</v>
      </c>
      <c r="CA3371" s="2" t="s">
        <v>2536</v>
      </c>
      <c r="CB3371" s="2"/>
      <c r="CC3371" s="2" t="s">
        <v>1951</v>
      </c>
      <c r="CD3371" s="2">
        <v>4252</v>
      </c>
      <c r="CE3371" s="2" t="s">
        <v>126</v>
      </c>
      <c r="CF3371" s="5">
        <v>43006</v>
      </c>
      <c r="CG3371" s="2"/>
      <c r="CH3371" s="2"/>
      <c r="CI3371" s="2">
        <v>1</v>
      </c>
      <c r="CJ3371" s="2">
        <v>1</v>
      </c>
      <c r="CK3371" s="2">
        <v>23</v>
      </c>
      <c r="CL3371" s="2" t="s">
        <v>85</v>
      </c>
      <c r="CM3371" s="2"/>
    </row>
    <row r="3372" spans="1:91">
      <c r="A3372" s="2" t="s">
        <v>71</v>
      </c>
      <c r="B3372" s="2" t="s">
        <v>72</v>
      </c>
      <c r="C3372" s="2" t="s">
        <v>73</v>
      </c>
      <c r="D3372" s="2"/>
      <c r="E3372" s="2" t="str">
        <f>"FES1162577561"</f>
        <v>FES1162577561</v>
      </c>
      <c r="F3372" s="3">
        <v>43004</v>
      </c>
      <c r="G3372" s="2">
        <v>201803</v>
      </c>
      <c r="H3372" s="2" t="s">
        <v>78</v>
      </c>
      <c r="I3372" s="2" t="s">
        <v>79</v>
      </c>
      <c r="J3372" s="2" t="s">
        <v>80</v>
      </c>
      <c r="K3372" s="2" t="s">
        <v>77</v>
      </c>
      <c r="L3372" s="2" t="s">
        <v>326</v>
      </c>
      <c r="M3372" s="2" t="s">
        <v>326</v>
      </c>
      <c r="N3372" s="2" t="s">
        <v>327</v>
      </c>
      <c r="O3372" s="2" t="s">
        <v>81</v>
      </c>
      <c r="P3372" s="2" t="str">
        <f>"217059906                     "</f>
        <v xml:space="preserve">217059906                     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6.82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1</v>
      </c>
      <c r="BI3372" s="2">
        <v>2.6</v>
      </c>
      <c r="BJ3372" s="2">
        <v>0.9</v>
      </c>
      <c r="BK3372" s="2">
        <v>3</v>
      </c>
      <c r="BL3372" s="2">
        <v>62.98</v>
      </c>
      <c r="BM3372" s="2">
        <v>8.82</v>
      </c>
      <c r="BN3372" s="2">
        <v>71.8</v>
      </c>
      <c r="BO3372" s="2">
        <v>71.8</v>
      </c>
      <c r="BP3372" s="2"/>
      <c r="BQ3372" s="2" t="s">
        <v>111</v>
      </c>
      <c r="BR3372" s="2" t="s">
        <v>82</v>
      </c>
      <c r="BS3372" s="3">
        <v>43005</v>
      </c>
      <c r="BT3372" s="4">
        <v>0.49444444444444446</v>
      </c>
      <c r="BU3372" s="2" t="s">
        <v>632</v>
      </c>
      <c r="BV3372" s="2" t="s">
        <v>95</v>
      </c>
      <c r="BW3372" s="2"/>
      <c r="BX3372" s="2"/>
      <c r="BY3372" s="2">
        <v>4271.38</v>
      </c>
      <c r="BZ3372" s="2" t="s">
        <v>27</v>
      </c>
      <c r="CA3372" s="2" t="s">
        <v>1714</v>
      </c>
      <c r="CB3372" s="2"/>
      <c r="CC3372" s="2" t="s">
        <v>326</v>
      </c>
      <c r="CD3372" s="2">
        <v>7646</v>
      </c>
      <c r="CE3372" s="2" t="s">
        <v>126</v>
      </c>
      <c r="CF3372" s="5">
        <v>43005</v>
      </c>
      <c r="CG3372" s="2"/>
      <c r="CH3372" s="2"/>
      <c r="CI3372" s="2">
        <v>1</v>
      </c>
      <c r="CJ3372" s="2">
        <v>1</v>
      </c>
      <c r="CK3372" s="2">
        <v>21</v>
      </c>
      <c r="CL3372" s="2" t="s">
        <v>85</v>
      </c>
      <c r="CM3372" s="2"/>
    </row>
    <row r="3373" spans="1:91">
      <c r="A3373" s="2" t="s">
        <v>71</v>
      </c>
      <c r="B3373" s="2" t="s">
        <v>72</v>
      </c>
      <c r="C3373" s="2" t="s">
        <v>73</v>
      </c>
      <c r="D3373" s="2"/>
      <c r="E3373" s="2" t="str">
        <f>"FES1162577575"</f>
        <v>FES1162577575</v>
      </c>
      <c r="F3373" s="3">
        <v>43004</v>
      </c>
      <c r="G3373" s="2">
        <v>201803</v>
      </c>
      <c r="H3373" s="2" t="s">
        <v>78</v>
      </c>
      <c r="I3373" s="2" t="s">
        <v>79</v>
      </c>
      <c r="J3373" s="2" t="s">
        <v>80</v>
      </c>
      <c r="K3373" s="2" t="s">
        <v>77</v>
      </c>
      <c r="L3373" s="2" t="s">
        <v>159</v>
      </c>
      <c r="M3373" s="2" t="s">
        <v>160</v>
      </c>
      <c r="N3373" s="2" t="s">
        <v>161</v>
      </c>
      <c r="O3373" s="2" t="s">
        <v>81</v>
      </c>
      <c r="P3373" s="2" t="str">
        <f>"2170592335                    "</f>
        <v xml:space="preserve">2170592335                    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3.55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1</v>
      </c>
      <c r="BI3373" s="2">
        <v>1</v>
      </c>
      <c r="BJ3373" s="2">
        <v>0.2</v>
      </c>
      <c r="BK3373" s="2">
        <v>1</v>
      </c>
      <c r="BL3373" s="2">
        <v>32.799999999999997</v>
      </c>
      <c r="BM3373" s="2">
        <v>4.59</v>
      </c>
      <c r="BN3373" s="2">
        <v>37.39</v>
      </c>
      <c r="BO3373" s="2">
        <v>37.39</v>
      </c>
      <c r="BP3373" s="2"/>
      <c r="BQ3373" s="2" t="s">
        <v>99</v>
      </c>
      <c r="BR3373" s="2" t="s">
        <v>82</v>
      </c>
      <c r="BS3373" s="3">
        <v>43005</v>
      </c>
      <c r="BT3373" s="4">
        <v>0.40138888888888885</v>
      </c>
      <c r="BU3373" s="2" t="s">
        <v>277</v>
      </c>
      <c r="BV3373" s="2" t="s">
        <v>95</v>
      </c>
      <c r="BW3373" s="2"/>
      <c r="BX3373" s="2"/>
      <c r="BY3373" s="2">
        <v>1200</v>
      </c>
      <c r="BZ3373" s="2" t="s">
        <v>27</v>
      </c>
      <c r="CA3373" s="2" t="s">
        <v>1005</v>
      </c>
      <c r="CB3373" s="2"/>
      <c r="CC3373" s="2" t="s">
        <v>160</v>
      </c>
      <c r="CD3373" s="2">
        <v>2094</v>
      </c>
      <c r="CE3373" s="2" t="s">
        <v>126</v>
      </c>
      <c r="CF3373" s="5">
        <v>43006</v>
      </c>
      <c r="CG3373" s="2"/>
      <c r="CH3373" s="2"/>
      <c r="CI3373" s="2">
        <v>1</v>
      </c>
      <c r="CJ3373" s="2">
        <v>1</v>
      </c>
      <c r="CK3373" s="2">
        <v>22</v>
      </c>
      <c r="CL3373" s="2" t="s">
        <v>85</v>
      </c>
      <c r="CM3373" s="2"/>
    </row>
    <row r="3374" spans="1:91">
      <c r="A3374" s="2" t="s">
        <v>71</v>
      </c>
      <c r="B3374" s="2" t="s">
        <v>72</v>
      </c>
      <c r="C3374" s="2" t="s">
        <v>73</v>
      </c>
      <c r="D3374" s="2"/>
      <c r="E3374" s="2" t="str">
        <f>"FES1162577669"</f>
        <v>FES1162577669</v>
      </c>
      <c r="F3374" s="3">
        <v>43004</v>
      </c>
      <c r="G3374" s="2">
        <v>201803</v>
      </c>
      <c r="H3374" s="2" t="s">
        <v>78</v>
      </c>
      <c r="I3374" s="2" t="s">
        <v>79</v>
      </c>
      <c r="J3374" s="2" t="s">
        <v>80</v>
      </c>
      <c r="K3374" s="2" t="s">
        <v>77</v>
      </c>
      <c r="L3374" s="2" t="s">
        <v>171</v>
      </c>
      <c r="M3374" s="2" t="s">
        <v>172</v>
      </c>
      <c r="N3374" s="2" t="s">
        <v>457</v>
      </c>
      <c r="O3374" s="2" t="s">
        <v>81</v>
      </c>
      <c r="P3374" s="2" t="str">
        <f>"2170592368                    "</f>
        <v xml:space="preserve">2170592368                    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3.55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1</v>
      </c>
      <c r="BI3374" s="2">
        <v>3.7</v>
      </c>
      <c r="BJ3374" s="2">
        <v>4</v>
      </c>
      <c r="BK3374" s="2">
        <v>4</v>
      </c>
      <c r="BL3374" s="2">
        <v>32.799999999999997</v>
      </c>
      <c r="BM3374" s="2">
        <v>4.59</v>
      </c>
      <c r="BN3374" s="2">
        <v>37.39</v>
      </c>
      <c r="BO3374" s="2">
        <v>37.39</v>
      </c>
      <c r="BP3374" s="2"/>
      <c r="BQ3374" s="2" t="s">
        <v>111</v>
      </c>
      <c r="BR3374" s="2" t="s">
        <v>82</v>
      </c>
      <c r="BS3374" s="3">
        <v>43005</v>
      </c>
      <c r="BT3374" s="4">
        <v>0.30555555555555552</v>
      </c>
      <c r="BU3374" s="2" t="s">
        <v>3285</v>
      </c>
      <c r="BV3374" s="2" t="s">
        <v>95</v>
      </c>
      <c r="BW3374" s="2"/>
      <c r="BX3374" s="2"/>
      <c r="BY3374" s="2">
        <v>20075.39</v>
      </c>
      <c r="BZ3374" s="2" t="s">
        <v>27</v>
      </c>
      <c r="CA3374" s="2" t="s">
        <v>2835</v>
      </c>
      <c r="CB3374" s="2"/>
      <c r="CC3374" s="2" t="s">
        <v>172</v>
      </c>
      <c r="CD3374" s="2">
        <v>1459</v>
      </c>
      <c r="CE3374" s="2" t="s">
        <v>126</v>
      </c>
      <c r="CF3374" s="5">
        <v>43006</v>
      </c>
      <c r="CG3374" s="2"/>
      <c r="CH3374" s="2"/>
      <c r="CI3374" s="2">
        <v>1</v>
      </c>
      <c r="CJ3374" s="2">
        <v>1</v>
      </c>
      <c r="CK3374" s="2">
        <v>22</v>
      </c>
      <c r="CL3374" s="2" t="s">
        <v>85</v>
      </c>
      <c r="CM3374" s="2"/>
    </row>
    <row r="3375" spans="1:91">
      <c r="A3375" s="2" t="s">
        <v>71</v>
      </c>
      <c r="B3375" s="2" t="s">
        <v>72</v>
      </c>
      <c r="C3375" s="2" t="s">
        <v>73</v>
      </c>
      <c r="D3375" s="2"/>
      <c r="E3375" s="2" t="str">
        <f>"FES1162577679"</f>
        <v>FES1162577679</v>
      </c>
      <c r="F3375" s="3">
        <v>43004</v>
      </c>
      <c r="G3375" s="2">
        <v>201803</v>
      </c>
      <c r="H3375" s="2" t="s">
        <v>78</v>
      </c>
      <c r="I3375" s="2" t="s">
        <v>79</v>
      </c>
      <c r="J3375" s="2" t="s">
        <v>80</v>
      </c>
      <c r="K3375" s="2" t="s">
        <v>77</v>
      </c>
      <c r="L3375" s="2" t="s">
        <v>74</v>
      </c>
      <c r="M3375" s="2" t="s">
        <v>75</v>
      </c>
      <c r="N3375" s="2" t="s">
        <v>663</v>
      </c>
      <c r="O3375" s="2" t="s">
        <v>81</v>
      </c>
      <c r="P3375" s="2" t="str">
        <f>"2170592376                    "</f>
        <v xml:space="preserve">2170592376                    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10.23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1</v>
      </c>
      <c r="BI3375" s="2">
        <v>2.6</v>
      </c>
      <c r="BJ3375" s="2">
        <v>4.0999999999999996</v>
      </c>
      <c r="BK3375" s="2">
        <v>4.5</v>
      </c>
      <c r="BL3375" s="2">
        <v>94.47</v>
      </c>
      <c r="BM3375" s="2">
        <v>13.23</v>
      </c>
      <c r="BN3375" s="2">
        <v>107.7</v>
      </c>
      <c r="BO3375" s="2">
        <v>107.7</v>
      </c>
      <c r="BP3375" s="2"/>
      <c r="BQ3375" s="2" t="s">
        <v>111</v>
      </c>
      <c r="BR3375" s="2" t="s">
        <v>82</v>
      </c>
      <c r="BS3375" s="3">
        <v>43005</v>
      </c>
      <c r="BT3375" s="4">
        <v>0.40277777777777773</v>
      </c>
      <c r="BU3375" s="2" t="s">
        <v>2516</v>
      </c>
      <c r="BV3375" s="2" t="s">
        <v>95</v>
      </c>
      <c r="BW3375" s="2"/>
      <c r="BX3375" s="2"/>
      <c r="BY3375" s="2">
        <v>20504.8</v>
      </c>
      <c r="BZ3375" s="2" t="s">
        <v>27</v>
      </c>
      <c r="CA3375" s="2" t="s">
        <v>426</v>
      </c>
      <c r="CB3375" s="2"/>
      <c r="CC3375" s="2" t="s">
        <v>75</v>
      </c>
      <c r="CD3375" s="2">
        <v>3201</v>
      </c>
      <c r="CE3375" s="2" t="s">
        <v>126</v>
      </c>
      <c r="CF3375" s="5">
        <v>43006</v>
      </c>
      <c r="CG3375" s="2"/>
      <c r="CH3375" s="2"/>
      <c r="CI3375" s="2">
        <v>1</v>
      </c>
      <c r="CJ3375" s="2">
        <v>1</v>
      </c>
      <c r="CK3375" s="2">
        <v>21</v>
      </c>
      <c r="CL3375" s="2" t="s">
        <v>85</v>
      </c>
      <c r="CM3375" s="2"/>
    </row>
    <row r="3376" spans="1:91">
      <c r="A3376" s="2" t="s">
        <v>71</v>
      </c>
      <c r="B3376" s="2" t="s">
        <v>72</v>
      </c>
      <c r="C3376" s="2" t="s">
        <v>73</v>
      </c>
      <c r="D3376" s="2"/>
      <c r="E3376" s="2" t="str">
        <f>"FES1162577723"</f>
        <v>FES1162577723</v>
      </c>
      <c r="F3376" s="3">
        <v>43004</v>
      </c>
      <c r="G3376" s="2">
        <v>201803</v>
      </c>
      <c r="H3376" s="2" t="s">
        <v>78</v>
      </c>
      <c r="I3376" s="2" t="s">
        <v>79</v>
      </c>
      <c r="J3376" s="2" t="s">
        <v>80</v>
      </c>
      <c r="K3376" s="2" t="s">
        <v>77</v>
      </c>
      <c r="L3376" s="2" t="s">
        <v>3384</v>
      </c>
      <c r="M3376" s="2" t="s">
        <v>3385</v>
      </c>
      <c r="N3376" s="2" t="s">
        <v>3386</v>
      </c>
      <c r="O3376" s="2" t="s">
        <v>81</v>
      </c>
      <c r="P3376" s="2" t="str">
        <f>"2170592437                    "</f>
        <v xml:space="preserve">2170592437                    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6.39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1</v>
      </c>
      <c r="BI3376" s="2">
        <v>1</v>
      </c>
      <c r="BJ3376" s="2">
        <v>0.2</v>
      </c>
      <c r="BK3376" s="2">
        <v>1</v>
      </c>
      <c r="BL3376" s="2">
        <v>59.04</v>
      </c>
      <c r="BM3376" s="2">
        <v>8.27</v>
      </c>
      <c r="BN3376" s="2">
        <v>67.31</v>
      </c>
      <c r="BO3376" s="2">
        <v>67.31</v>
      </c>
      <c r="BP3376" s="2"/>
      <c r="BQ3376" s="2" t="s">
        <v>99</v>
      </c>
      <c r="BR3376" s="2" t="s">
        <v>82</v>
      </c>
      <c r="BS3376" s="3">
        <v>43005</v>
      </c>
      <c r="BT3376" s="4">
        <v>0.41666666666666669</v>
      </c>
      <c r="BU3376" s="2" t="s">
        <v>2432</v>
      </c>
      <c r="BV3376" s="2" t="s">
        <v>95</v>
      </c>
      <c r="BW3376" s="2"/>
      <c r="BX3376" s="2"/>
      <c r="BY3376" s="2">
        <v>1200</v>
      </c>
      <c r="BZ3376" s="2" t="s">
        <v>27</v>
      </c>
      <c r="CA3376" s="2"/>
      <c r="CB3376" s="2"/>
      <c r="CC3376" s="2" t="s">
        <v>3385</v>
      </c>
      <c r="CD3376" s="2">
        <v>2410</v>
      </c>
      <c r="CE3376" s="2" t="s">
        <v>126</v>
      </c>
      <c r="CF3376" s="2"/>
      <c r="CG3376" s="2"/>
      <c r="CH3376" s="2"/>
      <c r="CI3376" s="2">
        <v>1</v>
      </c>
      <c r="CJ3376" s="2">
        <v>1</v>
      </c>
      <c r="CK3376" s="2">
        <v>24</v>
      </c>
      <c r="CL3376" s="2" t="s">
        <v>85</v>
      </c>
      <c r="CM3376" s="2"/>
    </row>
    <row r="3377" spans="1:91">
      <c r="A3377" s="2" t="s">
        <v>71</v>
      </c>
      <c r="B3377" s="2" t="s">
        <v>72</v>
      </c>
      <c r="C3377" s="2" t="s">
        <v>73</v>
      </c>
      <c r="D3377" s="2"/>
      <c r="E3377" s="2" t="str">
        <f>"FES1162577728"</f>
        <v>FES1162577728</v>
      </c>
      <c r="F3377" s="3">
        <v>43004</v>
      </c>
      <c r="G3377" s="2">
        <v>201803</v>
      </c>
      <c r="H3377" s="2" t="s">
        <v>78</v>
      </c>
      <c r="I3377" s="2" t="s">
        <v>79</v>
      </c>
      <c r="J3377" s="2" t="s">
        <v>80</v>
      </c>
      <c r="K3377" s="2" t="s">
        <v>77</v>
      </c>
      <c r="L3377" s="2" t="s">
        <v>127</v>
      </c>
      <c r="M3377" s="2" t="s">
        <v>128</v>
      </c>
      <c r="N3377" s="2" t="s">
        <v>3277</v>
      </c>
      <c r="O3377" s="2" t="s">
        <v>81</v>
      </c>
      <c r="P3377" s="2" t="str">
        <f>"2170592140                    "</f>
        <v xml:space="preserve">2170592140                    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22.73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2</v>
      </c>
      <c r="BI3377" s="2">
        <v>9.8000000000000007</v>
      </c>
      <c r="BJ3377" s="2">
        <v>5.8</v>
      </c>
      <c r="BK3377" s="2">
        <v>10</v>
      </c>
      <c r="BL3377" s="2">
        <v>209.93</v>
      </c>
      <c r="BM3377" s="2">
        <v>29.39</v>
      </c>
      <c r="BN3377" s="2">
        <v>239.32</v>
      </c>
      <c r="BO3377" s="2">
        <v>239.32</v>
      </c>
      <c r="BP3377" s="2"/>
      <c r="BQ3377" s="2" t="s">
        <v>130</v>
      </c>
      <c r="BR3377" s="2" t="s">
        <v>82</v>
      </c>
      <c r="BS3377" s="3">
        <v>43005</v>
      </c>
      <c r="BT3377" s="4">
        <v>0.3263888888888889</v>
      </c>
      <c r="BU3377" s="2" t="s">
        <v>3449</v>
      </c>
      <c r="BV3377" s="2" t="s">
        <v>95</v>
      </c>
      <c r="BW3377" s="2"/>
      <c r="BX3377" s="2"/>
      <c r="BY3377" s="2">
        <v>29042.1</v>
      </c>
      <c r="BZ3377" s="2" t="s">
        <v>27</v>
      </c>
      <c r="CA3377" s="2" t="s">
        <v>1001</v>
      </c>
      <c r="CB3377" s="2"/>
      <c r="CC3377" s="2" t="s">
        <v>128</v>
      </c>
      <c r="CD3377" s="2">
        <v>6001</v>
      </c>
      <c r="CE3377" s="2" t="s">
        <v>126</v>
      </c>
      <c r="CF3377" s="5">
        <v>43006</v>
      </c>
      <c r="CG3377" s="2"/>
      <c r="CH3377" s="2"/>
      <c r="CI3377" s="2">
        <v>1</v>
      </c>
      <c r="CJ3377" s="2">
        <v>1</v>
      </c>
      <c r="CK3377" s="2">
        <v>21</v>
      </c>
      <c r="CL3377" s="2" t="s">
        <v>85</v>
      </c>
      <c r="CM3377" s="2"/>
    </row>
    <row r="3378" spans="1:91">
      <c r="A3378" s="2" t="s">
        <v>71</v>
      </c>
      <c r="B3378" s="2" t="s">
        <v>72</v>
      </c>
      <c r="C3378" s="2" t="s">
        <v>73</v>
      </c>
      <c r="D3378" s="2"/>
      <c r="E3378" s="2" t="str">
        <f>"FES1162577619"</f>
        <v>FES1162577619</v>
      </c>
      <c r="F3378" s="3">
        <v>43004</v>
      </c>
      <c r="G3378" s="2">
        <v>201803</v>
      </c>
      <c r="H3378" s="2" t="s">
        <v>78</v>
      </c>
      <c r="I3378" s="2" t="s">
        <v>79</v>
      </c>
      <c r="J3378" s="2" t="s">
        <v>80</v>
      </c>
      <c r="K3378" s="2" t="s">
        <v>77</v>
      </c>
      <c r="L3378" s="2" t="s">
        <v>188</v>
      </c>
      <c r="M3378" s="2" t="s">
        <v>189</v>
      </c>
      <c r="N3378" s="2" t="s">
        <v>768</v>
      </c>
      <c r="O3378" s="2" t="s">
        <v>81</v>
      </c>
      <c r="P3378" s="2" t="str">
        <f>"2170592264                    "</f>
        <v xml:space="preserve">2170592264                    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12.62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1</v>
      </c>
      <c r="BI3378" s="2">
        <v>3</v>
      </c>
      <c r="BJ3378" s="2">
        <v>3.6</v>
      </c>
      <c r="BK3378" s="2">
        <v>4</v>
      </c>
      <c r="BL3378" s="2">
        <v>116.55</v>
      </c>
      <c r="BM3378" s="2">
        <v>16.32</v>
      </c>
      <c r="BN3378" s="2">
        <v>132.87</v>
      </c>
      <c r="BO3378" s="2">
        <v>132.87</v>
      </c>
      <c r="BP3378" s="2"/>
      <c r="BQ3378" s="2" t="s">
        <v>111</v>
      </c>
      <c r="BR3378" s="2" t="s">
        <v>82</v>
      </c>
      <c r="BS3378" s="3">
        <v>43005</v>
      </c>
      <c r="BT3378" s="4">
        <v>0.55138888888888882</v>
      </c>
      <c r="BU3378" s="2" t="s">
        <v>3450</v>
      </c>
      <c r="BV3378" s="2" t="s">
        <v>95</v>
      </c>
      <c r="BW3378" s="2"/>
      <c r="BX3378" s="2"/>
      <c r="BY3378" s="2">
        <v>18000</v>
      </c>
      <c r="BZ3378" s="2" t="s">
        <v>27</v>
      </c>
      <c r="CA3378" s="2" t="s">
        <v>3451</v>
      </c>
      <c r="CB3378" s="2"/>
      <c r="CC3378" s="2" t="s">
        <v>189</v>
      </c>
      <c r="CD3378" s="2">
        <v>250</v>
      </c>
      <c r="CE3378" s="2" t="s">
        <v>126</v>
      </c>
      <c r="CF3378" s="5">
        <v>43007</v>
      </c>
      <c r="CG3378" s="2"/>
      <c r="CH3378" s="2"/>
      <c r="CI3378" s="2">
        <v>1</v>
      </c>
      <c r="CJ3378" s="2">
        <v>1</v>
      </c>
      <c r="CK3378" s="2">
        <v>24</v>
      </c>
      <c r="CL3378" s="2" t="s">
        <v>85</v>
      </c>
      <c r="CM3378" s="2"/>
    </row>
    <row r="3379" spans="1:91">
      <c r="A3379" s="2" t="s">
        <v>71</v>
      </c>
      <c r="B3379" s="2" t="s">
        <v>72</v>
      </c>
      <c r="C3379" s="2" t="s">
        <v>73</v>
      </c>
      <c r="D3379" s="2"/>
      <c r="E3379" s="2" t="str">
        <f>"FES1162577555"</f>
        <v>FES1162577555</v>
      </c>
      <c r="F3379" s="3">
        <v>43004</v>
      </c>
      <c r="G3379" s="2">
        <v>201803</v>
      </c>
      <c r="H3379" s="2" t="s">
        <v>78</v>
      </c>
      <c r="I3379" s="2" t="s">
        <v>79</v>
      </c>
      <c r="J3379" s="2" t="s">
        <v>80</v>
      </c>
      <c r="K3379" s="2" t="s">
        <v>77</v>
      </c>
      <c r="L3379" s="2" t="s">
        <v>312</v>
      </c>
      <c r="M3379" s="2" t="s">
        <v>313</v>
      </c>
      <c r="N3379" s="2" t="s">
        <v>363</v>
      </c>
      <c r="O3379" s="2" t="s">
        <v>81</v>
      </c>
      <c r="P3379" s="2" t="str">
        <f>"21705892037                   "</f>
        <v xml:space="preserve">21705892037                   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6.82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1</v>
      </c>
      <c r="BI3379" s="2">
        <v>3</v>
      </c>
      <c r="BJ3379" s="2">
        <v>1</v>
      </c>
      <c r="BK3379" s="2">
        <v>3</v>
      </c>
      <c r="BL3379" s="2">
        <v>62.98</v>
      </c>
      <c r="BM3379" s="2">
        <v>8.82</v>
      </c>
      <c r="BN3379" s="2">
        <v>71.8</v>
      </c>
      <c r="BO3379" s="2">
        <v>71.8</v>
      </c>
      <c r="BP3379" s="2"/>
      <c r="BQ3379" s="2" t="s">
        <v>111</v>
      </c>
      <c r="BR3379" s="2" t="s">
        <v>82</v>
      </c>
      <c r="BS3379" s="3">
        <v>43005</v>
      </c>
      <c r="BT3379" s="4">
        <v>0.4375</v>
      </c>
      <c r="BU3379" s="2" t="s">
        <v>3452</v>
      </c>
      <c r="BV3379" s="2" t="s">
        <v>95</v>
      </c>
      <c r="BW3379" s="2"/>
      <c r="BX3379" s="2"/>
      <c r="BY3379" s="2">
        <v>5228.93</v>
      </c>
      <c r="BZ3379" s="2" t="s">
        <v>27</v>
      </c>
      <c r="CA3379" s="2"/>
      <c r="CB3379" s="2"/>
      <c r="CC3379" s="2" t="s">
        <v>313</v>
      </c>
      <c r="CD3379" s="2">
        <v>4133</v>
      </c>
      <c r="CE3379" s="2" t="s">
        <v>126</v>
      </c>
      <c r="CF3379" s="5">
        <v>43006</v>
      </c>
      <c r="CG3379" s="2"/>
      <c r="CH3379" s="2"/>
      <c r="CI3379" s="2">
        <v>1</v>
      </c>
      <c r="CJ3379" s="2">
        <v>1</v>
      </c>
      <c r="CK3379" s="2">
        <v>21</v>
      </c>
      <c r="CL3379" s="2" t="s">
        <v>85</v>
      </c>
      <c r="CM3379" s="2"/>
    </row>
    <row r="3380" spans="1:91">
      <c r="A3380" s="2" t="s">
        <v>71</v>
      </c>
      <c r="B3380" s="2" t="s">
        <v>72</v>
      </c>
      <c r="C3380" s="2" t="s">
        <v>73</v>
      </c>
      <c r="D3380" s="2"/>
      <c r="E3380" s="2" t="str">
        <f>"FES1162577651"</f>
        <v>FES1162577651</v>
      </c>
      <c r="F3380" s="3">
        <v>43004</v>
      </c>
      <c r="G3380" s="2">
        <v>201803</v>
      </c>
      <c r="H3380" s="2" t="s">
        <v>78</v>
      </c>
      <c r="I3380" s="2" t="s">
        <v>79</v>
      </c>
      <c r="J3380" s="2" t="s">
        <v>80</v>
      </c>
      <c r="K3380" s="2" t="s">
        <v>77</v>
      </c>
      <c r="L3380" s="2" t="s">
        <v>78</v>
      </c>
      <c r="M3380" s="2" t="s">
        <v>79</v>
      </c>
      <c r="N3380" s="2" t="s">
        <v>329</v>
      </c>
      <c r="O3380" s="2" t="s">
        <v>81</v>
      </c>
      <c r="P3380" s="2" t="str">
        <f>"2170589546                    "</f>
        <v xml:space="preserve">2170589546                    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0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3.55</v>
      </c>
      <c r="AN3380" s="2">
        <v>0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0</v>
      </c>
      <c r="BF3380" s="2">
        <v>0</v>
      </c>
      <c r="BG3380" s="2">
        <v>0</v>
      </c>
      <c r="BH3380" s="2">
        <v>1</v>
      </c>
      <c r="BI3380" s="2">
        <v>1</v>
      </c>
      <c r="BJ3380" s="2">
        <v>0.2</v>
      </c>
      <c r="BK3380" s="2">
        <v>1</v>
      </c>
      <c r="BL3380" s="2">
        <v>32.799999999999997</v>
      </c>
      <c r="BM3380" s="2">
        <v>4.59</v>
      </c>
      <c r="BN3380" s="2">
        <v>37.39</v>
      </c>
      <c r="BO3380" s="2">
        <v>37.39</v>
      </c>
      <c r="BP3380" s="2"/>
      <c r="BQ3380" s="2" t="s">
        <v>111</v>
      </c>
      <c r="BR3380" s="2" t="s">
        <v>82</v>
      </c>
      <c r="BS3380" s="3">
        <v>43005</v>
      </c>
      <c r="BT3380" s="4">
        <v>0.3215277777777778</v>
      </c>
      <c r="BU3380" s="2" t="s">
        <v>2882</v>
      </c>
      <c r="BV3380" s="2" t="s">
        <v>95</v>
      </c>
      <c r="BW3380" s="2"/>
      <c r="BX3380" s="2"/>
      <c r="BY3380" s="2">
        <v>1200</v>
      </c>
      <c r="BZ3380" s="2" t="s">
        <v>27</v>
      </c>
      <c r="CA3380" s="2" t="s">
        <v>2987</v>
      </c>
      <c r="CB3380" s="2"/>
      <c r="CC3380" s="2" t="s">
        <v>79</v>
      </c>
      <c r="CD3380" s="2">
        <v>1645</v>
      </c>
      <c r="CE3380" s="2" t="s">
        <v>126</v>
      </c>
      <c r="CF3380" s="5">
        <v>43006</v>
      </c>
      <c r="CG3380" s="2"/>
      <c r="CH3380" s="2"/>
      <c r="CI3380" s="2">
        <v>1</v>
      </c>
      <c r="CJ3380" s="2">
        <v>1</v>
      </c>
      <c r="CK3380" s="2">
        <v>22</v>
      </c>
      <c r="CL3380" s="2" t="s">
        <v>85</v>
      </c>
      <c r="CM3380" s="2"/>
    </row>
    <row r="3381" spans="1:91">
      <c r="A3381" s="2" t="s">
        <v>71</v>
      </c>
      <c r="B3381" s="2" t="s">
        <v>72</v>
      </c>
      <c r="C3381" s="2" t="s">
        <v>73</v>
      </c>
      <c r="D3381" s="2"/>
      <c r="E3381" s="2" t="str">
        <f>"FES1162577767"</f>
        <v>FES1162577767</v>
      </c>
      <c r="F3381" s="3">
        <v>43004</v>
      </c>
      <c r="G3381" s="2">
        <v>201803</v>
      </c>
      <c r="H3381" s="2" t="s">
        <v>78</v>
      </c>
      <c r="I3381" s="2" t="s">
        <v>79</v>
      </c>
      <c r="J3381" s="2" t="s">
        <v>80</v>
      </c>
      <c r="K3381" s="2" t="s">
        <v>77</v>
      </c>
      <c r="L3381" s="2" t="s">
        <v>545</v>
      </c>
      <c r="M3381" s="2" t="s">
        <v>546</v>
      </c>
      <c r="N3381" s="2" t="s">
        <v>3453</v>
      </c>
      <c r="O3381" s="2" t="s">
        <v>81</v>
      </c>
      <c r="P3381" s="2" t="str">
        <f>"2170592490                    "</f>
        <v xml:space="preserve">2170592490                    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28.69</v>
      </c>
      <c r="AN3381" s="2">
        <v>0</v>
      </c>
      <c r="AO3381" s="2">
        <v>0</v>
      </c>
      <c r="AP3381" s="2">
        <v>0</v>
      </c>
      <c r="AQ3381" s="2">
        <v>0</v>
      </c>
      <c r="AR3381" s="2">
        <v>0</v>
      </c>
      <c r="AS3381" s="2">
        <v>0</v>
      </c>
      <c r="AT3381" s="2">
        <v>0</v>
      </c>
      <c r="AU3381" s="2">
        <v>0</v>
      </c>
      <c r="AV3381" s="2">
        <v>0</v>
      </c>
      <c r="AW3381" s="2">
        <v>0</v>
      </c>
      <c r="AX3381" s="2">
        <v>0</v>
      </c>
      <c r="AY3381" s="2">
        <v>0</v>
      </c>
      <c r="AZ3381" s="2">
        <v>0</v>
      </c>
      <c r="BA3381" s="2">
        <v>0</v>
      </c>
      <c r="BB3381" s="2">
        <v>0</v>
      </c>
      <c r="BC3381" s="2">
        <v>0</v>
      </c>
      <c r="BD3381" s="2">
        <v>0</v>
      </c>
      <c r="BE3381" s="2">
        <v>0</v>
      </c>
      <c r="BF3381" s="2">
        <v>0</v>
      </c>
      <c r="BG3381" s="2">
        <v>0</v>
      </c>
      <c r="BH3381" s="2">
        <v>1</v>
      </c>
      <c r="BI3381" s="2">
        <v>6.8</v>
      </c>
      <c r="BJ3381" s="2">
        <v>3.4</v>
      </c>
      <c r="BK3381" s="2">
        <v>7</v>
      </c>
      <c r="BL3381" s="2">
        <v>265.02999999999997</v>
      </c>
      <c r="BM3381" s="2">
        <v>37.1</v>
      </c>
      <c r="BN3381" s="2">
        <v>302.13</v>
      </c>
      <c r="BO3381" s="2">
        <v>302.13</v>
      </c>
      <c r="BP3381" s="2"/>
      <c r="BQ3381" s="2" t="s">
        <v>111</v>
      </c>
      <c r="BR3381" s="2" t="s">
        <v>82</v>
      </c>
      <c r="BS3381" s="3">
        <v>43005</v>
      </c>
      <c r="BT3381" s="4">
        <v>0.51874999999999993</v>
      </c>
      <c r="BU3381" s="2" t="s">
        <v>3454</v>
      </c>
      <c r="BV3381" s="2" t="s">
        <v>95</v>
      </c>
      <c r="BW3381" s="2"/>
      <c r="BX3381" s="2"/>
      <c r="BY3381" s="2">
        <v>17142.59</v>
      </c>
      <c r="BZ3381" s="2" t="s">
        <v>27</v>
      </c>
      <c r="CA3381" s="2" t="s">
        <v>2815</v>
      </c>
      <c r="CB3381" s="2"/>
      <c r="CC3381" s="2" t="s">
        <v>546</v>
      </c>
      <c r="CD3381" s="2">
        <v>7349</v>
      </c>
      <c r="CE3381" s="2" t="s">
        <v>126</v>
      </c>
      <c r="CF3381" s="5">
        <v>43005</v>
      </c>
      <c r="CG3381" s="2"/>
      <c r="CH3381" s="2"/>
      <c r="CI3381" s="2">
        <v>1</v>
      </c>
      <c r="CJ3381" s="2">
        <v>1</v>
      </c>
      <c r="CK3381" s="2">
        <v>23</v>
      </c>
      <c r="CL3381" s="2" t="s">
        <v>85</v>
      </c>
      <c r="CM3381" s="2"/>
    </row>
    <row r="3382" spans="1:91">
      <c r="A3382" s="2" t="s">
        <v>71</v>
      </c>
      <c r="B3382" s="2" t="s">
        <v>72</v>
      </c>
      <c r="C3382" s="2" t="s">
        <v>73</v>
      </c>
      <c r="D3382" s="2"/>
      <c r="E3382" s="2" t="str">
        <f>"FES1162577616"</f>
        <v>FES1162577616</v>
      </c>
      <c r="F3382" s="3">
        <v>43004</v>
      </c>
      <c r="G3382" s="2">
        <v>201803</v>
      </c>
      <c r="H3382" s="2" t="s">
        <v>78</v>
      </c>
      <c r="I3382" s="2" t="s">
        <v>79</v>
      </c>
      <c r="J3382" s="2" t="s">
        <v>80</v>
      </c>
      <c r="K3382" s="2" t="s">
        <v>77</v>
      </c>
      <c r="L3382" s="2" t="s">
        <v>78</v>
      </c>
      <c r="M3382" s="2" t="s">
        <v>79</v>
      </c>
      <c r="N3382" s="2" t="s">
        <v>1816</v>
      </c>
      <c r="O3382" s="2" t="s">
        <v>81</v>
      </c>
      <c r="P3382" s="2" t="str">
        <f>"2170592126                    "</f>
        <v xml:space="preserve">2170592126                    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3.55</v>
      </c>
      <c r="AN3382" s="2">
        <v>0</v>
      </c>
      <c r="AO3382" s="2">
        <v>0</v>
      </c>
      <c r="AP3382" s="2">
        <v>0</v>
      </c>
      <c r="AQ3382" s="2">
        <v>0</v>
      </c>
      <c r="AR3382" s="2">
        <v>0</v>
      </c>
      <c r="AS3382" s="2">
        <v>0</v>
      </c>
      <c r="AT3382" s="2">
        <v>0</v>
      </c>
      <c r="AU3382" s="2">
        <v>0</v>
      </c>
      <c r="AV3382" s="2">
        <v>0</v>
      </c>
      <c r="AW3382" s="2">
        <v>0</v>
      </c>
      <c r="AX3382" s="2">
        <v>0</v>
      </c>
      <c r="AY3382" s="2">
        <v>0</v>
      </c>
      <c r="AZ3382" s="2">
        <v>0</v>
      </c>
      <c r="BA3382" s="2">
        <v>0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1</v>
      </c>
      <c r="BI3382" s="2">
        <v>1</v>
      </c>
      <c r="BJ3382" s="2">
        <v>0.2</v>
      </c>
      <c r="BK3382" s="2">
        <v>1</v>
      </c>
      <c r="BL3382" s="2">
        <v>32.799999999999997</v>
      </c>
      <c r="BM3382" s="2">
        <v>4.59</v>
      </c>
      <c r="BN3382" s="2">
        <v>37.39</v>
      </c>
      <c r="BO3382" s="2">
        <v>37.39</v>
      </c>
      <c r="BP3382" s="2"/>
      <c r="BQ3382" s="2" t="s">
        <v>1817</v>
      </c>
      <c r="BR3382" s="2" t="s">
        <v>82</v>
      </c>
      <c r="BS3382" s="3">
        <v>43005</v>
      </c>
      <c r="BT3382" s="4">
        <v>0.4375</v>
      </c>
      <c r="BU3382" s="2" t="s">
        <v>2889</v>
      </c>
      <c r="BV3382" s="2" t="s">
        <v>95</v>
      </c>
      <c r="BW3382" s="2"/>
      <c r="BX3382" s="2"/>
      <c r="BY3382" s="2">
        <v>1200</v>
      </c>
      <c r="BZ3382" s="2" t="s">
        <v>27</v>
      </c>
      <c r="CA3382" s="2" t="s">
        <v>139</v>
      </c>
      <c r="CB3382" s="2"/>
      <c r="CC3382" s="2" t="s">
        <v>79</v>
      </c>
      <c r="CD3382" s="2">
        <v>1601</v>
      </c>
      <c r="CE3382" s="2" t="s">
        <v>126</v>
      </c>
      <c r="CF3382" s="5">
        <v>43005</v>
      </c>
      <c r="CG3382" s="2"/>
      <c r="CH3382" s="2"/>
      <c r="CI3382" s="2">
        <v>1</v>
      </c>
      <c r="CJ3382" s="2">
        <v>1</v>
      </c>
      <c r="CK3382" s="2">
        <v>22</v>
      </c>
      <c r="CL3382" s="2" t="s">
        <v>85</v>
      </c>
      <c r="CM3382" s="2"/>
    </row>
    <row r="3383" spans="1:91">
      <c r="A3383" s="2" t="s">
        <v>71</v>
      </c>
      <c r="B3383" s="2" t="s">
        <v>72</v>
      </c>
      <c r="C3383" s="2" t="s">
        <v>73</v>
      </c>
      <c r="D3383" s="2"/>
      <c r="E3383" s="2" t="str">
        <f>"FES1162577768"</f>
        <v>FES1162577768</v>
      </c>
      <c r="F3383" s="3">
        <v>43004</v>
      </c>
      <c r="G3383" s="2">
        <v>201803</v>
      </c>
      <c r="H3383" s="2" t="s">
        <v>78</v>
      </c>
      <c r="I3383" s="2" t="s">
        <v>79</v>
      </c>
      <c r="J3383" s="2" t="s">
        <v>80</v>
      </c>
      <c r="K3383" s="2" t="s">
        <v>77</v>
      </c>
      <c r="L3383" s="2" t="s">
        <v>127</v>
      </c>
      <c r="M3383" s="2" t="s">
        <v>128</v>
      </c>
      <c r="N3383" s="2" t="s">
        <v>891</v>
      </c>
      <c r="O3383" s="2" t="s">
        <v>81</v>
      </c>
      <c r="P3383" s="2" t="str">
        <f>"2170592496                    "</f>
        <v xml:space="preserve">2170592496                    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7.95</v>
      </c>
      <c r="AN3383" s="2">
        <v>0</v>
      </c>
      <c r="AO3383" s="2">
        <v>0</v>
      </c>
      <c r="AP3383" s="2">
        <v>0</v>
      </c>
      <c r="AQ3383" s="2">
        <v>0</v>
      </c>
      <c r="AR3383" s="2">
        <v>0</v>
      </c>
      <c r="AS3383" s="2">
        <v>0</v>
      </c>
      <c r="AT3383" s="2">
        <v>0</v>
      </c>
      <c r="AU3383" s="2">
        <v>0</v>
      </c>
      <c r="AV3383" s="2">
        <v>0</v>
      </c>
      <c r="AW3383" s="2">
        <v>0</v>
      </c>
      <c r="AX3383" s="2">
        <v>0</v>
      </c>
      <c r="AY3383" s="2">
        <v>0</v>
      </c>
      <c r="AZ3383" s="2">
        <v>0</v>
      </c>
      <c r="BA3383" s="2">
        <v>0</v>
      </c>
      <c r="BB3383" s="2">
        <v>0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1</v>
      </c>
      <c r="BI3383" s="2">
        <v>0.6</v>
      </c>
      <c r="BJ3383" s="2">
        <v>3.3</v>
      </c>
      <c r="BK3383" s="2">
        <v>3.5</v>
      </c>
      <c r="BL3383" s="2">
        <v>73.47</v>
      </c>
      <c r="BM3383" s="2">
        <v>10.29</v>
      </c>
      <c r="BN3383" s="2">
        <v>83.76</v>
      </c>
      <c r="BO3383" s="2">
        <v>83.76</v>
      </c>
      <c r="BP3383" s="2"/>
      <c r="BQ3383" s="2" t="s">
        <v>111</v>
      </c>
      <c r="BR3383" s="2" t="s">
        <v>82</v>
      </c>
      <c r="BS3383" s="3">
        <v>43005</v>
      </c>
      <c r="BT3383" s="4">
        <v>0.3520833333333333</v>
      </c>
      <c r="BU3383" s="2" t="s">
        <v>1180</v>
      </c>
      <c r="BV3383" s="2" t="s">
        <v>95</v>
      </c>
      <c r="BW3383" s="2"/>
      <c r="BX3383" s="2"/>
      <c r="BY3383" s="2">
        <v>16744.46</v>
      </c>
      <c r="BZ3383" s="2" t="s">
        <v>27</v>
      </c>
      <c r="CA3383" s="2" t="s">
        <v>132</v>
      </c>
      <c r="CB3383" s="2"/>
      <c r="CC3383" s="2" t="s">
        <v>128</v>
      </c>
      <c r="CD3383" s="2">
        <v>6001</v>
      </c>
      <c r="CE3383" s="2" t="s">
        <v>126</v>
      </c>
      <c r="CF3383" s="5">
        <v>43006</v>
      </c>
      <c r="CG3383" s="2"/>
      <c r="CH3383" s="2"/>
      <c r="CI3383" s="2">
        <v>1</v>
      </c>
      <c r="CJ3383" s="2">
        <v>1</v>
      </c>
      <c r="CK3383" s="2">
        <v>21</v>
      </c>
      <c r="CL3383" s="2" t="s">
        <v>85</v>
      </c>
      <c r="CM3383" s="2"/>
    </row>
    <row r="3384" spans="1:91">
      <c r="A3384" s="2" t="s">
        <v>71</v>
      </c>
      <c r="B3384" s="2" t="s">
        <v>72</v>
      </c>
      <c r="C3384" s="2" t="s">
        <v>73</v>
      </c>
      <c r="D3384" s="2"/>
      <c r="E3384" s="2" t="str">
        <f>"FES1162577585"</f>
        <v>FES1162577585</v>
      </c>
      <c r="F3384" s="3">
        <v>43004</v>
      </c>
      <c r="G3384" s="2">
        <v>201803</v>
      </c>
      <c r="H3384" s="2" t="s">
        <v>78</v>
      </c>
      <c r="I3384" s="2" t="s">
        <v>79</v>
      </c>
      <c r="J3384" s="2" t="s">
        <v>80</v>
      </c>
      <c r="K3384" s="2" t="s">
        <v>77</v>
      </c>
      <c r="L3384" s="2" t="s">
        <v>203</v>
      </c>
      <c r="M3384" s="2" t="s">
        <v>204</v>
      </c>
      <c r="N3384" s="2" t="s">
        <v>2160</v>
      </c>
      <c r="O3384" s="2" t="s">
        <v>81</v>
      </c>
      <c r="P3384" s="2" t="str">
        <f>"2170587040                    "</f>
        <v xml:space="preserve">2170587040                    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3.55</v>
      </c>
      <c r="AN3384" s="2">
        <v>0</v>
      </c>
      <c r="AO3384" s="2">
        <v>0</v>
      </c>
      <c r="AP3384" s="2">
        <v>0</v>
      </c>
      <c r="AQ3384" s="2">
        <v>0</v>
      </c>
      <c r="AR3384" s="2">
        <v>0</v>
      </c>
      <c r="AS3384" s="2">
        <v>0</v>
      </c>
      <c r="AT3384" s="2">
        <v>0</v>
      </c>
      <c r="AU3384" s="2">
        <v>0</v>
      </c>
      <c r="AV3384" s="2">
        <v>0</v>
      </c>
      <c r="AW3384" s="2">
        <v>0</v>
      </c>
      <c r="AX3384" s="2">
        <v>0</v>
      </c>
      <c r="AY3384" s="2">
        <v>0</v>
      </c>
      <c r="AZ3384" s="2">
        <v>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1</v>
      </c>
      <c r="BI3384" s="2">
        <v>1</v>
      </c>
      <c r="BJ3384" s="2">
        <v>0.2</v>
      </c>
      <c r="BK3384" s="2">
        <v>1</v>
      </c>
      <c r="BL3384" s="2">
        <v>32.799999999999997</v>
      </c>
      <c r="BM3384" s="2">
        <v>4.59</v>
      </c>
      <c r="BN3384" s="2">
        <v>37.39</v>
      </c>
      <c r="BO3384" s="2">
        <v>37.39</v>
      </c>
      <c r="BP3384" s="2"/>
      <c r="BQ3384" s="2" t="s">
        <v>130</v>
      </c>
      <c r="BR3384" s="2" t="s">
        <v>82</v>
      </c>
      <c r="BS3384" s="3">
        <v>43006</v>
      </c>
      <c r="BT3384" s="4">
        <v>0.4375</v>
      </c>
      <c r="BU3384" s="2" t="s">
        <v>3455</v>
      </c>
      <c r="BV3384" s="2" t="s">
        <v>85</v>
      </c>
      <c r="BW3384" s="2"/>
      <c r="BX3384" s="2"/>
      <c r="BY3384" s="2">
        <v>1200</v>
      </c>
      <c r="BZ3384" s="2" t="s">
        <v>27</v>
      </c>
      <c r="CA3384" s="2" t="s">
        <v>3456</v>
      </c>
      <c r="CB3384" s="2"/>
      <c r="CC3384" s="2" t="s">
        <v>204</v>
      </c>
      <c r="CD3384" s="2">
        <v>1401</v>
      </c>
      <c r="CE3384" s="2" t="s">
        <v>126</v>
      </c>
      <c r="CF3384" s="5">
        <v>43006</v>
      </c>
      <c r="CG3384" s="2"/>
      <c r="CH3384" s="2"/>
      <c r="CI3384" s="2">
        <v>1</v>
      </c>
      <c r="CJ3384" s="2">
        <v>2</v>
      </c>
      <c r="CK3384" s="2">
        <v>22</v>
      </c>
      <c r="CL3384" s="2" t="s">
        <v>85</v>
      </c>
      <c r="CM3384" s="2"/>
    </row>
    <row r="3385" spans="1:91">
      <c r="A3385" s="2" t="s">
        <v>71</v>
      </c>
      <c r="B3385" s="2" t="s">
        <v>72</v>
      </c>
      <c r="C3385" s="2" t="s">
        <v>73</v>
      </c>
      <c r="D3385" s="2"/>
      <c r="E3385" s="2" t="str">
        <f>"FES1162577716"</f>
        <v>FES1162577716</v>
      </c>
      <c r="F3385" s="3">
        <v>43004</v>
      </c>
      <c r="G3385" s="2">
        <v>201803</v>
      </c>
      <c r="H3385" s="2" t="s">
        <v>78</v>
      </c>
      <c r="I3385" s="2" t="s">
        <v>79</v>
      </c>
      <c r="J3385" s="2" t="s">
        <v>80</v>
      </c>
      <c r="K3385" s="2" t="s">
        <v>77</v>
      </c>
      <c r="L3385" s="2" t="s">
        <v>127</v>
      </c>
      <c r="M3385" s="2" t="s">
        <v>128</v>
      </c>
      <c r="N3385" s="2" t="s">
        <v>3457</v>
      </c>
      <c r="O3385" s="2" t="s">
        <v>81</v>
      </c>
      <c r="P3385" s="2" t="str">
        <f>"2170592427                    "</f>
        <v xml:space="preserve">2170592427                    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7.95</v>
      </c>
      <c r="AN3385" s="2">
        <v>0</v>
      </c>
      <c r="AO3385" s="2">
        <v>0</v>
      </c>
      <c r="AP3385" s="2">
        <v>0</v>
      </c>
      <c r="AQ3385" s="2">
        <v>0</v>
      </c>
      <c r="AR3385" s="2">
        <v>0</v>
      </c>
      <c r="AS3385" s="2">
        <v>0</v>
      </c>
      <c r="AT3385" s="2">
        <v>0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0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1</v>
      </c>
      <c r="BI3385" s="2">
        <v>3.1</v>
      </c>
      <c r="BJ3385" s="2">
        <v>1.9</v>
      </c>
      <c r="BK3385" s="2">
        <v>3.5</v>
      </c>
      <c r="BL3385" s="2">
        <v>73.47</v>
      </c>
      <c r="BM3385" s="2">
        <v>10.29</v>
      </c>
      <c r="BN3385" s="2">
        <v>83.76</v>
      </c>
      <c r="BO3385" s="2">
        <v>83.76</v>
      </c>
      <c r="BP3385" s="2"/>
      <c r="BQ3385" s="2" t="s">
        <v>111</v>
      </c>
      <c r="BR3385" s="2" t="s">
        <v>82</v>
      </c>
      <c r="BS3385" s="3">
        <v>43005</v>
      </c>
      <c r="BT3385" s="4">
        <v>0.35416666666666669</v>
      </c>
      <c r="BU3385" s="2" t="s">
        <v>3458</v>
      </c>
      <c r="BV3385" s="2" t="s">
        <v>95</v>
      </c>
      <c r="BW3385" s="2"/>
      <c r="BX3385" s="2"/>
      <c r="BY3385" s="2">
        <v>9671.09</v>
      </c>
      <c r="BZ3385" s="2" t="s">
        <v>27</v>
      </c>
      <c r="CA3385" s="2" t="s">
        <v>1001</v>
      </c>
      <c r="CB3385" s="2"/>
      <c r="CC3385" s="2" t="s">
        <v>128</v>
      </c>
      <c r="CD3385" s="2">
        <v>6001</v>
      </c>
      <c r="CE3385" s="2" t="s">
        <v>126</v>
      </c>
      <c r="CF3385" s="5">
        <v>43006</v>
      </c>
      <c r="CG3385" s="2"/>
      <c r="CH3385" s="2"/>
      <c r="CI3385" s="2">
        <v>1</v>
      </c>
      <c r="CJ3385" s="2">
        <v>1</v>
      </c>
      <c r="CK3385" s="2">
        <v>21</v>
      </c>
      <c r="CL3385" s="2" t="s">
        <v>85</v>
      </c>
      <c r="CM3385" s="2"/>
    </row>
    <row r="3386" spans="1:91">
      <c r="A3386" s="2" t="s">
        <v>71</v>
      </c>
      <c r="B3386" s="2" t="s">
        <v>72</v>
      </c>
      <c r="C3386" s="2" t="s">
        <v>73</v>
      </c>
      <c r="D3386" s="2"/>
      <c r="E3386" s="2" t="str">
        <f>"FES1162577677"</f>
        <v>FES1162577677</v>
      </c>
      <c r="F3386" s="3">
        <v>43004</v>
      </c>
      <c r="G3386" s="2">
        <v>201803</v>
      </c>
      <c r="H3386" s="2" t="s">
        <v>78</v>
      </c>
      <c r="I3386" s="2" t="s">
        <v>79</v>
      </c>
      <c r="J3386" s="2" t="s">
        <v>80</v>
      </c>
      <c r="K3386" s="2" t="s">
        <v>77</v>
      </c>
      <c r="L3386" s="2" t="s">
        <v>225</v>
      </c>
      <c r="M3386" s="2" t="s">
        <v>226</v>
      </c>
      <c r="N3386" s="2" t="s">
        <v>1055</v>
      </c>
      <c r="O3386" s="2" t="s">
        <v>81</v>
      </c>
      <c r="P3386" s="2" t="str">
        <f>"2170592374                    "</f>
        <v xml:space="preserve">2170592374                    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4.55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1</v>
      </c>
      <c r="BI3386" s="2">
        <v>1</v>
      </c>
      <c r="BJ3386" s="2">
        <v>0.2</v>
      </c>
      <c r="BK3386" s="2">
        <v>1</v>
      </c>
      <c r="BL3386" s="2">
        <v>41.99</v>
      </c>
      <c r="BM3386" s="2">
        <v>5.88</v>
      </c>
      <c r="BN3386" s="2">
        <v>47.87</v>
      </c>
      <c r="BO3386" s="2">
        <v>47.87</v>
      </c>
      <c r="BP3386" s="2"/>
      <c r="BQ3386" s="2" t="s">
        <v>118</v>
      </c>
      <c r="BR3386" s="2" t="s">
        <v>82</v>
      </c>
      <c r="BS3386" s="3">
        <v>43005</v>
      </c>
      <c r="BT3386" s="4">
        <v>0.70833333333333337</v>
      </c>
      <c r="BU3386" s="2" t="s">
        <v>443</v>
      </c>
      <c r="BV3386" s="2" t="s">
        <v>85</v>
      </c>
      <c r="BW3386" s="2"/>
      <c r="BX3386" s="2"/>
      <c r="BY3386" s="2">
        <v>1200</v>
      </c>
      <c r="BZ3386" s="2" t="s">
        <v>27</v>
      </c>
      <c r="CA3386" s="2"/>
      <c r="CB3386" s="2"/>
      <c r="CC3386" s="2" t="s">
        <v>226</v>
      </c>
      <c r="CD3386" s="2">
        <v>200</v>
      </c>
      <c r="CE3386" s="2" t="s">
        <v>126</v>
      </c>
      <c r="CF3386" s="5">
        <v>43006</v>
      </c>
      <c r="CG3386" s="2"/>
      <c r="CH3386" s="2"/>
      <c r="CI3386" s="2">
        <v>1</v>
      </c>
      <c r="CJ3386" s="2">
        <v>1</v>
      </c>
      <c r="CK3386" s="2">
        <v>21</v>
      </c>
      <c r="CL3386" s="2" t="s">
        <v>85</v>
      </c>
      <c r="CM3386" s="2"/>
    </row>
    <row r="3387" spans="1:91">
      <c r="A3387" s="2" t="s">
        <v>71</v>
      </c>
      <c r="B3387" s="2" t="s">
        <v>72</v>
      </c>
      <c r="C3387" s="2" t="s">
        <v>73</v>
      </c>
      <c r="D3387" s="2"/>
      <c r="E3387" s="2" t="str">
        <f>"FES1162577709"</f>
        <v>FES1162577709</v>
      </c>
      <c r="F3387" s="3">
        <v>43004</v>
      </c>
      <c r="G3387" s="2">
        <v>201803</v>
      </c>
      <c r="H3387" s="2" t="s">
        <v>78</v>
      </c>
      <c r="I3387" s="2" t="s">
        <v>79</v>
      </c>
      <c r="J3387" s="2" t="s">
        <v>80</v>
      </c>
      <c r="K3387" s="2" t="s">
        <v>77</v>
      </c>
      <c r="L3387" s="2" t="s">
        <v>120</v>
      </c>
      <c r="M3387" s="2" t="s">
        <v>121</v>
      </c>
      <c r="N3387" s="2" t="s">
        <v>3459</v>
      </c>
      <c r="O3387" s="2" t="s">
        <v>81</v>
      </c>
      <c r="P3387" s="2" t="str">
        <f>"2170592416                    "</f>
        <v xml:space="preserve">2170592416                    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4.55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1</v>
      </c>
      <c r="BI3387" s="2">
        <v>0.6</v>
      </c>
      <c r="BJ3387" s="2">
        <v>0.9</v>
      </c>
      <c r="BK3387" s="2">
        <v>1</v>
      </c>
      <c r="BL3387" s="2">
        <v>41.99</v>
      </c>
      <c r="BM3387" s="2">
        <v>5.88</v>
      </c>
      <c r="BN3387" s="2">
        <v>47.87</v>
      </c>
      <c r="BO3387" s="2">
        <v>47.87</v>
      </c>
      <c r="BP3387" s="2"/>
      <c r="BQ3387" s="2" t="s">
        <v>99</v>
      </c>
      <c r="BR3387" s="2" t="s">
        <v>82</v>
      </c>
      <c r="BS3387" s="3">
        <v>43005</v>
      </c>
      <c r="BT3387" s="4">
        <v>0.4777777777777778</v>
      </c>
      <c r="BU3387" s="2" t="s">
        <v>3460</v>
      </c>
      <c r="BV3387" s="2" t="s">
        <v>85</v>
      </c>
      <c r="BW3387" s="2"/>
      <c r="BX3387" s="2"/>
      <c r="BY3387" s="2">
        <v>4384.91</v>
      </c>
      <c r="BZ3387" s="2" t="s">
        <v>27</v>
      </c>
      <c r="CA3387" s="2" t="s">
        <v>2172</v>
      </c>
      <c r="CB3387" s="2"/>
      <c r="CC3387" s="2" t="s">
        <v>121</v>
      </c>
      <c r="CD3387" s="2">
        <v>7925</v>
      </c>
      <c r="CE3387" s="2" t="s">
        <v>126</v>
      </c>
      <c r="CF3387" s="5">
        <v>43006</v>
      </c>
      <c r="CG3387" s="2"/>
      <c r="CH3387" s="2"/>
      <c r="CI3387" s="2">
        <v>1</v>
      </c>
      <c r="CJ3387" s="2">
        <v>1</v>
      </c>
      <c r="CK3387" s="2">
        <v>21</v>
      </c>
      <c r="CL3387" s="2" t="s">
        <v>85</v>
      </c>
      <c r="CM3387" s="2"/>
    </row>
    <row r="3388" spans="1:91">
      <c r="A3388" s="2" t="s">
        <v>71</v>
      </c>
      <c r="B3388" s="2" t="s">
        <v>72</v>
      </c>
      <c r="C3388" s="2" t="s">
        <v>73</v>
      </c>
      <c r="D3388" s="2"/>
      <c r="E3388" s="2" t="str">
        <f>"FES1162577719"</f>
        <v>FES1162577719</v>
      </c>
      <c r="F3388" s="3">
        <v>43004</v>
      </c>
      <c r="G3388" s="2">
        <v>201803</v>
      </c>
      <c r="H3388" s="2" t="s">
        <v>78</v>
      </c>
      <c r="I3388" s="2" t="s">
        <v>79</v>
      </c>
      <c r="J3388" s="2" t="s">
        <v>80</v>
      </c>
      <c r="K3388" s="2" t="s">
        <v>77</v>
      </c>
      <c r="L3388" s="2" t="s">
        <v>127</v>
      </c>
      <c r="M3388" s="2" t="s">
        <v>128</v>
      </c>
      <c r="N3388" s="2" t="s">
        <v>1752</v>
      </c>
      <c r="O3388" s="2" t="s">
        <v>81</v>
      </c>
      <c r="P3388" s="2" t="str">
        <f>"2170592430                    "</f>
        <v xml:space="preserve">2170592430                    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4.55</v>
      </c>
      <c r="AN3388" s="2">
        <v>0</v>
      </c>
      <c r="AO3388" s="2">
        <v>0</v>
      </c>
      <c r="AP3388" s="2">
        <v>0</v>
      </c>
      <c r="AQ3388" s="2">
        <v>0</v>
      </c>
      <c r="AR3388" s="2">
        <v>0</v>
      </c>
      <c r="AS3388" s="2">
        <v>0</v>
      </c>
      <c r="AT3388" s="2">
        <v>0</v>
      </c>
      <c r="AU3388" s="2">
        <v>0</v>
      </c>
      <c r="AV3388" s="2">
        <v>0</v>
      </c>
      <c r="AW3388" s="2">
        <v>0</v>
      </c>
      <c r="AX3388" s="2">
        <v>0</v>
      </c>
      <c r="AY3388" s="2">
        <v>0</v>
      </c>
      <c r="AZ3388" s="2">
        <v>0</v>
      </c>
      <c r="BA3388" s="2">
        <v>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1</v>
      </c>
      <c r="BI3388" s="2">
        <v>1</v>
      </c>
      <c r="BJ3388" s="2">
        <v>0.2</v>
      </c>
      <c r="BK3388" s="2">
        <v>1</v>
      </c>
      <c r="BL3388" s="2">
        <v>41.99</v>
      </c>
      <c r="BM3388" s="2">
        <v>5.88</v>
      </c>
      <c r="BN3388" s="2">
        <v>47.87</v>
      </c>
      <c r="BO3388" s="2">
        <v>47.87</v>
      </c>
      <c r="BP3388" s="2"/>
      <c r="BQ3388" s="2" t="s">
        <v>111</v>
      </c>
      <c r="BR3388" s="2" t="s">
        <v>82</v>
      </c>
      <c r="BS3388" s="3">
        <v>43005</v>
      </c>
      <c r="BT3388" s="4">
        <v>0.36458333333333331</v>
      </c>
      <c r="BU3388" s="2" t="s">
        <v>3461</v>
      </c>
      <c r="BV3388" s="2" t="s">
        <v>95</v>
      </c>
      <c r="BW3388" s="2"/>
      <c r="BX3388" s="2"/>
      <c r="BY3388" s="2">
        <v>1200</v>
      </c>
      <c r="BZ3388" s="2" t="s">
        <v>27</v>
      </c>
      <c r="CA3388" s="2" t="s">
        <v>1001</v>
      </c>
      <c r="CB3388" s="2"/>
      <c r="CC3388" s="2" t="s">
        <v>128</v>
      </c>
      <c r="CD3388" s="2">
        <v>6001</v>
      </c>
      <c r="CE3388" s="2" t="s">
        <v>126</v>
      </c>
      <c r="CF3388" s="5">
        <v>43006</v>
      </c>
      <c r="CG3388" s="2"/>
      <c r="CH3388" s="2"/>
      <c r="CI3388" s="2">
        <v>1</v>
      </c>
      <c r="CJ3388" s="2">
        <v>1</v>
      </c>
      <c r="CK3388" s="2">
        <v>21</v>
      </c>
      <c r="CL3388" s="2" t="s">
        <v>85</v>
      </c>
      <c r="CM3388" s="2"/>
    </row>
    <row r="3389" spans="1:91">
      <c r="A3389" s="2" t="s">
        <v>71</v>
      </c>
      <c r="B3389" s="2" t="s">
        <v>72</v>
      </c>
      <c r="C3389" s="2" t="s">
        <v>73</v>
      </c>
      <c r="D3389" s="2"/>
      <c r="E3389" s="2" t="str">
        <f>"FES1162577751"</f>
        <v>FES1162577751</v>
      </c>
      <c r="F3389" s="3">
        <v>43004</v>
      </c>
      <c r="G3389" s="2">
        <v>201803</v>
      </c>
      <c r="H3389" s="2" t="s">
        <v>78</v>
      </c>
      <c r="I3389" s="2" t="s">
        <v>79</v>
      </c>
      <c r="J3389" s="2" t="s">
        <v>80</v>
      </c>
      <c r="K3389" s="2" t="s">
        <v>77</v>
      </c>
      <c r="L3389" s="2" t="s">
        <v>258</v>
      </c>
      <c r="M3389" s="2" t="s">
        <v>259</v>
      </c>
      <c r="N3389" s="2" t="s">
        <v>607</v>
      </c>
      <c r="O3389" s="2" t="s">
        <v>81</v>
      </c>
      <c r="P3389" s="2" t="str">
        <f>"2170592477                    "</f>
        <v xml:space="preserve">2170592477                    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5.68</v>
      </c>
      <c r="AN3389" s="2">
        <v>0</v>
      </c>
      <c r="AO3389" s="2">
        <v>0</v>
      </c>
      <c r="AP3389" s="2">
        <v>0</v>
      </c>
      <c r="AQ3389" s="2">
        <v>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1</v>
      </c>
      <c r="BI3389" s="2">
        <v>2.1</v>
      </c>
      <c r="BJ3389" s="2">
        <v>0.9</v>
      </c>
      <c r="BK3389" s="2">
        <v>2.5</v>
      </c>
      <c r="BL3389" s="2">
        <v>52.48</v>
      </c>
      <c r="BM3389" s="2">
        <v>7.35</v>
      </c>
      <c r="BN3389" s="2">
        <v>59.83</v>
      </c>
      <c r="BO3389" s="2">
        <v>59.83</v>
      </c>
      <c r="BP3389" s="2"/>
      <c r="BQ3389" s="2" t="s">
        <v>99</v>
      </c>
      <c r="BR3389" s="2" t="s">
        <v>82</v>
      </c>
      <c r="BS3389" s="3">
        <v>43005</v>
      </c>
      <c r="BT3389" s="4">
        <v>0.3659722222222222</v>
      </c>
      <c r="BU3389" s="2" t="s">
        <v>2895</v>
      </c>
      <c r="BV3389" s="2" t="s">
        <v>95</v>
      </c>
      <c r="BW3389" s="2"/>
      <c r="BX3389" s="2"/>
      <c r="BY3389" s="2">
        <v>4308.88</v>
      </c>
      <c r="BZ3389" s="2" t="s">
        <v>27</v>
      </c>
      <c r="CA3389" s="2" t="s">
        <v>609</v>
      </c>
      <c r="CB3389" s="2"/>
      <c r="CC3389" s="2" t="s">
        <v>259</v>
      </c>
      <c r="CD3389" s="2">
        <v>5201</v>
      </c>
      <c r="CE3389" s="2" t="s">
        <v>126</v>
      </c>
      <c r="CF3389" s="5">
        <v>43006</v>
      </c>
      <c r="CG3389" s="2"/>
      <c r="CH3389" s="2"/>
      <c r="CI3389" s="2">
        <v>1</v>
      </c>
      <c r="CJ3389" s="2">
        <v>1</v>
      </c>
      <c r="CK3389" s="2">
        <v>21</v>
      </c>
      <c r="CL3389" s="2" t="s">
        <v>85</v>
      </c>
      <c r="CM3389" s="2"/>
    </row>
    <row r="3390" spans="1:91">
      <c r="A3390" s="2" t="s">
        <v>71</v>
      </c>
      <c r="B3390" s="2" t="s">
        <v>72</v>
      </c>
      <c r="C3390" s="2" t="s">
        <v>73</v>
      </c>
      <c r="D3390" s="2"/>
      <c r="E3390" s="2" t="str">
        <f>"FES1162577742"</f>
        <v>FES1162577742</v>
      </c>
      <c r="F3390" s="3">
        <v>43004</v>
      </c>
      <c r="G3390" s="2">
        <v>201803</v>
      </c>
      <c r="H3390" s="2" t="s">
        <v>78</v>
      </c>
      <c r="I3390" s="2" t="s">
        <v>79</v>
      </c>
      <c r="J3390" s="2" t="s">
        <v>80</v>
      </c>
      <c r="K3390" s="2" t="s">
        <v>77</v>
      </c>
      <c r="L3390" s="2" t="s">
        <v>120</v>
      </c>
      <c r="M3390" s="2" t="s">
        <v>121</v>
      </c>
      <c r="N3390" s="2" t="s">
        <v>436</v>
      </c>
      <c r="O3390" s="2" t="s">
        <v>81</v>
      </c>
      <c r="P3390" s="2" t="str">
        <f>"2170592459                    "</f>
        <v xml:space="preserve">2170592459                    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4.55</v>
      </c>
      <c r="AN3390" s="2">
        <v>0</v>
      </c>
      <c r="AO3390" s="2">
        <v>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1</v>
      </c>
      <c r="BI3390" s="2">
        <v>1</v>
      </c>
      <c r="BJ3390" s="2">
        <v>0.2</v>
      </c>
      <c r="BK3390" s="2">
        <v>1</v>
      </c>
      <c r="BL3390" s="2">
        <v>41.99</v>
      </c>
      <c r="BM3390" s="2">
        <v>5.88</v>
      </c>
      <c r="BN3390" s="2">
        <v>47.87</v>
      </c>
      <c r="BO3390" s="2">
        <v>47.87</v>
      </c>
      <c r="BP3390" s="2"/>
      <c r="BQ3390" s="2" t="s">
        <v>111</v>
      </c>
      <c r="BR3390" s="2" t="s">
        <v>82</v>
      </c>
      <c r="BS3390" s="3">
        <v>43005</v>
      </c>
      <c r="BT3390" s="4">
        <v>0.35416666666666669</v>
      </c>
      <c r="BU3390" s="2" t="s">
        <v>3273</v>
      </c>
      <c r="BV3390" s="2" t="s">
        <v>95</v>
      </c>
      <c r="BW3390" s="2"/>
      <c r="BX3390" s="2"/>
      <c r="BY3390" s="2">
        <v>1200</v>
      </c>
      <c r="BZ3390" s="2" t="s">
        <v>27</v>
      </c>
      <c r="CA3390" s="2" t="s">
        <v>683</v>
      </c>
      <c r="CB3390" s="2"/>
      <c r="CC3390" s="2" t="s">
        <v>121</v>
      </c>
      <c r="CD3390" s="2">
        <v>7441</v>
      </c>
      <c r="CE3390" s="2" t="s">
        <v>126</v>
      </c>
      <c r="CF3390" s="5">
        <v>43006</v>
      </c>
      <c r="CG3390" s="2"/>
      <c r="CH3390" s="2"/>
      <c r="CI3390" s="2">
        <v>1</v>
      </c>
      <c r="CJ3390" s="2">
        <v>1</v>
      </c>
      <c r="CK3390" s="2">
        <v>21</v>
      </c>
      <c r="CL3390" s="2" t="s">
        <v>85</v>
      </c>
      <c r="CM3390" s="2"/>
    </row>
    <row r="3391" spans="1:91">
      <c r="A3391" s="2" t="s">
        <v>71</v>
      </c>
      <c r="B3391" s="2" t="s">
        <v>72</v>
      </c>
      <c r="C3391" s="2" t="s">
        <v>73</v>
      </c>
      <c r="D3391" s="2"/>
      <c r="E3391" s="2" t="str">
        <f>"FES1162577551"</f>
        <v>FES1162577551</v>
      </c>
      <c r="F3391" s="3">
        <v>43004</v>
      </c>
      <c r="G3391" s="2">
        <v>201803</v>
      </c>
      <c r="H3391" s="2" t="s">
        <v>78</v>
      </c>
      <c r="I3391" s="2" t="s">
        <v>79</v>
      </c>
      <c r="J3391" s="2" t="s">
        <v>80</v>
      </c>
      <c r="K3391" s="2" t="s">
        <v>77</v>
      </c>
      <c r="L3391" s="2" t="s">
        <v>159</v>
      </c>
      <c r="M3391" s="2" t="s">
        <v>160</v>
      </c>
      <c r="N3391" s="2" t="s">
        <v>161</v>
      </c>
      <c r="O3391" s="2" t="s">
        <v>81</v>
      </c>
      <c r="P3391" s="2" t="str">
        <f>"2170592102                    "</f>
        <v xml:space="preserve">2170592102                    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3.55</v>
      </c>
      <c r="AN3391" s="2">
        <v>0</v>
      </c>
      <c r="AO3391" s="2">
        <v>0</v>
      </c>
      <c r="AP3391" s="2">
        <v>0</v>
      </c>
      <c r="AQ3391" s="2">
        <v>0</v>
      </c>
      <c r="AR3391" s="2">
        <v>0</v>
      </c>
      <c r="AS3391" s="2">
        <v>0</v>
      </c>
      <c r="AT3391" s="2">
        <v>0</v>
      </c>
      <c r="AU3391" s="2">
        <v>0</v>
      </c>
      <c r="AV3391" s="2">
        <v>0</v>
      </c>
      <c r="AW3391" s="2">
        <v>0</v>
      </c>
      <c r="AX3391" s="2">
        <v>0</v>
      </c>
      <c r="AY3391" s="2">
        <v>0</v>
      </c>
      <c r="AZ3391" s="2">
        <v>0</v>
      </c>
      <c r="BA3391" s="2">
        <v>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1</v>
      </c>
      <c r="BI3391" s="2">
        <v>2.7</v>
      </c>
      <c r="BJ3391" s="2">
        <v>1.2</v>
      </c>
      <c r="BK3391" s="2">
        <v>3</v>
      </c>
      <c r="BL3391" s="2">
        <v>32.799999999999997</v>
      </c>
      <c r="BM3391" s="2">
        <v>4.59</v>
      </c>
      <c r="BN3391" s="2">
        <v>37.39</v>
      </c>
      <c r="BO3391" s="2">
        <v>37.39</v>
      </c>
      <c r="BP3391" s="2"/>
      <c r="BQ3391" s="2" t="s">
        <v>99</v>
      </c>
      <c r="BR3391" s="2" t="s">
        <v>82</v>
      </c>
      <c r="BS3391" s="3">
        <v>43005</v>
      </c>
      <c r="BT3391" s="4">
        <v>0.40138888888888885</v>
      </c>
      <c r="BU3391" s="2" t="s">
        <v>277</v>
      </c>
      <c r="BV3391" s="2" t="s">
        <v>95</v>
      </c>
      <c r="BW3391" s="2"/>
      <c r="BX3391" s="2"/>
      <c r="BY3391" s="2">
        <v>5762.66</v>
      </c>
      <c r="BZ3391" s="2" t="s">
        <v>27</v>
      </c>
      <c r="CA3391" s="2" t="s">
        <v>1005</v>
      </c>
      <c r="CB3391" s="2"/>
      <c r="CC3391" s="2" t="s">
        <v>160</v>
      </c>
      <c r="CD3391" s="2">
        <v>2094</v>
      </c>
      <c r="CE3391" s="2" t="s">
        <v>126</v>
      </c>
      <c r="CF3391" s="5">
        <v>43006</v>
      </c>
      <c r="CG3391" s="2"/>
      <c r="CH3391" s="2"/>
      <c r="CI3391" s="2">
        <v>1</v>
      </c>
      <c r="CJ3391" s="2">
        <v>1</v>
      </c>
      <c r="CK3391" s="2">
        <v>22</v>
      </c>
      <c r="CL3391" s="2" t="s">
        <v>85</v>
      </c>
      <c r="CM3391" s="2"/>
    </row>
    <row r="3392" spans="1:91">
      <c r="A3392" s="2" t="s">
        <v>71</v>
      </c>
      <c r="B3392" s="2" t="s">
        <v>72</v>
      </c>
      <c r="C3392" s="2" t="s">
        <v>73</v>
      </c>
      <c r="D3392" s="2"/>
      <c r="E3392" s="2" t="str">
        <f>"FES1162577599"</f>
        <v>FES1162577599</v>
      </c>
      <c r="F3392" s="3">
        <v>43004</v>
      </c>
      <c r="G3392" s="2">
        <v>201803</v>
      </c>
      <c r="H3392" s="2" t="s">
        <v>78</v>
      </c>
      <c r="I3392" s="2" t="s">
        <v>79</v>
      </c>
      <c r="J3392" s="2" t="s">
        <v>80</v>
      </c>
      <c r="K3392" s="2" t="s">
        <v>77</v>
      </c>
      <c r="L3392" s="2" t="s">
        <v>225</v>
      </c>
      <c r="M3392" s="2" t="s">
        <v>226</v>
      </c>
      <c r="N3392" s="2" t="s">
        <v>804</v>
      </c>
      <c r="O3392" s="2" t="s">
        <v>81</v>
      </c>
      <c r="P3392" s="2" t="str">
        <f>"2170590769                    "</f>
        <v xml:space="preserve">2170590769                    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4.55</v>
      </c>
      <c r="AN3392" s="2">
        <v>0</v>
      </c>
      <c r="AO3392" s="2">
        <v>0</v>
      </c>
      <c r="AP3392" s="2">
        <v>0</v>
      </c>
      <c r="AQ3392" s="2">
        <v>0</v>
      </c>
      <c r="AR3392" s="2">
        <v>0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0</v>
      </c>
      <c r="BC3392" s="2">
        <v>0</v>
      </c>
      <c r="BD3392" s="2">
        <v>0</v>
      </c>
      <c r="BE3392" s="2">
        <v>0</v>
      </c>
      <c r="BF3392" s="2">
        <v>0</v>
      </c>
      <c r="BG3392" s="2">
        <v>0</v>
      </c>
      <c r="BH3392" s="2">
        <v>1</v>
      </c>
      <c r="BI3392" s="2">
        <v>1</v>
      </c>
      <c r="BJ3392" s="2">
        <v>0.2</v>
      </c>
      <c r="BK3392" s="2">
        <v>1</v>
      </c>
      <c r="BL3392" s="2">
        <v>41.99</v>
      </c>
      <c r="BM3392" s="2">
        <v>5.88</v>
      </c>
      <c r="BN3392" s="2">
        <v>47.87</v>
      </c>
      <c r="BO3392" s="2">
        <v>47.87</v>
      </c>
      <c r="BP3392" s="2"/>
      <c r="BQ3392" s="2" t="s">
        <v>130</v>
      </c>
      <c r="BR3392" s="2" t="s">
        <v>82</v>
      </c>
      <c r="BS3392" s="3">
        <v>43005</v>
      </c>
      <c r="BT3392" s="4">
        <v>0.73472222222222217</v>
      </c>
      <c r="BU3392" s="2" t="s">
        <v>200</v>
      </c>
      <c r="BV3392" s="2" t="s">
        <v>85</v>
      </c>
      <c r="BW3392" s="2"/>
      <c r="BX3392" s="2"/>
      <c r="BY3392" s="2">
        <v>1200</v>
      </c>
      <c r="BZ3392" s="2" t="s">
        <v>27</v>
      </c>
      <c r="CA3392" s="2"/>
      <c r="CB3392" s="2"/>
      <c r="CC3392" s="2" t="s">
        <v>226</v>
      </c>
      <c r="CD3392" s="2">
        <v>200</v>
      </c>
      <c r="CE3392" s="2" t="s">
        <v>126</v>
      </c>
      <c r="CF3392" s="5">
        <v>43006</v>
      </c>
      <c r="CG3392" s="2"/>
      <c r="CH3392" s="2"/>
      <c r="CI3392" s="2">
        <v>1</v>
      </c>
      <c r="CJ3392" s="2">
        <v>1</v>
      </c>
      <c r="CK3392" s="2">
        <v>21</v>
      </c>
      <c r="CL3392" s="2" t="s">
        <v>85</v>
      </c>
      <c r="CM3392" s="2"/>
    </row>
    <row r="3393" spans="1:91">
      <c r="A3393" s="2" t="s">
        <v>71</v>
      </c>
      <c r="B3393" s="2" t="s">
        <v>72</v>
      </c>
      <c r="C3393" s="2" t="s">
        <v>73</v>
      </c>
      <c r="D3393" s="2"/>
      <c r="E3393" s="2" t="str">
        <f>"FES1162577589"</f>
        <v>FES1162577589</v>
      </c>
      <c r="F3393" s="3">
        <v>43004</v>
      </c>
      <c r="G3393" s="2">
        <v>201803</v>
      </c>
      <c r="H3393" s="2" t="s">
        <v>78</v>
      </c>
      <c r="I3393" s="2" t="s">
        <v>79</v>
      </c>
      <c r="J3393" s="2" t="s">
        <v>80</v>
      </c>
      <c r="K3393" s="2" t="s">
        <v>77</v>
      </c>
      <c r="L3393" s="2" t="s">
        <v>90</v>
      </c>
      <c r="M3393" s="2" t="s">
        <v>91</v>
      </c>
      <c r="N3393" s="2" t="s">
        <v>2570</v>
      </c>
      <c r="O3393" s="2" t="s">
        <v>81</v>
      </c>
      <c r="P3393" s="2" t="str">
        <f>"2170587851                    "</f>
        <v xml:space="preserve">2170587851                    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15.91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0</v>
      </c>
      <c r="AX3393" s="2">
        <v>0</v>
      </c>
      <c r="AY3393" s="2">
        <v>0</v>
      </c>
      <c r="AZ3393" s="2">
        <v>0</v>
      </c>
      <c r="BA3393" s="2">
        <v>0</v>
      </c>
      <c r="BB3393" s="2">
        <v>0</v>
      </c>
      <c r="BC3393" s="2">
        <v>0</v>
      </c>
      <c r="BD3393" s="2">
        <v>0</v>
      </c>
      <c r="BE3393" s="2">
        <v>0</v>
      </c>
      <c r="BF3393" s="2">
        <v>0</v>
      </c>
      <c r="BG3393" s="2">
        <v>0</v>
      </c>
      <c r="BH3393" s="2">
        <v>1</v>
      </c>
      <c r="BI3393" s="2">
        <v>6.7</v>
      </c>
      <c r="BJ3393" s="2">
        <v>2.1</v>
      </c>
      <c r="BK3393" s="2">
        <v>7</v>
      </c>
      <c r="BL3393" s="2">
        <v>146.94999999999999</v>
      </c>
      <c r="BM3393" s="2">
        <v>20.57</v>
      </c>
      <c r="BN3393" s="2">
        <v>167.52</v>
      </c>
      <c r="BO3393" s="2">
        <v>167.52</v>
      </c>
      <c r="BP3393" s="2"/>
      <c r="BQ3393" s="2" t="s">
        <v>130</v>
      </c>
      <c r="BR3393" s="2" t="s">
        <v>82</v>
      </c>
      <c r="BS3393" s="3">
        <v>43005</v>
      </c>
      <c r="BT3393" s="4">
        <v>0.41666666666666669</v>
      </c>
      <c r="BU3393" s="2" t="s">
        <v>3462</v>
      </c>
      <c r="BV3393" s="2" t="s">
        <v>95</v>
      </c>
      <c r="BW3393" s="2"/>
      <c r="BX3393" s="2"/>
      <c r="BY3393" s="2">
        <v>10659.94</v>
      </c>
      <c r="BZ3393" s="2" t="s">
        <v>27</v>
      </c>
      <c r="CA3393" s="2" t="s">
        <v>1336</v>
      </c>
      <c r="CB3393" s="2"/>
      <c r="CC3393" s="2" t="s">
        <v>91</v>
      </c>
      <c r="CD3393" s="2">
        <v>4052</v>
      </c>
      <c r="CE3393" s="2" t="s">
        <v>126</v>
      </c>
      <c r="CF3393" s="5">
        <v>43006</v>
      </c>
      <c r="CG3393" s="2"/>
      <c r="CH3393" s="2"/>
      <c r="CI3393" s="2">
        <v>1</v>
      </c>
      <c r="CJ3393" s="2">
        <v>1</v>
      </c>
      <c r="CK3393" s="2">
        <v>21</v>
      </c>
      <c r="CL3393" s="2" t="s">
        <v>85</v>
      </c>
      <c r="CM3393" s="2"/>
    </row>
    <row r="3394" spans="1:91">
      <c r="A3394" s="2" t="s">
        <v>71</v>
      </c>
      <c r="B3394" s="2" t="s">
        <v>72</v>
      </c>
      <c r="C3394" s="2" t="s">
        <v>73</v>
      </c>
      <c r="D3394" s="2"/>
      <c r="E3394" s="2" t="str">
        <f>"FES1162577554"</f>
        <v>FES1162577554</v>
      </c>
      <c r="F3394" s="3">
        <v>43004</v>
      </c>
      <c r="G3394" s="2">
        <v>201803</v>
      </c>
      <c r="H3394" s="2" t="s">
        <v>78</v>
      </c>
      <c r="I3394" s="2" t="s">
        <v>79</v>
      </c>
      <c r="J3394" s="2" t="s">
        <v>80</v>
      </c>
      <c r="K3394" s="2" t="s">
        <v>77</v>
      </c>
      <c r="L3394" s="2" t="s">
        <v>225</v>
      </c>
      <c r="M3394" s="2" t="s">
        <v>226</v>
      </c>
      <c r="N3394" s="2" t="s">
        <v>363</v>
      </c>
      <c r="O3394" s="2" t="s">
        <v>81</v>
      </c>
      <c r="P3394" s="2" t="str">
        <f>"2170588569                    "</f>
        <v xml:space="preserve">2170588569                    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4.55</v>
      </c>
      <c r="AN3394" s="2">
        <v>0</v>
      </c>
      <c r="AO3394" s="2">
        <v>0</v>
      </c>
      <c r="AP3394" s="2">
        <v>0</v>
      </c>
      <c r="AQ3394" s="2">
        <v>0</v>
      </c>
      <c r="AR3394" s="2">
        <v>0</v>
      </c>
      <c r="AS3394" s="2">
        <v>0</v>
      </c>
      <c r="AT3394" s="2">
        <v>0</v>
      </c>
      <c r="AU3394" s="2">
        <v>0</v>
      </c>
      <c r="AV3394" s="2">
        <v>0</v>
      </c>
      <c r="AW3394" s="2">
        <v>0</v>
      </c>
      <c r="AX3394" s="2">
        <v>0</v>
      </c>
      <c r="AY3394" s="2">
        <v>0</v>
      </c>
      <c r="AZ3394" s="2">
        <v>0</v>
      </c>
      <c r="BA3394" s="2">
        <v>0</v>
      </c>
      <c r="BB3394" s="2">
        <v>0</v>
      </c>
      <c r="BC3394" s="2">
        <v>0</v>
      </c>
      <c r="BD3394" s="2">
        <v>0</v>
      </c>
      <c r="BE3394" s="2">
        <v>0</v>
      </c>
      <c r="BF3394" s="2">
        <v>0</v>
      </c>
      <c r="BG3394" s="2">
        <v>0</v>
      </c>
      <c r="BH3394" s="2">
        <v>1</v>
      </c>
      <c r="BI3394" s="2">
        <v>1</v>
      </c>
      <c r="BJ3394" s="2">
        <v>0.2</v>
      </c>
      <c r="BK3394" s="2">
        <v>1</v>
      </c>
      <c r="BL3394" s="2">
        <v>41.99</v>
      </c>
      <c r="BM3394" s="2">
        <v>5.88</v>
      </c>
      <c r="BN3394" s="2">
        <v>47.87</v>
      </c>
      <c r="BO3394" s="2">
        <v>47.87</v>
      </c>
      <c r="BP3394" s="2"/>
      <c r="BQ3394" s="2" t="s">
        <v>111</v>
      </c>
      <c r="BR3394" s="2" t="s">
        <v>82</v>
      </c>
      <c r="BS3394" s="3">
        <v>43005</v>
      </c>
      <c r="BT3394" s="4">
        <v>0.7006944444444444</v>
      </c>
      <c r="BU3394" s="2" t="s">
        <v>3463</v>
      </c>
      <c r="BV3394" s="2" t="s">
        <v>85</v>
      </c>
      <c r="BW3394" s="2"/>
      <c r="BX3394" s="2"/>
      <c r="BY3394" s="2">
        <v>1200</v>
      </c>
      <c r="BZ3394" s="2" t="s">
        <v>27</v>
      </c>
      <c r="CA3394" s="2"/>
      <c r="CB3394" s="2"/>
      <c r="CC3394" s="2" t="s">
        <v>226</v>
      </c>
      <c r="CD3394" s="2">
        <v>200</v>
      </c>
      <c r="CE3394" s="2" t="s">
        <v>126</v>
      </c>
      <c r="CF3394" s="5">
        <v>43006</v>
      </c>
      <c r="CG3394" s="2"/>
      <c r="CH3394" s="2"/>
      <c r="CI3394" s="2">
        <v>1</v>
      </c>
      <c r="CJ3394" s="2">
        <v>1</v>
      </c>
      <c r="CK3394" s="2">
        <v>21</v>
      </c>
      <c r="CL3394" s="2" t="s">
        <v>85</v>
      </c>
      <c r="CM3394" s="2"/>
    </row>
    <row r="3395" spans="1:91">
      <c r="A3395" s="2" t="s">
        <v>71</v>
      </c>
      <c r="B3395" s="2" t="s">
        <v>72</v>
      </c>
      <c r="C3395" s="2" t="s">
        <v>73</v>
      </c>
      <c r="D3395" s="2"/>
      <c r="E3395" s="2" t="str">
        <f>"FES1162577621"</f>
        <v>FES1162577621</v>
      </c>
      <c r="F3395" s="3">
        <v>43004</v>
      </c>
      <c r="G3395" s="2">
        <v>201803</v>
      </c>
      <c r="H3395" s="2" t="s">
        <v>78</v>
      </c>
      <c r="I3395" s="2" t="s">
        <v>79</v>
      </c>
      <c r="J3395" s="2" t="s">
        <v>80</v>
      </c>
      <c r="K3395" s="2" t="s">
        <v>77</v>
      </c>
      <c r="L3395" s="2" t="s">
        <v>233</v>
      </c>
      <c r="M3395" s="2" t="s">
        <v>234</v>
      </c>
      <c r="N3395" s="2" t="s">
        <v>3464</v>
      </c>
      <c r="O3395" s="2" t="s">
        <v>81</v>
      </c>
      <c r="P3395" s="2" t="str">
        <f>"2170592267                    "</f>
        <v xml:space="preserve">2170592267                    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18.18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0</v>
      </c>
      <c r="AY3395" s="2">
        <v>0</v>
      </c>
      <c r="AZ3395" s="2">
        <v>0</v>
      </c>
      <c r="BA3395" s="2">
        <v>0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2</v>
      </c>
      <c r="BI3395" s="2">
        <v>7.7</v>
      </c>
      <c r="BJ3395" s="2">
        <v>2.2999999999999998</v>
      </c>
      <c r="BK3395" s="2">
        <v>8</v>
      </c>
      <c r="BL3395" s="2">
        <v>167.94</v>
      </c>
      <c r="BM3395" s="2">
        <v>23.51</v>
      </c>
      <c r="BN3395" s="2">
        <v>191.45</v>
      </c>
      <c r="BO3395" s="2">
        <v>191.45</v>
      </c>
      <c r="BP3395" s="2"/>
      <c r="BQ3395" s="2" t="s">
        <v>111</v>
      </c>
      <c r="BR3395" s="2" t="s">
        <v>82</v>
      </c>
      <c r="BS3395" s="1" t="s">
        <v>582</v>
      </c>
      <c r="BT3395" s="2"/>
      <c r="BU3395" s="2"/>
      <c r="BV3395" s="2"/>
      <c r="BW3395" s="2"/>
      <c r="BX3395" s="2"/>
      <c r="BY3395" s="2">
        <v>11728.12</v>
      </c>
      <c r="BZ3395" s="2" t="s">
        <v>27</v>
      </c>
      <c r="CA3395" s="2"/>
      <c r="CB3395" s="2"/>
      <c r="CC3395" s="2" t="s">
        <v>234</v>
      </c>
      <c r="CD3395" s="2">
        <v>1873</v>
      </c>
      <c r="CE3395" s="2" t="s">
        <v>126</v>
      </c>
      <c r="CF3395" s="2"/>
      <c r="CG3395" s="2"/>
      <c r="CH3395" s="2"/>
      <c r="CI3395" s="2">
        <v>1</v>
      </c>
      <c r="CJ3395" s="2" t="s">
        <v>582</v>
      </c>
      <c r="CK3395" s="2">
        <v>21</v>
      </c>
      <c r="CL3395" s="2" t="s">
        <v>85</v>
      </c>
      <c r="CM3395" s="2"/>
    </row>
    <row r="3396" spans="1:91">
      <c r="A3396" s="2" t="s">
        <v>71</v>
      </c>
      <c r="B3396" s="2" t="s">
        <v>72</v>
      </c>
      <c r="C3396" s="2" t="s">
        <v>73</v>
      </c>
      <c r="D3396" s="2"/>
      <c r="E3396" s="2" t="str">
        <f>"FES1162577681"</f>
        <v>FES1162577681</v>
      </c>
      <c r="F3396" s="3">
        <v>43004</v>
      </c>
      <c r="G3396" s="2">
        <v>201803</v>
      </c>
      <c r="H3396" s="2" t="s">
        <v>78</v>
      </c>
      <c r="I3396" s="2" t="s">
        <v>79</v>
      </c>
      <c r="J3396" s="2" t="s">
        <v>80</v>
      </c>
      <c r="K3396" s="2" t="s">
        <v>77</v>
      </c>
      <c r="L3396" s="2" t="s">
        <v>140</v>
      </c>
      <c r="M3396" s="2" t="s">
        <v>141</v>
      </c>
      <c r="N3396" s="2" t="s">
        <v>3465</v>
      </c>
      <c r="O3396" s="2" t="s">
        <v>81</v>
      </c>
      <c r="P3396" s="2" t="str">
        <f>"2170592380                    "</f>
        <v xml:space="preserve">2170592380                    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9.5</v>
      </c>
      <c r="AN3396" s="2">
        <v>0</v>
      </c>
      <c r="AO3396" s="2">
        <v>0</v>
      </c>
      <c r="AP3396" s="2">
        <v>0</v>
      </c>
      <c r="AQ3396" s="2">
        <v>0</v>
      </c>
      <c r="AR3396" s="2">
        <v>0</v>
      </c>
      <c r="AS3396" s="2">
        <v>0</v>
      </c>
      <c r="AT3396" s="2">
        <v>0</v>
      </c>
      <c r="AU3396" s="2">
        <v>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1</v>
      </c>
      <c r="BI3396" s="2">
        <v>0.9</v>
      </c>
      <c r="BJ3396" s="2">
        <v>2.6</v>
      </c>
      <c r="BK3396" s="2">
        <v>3</v>
      </c>
      <c r="BL3396" s="2">
        <v>87.79</v>
      </c>
      <c r="BM3396" s="2">
        <v>12.29</v>
      </c>
      <c r="BN3396" s="2">
        <v>100.08</v>
      </c>
      <c r="BO3396" s="2">
        <v>100.08</v>
      </c>
      <c r="BP3396" s="2"/>
      <c r="BQ3396" s="2"/>
      <c r="BR3396" s="2" t="s">
        <v>82</v>
      </c>
      <c r="BS3396" s="3">
        <v>43005</v>
      </c>
      <c r="BT3396" s="4">
        <v>0.55277777777777781</v>
      </c>
      <c r="BU3396" s="2" t="s">
        <v>3466</v>
      </c>
      <c r="BV3396" s="2" t="s">
        <v>95</v>
      </c>
      <c r="BW3396" s="2"/>
      <c r="BX3396" s="2"/>
      <c r="BY3396" s="2">
        <v>13106.14</v>
      </c>
      <c r="BZ3396" s="2" t="s">
        <v>27</v>
      </c>
      <c r="CA3396" s="2"/>
      <c r="CB3396" s="2"/>
      <c r="CC3396" s="2" t="s">
        <v>141</v>
      </c>
      <c r="CD3396" s="2">
        <v>407</v>
      </c>
      <c r="CE3396" s="2" t="s">
        <v>126</v>
      </c>
      <c r="CF3396" s="5">
        <v>43006</v>
      </c>
      <c r="CG3396" s="2"/>
      <c r="CH3396" s="2"/>
      <c r="CI3396" s="2">
        <v>1</v>
      </c>
      <c r="CJ3396" s="2">
        <v>1</v>
      </c>
      <c r="CK3396" s="2">
        <v>24</v>
      </c>
      <c r="CL3396" s="2" t="s">
        <v>85</v>
      </c>
      <c r="CM3396" s="2"/>
    </row>
    <row r="3397" spans="1:91">
      <c r="A3397" s="2" t="s">
        <v>71</v>
      </c>
      <c r="B3397" s="2" t="s">
        <v>72</v>
      </c>
      <c r="C3397" s="2" t="s">
        <v>73</v>
      </c>
      <c r="D3397" s="2"/>
      <c r="E3397" s="2" t="str">
        <f>"FES1162577582"</f>
        <v>FES1162577582</v>
      </c>
      <c r="F3397" s="3">
        <v>43004</v>
      </c>
      <c r="G3397" s="2">
        <v>201803</v>
      </c>
      <c r="H3397" s="2" t="s">
        <v>78</v>
      </c>
      <c r="I3397" s="2" t="s">
        <v>79</v>
      </c>
      <c r="J3397" s="2" t="s">
        <v>80</v>
      </c>
      <c r="K3397" s="2" t="s">
        <v>77</v>
      </c>
      <c r="L3397" s="2" t="s">
        <v>171</v>
      </c>
      <c r="M3397" s="2" t="s">
        <v>172</v>
      </c>
      <c r="N3397" s="2" t="s">
        <v>987</v>
      </c>
      <c r="O3397" s="2" t="s">
        <v>81</v>
      </c>
      <c r="P3397" s="2" t="str">
        <f>"2170580897                    "</f>
        <v xml:space="preserve">2170580897                    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3.55</v>
      </c>
      <c r="AN3397" s="2">
        <v>0</v>
      </c>
      <c r="AO3397" s="2">
        <v>0</v>
      </c>
      <c r="AP3397" s="2">
        <v>0</v>
      </c>
      <c r="AQ3397" s="2">
        <v>0</v>
      </c>
      <c r="AR3397" s="2">
        <v>0</v>
      </c>
      <c r="AS3397" s="2">
        <v>0</v>
      </c>
      <c r="AT3397" s="2">
        <v>0</v>
      </c>
      <c r="AU3397" s="2">
        <v>0</v>
      </c>
      <c r="AV3397" s="2">
        <v>0</v>
      </c>
      <c r="AW3397" s="2">
        <v>0</v>
      </c>
      <c r="AX3397" s="2">
        <v>0</v>
      </c>
      <c r="AY3397" s="2">
        <v>0</v>
      </c>
      <c r="AZ3397" s="2">
        <v>0</v>
      </c>
      <c r="BA3397" s="2">
        <v>0</v>
      </c>
      <c r="BB3397" s="2">
        <v>0</v>
      </c>
      <c r="BC3397" s="2">
        <v>0</v>
      </c>
      <c r="BD3397" s="2">
        <v>0</v>
      </c>
      <c r="BE3397" s="2">
        <v>0</v>
      </c>
      <c r="BF3397" s="2">
        <v>0</v>
      </c>
      <c r="BG3397" s="2">
        <v>0</v>
      </c>
      <c r="BH3397" s="2">
        <v>1</v>
      </c>
      <c r="BI3397" s="2">
        <v>5.6</v>
      </c>
      <c r="BJ3397" s="2">
        <v>3.6</v>
      </c>
      <c r="BK3397" s="2">
        <v>6</v>
      </c>
      <c r="BL3397" s="2">
        <v>32.799999999999997</v>
      </c>
      <c r="BM3397" s="2">
        <v>4.59</v>
      </c>
      <c r="BN3397" s="2">
        <v>37.39</v>
      </c>
      <c r="BO3397" s="2">
        <v>37.39</v>
      </c>
      <c r="BP3397" s="2"/>
      <c r="BQ3397" s="2" t="s">
        <v>988</v>
      </c>
      <c r="BR3397" s="2" t="s">
        <v>82</v>
      </c>
      <c r="BS3397" s="3">
        <v>43006</v>
      </c>
      <c r="BT3397" s="4">
        <v>0.39513888888888887</v>
      </c>
      <c r="BU3397" s="2" t="s">
        <v>1034</v>
      </c>
      <c r="BV3397" s="2" t="s">
        <v>85</v>
      </c>
      <c r="BW3397" s="2"/>
      <c r="BX3397" s="2"/>
      <c r="BY3397" s="2">
        <v>17913.669999999998</v>
      </c>
      <c r="BZ3397" s="2" t="s">
        <v>27</v>
      </c>
      <c r="CA3397" s="2" t="s">
        <v>718</v>
      </c>
      <c r="CB3397" s="2"/>
      <c r="CC3397" s="2" t="s">
        <v>172</v>
      </c>
      <c r="CD3397" s="2">
        <v>1459</v>
      </c>
      <c r="CE3397" s="2" t="s">
        <v>126</v>
      </c>
      <c r="CF3397" s="5">
        <v>43006</v>
      </c>
      <c r="CG3397" s="2"/>
      <c r="CH3397" s="2"/>
      <c r="CI3397" s="2">
        <v>1</v>
      </c>
      <c r="CJ3397" s="2">
        <v>2</v>
      </c>
      <c r="CK3397" s="2">
        <v>22</v>
      </c>
      <c r="CL3397" s="2" t="s">
        <v>85</v>
      </c>
      <c r="CM3397" s="2"/>
    </row>
    <row r="3398" spans="1:91">
      <c r="A3398" s="2" t="s">
        <v>71</v>
      </c>
      <c r="B3398" s="2" t="s">
        <v>72</v>
      </c>
      <c r="C3398" s="2" t="s">
        <v>73</v>
      </c>
      <c r="D3398" s="2"/>
      <c r="E3398" s="2" t="str">
        <f>"FES1162577680"</f>
        <v>FES1162577680</v>
      </c>
      <c r="F3398" s="3">
        <v>43004</v>
      </c>
      <c r="G3398" s="2">
        <v>201803</v>
      </c>
      <c r="H3398" s="2" t="s">
        <v>78</v>
      </c>
      <c r="I3398" s="2" t="s">
        <v>79</v>
      </c>
      <c r="J3398" s="2" t="s">
        <v>80</v>
      </c>
      <c r="K3398" s="2" t="s">
        <v>77</v>
      </c>
      <c r="L3398" s="2" t="s">
        <v>74</v>
      </c>
      <c r="M3398" s="2" t="s">
        <v>75</v>
      </c>
      <c r="N3398" s="2" t="s">
        <v>663</v>
      </c>
      <c r="O3398" s="2" t="s">
        <v>81</v>
      </c>
      <c r="P3398" s="2" t="str">
        <f>"2170592379                    "</f>
        <v xml:space="preserve">2170592379                    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4.55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0</v>
      </c>
      <c r="BD3398" s="2">
        <v>0</v>
      </c>
      <c r="BE3398" s="2">
        <v>0</v>
      </c>
      <c r="BF3398" s="2">
        <v>0</v>
      </c>
      <c r="BG3398" s="2">
        <v>0</v>
      </c>
      <c r="BH3398" s="2">
        <v>1</v>
      </c>
      <c r="BI3398" s="2">
        <v>1</v>
      </c>
      <c r="BJ3398" s="2">
        <v>0.2</v>
      </c>
      <c r="BK3398" s="2">
        <v>1</v>
      </c>
      <c r="BL3398" s="2">
        <v>41.99</v>
      </c>
      <c r="BM3398" s="2">
        <v>5.88</v>
      </c>
      <c r="BN3398" s="2">
        <v>47.87</v>
      </c>
      <c r="BO3398" s="2">
        <v>47.87</v>
      </c>
      <c r="BP3398" s="2"/>
      <c r="BQ3398" s="2" t="s">
        <v>111</v>
      </c>
      <c r="BR3398" s="2" t="s">
        <v>82</v>
      </c>
      <c r="BS3398" s="3">
        <v>43005</v>
      </c>
      <c r="BT3398" s="4">
        <v>0.40277777777777773</v>
      </c>
      <c r="BU3398" s="2" t="s">
        <v>2516</v>
      </c>
      <c r="BV3398" s="2" t="s">
        <v>95</v>
      </c>
      <c r="BW3398" s="2"/>
      <c r="BX3398" s="2"/>
      <c r="BY3398" s="2">
        <v>1200</v>
      </c>
      <c r="BZ3398" s="2" t="s">
        <v>27</v>
      </c>
      <c r="CA3398" s="2" t="s">
        <v>426</v>
      </c>
      <c r="CB3398" s="2"/>
      <c r="CC3398" s="2" t="s">
        <v>75</v>
      </c>
      <c r="CD3398" s="2">
        <v>3201</v>
      </c>
      <c r="CE3398" s="2" t="s">
        <v>126</v>
      </c>
      <c r="CF3398" s="5">
        <v>43006</v>
      </c>
      <c r="CG3398" s="2"/>
      <c r="CH3398" s="2"/>
      <c r="CI3398" s="2">
        <v>1</v>
      </c>
      <c r="CJ3398" s="2">
        <v>1</v>
      </c>
      <c r="CK3398" s="2">
        <v>21</v>
      </c>
      <c r="CL3398" s="2" t="s">
        <v>85</v>
      </c>
      <c r="CM3398" s="2"/>
    </row>
    <row r="3399" spans="1:91">
      <c r="A3399" s="2" t="s">
        <v>71</v>
      </c>
      <c r="B3399" s="2" t="s">
        <v>72</v>
      </c>
      <c r="C3399" s="2" t="s">
        <v>73</v>
      </c>
      <c r="D3399" s="2"/>
      <c r="E3399" s="2" t="str">
        <f>"FES1162577713"</f>
        <v>FES1162577713</v>
      </c>
      <c r="F3399" s="3">
        <v>43004</v>
      </c>
      <c r="G3399" s="2">
        <v>201803</v>
      </c>
      <c r="H3399" s="2" t="s">
        <v>78</v>
      </c>
      <c r="I3399" s="2" t="s">
        <v>79</v>
      </c>
      <c r="J3399" s="2" t="s">
        <v>80</v>
      </c>
      <c r="K3399" s="2" t="s">
        <v>77</v>
      </c>
      <c r="L3399" s="2" t="s">
        <v>78</v>
      </c>
      <c r="M3399" s="2" t="s">
        <v>79</v>
      </c>
      <c r="N3399" s="2" t="s">
        <v>329</v>
      </c>
      <c r="O3399" s="2" t="s">
        <v>81</v>
      </c>
      <c r="P3399" s="2" t="str">
        <f>"2170592424                    "</f>
        <v xml:space="preserve">2170592424                    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3.55</v>
      </c>
      <c r="AN3399" s="2">
        <v>0</v>
      </c>
      <c r="AO3399" s="2">
        <v>0</v>
      </c>
      <c r="AP3399" s="2">
        <v>0</v>
      </c>
      <c r="AQ3399" s="2">
        <v>0</v>
      </c>
      <c r="AR3399" s="2">
        <v>0</v>
      </c>
      <c r="AS3399" s="2">
        <v>0</v>
      </c>
      <c r="AT3399" s="2">
        <v>0</v>
      </c>
      <c r="AU3399" s="2">
        <v>0</v>
      </c>
      <c r="AV3399" s="2">
        <v>0</v>
      </c>
      <c r="AW3399" s="2">
        <v>0</v>
      </c>
      <c r="AX3399" s="2">
        <v>0</v>
      </c>
      <c r="AY3399" s="2">
        <v>0</v>
      </c>
      <c r="AZ3399" s="2">
        <v>0</v>
      </c>
      <c r="BA3399" s="2">
        <v>0</v>
      </c>
      <c r="BB3399" s="2">
        <v>0</v>
      </c>
      <c r="BC3399" s="2">
        <v>0</v>
      </c>
      <c r="BD3399" s="2">
        <v>0</v>
      </c>
      <c r="BE3399" s="2">
        <v>0</v>
      </c>
      <c r="BF3399" s="2">
        <v>0</v>
      </c>
      <c r="BG3399" s="2">
        <v>0</v>
      </c>
      <c r="BH3399" s="2">
        <v>1</v>
      </c>
      <c r="BI3399" s="2">
        <v>2</v>
      </c>
      <c r="BJ3399" s="2">
        <v>1</v>
      </c>
      <c r="BK3399" s="2">
        <v>2</v>
      </c>
      <c r="BL3399" s="2">
        <v>32.799999999999997</v>
      </c>
      <c r="BM3399" s="2">
        <v>4.59</v>
      </c>
      <c r="BN3399" s="2">
        <v>37.39</v>
      </c>
      <c r="BO3399" s="2">
        <v>37.39</v>
      </c>
      <c r="BP3399" s="2"/>
      <c r="BQ3399" s="2" t="s">
        <v>111</v>
      </c>
      <c r="BR3399" s="2" t="s">
        <v>82</v>
      </c>
      <c r="BS3399" s="3">
        <v>43005</v>
      </c>
      <c r="BT3399" s="4">
        <v>0.32222222222222224</v>
      </c>
      <c r="BU3399" s="2" t="s">
        <v>2882</v>
      </c>
      <c r="BV3399" s="2" t="s">
        <v>95</v>
      </c>
      <c r="BW3399" s="2"/>
      <c r="BX3399" s="2"/>
      <c r="BY3399" s="2">
        <v>5040.6000000000004</v>
      </c>
      <c r="BZ3399" s="2" t="s">
        <v>27</v>
      </c>
      <c r="CA3399" s="2" t="s">
        <v>2987</v>
      </c>
      <c r="CB3399" s="2"/>
      <c r="CC3399" s="2" t="s">
        <v>79</v>
      </c>
      <c r="CD3399" s="2">
        <v>1645</v>
      </c>
      <c r="CE3399" s="2" t="s">
        <v>126</v>
      </c>
      <c r="CF3399" s="5">
        <v>43006</v>
      </c>
      <c r="CG3399" s="2"/>
      <c r="CH3399" s="2"/>
      <c r="CI3399" s="2">
        <v>1</v>
      </c>
      <c r="CJ3399" s="2">
        <v>1</v>
      </c>
      <c r="CK3399" s="2">
        <v>22</v>
      </c>
      <c r="CL3399" s="2" t="s">
        <v>85</v>
      </c>
      <c r="CM3399" s="2"/>
    </row>
    <row r="3400" spans="1:91">
      <c r="A3400" s="2" t="s">
        <v>71</v>
      </c>
      <c r="B3400" s="2" t="s">
        <v>72</v>
      </c>
      <c r="C3400" s="2" t="s">
        <v>73</v>
      </c>
      <c r="D3400" s="2"/>
      <c r="E3400" s="2" t="str">
        <f>"FES1162577560"</f>
        <v>FES1162577560</v>
      </c>
      <c r="F3400" s="3">
        <v>43004</v>
      </c>
      <c r="G3400" s="2">
        <v>201803</v>
      </c>
      <c r="H3400" s="2" t="s">
        <v>78</v>
      </c>
      <c r="I3400" s="2" t="s">
        <v>79</v>
      </c>
      <c r="J3400" s="2" t="s">
        <v>80</v>
      </c>
      <c r="K3400" s="2" t="s">
        <v>77</v>
      </c>
      <c r="L3400" s="2" t="s">
        <v>203</v>
      </c>
      <c r="M3400" s="2" t="s">
        <v>204</v>
      </c>
      <c r="N3400" s="2" t="s">
        <v>3447</v>
      </c>
      <c r="O3400" s="2" t="s">
        <v>81</v>
      </c>
      <c r="P3400" s="2" t="str">
        <f>"2170591344                    "</f>
        <v xml:space="preserve">2170591344                    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3.55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0</v>
      </c>
      <c r="BH3400" s="2">
        <v>1</v>
      </c>
      <c r="BI3400" s="2">
        <v>2</v>
      </c>
      <c r="BJ3400" s="2">
        <v>1.5</v>
      </c>
      <c r="BK3400" s="2">
        <v>2</v>
      </c>
      <c r="BL3400" s="2">
        <v>32.799999999999997</v>
      </c>
      <c r="BM3400" s="2">
        <v>4.59</v>
      </c>
      <c r="BN3400" s="2">
        <v>37.39</v>
      </c>
      <c r="BO3400" s="2">
        <v>37.39</v>
      </c>
      <c r="BP3400" s="2"/>
      <c r="BQ3400" s="2" t="s">
        <v>99</v>
      </c>
      <c r="BR3400" s="2" t="s">
        <v>82</v>
      </c>
      <c r="BS3400" s="3">
        <v>43005</v>
      </c>
      <c r="BT3400" s="4">
        <v>0.50694444444444442</v>
      </c>
      <c r="BU3400" s="2" t="s">
        <v>294</v>
      </c>
      <c r="BV3400" s="2" t="s">
        <v>85</v>
      </c>
      <c r="BW3400" s="2"/>
      <c r="BX3400" s="2"/>
      <c r="BY3400" s="2">
        <v>7573.18</v>
      </c>
      <c r="BZ3400" s="2" t="s">
        <v>27</v>
      </c>
      <c r="CA3400" s="2" t="s">
        <v>232</v>
      </c>
      <c r="CB3400" s="2"/>
      <c r="CC3400" s="2" t="s">
        <v>204</v>
      </c>
      <c r="CD3400" s="2">
        <v>1406</v>
      </c>
      <c r="CE3400" s="2" t="s">
        <v>126</v>
      </c>
      <c r="CF3400" s="5">
        <v>43006</v>
      </c>
      <c r="CG3400" s="2"/>
      <c r="CH3400" s="2"/>
      <c r="CI3400" s="2">
        <v>1</v>
      </c>
      <c r="CJ3400" s="2">
        <v>1</v>
      </c>
      <c r="CK3400" s="2">
        <v>22</v>
      </c>
      <c r="CL3400" s="2" t="s">
        <v>85</v>
      </c>
      <c r="CM3400" s="2"/>
    </row>
    <row r="3401" spans="1:91">
      <c r="A3401" s="2" t="s">
        <v>71</v>
      </c>
      <c r="B3401" s="2" t="s">
        <v>72</v>
      </c>
      <c r="C3401" s="2" t="s">
        <v>73</v>
      </c>
      <c r="D3401" s="2"/>
      <c r="E3401" s="2" t="str">
        <f>"FES1162577563"</f>
        <v>FES1162577563</v>
      </c>
      <c r="F3401" s="3">
        <v>43004</v>
      </c>
      <c r="G3401" s="2">
        <v>201803</v>
      </c>
      <c r="H3401" s="2" t="s">
        <v>78</v>
      </c>
      <c r="I3401" s="2" t="s">
        <v>79</v>
      </c>
      <c r="J3401" s="2" t="s">
        <v>80</v>
      </c>
      <c r="K3401" s="2" t="s">
        <v>77</v>
      </c>
      <c r="L3401" s="2" t="s">
        <v>120</v>
      </c>
      <c r="M3401" s="2" t="s">
        <v>121</v>
      </c>
      <c r="N3401" s="2" t="s">
        <v>918</v>
      </c>
      <c r="O3401" s="2" t="s">
        <v>81</v>
      </c>
      <c r="P3401" s="2" t="str">
        <f>"2170592300                    "</f>
        <v xml:space="preserve">2170592300                    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7.95</v>
      </c>
      <c r="AN3401" s="2">
        <v>0</v>
      </c>
      <c r="AO3401" s="2">
        <v>0</v>
      </c>
      <c r="AP3401" s="2">
        <v>0</v>
      </c>
      <c r="AQ3401" s="2">
        <v>0</v>
      </c>
      <c r="AR3401" s="2">
        <v>0</v>
      </c>
      <c r="AS3401" s="2">
        <v>0</v>
      </c>
      <c r="AT3401" s="2">
        <v>0</v>
      </c>
      <c r="AU3401" s="2">
        <v>0</v>
      </c>
      <c r="AV3401" s="2">
        <v>0</v>
      </c>
      <c r="AW3401" s="2">
        <v>0</v>
      </c>
      <c r="AX3401" s="2">
        <v>0</v>
      </c>
      <c r="AY3401" s="2">
        <v>0</v>
      </c>
      <c r="AZ3401" s="2">
        <v>0</v>
      </c>
      <c r="BA3401" s="2">
        <v>0</v>
      </c>
      <c r="BB3401" s="2">
        <v>0</v>
      </c>
      <c r="BC3401" s="2">
        <v>0</v>
      </c>
      <c r="BD3401" s="2">
        <v>0</v>
      </c>
      <c r="BE3401" s="2">
        <v>0</v>
      </c>
      <c r="BF3401" s="2">
        <v>0</v>
      </c>
      <c r="BG3401" s="2">
        <v>0</v>
      </c>
      <c r="BH3401" s="2">
        <v>1</v>
      </c>
      <c r="BI3401" s="2">
        <v>3.2</v>
      </c>
      <c r="BJ3401" s="2">
        <v>1.4</v>
      </c>
      <c r="BK3401" s="2">
        <v>3.5</v>
      </c>
      <c r="BL3401" s="2">
        <v>73.47</v>
      </c>
      <c r="BM3401" s="2">
        <v>10.29</v>
      </c>
      <c r="BN3401" s="2">
        <v>83.76</v>
      </c>
      <c r="BO3401" s="2">
        <v>83.76</v>
      </c>
      <c r="BP3401" s="2"/>
      <c r="BQ3401" s="2" t="s">
        <v>111</v>
      </c>
      <c r="BR3401" s="2" t="s">
        <v>82</v>
      </c>
      <c r="BS3401" s="3">
        <v>43005</v>
      </c>
      <c r="BT3401" s="4">
        <v>0.3298611111111111</v>
      </c>
      <c r="BU3401" s="2" t="s">
        <v>919</v>
      </c>
      <c r="BV3401" s="2" t="s">
        <v>95</v>
      </c>
      <c r="BW3401" s="2"/>
      <c r="BX3401" s="2"/>
      <c r="BY3401" s="2">
        <v>7175.84</v>
      </c>
      <c r="BZ3401" s="2" t="s">
        <v>27</v>
      </c>
      <c r="CA3401" s="2"/>
      <c r="CB3401" s="2"/>
      <c r="CC3401" s="2" t="s">
        <v>121</v>
      </c>
      <c r="CD3401" s="2">
        <v>7530</v>
      </c>
      <c r="CE3401" s="2" t="s">
        <v>126</v>
      </c>
      <c r="CF3401" s="5">
        <v>43006</v>
      </c>
      <c r="CG3401" s="2"/>
      <c r="CH3401" s="2"/>
      <c r="CI3401" s="2">
        <v>1</v>
      </c>
      <c r="CJ3401" s="2">
        <v>1</v>
      </c>
      <c r="CK3401" s="2">
        <v>21</v>
      </c>
      <c r="CL3401" s="2" t="s">
        <v>85</v>
      </c>
      <c r="CM3401" s="2"/>
    </row>
    <row r="3402" spans="1:91">
      <c r="A3402" s="2" t="s">
        <v>71</v>
      </c>
      <c r="B3402" s="2" t="s">
        <v>72</v>
      </c>
      <c r="C3402" s="2" t="s">
        <v>73</v>
      </c>
      <c r="D3402" s="2"/>
      <c r="E3402" s="2" t="str">
        <f>"FES1162577660"</f>
        <v>FES1162577660</v>
      </c>
      <c r="F3402" s="3">
        <v>43004</v>
      </c>
      <c r="G3402" s="2">
        <v>201803</v>
      </c>
      <c r="H3402" s="2" t="s">
        <v>78</v>
      </c>
      <c r="I3402" s="2" t="s">
        <v>79</v>
      </c>
      <c r="J3402" s="2" t="s">
        <v>80</v>
      </c>
      <c r="K3402" s="2" t="s">
        <v>77</v>
      </c>
      <c r="L3402" s="2" t="s">
        <v>871</v>
      </c>
      <c r="M3402" s="2" t="s">
        <v>872</v>
      </c>
      <c r="N3402" s="2" t="s">
        <v>1252</v>
      </c>
      <c r="O3402" s="2" t="s">
        <v>81</v>
      </c>
      <c r="P3402" s="2" t="str">
        <f>"2170591600                    "</f>
        <v xml:space="preserve">2170591600                    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6.39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0</v>
      </c>
      <c r="BG3402" s="2">
        <v>0</v>
      </c>
      <c r="BH3402" s="2">
        <v>1</v>
      </c>
      <c r="BI3402" s="2">
        <v>1</v>
      </c>
      <c r="BJ3402" s="2">
        <v>0.2</v>
      </c>
      <c r="BK3402" s="2">
        <v>1</v>
      </c>
      <c r="BL3402" s="2">
        <v>59.04</v>
      </c>
      <c r="BM3402" s="2">
        <v>8.27</v>
      </c>
      <c r="BN3402" s="2">
        <v>67.31</v>
      </c>
      <c r="BO3402" s="2">
        <v>67.31</v>
      </c>
      <c r="BP3402" s="2"/>
      <c r="BQ3402" s="2" t="s">
        <v>111</v>
      </c>
      <c r="BR3402" s="2" t="s">
        <v>82</v>
      </c>
      <c r="BS3402" s="3">
        <v>43005</v>
      </c>
      <c r="BT3402" s="4">
        <v>0.42499999999999999</v>
      </c>
      <c r="BU3402" s="2" t="s">
        <v>2626</v>
      </c>
      <c r="BV3402" s="2" t="s">
        <v>95</v>
      </c>
      <c r="BW3402" s="2"/>
      <c r="BX3402" s="2"/>
      <c r="BY3402" s="2">
        <v>1200</v>
      </c>
      <c r="BZ3402" s="2" t="s">
        <v>27</v>
      </c>
      <c r="CA3402" s="2" t="s">
        <v>2627</v>
      </c>
      <c r="CB3402" s="2"/>
      <c r="CC3402" s="2" t="s">
        <v>872</v>
      </c>
      <c r="CD3402" s="2">
        <v>324</v>
      </c>
      <c r="CE3402" s="2" t="s">
        <v>126</v>
      </c>
      <c r="CF3402" s="5">
        <v>43007</v>
      </c>
      <c r="CG3402" s="2"/>
      <c r="CH3402" s="2"/>
      <c r="CI3402" s="2">
        <v>1</v>
      </c>
      <c r="CJ3402" s="2">
        <v>1</v>
      </c>
      <c r="CK3402" s="2">
        <v>24</v>
      </c>
      <c r="CL3402" s="2" t="s">
        <v>85</v>
      </c>
      <c r="CM3402" s="2"/>
    </row>
    <row r="3403" spans="1:91">
      <c r="A3403" s="2" t="s">
        <v>71</v>
      </c>
      <c r="B3403" s="2" t="s">
        <v>72</v>
      </c>
      <c r="C3403" s="2" t="s">
        <v>73</v>
      </c>
      <c r="D3403" s="2"/>
      <c r="E3403" s="2" t="str">
        <f>"FES1162577648"</f>
        <v>FES1162577648</v>
      </c>
      <c r="F3403" s="3">
        <v>43004</v>
      </c>
      <c r="G3403" s="2">
        <v>201803</v>
      </c>
      <c r="H3403" s="2" t="s">
        <v>78</v>
      </c>
      <c r="I3403" s="2" t="s">
        <v>79</v>
      </c>
      <c r="J3403" s="2" t="s">
        <v>80</v>
      </c>
      <c r="K3403" s="2" t="s">
        <v>77</v>
      </c>
      <c r="L3403" s="2" t="s">
        <v>90</v>
      </c>
      <c r="M3403" s="2" t="s">
        <v>91</v>
      </c>
      <c r="N3403" s="2" t="s">
        <v>1869</v>
      </c>
      <c r="O3403" s="2" t="s">
        <v>81</v>
      </c>
      <c r="P3403" s="2" t="str">
        <f>"217059325                     "</f>
        <v xml:space="preserve">217059325                     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4.55</v>
      </c>
      <c r="AN3403" s="2">
        <v>0</v>
      </c>
      <c r="AO3403" s="2">
        <v>0</v>
      </c>
      <c r="AP3403" s="2">
        <v>0</v>
      </c>
      <c r="AQ3403" s="2">
        <v>0</v>
      </c>
      <c r="AR3403" s="2">
        <v>0</v>
      </c>
      <c r="AS3403" s="2">
        <v>0</v>
      </c>
      <c r="AT3403" s="2">
        <v>0</v>
      </c>
      <c r="AU3403" s="2">
        <v>0</v>
      </c>
      <c r="AV3403" s="2">
        <v>0</v>
      </c>
      <c r="AW3403" s="2">
        <v>0</v>
      </c>
      <c r="AX3403" s="2">
        <v>0</v>
      </c>
      <c r="AY3403" s="2">
        <v>0</v>
      </c>
      <c r="AZ3403" s="2">
        <v>0</v>
      </c>
      <c r="BA3403" s="2">
        <v>0</v>
      </c>
      <c r="BB3403" s="2">
        <v>0</v>
      </c>
      <c r="BC3403" s="2">
        <v>0</v>
      </c>
      <c r="BD3403" s="2">
        <v>0</v>
      </c>
      <c r="BE3403" s="2">
        <v>0</v>
      </c>
      <c r="BF3403" s="2">
        <v>0</v>
      </c>
      <c r="BG3403" s="2">
        <v>0</v>
      </c>
      <c r="BH3403" s="2">
        <v>1</v>
      </c>
      <c r="BI3403" s="2">
        <v>1.8</v>
      </c>
      <c r="BJ3403" s="2">
        <v>1.9</v>
      </c>
      <c r="BK3403" s="2">
        <v>2</v>
      </c>
      <c r="BL3403" s="2">
        <v>41.99</v>
      </c>
      <c r="BM3403" s="2">
        <v>5.88</v>
      </c>
      <c r="BN3403" s="2">
        <v>47.87</v>
      </c>
      <c r="BO3403" s="2">
        <v>47.87</v>
      </c>
      <c r="BP3403" s="2"/>
      <c r="BQ3403" s="2" t="s">
        <v>99</v>
      </c>
      <c r="BR3403" s="2" t="s">
        <v>82</v>
      </c>
      <c r="BS3403" s="3">
        <v>43005</v>
      </c>
      <c r="BT3403" s="4">
        <v>0.38194444444444442</v>
      </c>
      <c r="BU3403" s="2" t="s">
        <v>3467</v>
      </c>
      <c r="BV3403" s="2" t="s">
        <v>95</v>
      </c>
      <c r="BW3403" s="2"/>
      <c r="BX3403" s="2"/>
      <c r="BY3403" s="2">
        <v>9623.7000000000007</v>
      </c>
      <c r="BZ3403" s="2" t="s">
        <v>27</v>
      </c>
      <c r="CA3403" s="2" t="s">
        <v>520</v>
      </c>
      <c r="CB3403" s="2"/>
      <c r="CC3403" s="2" t="s">
        <v>91</v>
      </c>
      <c r="CD3403" s="2">
        <v>4001</v>
      </c>
      <c r="CE3403" s="2" t="s">
        <v>126</v>
      </c>
      <c r="CF3403" s="5">
        <v>43006</v>
      </c>
      <c r="CG3403" s="2"/>
      <c r="CH3403" s="2"/>
      <c r="CI3403" s="2">
        <v>1</v>
      </c>
      <c r="CJ3403" s="2">
        <v>1</v>
      </c>
      <c r="CK3403" s="2">
        <v>21</v>
      </c>
      <c r="CL3403" s="2" t="s">
        <v>85</v>
      </c>
      <c r="CM3403" s="2"/>
    </row>
    <row r="3404" spans="1:91">
      <c r="A3404" s="2" t="s">
        <v>71</v>
      </c>
      <c r="B3404" s="2" t="s">
        <v>72</v>
      </c>
      <c r="C3404" s="2" t="s">
        <v>73</v>
      </c>
      <c r="D3404" s="2"/>
      <c r="E3404" s="2" t="str">
        <f>"FES1162577623"</f>
        <v>FES1162577623</v>
      </c>
      <c r="F3404" s="3">
        <v>43004</v>
      </c>
      <c r="G3404" s="2">
        <v>201803</v>
      </c>
      <c r="H3404" s="2" t="s">
        <v>78</v>
      </c>
      <c r="I3404" s="2" t="s">
        <v>79</v>
      </c>
      <c r="J3404" s="2" t="s">
        <v>80</v>
      </c>
      <c r="K3404" s="2" t="s">
        <v>77</v>
      </c>
      <c r="L3404" s="2" t="s">
        <v>171</v>
      </c>
      <c r="M3404" s="2" t="s">
        <v>172</v>
      </c>
      <c r="N3404" s="2" t="s">
        <v>3468</v>
      </c>
      <c r="O3404" s="2" t="s">
        <v>81</v>
      </c>
      <c r="P3404" s="2" t="str">
        <f>"2170592307                    "</f>
        <v xml:space="preserve">2170592307                    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3.55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0</v>
      </c>
      <c r="AV3404" s="2">
        <v>0</v>
      </c>
      <c r="AW3404" s="2">
        <v>0</v>
      </c>
      <c r="AX3404" s="2">
        <v>0</v>
      </c>
      <c r="AY3404" s="2">
        <v>0</v>
      </c>
      <c r="AZ3404" s="2">
        <v>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1</v>
      </c>
      <c r="BI3404" s="2">
        <v>1</v>
      </c>
      <c r="BJ3404" s="2">
        <v>0.2</v>
      </c>
      <c r="BK3404" s="2">
        <v>1</v>
      </c>
      <c r="BL3404" s="2">
        <v>32.799999999999997</v>
      </c>
      <c r="BM3404" s="2">
        <v>4.59</v>
      </c>
      <c r="BN3404" s="2">
        <v>37.39</v>
      </c>
      <c r="BO3404" s="2">
        <v>37.39</v>
      </c>
      <c r="BP3404" s="2"/>
      <c r="BQ3404" s="2" t="s">
        <v>111</v>
      </c>
      <c r="BR3404" s="2" t="s">
        <v>82</v>
      </c>
      <c r="BS3404" s="3">
        <v>43005</v>
      </c>
      <c r="BT3404" s="4">
        <v>0.51944444444444449</v>
      </c>
      <c r="BU3404" s="2" t="s">
        <v>3469</v>
      </c>
      <c r="BV3404" s="2" t="s">
        <v>85</v>
      </c>
      <c r="BW3404" s="2"/>
      <c r="BX3404" s="2"/>
      <c r="BY3404" s="2">
        <v>1200</v>
      </c>
      <c r="BZ3404" s="2" t="s">
        <v>27</v>
      </c>
      <c r="CA3404" s="2"/>
      <c r="CB3404" s="2"/>
      <c r="CC3404" s="2" t="s">
        <v>172</v>
      </c>
      <c r="CD3404" s="2">
        <v>1459</v>
      </c>
      <c r="CE3404" s="2" t="s">
        <v>126</v>
      </c>
      <c r="CF3404" s="5">
        <v>43006</v>
      </c>
      <c r="CG3404" s="2"/>
      <c r="CH3404" s="2"/>
      <c r="CI3404" s="2">
        <v>1</v>
      </c>
      <c r="CJ3404" s="2">
        <v>1</v>
      </c>
      <c r="CK3404" s="2">
        <v>22</v>
      </c>
      <c r="CL3404" s="2" t="s">
        <v>85</v>
      </c>
      <c r="CM3404" s="2"/>
    </row>
    <row r="3405" spans="1:91">
      <c r="A3405" s="2" t="s">
        <v>71</v>
      </c>
      <c r="B3405" s="2" t="s">
        <v>72</v>
      </c>
      <c r="C3405" s="2" t="s">
        <v>73</v>
      </c>
      <c r="D3405" s="2"/>
      <c r="E3405" s="2" t="str">
        <f>"FES1162577758"</f>
        <v>FES1162577758</v>
      </c>
      <c r="F3405" s="3">
        <v>43004</v>
      </c>
      <c r="G3405" s="2">
        <v>201803</v>
      </c>
      <c r="H3405" s="2" t="s">
        <v>78</v>
      </c>
      <c r="I3405" s="2" t="s">
        <v>79</v>
      </c>
      <c r="J3405" s="2" t="s">
        <v>80</v>
      </c>
      <c r="K3405" s="2" t="s">
        <v>77</v>
      </c>
      <c r="L3405" s="2" t="s">
        <v>152</v>
      </c>
      <c r="M3405" s="2" t="s">
        <v>153</v>
      </c>
      <c r="N3405" s="2" t="s">
        <v>2043</v>
      </c>
      <c r="O3405" s="2" t="s">
        <v>81</v>
      </c>
      <c r="P3405" s="2" t="str">
        <f>"2170590760                    "</f>
        <v xml:space="preserve">2170590760                    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10.23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0</v>
      </c>
      <c r="BC3405" s="2">
        <v>0</v>
      </c>
      <c r="BD3405" s="2">
        <v>0</v>
      </c>
      <c r="BE3405" s="2">
        <v>0</v>
      </c>
      <c r="BF3405" s="2">
        <v>0</v>
      </c>
      <c r="BG3405" s="2">
        <v>0</v>
      </c>
      <c r="BH3405" s="2">
        <v>1</v>
      </c>
      <c r="BI3405" s="2">
        <v>2.2000000000000002</v>
      </c>
      <c r="BJ3405" s="2">
        <v>4.0999999999999996</v>
      </c>
      <c r="BK3405" s="2">
        <v>4.5</v>
      </c>
      <c r="BL3405" s="2">
        <v>94.47</v>
      </c>
      <c r="BM3405" s="2">
        <v>13.23</v>
      </c>
      <c r="BN3405" s="2">
        <v>107.7</v>
      </c>
      <c r="BO3405" s="2">
        <v>107.7</v>
      </c>
      <c r="BP3405" s="2"/>
      <c r="BQ3405" s="2" t="s">
        <v>3470</v>
      </c>
      <c r="BR3405" s="2" t="s">
        <v>82</v>
      </c>
      <c r="BS3405" s="3">
        <v>43005</v>
      </c>
      <c r="BT3405" s="4">
        <v>0.52222222222222225</v>
      </c>
      <c r="BU3405" s="2" t="s">
        <v>3471</v>
      </c>
      <c r="BV3405" s="2" t="s">
        <v>85</v>
      </c>
      <c r="BW3405" s="2"/>
      <c r="BX3405" s="2"/>
      <c r="BY3405" s="2">
        <v>20394.189999999999</v>
      </c>
      <c r="BZ3405" s="2" t="s">
        <v>27</v>
      </c>
      <c r="CA3405" s="2" t="s">
        <v>2303</v>
      </c>
      <c r="CB3405" s="2"/>
      <c r="CC3405" s="2" t="s">
        <v>153</v>
      </c>
      <c r="CD3405" s="2">
        <v>1947</v>
      </c>
      <c r="CE3405" s="2" t="s">
        <v>126</v>
      </c>
      <c r="CF3405" s="5">
        <v>43005</v>
      </c>
      <c r="CG3405" s="2"/>
      <c r="CH3405" s="2"/>
      <c r="CI3405" s="2">
        <v>1</v>
      </c>
      <c r="CJ3405" s="2">
        <v>1</v>
      </c>
      <c r="CK3405" s="2">
        <v>21</v>
      </c>
      <c r="CL3405" s="2" t="s">
        <v>85</v>
      </c>
      <c r="CM3405" s="2"/>
    </row>
    <row r="3406" spans="1:91">
      <c r="A3406" s="2" t="s">
        <v>71</v>
      </c>
      <c r="B3406" s="2" t="s">
        <v>72</v>
      </c>
      <c r="C3406" s="2" t="s">
        <v>73</v>
      </c>
      <c r="D3406" s="2"/>
      <c r="E3406" s="2" t="str">
        <f>"FES1162577718"</f>
        <v>FES1162577718</v>
      </c>
      <c r="F3406" s="3">
        <v>43004</v>
      </c>
      <c r="G3406" s="2">
        <v>201803</v>
      </c>
      <c r="H3406" s="2" t="s">
        <v>78</v>
      </c>
      <c r="I3406" s="2" t="s">
        <v>79</v>
      </c>
      <c r="J3406" s="2" t="s">
        <v>80</v>
      </c>
      <c r="K3406" s="2" t="s">
        <v>77</v>
      </c>
      <c r="L3406" s="2" t="s">
        <v>127</v>
      </c>
      <c r="M3406" s="2" t="s">
        <v>128</v>
      </c>
      <c r="N3406" s="2" t="s">
        <v>625</v>
      </c>
      <c r="O3406" s="2" t="s">
        <v>81</v>
      </c>
      <c r="P3406" s="2" t="str">
        <f>"2170592428                    "</f>
        <v xml:space="preserve">2170592428                    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4.55</v>
      </c>
      <c r="AN3406" s="2">
        <v>0</v>
      </c>
      <c r="AO3406" s="2">
        <v>0</v>
      </c>
      <c r="AP3406" s="2">
        <v>0</v>
      </c>
      <c r="AQ3406" s="2">
        <v>0</v>
      </c>
      <c r="AR3406" s="2">
        <v>0</v>
      </c>
      <c r="AS3406" s="2">
        <v>0</v>
      </c>
      <c r="AT3406" s="2">
        <v>0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0</v>
      </c>
      <c r="BC3406" s="2">
        <v>0</v>
      </c>
      <c r="BD3406" s="2">
        <v>0</v>
      </c>
      <c r="BE3406" s="2">
        <v>0</v>
      </c>
      <c r="BF3406" s="2">
        <v>0</v>
      </c>
      <c r="BG3406" s="2">
        <v>0</v>
      </c>
      <c r="BH3406" s="2">
        <v>1</v>
      </c>
      <c r="BI3406" s="2">
        <v>1</v>
      </c>
      <c r="BJ3406" s="2">
        <v>0.2</v>
      </c>
      <c r="BK3406" s="2">
        <v>1</v>
      </c>
      <c r="BL3406" s="2">
        <v>41.99</v>
      </c>
      <c r="BM3406" s="2">
        <v>5.88</v>
      </c>
      <c r="BN3406" s="2">
        <v>47.87</v>
      </c>
      <c r="BO3406" s="2">
        <v>47.87</v>
      </c>
      <c r="BP3406" s="2"/>
      <c r="BQ3406" s="2" t="s">
        <v>111</v>
      </c>
      <c r="BR3406" s="2" t="s">
        <v>82</v>
      </c>
      <c r="BS3406" s="3">
        <v>43005</v>
      </c>
      <c r="BT3406" s="4">
        <v>0.28750000000000003</v>
      </c>
      <c r="BU3406" s="2" t="s">
        <v>1720</v>
      </c>
      <c r="BV3406" s="2" t="s">
        <v>95</v>
      </c>
      <c r="BW3406" s="2"/>
      <c r="BX3406" s="2"/>
      <c r="BY3406" s="2">
        <v>1200</v>
      </c>
      <c r="BZ3406" s="2" t="s">
        <v>27</v>
      </c>
      <c r="CA3406" s="2" t="s">
        <v>132</v>
      </c>
      <c r="CB3406" s="2"/>
      <c r="CC3406" s="2" t="s">
        <v>128</v>
      </c>
      <c r="CD3406" s="2">
        <v>6012</v>
      </c>
      <c r="CE3406" s="2" t="s">
        <v>126</v>
      </c>
      <c r="CF3406" s="5">
        <v>43006</v>
      </c>
      <c r="CG3406" s="2"/>
      <c r="CH3406" s="2"/>
      <c r="CI3406" s="2">
        <v>1</v>
      </c>
      <c r="CJ3406" s="2">
        <v>1</v>
      </c>
      <c r="CK3406" s="2">
        <v>21</v>
      </c>
      <c r="CL3406" s="2" t="s">
        <v>85</v>
      </c>
      <c r="CM3406" s="2"/>
    </row>
    <row r="3407" spans="1:91">
      <c r="A3407" s="2" t="s">
        <v>71</v>
      </c>
      <c r="B3407" s="2" t="s">
        <v>72</v>
      </c>
      <c r="C3407" s="2" t="s">
        <v>73</v>
      </c>
      <c r="D3407" s="2"/>
      <c r="E3407" s="2" t="str">
        <f>"FES1162577609"</f>
        <v>FES1162577609</v>
      </c>
      <c r="F3407" s="3">
        <v>43004</v>
      </c>
      <c r="G3407" s="2">
        <v>201803</v>
      </c>
      <c r="H3407" s="2" t="s">
        <v>78</v>
      </c>
      <c r="I3407" s="2" t="s">
        <v>79</v>
      </c>
      <c r="J3407" s="2" t="s">
        <v>80</v>
      </c>
      <c r="K3407" s="2" t="s">
        <v>77</v>
      </c>
      <c r="L3407" s="2" t="s">
        <v>188</v>
      </c>
      <c r="M3407" s="2" t="s">
        <v>189</v>
      </c>
      <c r="N3407" s="2" t="s">
        <v>3472</v>
      </c>
      <c r="O3407" s="2" t="s">
        <v>81</v>
      </c>
      <c r="P3407" s="2" t="str">
        <f>"2170591972                    "</f>
        <v xml:space="preserve">2170591972                    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6.39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0</v>
      </c>
      <c r="AW3407" s="2">
        <v>0</v>
      </c>
      <c r="AX3407" s="2">
        <v>0</v>
      </c>
      <c r="AY3407" s="2">
        <v>0</v>
      </c>
      <c r="AZ3407" s="2">
        <v>0</v>
      </c>
      <c r="BA3407" s="2">
        <v>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1</v>
      </c>
      <c r="BI3407" s="2">
        <v>1</v>
      </c>
      <c r="BJ3407" s="2">
        <v>0.2</v>
      </c>
      <c r="BK3407" s="2">
        <v>1</v>
      </c>
      <c r="BL3407" s="2">
        <v>59.04</v>
      </c>
      <c r="BM3407" s="2">
        <v>8.27</v>
      </c>
      <c r="BN3407" s="2">
        <v>67.31</v>
      </c>
      <c r="BO3407" s="2">
        <v>67.31</v>
      </c>
      <c r="BP3407" s="2"/>
      <c r="BQ3407" s="2" t="s">
        <v>111</v>
      </c>
      <c r="BR3407" s="2" t="s">
        <v>82</v>
      </c>
      <c r="BS3407" s="3">
        <v>43005</v>
      </c>
      <c r="BT3407" s="4">
        <v>0.47569444444444442</v>
      </c>
      <c r="BU3407" s="2" t="s">
        <v>3473</v>
      </c>
      <c r="BV3407" s="2" t="s">
        <v>95</v>
      </c>
      <c r="BW3407" s="2"/>
      <c r="BX3407" s="2"/>
      <c r="BY3407" s="2">
        <v>1200</v>
      </c>
      <c r="BZ3407" s="2" t="s">
        <v>27</v>
      </c>
      <c r="CA3407" s="2"/>
      <c r="CB3407" s="2"/>
      <c r="CC3407" s="2" t="s">
        <v>189</v>
      </c>
      <c r="CD3407" s="2">
        <v>216</v>
      </c>
      <c r="CE3407" s="2" t="s">
        <v>89</v>
      </c>
      <c r="CF3407" s="5">
        <v>43007</v>
      </c>
      <c r="CG3407" s="2"/>
      <c r="CH3407" s="2"/>
      <c r="CI3407" s="2">
        <v>1</v>
      </c>
      <c r="CJ3407" s="2">
        <v>1</v>
      </c>
      <c r="CK3407" s="2">
        <v>24</v>
      </c>
      <c r="CL3407" s="2" t="s">
        <v>85</v>
      </c>
      <c r="CM3407" s="2"/>
    </row>
    <row r="3408" spans="1:91">
      <c r="A3408" s="2" t="s">
        <v>71</v>
      </c>
      <c r="B3408" s="2" t="s">
        <v>72</v>
      </c>
      <c r="C3408" s="2" t="s">
        <v>73</v>
      </c>
      <c r="D3408" s="2"/>
      <c r="E3408" s="2" t="str">
        <f>"FES1162577586"</f>
        <v>FES1162577586</v>
      </c>
      <c r="F3408" s="3">
        <v>43004</v>
      </c>
      <c r="G3408" s="2">
        <v>201803</v>
      </c>
      <c r="H3408" s="2" t="s">
        <v>78</v>
      </c>
      <c r="I3408" s="2" t="s">
        <v>79</v>
      </c>
      <c r="J3408" s="2" t="s">
        <v>80</v>
      </c>
      <c r="K3408" s="2" t="s">
        <v>77</v>
      </c>
      <c r="L3408" s="2" t="s">
        <v>171</v>
      </c>
      <c r="M3408" s="2" t="s">
        <v>172</v>
      </c>
      <c r="N3408" s="2" t="s">
        <v>3474</v>
      </c>
      <c r="O3408" s="2" t="s">
        <v>81</v>
      </c>
      <c r="P3408" s="2" t="str">
        <f>"2170587323                    "</f>
        <v xml:space="preserve">2170587323                    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3.55</v>
      </c>
      <c r="AN3408" s="2">
        <v>0</v>
      </c>
      <c r="AO3408" s="2">
        <v>0</v>
      </c>
      <c r="AP3408" s="2">
        <v>0</v>
      </c>
      <c r="AQ3408" s="2">
        <v>0</v>
      </c>
      <c r="AR3408" s="2">
        <v>0</v>
      </c>
      <c r="AS3408" s="2">
        <v>0</v>
      </c>
      <c r="AT3408" s="2">
        <v>0</v>
      </c>
      <c r="AU3408" s="2">
        <v>0</v>
      </c>
      <c r="AV3408" s="2">
        <v>0</v>
      </c>
      <c r="AW3408" s="2">
        <v>0</v>
      </c>
      <c r="AX3408" s="2">
        <v>0</v>
      </c>
      <c r="AY3408" s="2">
        <v>0</v>
      </c>
      <c r="AZ3408" s="2">
        <v>0</v>
      </c>
      <c r="BA3408" s="2">
        <v>0</v>
      </c>
      <c r="BB3408" s="2">
        <v>0</v>
      </c>
      <c r="BC3408" s="2">
        <v>0</v>
      </c>
      <c r="BD3408" s="2">
        <v>0</v>
      </c>
      <c r="BE3408" s="2">
        <v>0</v>
      </c>
      <c r="BF3408" s="2">
        <v>0</v>
      </c>
      <c r="BG3408" s="2">
        <v>0</v>
      </c>
      <c r="BH3408" s="2">
        <v>1</v>
      </c>
      <c r="BI3408" s="2">
        <v>0.4</v>
      </c>
      <c r="BJ3408" s="2">
        <v>5</v>
      </c>
      <c r="BK3408" s="2">
        <v>5</v>
      </c>
      <c r="BL3408" s="2">
        <v>32.799999999999997</v>
      </c>
      <c r="BM3408" s="2">
        <v>4.59</v>
      </c>
      <c r="BN3408" s="2">
        <v>37.39</v>
      </c>
      <c r="BO3408" s="2">
        <v>37.39</v>
      </c>
      <c r="BP3408" s="2"/>
      <c r="BQ3408" s="2" t="s">
        <v>3475</v>
      </c>
      <c r="BR3408" s="2" t="s">
        <v>82</v>
      </c>
      <c r="BS3408" s="3">
        <v>43005</v>
      </c>
      <c r="BT3408" s="4">
        <v>0.34583333333333338</v>
      </c>
      <c r="BU3408" s="2" t="s">
        <v>3476</v>
      </c>
      <c r="BV3408" s="2" t="s">
        <v>95</v>
      </c>
      <c r="BW3408" s="2"/>
      <c r="BX3408" s="2"/>
      <c r="BY3408" s="2">
        <v>24750</v>
      </c>
      <c r="BZ3408" s="2" t="s">
        <v>27</v>
      </c>
      <c r="CA3408" s="2" t="s">
        <v>776</v>
      </c>
      <c r="CB3408" s="2"/>
      <c r="CC3408" s="2" t="s">
        <v>172</v>
      </c>
      <c r="CD3408" s="2">
        <v>1459</v>
      </c>
      <c r="CE3408" s="2" t="s">
        <v>126</v>
      </c>
      <c r="CF3408" s="5">
        <v>43006</v>
      </c>
      <c r="CG3408" s="2"/>
      <c r="CH3408" s="2"/>
      <c r="CI3408" s="2">
        <v>1</v>
      </c>
      <c r="CJ3408" s="2">
        <v>1</v>
      </c>
      <c r="CK3408" s="2">
        <v>22</v>
      </c>
      <c r="CL3408" s="2" t="s">
        <v>85</v>
      </c>
      <c r="CM3408" s="2"/>
    </row>
    <row r="3409" spans="1:91">
      <c r="A3409" s="2" t="s">
        <v>71</v>
      </c>
      <c r="B3409" s="2" t="s">
        <v>72</v>
      </c>
      <c r="C3409" s="2" t="s">
        <v>73</v>
      </c>
      <c r="D3409" s="2"/>
      <c r="E3409" s="2" t="str">
        <f>"FES1162577657"</f>
        <v>FES1162577657</v>
      </c>
      <c r="F3409" s="3">
        <v>43004</v>
      </c>
      <c r="G3409" s="2">
        <v>201803</v>
      </c>
      <c r="H3409" s="2" t="s">
        <v>78</v>
      </c>
      <c r="I3409" s="2" t="s">
        <v>79</v>
      </c>
      <c r="J3409" s="2" t="s">
        <v>80</v>
      </c>
      <c r="K3409" s="2" t="s">
        <v>77</v>
      </c>
      <c r="L3409" s="2" t="s">
        <v>871</v>
      </c>
      <c r="M3409" s="2" t="s">
        <v>872</v>
      </c>
      <c r="N3409" s="2" t="s">
        <v>1252</v>
      </c>
      <c r="O3409" s="2" t="s">
        <v>81</v>
      </c>
      <c r="P3409" s="2" t="str">
        <f>"2170591306                    "</f>
        <v xml:space="preserve">2170591306                    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21.96</v>
      </c>
      <c r="AN3409" s="2">
        <v>0</v>
      </c>
      <c r="AO3409" s="2">
        <v>0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1</v>
      </c>
      <c r="BI3409" s="2">
        <v>5.6</v>
      </c>
      <c r="BJ3409" s="2">
        <v>6.7</v>
      </c>
      <c r="BK3409" s="2">
        <v>7</v>
      </c>
      <c r="BL3409" s="2">
        <v>202.81</v>
      </c>
      <c r="BM3409" s="2">
        <v>28.39</v>
      </c>
      <c r="BN3409" s="2">
        <v>231.2</v>
      </c>
      <c r="BO3409" s="2">
        <v>231.2</v>
      </c>
      <c r="BP3409" s="2"/>
      <c r="BQ3409" s="2" t="s">
        <v>111</v>
      </c>
      <c r="BR3409" s="2" t="s">
        <v>82</v>
      </c>
      <c r="BS3409" s="3">
        <v>43005</v>
      </c>
      <c r="BT3409" s="4">
        <v>0.42499999999999999</v>
      </c>
      <c r="BU3409" s="2" t="s">
        <v>3477</v>
      </c>
      <c r="BV3409" s="2" t="s">
        <v>95</v>
      </c>
      <c r="BW3409" s="2"/>
      <c r="BX3409" s="2"/>
      <c r="BY3409" s="2">
        <v>33479.629999999997</v>
      </c>
      <c r="BZ3409" s="2" t="s">
        <v>27</v>
      </c>
      <c r="CA3409" s="2"/>
      <c r="CB3409" s="2"/>
      <c r="CC3409" s="2" t="s">
        <v>872</v>
      </c>
      <c r="CD3409" s="2">
        <v>324</v>
      </c>
      <c r="CE3409" s="2" t="s">
        <v>126</v>
      </c>
      <c r="CF3409" s="5">
        <v>43007</v>
      </c>
      <c r="CG3409" s="2"/>
      <c r="CH3409" s="2"/>
      <c r="CI3409" s="2">
        <v>1</v>
      </c>
      <c r="CJ3409" s="2">
        <v>1</v>
      </c>
      <c r="CK3409" s="2">
        <v>24</v>
      </c>
      <c r="CL3409" s="2" t="s">
        <v>85</v>
      </c>
      <c r="CM3409" s="2"/>
    </row>
    <row r="3410" spans="1:91">
      <c r="A3410" s="2" t="s">
        <v>71</v>
      </c>
      <c r="B3410" s="2" t="s">
        <v>72</v>
      </c>
      <c r="C3410" s="2" t="s">
        <v>73</v>
      </c>
      <c r="D3410" s="2"/>
      <c r="E3410" s="2" t="str">
        <f>"FES1162577641"</f>
        <v>FES1162577641</v>
      </c>
      <c r="F3410" s="3">
        <v>43004</v>
      </c>
      <c r="G3410" s="2">
        <v>201803</v>
      </c>
      <c r="H3410" s="2" t="s">
        <v>78</v>
      </c>
      <c r="I3410" s="2" t="s">
        <v>79</v>
      </c>
      <c r="J3410" s="2" t="s">
        <v>80</v>
      </c>
      <c r="K3410" s="2" t="s">
        <v>77</v>
      </c>
      <c r="L3410" s="2" t="s">
        <v>159</v>
      </c>
      <c r="M3410" s="2" t="s">
        <v>160</v>
      </c>
      <c r="N3410" s="2" t="s">
        <v>2607</v>
      </c>
      <c r="O3410" s="2" t="s">
        <v>81</v>
      </c>
      <c r="P3410" s="2" t="str">
        <f>"2170586001                    "</f>
        <v xml:space="preserve">2170586001                    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3.55</v>
      </c>
      <c r="AN3410" s="2">
        <v>0</v>
      </c>
      <c r="AO3410" s="2">
        <v>0</v>
      </c>
      <c r="AP3410" s="2">
        <v>0</v>
      </c>
      <c r="AQ3410" s="2">
        <v>0</v>
      </c>
      <c r="AR3410" s="2">
        <v>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1</v>
      </c>
      <c r="BI3410" s="2">
        <v>1</v>
      </c>
      <c r="BJ3410" s="2">
        <v>0.2</v>
      </c>
      <c r="BK3410" s="2">
        <v>1</v>
      </c>
      <c r="BL3410" s="2">
        <v>32.799999999999997</v>
      </c>
      <c r="BM3410" s="2">
        <v>4.59</v>
      </c>
      <c r="BN3410" s="2">
        <v>37.39</v>
      </c>
      <c r="BO3410" s="2">
        <v>37.39</v>
      </c>
      <c r="BP3410" s="2"/>
      <c r="BQ3410" s="2" t="s">
        <v>3478</v>
      </c>
      <c r="BR3410" s="2" t="s">
        <v>82</v>
      </c>
      <c r="BS3410" s="3">
        <v>43005</v>
      </c>
      <c r="BT3410" s="4">
        <v>0.51874999999999993</v>
      </c>
      <c r="BU3410" s="2" t="s">
        <v>3479</v>
      </c>
      <c r="BV3410" s="2" t="s">
        <v>85</v>
      </c>
      <c r="BW3410" s="2"/>
      <c r="BX3410" s="2"/>
      <c r="BY3410" s="2">
        <v>1200</v>
      </c>
      <c r="BZ3410" s="2" t="s">
        <v>27</v>
      </c>
      <c r="CA3410" s="2" t="s">
        <v>180</v>
      </c>
      <c r="CB3410" s="2"/>
      <c r="CC3410" s="2" t="s">
        <v>160</v>
      </c>
      <c r="CD3410" s="2">
        <v>2091</v>
      </c>
      <c r="CE3410" s="2" t="s">
        <v>126</v>
      </c>
      <c r="CF3410" s="5">
        <v>43006</v>
      </c>
      <c r="CG3410" s="2"/>
      <c r="CH3410" s="2"/>
      <c r="CI3410" s="2">
        <v>1</v>
      </c>
      <c r="CJ3410" s="2">
        <v>1</v>
      </c>
      <c r="CK3410" s="2">
        <v>22</v>
      </c>
      <c r="CL3410" s="2" t="s">
        <v>85</v>
      </c>
      <c r="CM3410" s="2"/>
    </row>
    <row r="3411" spans="1:91">
      <c r="A3411" s="2" t="s">
        <v>71</v>
      </c>
      <c r="B3411" s="2" t="s">
        <v>72</v>
      </c>
      <c r="C3411" s="2" t="s">
        <v>73</v>
      </c>
      <c r="D3411" s="2"/>
      <c r="E3411" s="2" t="str">
        <f>"FES1162577682"</f>
        <v>FES1162577682</v>
      </c>
      <c r="F3411" s="3">
        <v>43004</v>
      </c>
      <c r="G3411" s="2">
        <v>201803</v>
      </c>
      <c r="H3411" s="2" t="s">
        <v>78</v>
      </c>
      <c r="I3411" s="2" t="s">
        <v>79</v>
      </c>
      <c r="J3411" s="2" t="s">
        <v>80</v>
      </c>
      <c r="K3411" s="2" t="s">
        <v>77</v>
      </c>
      <c r="L3411" s="2" t="s">
        <v>563</v>
      </c>
      <c r="M3411" s="2" t="s">
        <v>564</v>
      </c>
      <c r="N3411" s="2" t="s">
        <v>1553</v>
      </c>
      <c r="O3411" s="2" t="s">
        <v>81</v>
      </c>
      <c r="P3411" s="2" t="str">
        <f>"2170592381                    "</f>
        <v xml:space="preserve">2170592381                    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0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4.55</v>
      </c>
      <c r="AN3411" s="2">
        <v>0</v>
      </c>
      <c r="AO3411" s="2">
        <v>0</v>
      </c>
      <c r="AP3411" s="2">
        <v>0</v>
      </c>
      <c r="AQ3411" s="2">
        <v>0</v>
      </c>
      <c r="AR3411" s="2">
        <v>0</v>
      </c>
      <c r="AS3411" s="2">
        <v>0</v>
      </c>
      <c r="AT3411" s="2">
        <v>0</v>
      </c>
      <c r="AU3411" s="2">
        <v>0</v>
      </c>
      <c r="AV3411" s="2">
        <v>0</v>
      </c>
      <c r="AW3411" s="2">
        <v>0</v>
      </c>
      <c r="AX3411" s="2">
        <v>0</v>
      </c>
      <c r="AY3411" s="2">
        <v>0</v>
      </c>
      <c r="AZ3411" s="2">
        <v>0</v>
      </c>
      <c r="BA3411" s="2">
        <v>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1</v>
      </c>
      <c r="BI3411" s="2">
        <v>1</v>
      </c>
      <c r="BJ3411" s="2">
        <v>0.2</v>
      </c>
      <c r="BK3411" s="2">
        <v>1</v>
      </c>
      <c r="BL3411" s="2">
        <v>41.99</v>
      </c>
      <c r="BM3411" s="2">
        <v>5.88</v>
      </c>
      <c r="BN3411" s="2">
        <v>47.87</v>
      </c>
      <c r="BO3411" s="2">
        <v>47.87</v>
      </c>
      <c r="BP3411" s="2"/>
      <c r="BQ3411" s="2" t="s">
        <v>1554</v>
      </c>
      <c r="BR3411" s="2" t="s">
        <v>82</v>
      </c>
      <c r="BS3411" s="3">
        <v>43005</v>
      </c>
      <c r="BT3411" s="4">
        <v>0.55972222222222223</v>
      </c>
      <c r="BU3411" s="2" t="s">
        <v>3480</v>
      </c>
      <c r="BV3411" s="2" t="s">
        <v>85</v>
      </c>
      <c r="BW3411" s="2"/>
      <c r="BX3411" s="2"/>
      <c r="BY3411" s="2">
        <v>1200</v>
      </c>
      <c r="BZ3411" s="2" t="s">
        <v>27</v>
      </c>
      <c r="CA3411" s="2" t="s">
        <v>3481</v>
      </c>
      <c r="CB3411" s="2"/>
      <c r="CC3411" s="2" t="s">
        <v>564</v>
      </c>
      <c r="CD3411" s="2">
        <v>1911</v>
      </c>
      <c r="CE3411" s="2" t="s">
        <v>126</v>
      </c>
      <c r="CF3411" s="2"/>
      <c r="CG3411" s="2"/>
      <c r="CH3411" s="2"/>
      <c r="CI3411" s="2">
        <v>1</v>
      </c>
      <c r="CJ3411" s="2">
        <v>1</v>
      </c>
      <c r="CK3411" s="2">
        <v>21</v>
      </c>
      <c r="CL3411" s="2" t="s">
        <v>85</v>
      </c>
      <c r="CM3411" s="2"/>
    </row>
    <row r="3412" spans="1:91">
      <c r="A3412" s="2" t="s">
        <v>71</v>
      </c>
      <c r="B3412" s="2" t="s">
        <v>72</v>
      </c>
      <c r="C3412" s="2" t="s">
        <v>73</v>
      </c>
      <c r="D3412" s="2"/>
      <c r="E3412" s="2" t="str">
        <f>"FES1162577732"</f>
        <v>FES1162577732</v>
      </c>
      <c r="F3412" s="3">
        <v>43004</v>
      </c>
      <c r="G3412" s="2">
        <v>201803</v>
      </c>
      <c r="H3412" s="2" t="s">
        <v>78</v>
      </c>
      <c r="I3412" s="2" t="s">
        <v>79</v>
      </c>
      <c r="J3412" s="2" t="s">
        <v>80</v>
      </c>
      <c r="K3412" s="2" t="s">
        <v>77</v>
      </c>
      <c r="L3412" s="2" t="s">
        <v>1339</v>
      </c>
      <c r="M3412" s="2" t="s">
        <v>1340</v>
      </c>
      <c r="N3412" s="2" t="s">
        <v>3482</v>
      </c>
      <c r="O3412" s="2" t="s">
        <v>81</v>
      </c>
      <c r="P3412" s="2" t="str">
        <f>"2170588249                    "</f>
        <v xml:space="preserve">2170588249                    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4.55</v>
      </c>
      <c r="AN3412" s="2">
        <v>0</v>
      </c>
      <c r="AO3412" s="2">
        <v>0</v>
      </c>
      <c r="AP3412" s="2">
        <v>0</v>
      </c>
      <c r="AQ3412" s="2">
        <v>0</v>
      </c>
      <c r="AR3412" s="2">
        <v>0</v>
      </c>
      <c r="AS3412" s="2">
        <v>0</v>
      </c>
      <c r="AT3412" s="2">
        <v>0</v>
      </c>
      <c r="AU3412" s="2">
        <v>0</v>
      </c>
      <c r="AV3412" s="2">
        <v>0</v>
      </c>
      <c r="AW3412" s="2">
        <v>0</v>
      </c>
      <c r="AX3412" s="2">
        <v>0</v>
      </c>
      <c r="AY3412" s="2">
        <v>0</v>
      </c>
      <c r="AZ3412" s="2">
        <v>0</v>
      </c>
      <c r="BA3412" s="2">
        <v>0</v>
      </c>
      <c r="BB3412" s="2">
        <v>0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1</v>
      </c>
      <c r="BI3412" s="2">
        <v>1.7</v>
      </c>
      <c r="BJ3412" s="2">
        <v>1.5</v>
      </c>
      <c r="BK3412" s="2">
        <v>2</v>
      </c>
      <c r="BL3412" s="2">
        <v>41.99</v>
      </c>
      <c r="BM3412" s="2">
        <v>5.88</v>
      </c>
      <c r="BN3412" s="2">
        <v>47.87</v>
      </c>
      <c r="BO3412" s="2">
        <v>47.87</v>
      </c>
      <c r="BP3412" s="2"/>
      <c r="BQ3412" s="2" t="s">
        <v>111</v>
      </c>
      <c r="BR3412" s="2" t="s">
        <v>82</v>
      </c>
      <c r="BS3412" s="3">
        <v>43005</v>
      </c>
      <c r="BT3412" s="4">
        <v>0.35416666666666669</v>
      </c>
      <c r="BU3412" s="2" t="s">
        <v>3483</v>
      </c>
      <c r="BV3412" s="2" t="s">
        <v>95</v>
      </c>
      <c r="BW3412" s="2"/>
      <c r="BX3412" s="2"/>
      <c r="BY3412" s="2">
        <v>7313.33</v>
      </c>
      <c r="BZ3412" s="2" t="s">
        <v>27</v>
      </c>
      <c r="CA3412" s="2" t="s">
        <v>3413</v>
      </c>
      <c r="CB3412" s="2"/>
      <c r="CC3412" s="2" t="s">
        <v>1340</v>
      </c>
      <c r="CD3412" s="2">
        <v>4126</v>
      </c>
      <c r="CE3412" s="2" t="s">
        <v>126</v>
      </c>
      <c r="CF3412" s="5">
        <v>43006</v>
      </c>
      <c r="CG3412" s="2"/>
      <c r="CH3412" s="2"/>
      <c r="CI3412" s="2">
        <v>1</v>
      </c>
      <c r="CJ3412" s="2">
        <v>1</v>
      </c>
      <c r="CK3412" s="2">
        <v>21</v>
      </c>
      <c r="CL3412" s="2" t="s">
        <v>85</v>
      </c>
      <c r="CM3412" s="2"/>
    </row>
    <row r="3413" spans="1:91">
      <c r="A3413" s="2" t="s">
        <v>71</v>
      </c>
      <c r="B3413" s="2" t="s">
        <v>72</v>
      </c>
      <c r="C3413" s="2" t="s">
        <v>73</v>
      </c>
      <c r="D3413" s="2"/>
      <c r="E3413" s="2" t="str">
        <f>"FES1162577543"</f>
        <v>FES1162577543</v>
      </c>
      <c r="F3413" s="3">
        <v>43004</v>
      </c>
      <c r="G3413" s="2">
        <v>201803</v>
      </c>
      <c r="H3413" s="2" t="s">
        <v>78</v>
      </c>
      <c r="I3413" s="2" t="s">
        <v>79</v>
      </c>
      <c r="J3413" s="2" t="s">
        <v>80</v>
      </c>
      <c r="K3413" s="2" t="s">
        <v>77</v>
      </c>
      <c r="L3413" s="2" t="s">
        <v>120</v>
      </c>
      <c r="M3413" s="2" t="s">
        <v>121</v>
      </c>
      <c r="N3413" s="2" t="s">
        <v>183</v>
      </c>
      <c r="O3413" s="2" t="s">
        <v>81</v>
      </c>
      <c r="P3413" s="2" t="str">
        <f>"21705920131                   "</f>
        <v xml:space="preserve">21705920131                   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4.55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1</v>
      </c>
      <c r="BI3413" s="2">
        <v>1</v>
      </c>
      <c r="BJ3413" s="2">
        <v>0.2</v>
      </c>
      <c r="BK3413" s="2">
        <v>1</v>
      </c>
      <c r="BL3413" s="2">
        <v>41.99</v>
      </c>
      <c r="BM3413" s="2">
        <v>5.88</v>
      </c>
      <c r="BN3413" s="2">
        <v>47.87</v>
      </c>
      <c r="BO3413" s="2">
        <v>47.87</v>
      </c>
      <c r="BP3413" s="2"/>
      <c r="BQ3413" s="2" t="s">
        <v>111</v>
      </c>
      <c r="BR3413" s="2" t="s">
        <v>82</v>
      </c>
      <c r="BS3413" s="3">
        <v>43005</v>
      </c>
      <c r="BT3413" s="4">
        <v>0.40069444444444446</v>
      </c>
      <c r="BU3413" s="2" t="s">
        <v>2131</v>
      </c>
      <c r="BV3413" s="2" t="s">
        <v>95</v>
      </c>
      <c r="BW3413" s="2"/>
      <c r="BX3413" s="2"/>
      <c r="BY3413" s="2">
        <v>1200</v>
      </c>
      <c r="BZ3413" s="2" t="s">
        <v>27</v>
      </c>
      <c r="CA3413" s="2" t="s">
        <v>404</v>
      </c>
      <c r="CB3413" s="2"/>
      <c r="CC3413" s="2" t="s">
        <v>121</v>
      </c>
      <c r="CD3413" s="2">
        <v>7405</v>
      </c>
      <c r="CE3413" s="2" t="s">
        <v>126</v>
      </c>
      <c r="CF3413" s="5">
        <v>43006</v>
      </c>
      <c r="CG3413" s="2"/>
      <c r="CH3413" s="2"/>
      <c r="CI3413" s="2">
        <v>1</v>
      </c>
      <c r="CJ3413" s="2">
        <v>1</v>
      </c>
      <c r="CK3413" s="2">
        <v>21</v>
      </c>
      <c r="CL3413" s="2" t="s">
        <v>85</v>
      </c>
      <c r="CM3413" s="2"/>
    </row>
    <row r="3414" spans="1:91">
      <c r="A3414" s="2" t="s">
        <v>71</v>
      </c>
      <c r="B3414" s="2" t="s">
        <v>72</v>
      </c>
      <c r="C3414" s="2" t="s">
        <v>73</v>
      </c>
      <c r="D3414" s="2"/>
      <c r="E3414" s="2" t="str">
        <f>"FES1162577676"</f>
        <v>FES1162577676</v>
      </c>
      <c r="F3414" s="3">
        <v>43004</v>
      </c>
      <c r="G3414" s="2">
        <v>201803</v>
      </c>
      <c r="H3414" s="2" t="s">
        <v>78</v>
      </c>
      <c r="I3414" s="2" t="s">
        <v>79</v>
      </c>
      <c r="J3414" s="2" t="s">
        <v>80</v>
      </c>
      <c r="K3414" s="2" t="s">
        <v>77</v>
      </c>
      <c r="L3414" s="2" t="s">
        <v>278</v>
      </c>
      <c r="M3414" s="2" t="s">
        <v>279</v>
      </c>
      <c r="N3414" s="2" t="s">
        <v>3484</v>
      </c>
      <c r="O3414" s="2" t="s">
        <v>1192</v>
      </c>
      <c r="P3414" s="2" t="str">
        <f>"2170592214                    "</f>
        <v xml:space="preserve">2170592214                    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40.479999999999997</v>
      </c>
      <c r="AN3414" s="2">
        <v>0</v>
      </c>
      <c r="AO3414" s="2">
        <v>0</v>
      </c>
      <c r="AP3414" s="2">
        <v>0</v>
      </c>
      <c r="AQ3414" s="2">
        <v>0</v>
      </c>
      <c r="AR3414" s="2">
        <v>0</v>
      </c>
      <c r="AS3414" s="2">
        <v>0</v>
      </c>
      <c r="AT3414" s="2">
        <v>0</v>
      </c>
      <c r="AU3414" s="2">
        <v>0</v>
      </c>
      <c r="AV3414" s="2">
        <v>0</v>
      </c>
      <c r="AW3414" s="2">
        <v>0</v>
      </c>
      <c r="AX3414" s="2">
        <v>0</v>
      </c>
      <c r="AY3414" s="2">
        <v>0</v>
      </c>
      <c r="AZ3414" s="2">
        <v>0</v>
      </c>
      <c r="BA3414" s="2">
        <v>0</v>
      </c>
      <c r="BB3414" s="2">
        <v>0</v>
      </c>
      <c r="BC3414" s="2">
        <v>0</v>
      </c>
      <c r="BD3414" s="2">
        <v>0</v>
      </c>
      <c r="BE3414" s="2">
        <v>0</v>
      </c>
      <c r="BF3414" s="2">
        <v>0</v>
      </c>
      <c r="BG3414" s="2">
        <v>0</v>
      </c>
      <c r="BH3414" s="2">
        <v>2</v>
      </c>
      <c r="BI3414" s="2">
        <v>18.2</v>
      </c>
      <c r="BJ3414" s="2">
        <v>7</v>
      </c>
      <c r="BK3414" s="2">
        <v>19</v>
      </c>
      <c r="BL3414" s="2">
        <v>373.93</v>
      </c>
      <c r="BM3414" s="2">
        <v>52.35</v>
      </c>
      <c r="BN3414" s="2">
        <v>426.28</v>
      </c>
      <c r="BO3414" s="2">
        <v>426.28</v>
      </c>
      <c r="BP3414" s="2"/>
      <c r="BQ3414" s="2" t="s">
        <v>111</v>
      </c>
      <c r="BR3414" s="2" t="s">
        <v>82</v>
      </c>
      <c r="BS3414" s="3">
        <v>43005</v>
      </c>
      <c r="BT3414" s="4">
        <v>0.39583333333333331</v>
      </c>
      <c r="BU3414" s="2" t="s">
        <v>3485</v>
      </c>
      <c r="BV3414" s="2" t="s">
        <v>95</v>
      </c>
      <c r="BW3414" s="2"/>
      <c r="BX3414" s="2"/>
      <c r="BY3414" s="2">
        <v>34836.269999999997</v>
      </c>
      <c r="BZ3414" s="2" t="s">
        <v>27</v>
      </c>
      <c r="CA3414" s="2" t="s">
        <v>3486</v>
      </c>
      <c r="CB3414" s="2"/>
      <c r="CC3414" s="2" t="s">
        <v>279</v>
      </c>
      <c r="CD3414" s="2">
        <v>46</v>
      </c>
      <c r="CE3414" s="2" t="s">
        <v>126</v>
      </c>
      <c r="CF3414" s="5">
        <v>43005</v>
      </c>
      <c r="CG3414" s="2"/>
      <c r="CH3414" s="2"/>
      <c r="CI3414" s="2">
        <v>1</v>
      </c>
      <c r="CJ3414" s="2">
        <v>1</v>
      </c>
      <c r="CK3414" s="2">
        <v>31</v>
      </c>
      <c r="CL3414" s="2" t="s">
        <v>85</v>
      </c>
      <c r="CM3414" s="2"/>
    </row>
    <row r="3415" spans="1:91">
      <c r="A3415" s="2" t="s">
        <v>71</v>
      </c>
      <c r="B3415" s="2" t="s">
        <v>72</v>
      </c>
      <c r="C3415" s="2" t="s">
        <v>73</v>
      </c>
      <c r="D3415" s="2"/>
      <c r="E3415" s="2" t="str">
        <f>"FES1162577714"</f>
        <v>FES1162577714</v>
      </c>
      <c r="F3415" s="3">
        <v>43004</v>
      </c>
      <c r="G3415" s="2">
        <v>201803</v>
      </c>
      <c r="H3415" s="2" t="s">
        <v>78</v>
      </c>
      <c r="I3415" s="2" t="s">
        <v>79</v>
      </c>
      <c r="J3415" s="2" t="s">
        <v>80</v>
      </c>
      <c r="K3415" s="2" t="s">
        <v>77</v>
      </c>
      <c r="L3415" s="2" t="s">
        <v>120</v>
      </c>
      <c r="M3415" s="2" t="s">
        <v>121</v>
      </c>
      <c r="N3415" s="2" t="s">
        <v>1739</v>
      </c>
      <c r="O3415" s="2" t="s">
        <v>81</v>
      </c>
      <c r="P3415" s="2" t="str">
        <f>"2170592425                    "</f>
        <v xml:space="preserve">2170592425                    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4.55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1</v>
      </c>
      <c r="BI3415" s="2">
        <v>1</v>
      </c>
      <c r="BJ3415" s="2">
        <v>0.2</v>
      </c>
      <c r="BK3415" s="2">
        <v>1</v>
      </c>
      <c r="BL3415" s="2">
        <v>41.99</v>
      </c>
      <c r="BM3415" s="2">
        <v>5.88</v>
      </c>
      <c r="BN3415" s="2">
        <v>47.87</v>
      </c>
      <c r="BO3415" s="2">
        <v>47.87</v>
      </c>
      <c r="BP3415" s="2"/>
      <c r="BQ3415" s="2" t="s">
        <v>99</v>
      </c>
      <c r="BR3415" s="2" t="s">
        <v>82</v>
      </c>
      <c r="BS3415" s="3">
        <v>43005</v>
      </c>
      <c r="BT3415" s="4">
        <v>0.4201388888888889</v>
      </c>
      <c r="BU3415" s="2" t="s">
        <v>3487</v>
      </c>
      <c r="BV3415" s="2" t="s">
        <v>95</v>
      </c>
      <c r="BW3415" s="2"/>
      <c r="BX3415" s="2"/>
      <c r="BY3415" s="2">
        <v>1200</v>
      </c>
      <c r="BZ3415" s="2" t="s">
        <v>27</v>
      </c>
      <c r="CA3415" s="2"/>
      <c r="CB3415" s="2"/>
      <c r="CC3415" s="2" t="s">
        <v>121</v>
      </c>
      <c r="CD3415" s="2">
        <v>7560</v>
      </c>
      <c r="CE3415" s="2" t="s">
        <v>126</v>
      </c>
      <c r="CF3415" s="5">
        <v>43006</v>
      </c>
      <c r="CG3415" s="2"/>
      <c r="CH3415" s="2"/>
      <c r="CI3415" s="2">
        <v>1</v>
      </c>
      <c r="CJ3415" s="2">
        <v>1</v>
      </c>
      <c r="CK3415" s="2">
        <v>21</v>
      </c>
      <c r="CL3415" s="2" t="s">
        <v>85</v>
      </c>
      <c r="CM3415" s="2"/>
    </row>
    <row r="3416" spans="1:91">
      <c r="A3416" s="2" t="s">
        <v>71</v>
      </c>
      <c r="B3416" s="2" t="s">
        <v>72</v>
      </c>
      <c r="C3416" s="2" t="s">
        <v>73</v>
      </c>
      <c r="D3416" s="2"/>
      <c r="E3416" s="2" t="str">
        <f>"FES1162577624"</f>
        <v>FES1162577624</v>
      </c>
      <c r="F3416" s="3">
        <v>43004</v>
      </c>
      <c r="G3416" s="2">
        <v>201803</v>
      </c>
      <c r="H3416" s="2" t="s">
        <v>78</v>
      </c>
      <c r="I3416" s="2" t="s">
        <v>79</v>
      </c>
      <c r="J3416" s="2" t="s">
        <v>80</v>
      </c>
      <c r="K3416" s="2" t="s">
        <v>77</v>
      </c>
      <c r="L3416" s="2" t="s">
        <v>188</v>
      </c>
      <c r="M3416" s="2" t="s">
        <v>189</v>
      </c>
      <c r="N3416" s="2" t="s">
        <v>190</v>
      </c>
      <c r="O3416" s="2" t="s">
        <v>81</v>
      </c>
      <c r="P3416" s="2" t="str">
        <f>"2170592339                    "</f>
        <v xml:space="preserve">2170592339                    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14.17</v>
      </c>
      <c r="AN3416" s="2">
        <v>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1</v>
      </c>
      <c r="BI3416" s="2">
        <v>4.5</v>
      </c>
      <c r="BJ3416" s="2">
        <v>1.7</v>
      </c>
      <c r="BK3416" s="2">
        <v>4.5</v>
      </c>
      <c r="BL3416" s="2">
        <v>130.91999999999999</v>
      </c>
      <c r="BM3416" s="2">
        <v>18.329999999999998</v>
      </c>
      <c r="BN3416" s="2">
        <v>149.25</v>
      </c>
      <c r="BO3416" s="2">
        <v>149.25</v>
      </c>
      <c r="BP3416" s="2"/>
      <c r="BQ3416" s="2" t="s">
        <v>111</v>
      </c>
      <c r="BR3416" s="2" t="s">
        <v>82</v>
      </c>
      <c r="BS3416" s="3">
        <v>43005</v>
      </c>
      <c r="BT3416" s="4">
        <v>0.60625000000000007</v>
      </c>
      <c r="BU3416" s="2" t="s">
        <v>3488</v>
      </c>
      <c r="BV3416" s="2" t="s">
        <v>85</v>
      </c>
      <c r="BW3416" s="2"/>
      <c r="BX3416" s="2"/>
      <c r="BY3416" s="2">
        <v>8425.14</v>
      </c>
      <c r="BZ3416" s="2" t="s">
        <v>27</v>
      </c>
      <c r="CA3416" s="2" t="s">
        <v>3451</v>
      </c>
      <c r="CB3416" s="2"/>
      <c r="CC3416" s="2" t="s">
        <v>189</v>
      </c>
      <c r="CD3416" s="2">
        <v>250</v>
      </c>
      <c r="CE3416" s="2" t="s">
        <v>126</v>
      </c>
      <c r="CF3416" s="5">
        <v>43007</v>
      </c>
      <c r="CG3416" s="2"/>
      <c r="CH3416" s="2"/>
      <c r="CI3416" s="2">
        <v>1</v>
      </c>
      <c r="CJ3416" s="2">
        <v>1</v>
      </c>
      <c r="CK3416" s="2">
        <v>24</v>
      </c>
      <c r="CL3416" s="2" t="s">
        <v>85</v>
      </c>
      <c r="CM3416" s="2"/>
    </row>
    <row r="3417" spans="1:91">
      <c r="A3417" s="2" t="s">
        <v>71</v>
      </c>
      <c r="B3417" s="2" t="s">
        <v>72</v>
      </c>
      <c r="C3417" s="2" t="s">
        <v>73</v>
      </c>
      <c r="D3417" s="2"/>
      <c r="E3417" s="2" t="str">
        <f>"FES1162577698"</f>
        <v>FES1162577698</v>
      </c>
      <c r="F3417" s="3">
        <v>43004</v>
      </c>
      <c r="G3417" s="2">
        <v>201803</v>
      </c>
      <c r="H3417" s="2" t="s">
        <v>78</v>
      </c>
      <c r="I3417" s="2" t="s">
        <v>79</v>
      </c>
      <c r="J3417" s="2" t="s">
        <v>80</v>
      </c>
      <c r="K3417" s="2" t="s">
        <v>77</v>
      </c>
      <c r="L3417" s="2" t="s">
        <v>96</v>
      </c>
      <c r="M3417" s="2" t="s">
        <v>97</v>
      </c>
      <c r="N3417" s="2" t="s">
        <v>438</v>
      </c>
      <c r="O3417" s="2" t="s">
        <v>81</v>
      </c>
      <c r="P3417" s="2" t="str">
        <f>"2170592399                    "</f>
        <v xml:space="preserve">2170592399                    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4.55</v>
      </c>
      <c r="AN3417" s="2">
        <v>0</v>
      </c>
      <c r="AO3417" s="2">
        <v>0</v>
      </c>
      <c r="AP3417" s="2">
        <v>0</v>
      </c>
      <c r="AQ3417" s="2">
        <v>0</v>
      </c>
      <c r="AR3417" s="2">
        <v>0</v>
      </c>
      <c r="AS3417" s="2">
        <v>0</v>
      </c>
      <c r="AT3417" s="2">
        <v>0</v>
      </c>
      <c r="AU3417" s="2">
        <v>0</v>
      </c>
      <c r="AV3417" s="2">
        <v>0</v>
      </c>
      <c r="AW3417" s="2">
        <v>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1</v>
      </c>
      <c r="BI3417" s="2">
        <v>1</v>
      </c>
      <c r="BJ3417" s="2">
        <v>0.2</v>
      </c>
      <c r="BK3417" s="2">
        <v>1</v>
      </c>
      <c r="BL3417" s="2">
        <v>41.99</v>
      </c>
      <c r="BM3417" s="2">
        <v>5.88</v>
      </c>
      <c r="BN3417" s="2">
        <v>47.87</v>
      </c>
      <c r="BO3417" s="2">
        <v>47.87</v>
      </c>
      <c r="BP3417" s="2"/>
      <c r="BQ3417" s="2" t="s">
        <v>111</v>
      </c>
      <c r="BR3417" s="2" t="s">
        <v>82</v>
      </c>
      <c r="BS3417" s="3">
        <v>43005</v>
      </c>
      <c r="BT3417" s="4">
        <v>0.41666666666666669</v>
      </c>
      <c r="BU3417" s="2" t="s">
        <v>3489</v>
      </c>
      <c r="BV3417" s="2" t="s">
        <v>95</v>
      </c>
      <c r="BW3417" s="2"/>
      <c r="BX3417" s="2"/>
      <c r="BY3417" s="2">
        <v>1200</v>
      </c>
      <c r="BZ3417" s="2" t="s">
        <v>27</v>
      </c>
      <c r="CA3417" s="2" t="s">
        <v>3490</v>
      </c>
      <c r="CB3417" s="2"/>
      <c r="CC3417" s="2" t="s">
        <v>97</v>
      </c>
      <c r="CD3417" s="2">
        <v>3620</v>
      </c>
      <c r="CE3417" s="2" t="s">
        <v>126</v>
      </c>
      <c r="CF3417" s="5">
        <v>43006</v>
      </c>
      <c r="CG3417" s="2"/>
      <c r="CH3417" s="2"/>
      <c r="CI3417" s="2">
        <v>1</v>
      </c>
      <c r="CJ3417" s="2">
        <v>1</v>
      </c>
      <c r="CK3417" s="2">
        <v>21</v>
      </c>
      <c r="CL3417" s="2" t="s">
        <v>85</v>
      </c>
      <c r="CM3417" s="2"/>
    </row>
    <row r="3418" spans="1:91">
      <c r="A3418" s="2" t="s">
        <v>71</v>
      </c>
      <c r="B3418" s="2" t="s">
        <v>72</v>
      </c>
      <c r="C3418" s="2" t="s">
        <v>73</v>
      </c>
      <c r="D3418" s="2"/>
      <c r="E3418" s="2" t="str">
        <f>"FES1162577749"</f>
        <v>FES1162577749</v>
      </c>
      <c r="F3418" s="3">
        <v>43004</v>
      </c>
      <c r="G3418" s="2">
        <v>201803</v>
      </c>
      <c r="H3418" s="2" t="s">
        <v>78</v>
      </c>
      <c r="I3418" s="2" t="s">
        <v>79</v>
      </c>
      <c r="J3418" s="2" t="s">
        <v>80</v>
      </c>
      <c r="K3418" s="2" t="s">
        <v>77</v>
      </c>
      <c r="L3418" s="2" t="s">
        <v>326</v>
      </c>
      <c r="M3418" s="2" t="s">
        <v>326</v>
      </c>
      <c r="N3418" s="2" t="s">
        <v>3491</v>
      </c>
      <c r="O3418" s="2" t="s">
        <v>81</v>
      </c>
      <c r="P3418" s="2" t="str">
        <f>"2170592472                    "</f>
        <v xml:space="preserve">2170592472                    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4.55</v>
      </c>
      <c r="AN3418" s="2">
        <v>0</v>
      </c>
      <c r="AO3418" s="2">
        <v>0</v>
      </c>
      <c r="AP3418" s="2">
        <v>0</v>
      </c>
      <c r="AQ3418" s="2">
        <v>0</v>
      </c>
      <c r="AR3418" s="2">
        <v>0</v>
      </c>
      <c r="AS3418" s="2">
        <v>0</v>
      </c>
      <c r="AT3418" s="2">
        <v>0</v>
      </c>
      <c r="AU3418" s="2">
        <v>0</v>
      </c>
      <c r="AV3418" s="2">
        <v>0</v>
      </c>
      <c r="AW3418" s="2">
        <v>0</v>
      </c>
      <c r="AX3418" s="2">
        <v>0</v>
      </c>
      <c r="AY3418" s="2">
        <v>0</v>
      </c>
      <c r="AZ3418" s="2">
        <v>0</v>
      </c>
      <c r="BA3418" s="2">
        <v>0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1</v>
      </c>
      <c r="BI3418" s="2">
        <v>0.9</v>
      </c>
      <c r="BJ3418" s="2">
        <v>1.2</v>
      </c>
      <c r="BK3418" s="2">
        <v>1.5</v>
      </c>
      <c r="BL3418" s="2">
        <v>41.99</v>
      </c>
      <c r="BM3418" s="2">
        <v>5.88</v>
      </c>
      <c r="BN3418" s="2">
        <v>47.87</v>
      </c>
      <c r="BO3418" s="2">
        <v>47.87</v>
      </c>
      <c r="BP3418" s="2"/>
      <c r="BQ3418" s="2" t="s">
        <v>1032</v>
      </c>
      <c r="BR3418" s="2" t="s">
        <v>82</v>
      </c>
      <c r="BS3418" s="3">
        <v>43005</v>
      </c>
      <c r="BT3418" s="4">
        <v>0.37638888888888888</v>
      </c>
      <c r="BU3418" s="2" t="s">
        <v>680</v>
      </c>
      <c r="BV3418" s="2" t="s">
        <v>95</v>
      </c>
      <c r="BW3418" s="2"/>
      <c r="BX3418" s="2"/>
      <c r="BY3418" s="2">
        <v>5766.67</v>
      </c>
      <c r="BZ3418" s="2" t="s">
        <v>27</v>
      </c>
      <c r="CA3418" s="2" t="s">
        <v>1714</v>
      </c>
      <c r="CB3418" s="2"/>
      <c r="CC3418" s="2" t="s">
        <v>326</v>
      </c>
      <c r="CD3418" s="2">
        <v>7646</v>
      </c>
      <c r="CE3418" s="2" t="s">
        <v>126</v>
      </c>
      <c r="CF3418" s="5">
        <v>43006</v>
      </c>
      <c r="CG3418" s="2"/>
      <c r="CH3418" s="2"/>
      <c r="CI3418" s="2">
        <v>1</v>
      </c>
      <c r="CJ3418" s="2">
        <v>1</v>
      </c>
      <c r="CK3418" s="2">
        <v>21</v>
      </c>
      <c r="CL3418" s="2" t="s">
        <v>85</v>
      </c>
      <c r="CM3418" s="2"/>
    </row>
    <row r="3419" spans="1:91">
      <c r="A3419" s="2" t="s">
        <v>71</v>
      </c>
      <c r="B3419" s="2" t="s">
        <v>72</v>
      </c>
      <c r="C3419" s="2" t="s">
        <v>73</v>
      </c>
      <c r="D3419" s="2"/>
      <c r="E3419" s="2" t="str">
        <f>"FES1162577559"</f>
        <v>FES1162577559</v>
      </c>
      <c r="F3419" s="3">
        <v>43004</v>
      </c>
      <c r="G3419" s="2">
        <v>201803</v>
      </c>
      <c r="H3419" s="2" t="s">
        <v>78</v>
      </c>
      <c r="I3419" s="2" t="s">
        <v>79</v>
      </c>
      <c r="J3419" s="2" t="s">
        <v>80</v>
      </c>
      <c r="K3419" s="2" t="s">
        <v>77</v>
      </c>
      <c r="L3419" s="2" t="s">
        <v>596</v>
      </c>
      <c r="M3419" s="2" t="s">
        <v>597</v>
      </c>
      <c r="N3419" s="2" t="s">
        <v>1053</v>
      </c>
      <c r="O3419" s="2" t="s">
        <v>81</v>
      </c>
      <c r="P3419" s="2" t="str">
        <f>"2170590504                    "</f>
        <v xml:space="preserve">2170590504                    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6.39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1</v>
      </c>
      <c r="BI3419" s="2">
        <v>1</v>
      </c>
      <c r="BJ3419" s="2">
        <v>0.2</v>
      </c>
      <c r="BK3419" s="2">
        <v>1</v>
      </c>
      <c r="BL3419" s="2">
        <v>59.04</v>
      </c>
      <c r="BM3419" s="2">
        <v>8.27</v>
      </c>
      <c r="BN3419" s="2">
        <v>67.31</v>
      </c>
      <c r="BO3419" s="2">
        <v>67.31</v>
      </c>
      <c r="BP3419" s="2"/>
      <c r="BQ3419" s="2" t="s">
        <v>111</v>
      </c>
      <c r="BR3419" s="2" t="s">
        <v>82</v>
      </c>
      <c r="BS3419" s="3">
        <v>43005</v>
      </c>
      <c r="BT3419" s="4">
        <v>0.5</v>
      </c>
      <c r="BU3419" s="2" t="s">
        <v>3492</v>
      </c>
      <c r="BV3419" s="2" t="s">
        <v>95</v>
      </c>
      <c r="BW3419" s="2"/>
      <c r="BX3419" s="2"/>
      <c r="BY3419" s="2">
        <v>1200</v>
      </c>
      <c r="BZ3419" s="2" t="s">
        <v>27</v>
      </c>
      <c r="CA3419" s="2"/>
      <c r="CB3419" s="2"/>
      <c r="CC3419" s="2" t="s">
        <v>597</v>
      </c>
      <c r="CD3419" s="2">
        <v>1759</v>
      </c>
      <c r="CE3419" s="2" t="s">
        <v>126</v>
      </c>
      <c r="CF3419" s="5">
        <v>43005</v>
      </c>
      <c r="CG3419" s="2"/>
      <c r="CH3419" s="2"/>
      <c r="CI3419" s="2">
        <v>1</v>
      </c>
      <c r="CJ3419" s="2">
        <v>1</v>
      </c>
      <c r="CK3419" s="2">
        <v>24</v>
      </c>
      <c r="CL3419" s="2" t="s">
        <v>85</v>
      </c>
      <c r="CM3419" s="2"/>
    </row>
    <row r="3420" spans="1:91">
      <c r="A3420" s="2" t="s">
        <v>71</v>
      </c>
      <c r="B3420" s="2" t="s">
        <v>72</v>
      </c>
      <c r="C3420" s="2" t="s">
        <v>73</v>
      </c>
      <c r="D3420" s="2"/>
      <c r="E3420" s="2" t="str">
        <f>"FES1162577656"</f>
        <v>FES1162577656</v>
      </c>
      <c r="F3420" s="3">
        <v>43004</v>
      </c>
      <c r="G3420" s="2">
        <v>201803</v>
      </c>
      <c r="H3420" s="2" t="s">
        <v>78</v>
      </c>
      <c r="I3420" s="2" t="s">
        <v>79</v>
      </c>
      <c r="J3420" s="2" t="s">
        <v>80</v>
      </c>
      <c r="K3420" s="2" t="s">
        <v>77</v>
      </c>
      <c r="L3420" s="2" t="s">
        <v>317</v>
      </c>
      <c r="M3420" s="2" t="s">
        <v>318</v>
      </c>
      <c r="N3420" s="2" t="s">
        <v>583</v>
      </c>
      <c r="O3420" s="2" t="s">
        <v>81</v>
      </c>
      <c r="P3420" s="2" t="str">
        <f>"2170590913                    "</f>
        <v xml:space="preserve">2170590913                    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0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4.55</v>
      </c>
      <c r="AN3420" s="2">
        <v>0</v>
      </c>
      <c r="AO3420" s="2">
        <v>0</v>
      </c>
      <c r="AP3420" s="2">
        <v>0</v>
      </c>
      <c r="AQ3420" s="2">
        <v>0</v>
      </c>
      <c r="AR3420" s="2">
        <v>0</v>
      </c>
      <c r="AS3420" s="2">
        <v>0</v>
      </c>
      <c r="AT3420" s="2">
        <v>0</v>
      </c>
      <c r="AU3420" s="2">
        <v>0</v>
      </c>
      <c r="AV3420" s="2">
        <v>0</v>
      </c>
      <c r="AW3420" s="2">
        <v>0</v>
      </c>
      <c r="AX3420" s="2">
        <v>0</v>
      </c>
      <c r="AY3420" s="2">
        <v>0</v>
      </c>
      <c r="AZ3420" s="2">
        <v>0</v>
      </c>
      <c r="BA3420" s="2">
        <v>0</v>
      </c>
      <c r="BB3420" s="2">
        <v>0</v>
      </c>
      <c r="BC3420" s="2">
        <v>0</v>
      </c>
      <c r="BD3420" s="2">
        <v>0</v>
      </c>
      <c r="BE3420" s="2">
        <v>0</v>
      </c>
      <c r="BF3420" s="2">
        <v>0</v>
      </c>
      <c r="BG3420" s="2">
        <v>0</v>
      </c>
      <c r="BH3420" s="2">
        <v>1</v>
      </c>
      <c r="BI3420" s="2">
        <v>2</v>
      </c>
      <c r="BJ3420" s="2">
        <v>1</v>
      </c>
      <c r="BK3420" s="2">
        <v>2</v>
      </c>
      <c r="BL3420" s="2">
        <v>41.99</v>
      </c>
      <c r="BM3420" s="2">
        <v>5.88</v>
      </c>
      <c r="BN3420" s="2">
        <v>47.87</v>
      </c>
      <c r="BO3420" s="2">
        <v>47.87</v>
      </c>
      <c r="BP3420" s="2"/>
      <c r="BQ3420" s="2" t="s">
        <v>584</v>
      </c>
      <c r="BR3420" s="2" t="s">
        <v>82</v>
      </c>
      <c r="BS3420" s="3">
        <v>43005</v>
      </c>
      <c r="BT3420" s="4">
        <v>0.37361111111111112</v>
      </c>
      <c r="BU3420" s="2" t="s">
        <v>2487</v>
      </c>
      <c r="BV3420" s="2" t="s">
        <v>95</v>
      </c>
      <c r="BW3420" s="2"/>
      <c r="BX3420" s="2"/>
      <c r="BY3420" s="2">
        <v>5142.43</v>
      </c>
      <c r="BZ3420" s="2" t="s">
        <v>27</v>
      </c>
      <c r="CA3420" s="2" t="s">
        <v>322</v>
      </c>
      <c r="CB3420" s="2"/>
      <c r="CC3420" s="2" t="s">
        <v>318</v>
      </c>
      <c r="CD3420" s="2">
        <v>6229</v>
      </c>
      <c r="CE3420" s="2" t="s">
        <v>126</v>
      </c>
      <c r="CF3420" s="5">
        <v>43006</v>
      </c>
      <c r="CG3420" s="2"/>
      <c r="CH3420" s="2"/>
      <c r="CI3420" s="2">
        <v>1</v>
      </c>
      <c r="CJ3420" s="2">
        <v>1</v>
      </c>
      <c r="CK3420" s="2">
        <v>21</v>
      </c>
      <c r="CL3420" s="2" t="s">
        <v>85</v>
      </c>
      <c r="CM3420" s="2"/>
    </row>
    <row r="3421" spans="1:91">
      <c r="A3421" s="2" t="s">
        <v>71</v>
      </c>
      <c r="B3421" s="2" t="s">
        <v>72</v>
      </c>
      <c r="C3421" s="2" t="s">
        <v>73</v>
      </c>
      <c r="D3421" s="2"/>
      <c r="E3421" s="2" t="str">
        <f>"FES1162577601"</f>
        <v>FES1162577601</v>
      </c>
      <c r="F3421" s="3">
        <v>43004</v>
      </c>
      <c r="G3421" s="2">
        <v>201803</v>
      </c>
      <c r="H3421" s="2" t="s">
        <v>78</v>
      </c>
      <c r="I3421" s="2" t="s">
        <v>79</v>
      </c>
      <c r="J3421" s="2" t="s">
        <v>80</v>
      </c>
      <c r="K3421" s="2" t="s">
        <v>77</v>
      </c>
      <c r="L3421" s="2" t="s">
        <v>225</v>
      </c>
      <c r="M3421" s="2" t="s">
        <v>226</v>
      </c>
      <c r="N3421" s="2" t="s">
        <v>1959</v>
      </c>
      <c r="O3421" s="2" t="s">
        <v>81</v>
      </c>
      <c r="P3421" s="2" t="str">
        <f>"2170591030                    "</f>
        <v xml:space="preserve">2170591030                    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4.55</v>
      </c>
      <c r="AN3421" s="2">
        <v>0</v>
      </c>
      <c r="AO3421" s="2">
        <v>0</v>
      </c>
      <c r="AP3421" s="2">
        <v>0</v>
      </c>
      <c r="AQ3421" s="2">
        <v>0</v>
      </c>
      <c r="AR3421" s="2">
        <v>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0</v>
      </c>
      <c r="AY3421" s="2">
        <v>0</v>
      </c>
      <c r="AZ3421" s="2">
        <v>0</v>
      </c>
      <c r="BA3421" s="2">
        <v>0</v>
      </c>
      <c r="BB3421" s="2">
        <v>0</v>
      </c>
      <c r="BC3421" s="2">
        <v>0</v>
      </c>
      <c r="BD3421" s="2">
        <v>0</v>
      </c>
      <c r="BE3421" s="2">
        <v>0</v>
      </c>
      <c r="BF3421" s="2">
        <v>0</v>
      </c>
      <c r="BG3421" s="2">
        <v>0</v>
      </c>
      <c r="BH3421" s="2">
        <v>1</v>
      </c>
      <c r="BI3421" s="2">
        <v>1</v>
      </c>
      <c r="BJ3421" s="2">
        <v>0.2</v>
      </c>
      <c r="BK3421" s="2">
        <v>1</v>
      </c>
      <c r="BL3421" s="2">
        <v>41.99</v>
      </c>
      <c r="BM3421" s="2">
        <v>5.88</v>
      </c>
      <c r="BN3421" s="2">
        <v>47.87</v>
      </c>
      <c r="BO3421" s="2">
        <v>47.87</v>
      </c>
      <c r="BP3421" s="2"/>
      <c r="BQ3421" s="2" t="s">
        <v>111</v>
      </c>
      <c r="BR3421" s="2" t="s">
        <v>82</v>
      </c>
      <c r="BS3421" s="3">
        <v>43005</v>
      </c>
      <c r="BT3421" s="4">
        <v>0.41666666666666669</v>
      </c>
      <c r="BU3421" s="2" t="s">
        <v>3493</v>
      </c>
      <c r="BV3421" s="2" t="s">
        <v>95</v>
      </c>
      <c r="BW3421" s="2"/>
      <c r="BX3421" s="2"/>
      <c r="BY3421" s="2">
        <v>1200</v>
      </c>
      <c r="BZ3421" s="2" t="s">
        <v>27</v>
      </c>
      <c r="CA3421" s="2"/>
      <c r="CB3421" s="2"/>
      <c r="CC3421" s="2" t="s">
        <v>226</v>
      </c>
      <c r="CD3421" s="2">
        <v>200</v>
      </c>
      <c r="CE3421" s="2" t="s">
        <v>89</v>
      </c>
      <c r="CF3421" s="5">
        <v>43006</v>
      </c>
      <c r="CG3421" s="2"/>
      <c r="CH3421" s="2"/>
      <c r="CI3421" s="2">
        <v>1</v>
      </c>
      <c r="CJ3421" s="2">
        <v>1</v>
      </c>
      <c r="CK3421" s="2">
        <v>21</v>
      </c>
      <c r="CL3421" s="2" t="s">
        <v>85</v>
      </c>
      <c r="CM3421" s="2"/>
    </row>
    <row r="3422" spans="1:91">
      <c r="A3422" s="2" t="s">
        <v>71</v>
      </c>
      <c r="B3422" s="2" t="s">
        <v>72</v>
      </c>
      <c r="C3422" s="2" t="s">
        <v>73</v>
      </c>
      <c r="D3422" s="2"/>
      <c r="E3422" s="2" t="str">
        <f>"FES1162577604"</f>
        <v>FES1162577604</v>
      </c>
      <c r="F3422" s="3">
        <v>43004</v>
      </c>
      <c r="G3422" s="2">
        <v>201803</v>
      </c>
      <c r="H3422" s="2" t="s">
        <v>78</v>
      </c>
      <c r="I3422" s="2" t="s">
        <v>79</v>
      </c>
      <c r="J3422" s="2" t="s">
        <v>80</v>
      </c>
      <c r="K3422" s="2" t="s">
        <v>77</v>
      </c>
      <c r="L3422" s="2" t="s">
        <v>871</v>
      </c>
      <c r="M3422" s="2" t="s">
        <v>872</v>
      </c>
      <c r="N3422" s="2" t="s">
        <v>1252</v>
      </c>
      <c r="O3422" s="2" t="s">
        <v>1192</v>
      </c>
      <c r="P3422" s="2" t="str">
        <f>"2170591600                    "</f>
        <v xml:space="preserve">2170591600                    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14.06</v>
      </c>
      <c r="AN3422" s="2">
        <v>0</v>
      </c>
      <c r="AO3422" s="2">
        <v>0</v>
      </c>
      <c r="AP3422" s="2">
        <v>0</v>
      </c>
      <c r="AQ3422" s="2">
        <v>0</v>
      </c>
      <c r="AR3422" s="2">
        <v>0</v>
      </c>
      <c r="AS3422" s="2">
        <v>0</v>
      </c>
      <c r="AT3422" s="2">
        <v>0</v>
      </c>
      <c r="AU3422" s="2">
        <v>0</v>
      </c>
      <c r="AV3422" s="2">
        <v>0</v>
      </c>
      <c r="AW3422" s="2">
        <v>0</v>
      </c>
      <c r="AX3422" s="2">
        <v>0</v>
      </c>
      <c r="AY3422" s="2">
        <v>0</v>
      </c>
      <c r="AZ3422" s="2">
        <v>0</v>
      </c>
      <c r="BA3422" s="2">
        <v>0</v>
      </c>
      <c r="BB3422" s="2">
        <v>0</v>
      </c>
      <c r="BC3422" s="2">
        <v>0</v>
      </c>
      <c r="BD3422" s="2">
        <v>0</v>
      </c>
      <c r="BE3422" s="2">
        <v>0</v>
      </c>
      <c r="BF3422" s="2">
        <v>0</v>
      </c>
      <c r="BG3422" s="2">
        <v>0</v>
      </c>
      <c r="BH3422" s="2">
        <v>2</v>
      </c>
      <c r="BI3422" s="2">
        <v>11.1</v>
      </c>
      <c r="BJ3422" s="2">
        <v>10.8</v>
      </c>
      <c r="BK3422" s="2">
        <v>12</v>
      </c>
      <c r="BL3422" s="2">
        <v>129.91</v>
      </c>
      <c r="BM3422" s="2">
        <v>18.190000000000001</v>
      </c>
      <c r="BN3422" s="2">
        <v>148.1</v>
      </c>
      <c r="BO3422" s="2">
        <v>148.1</v>
      </c>
      <c r="BP3422" s="2"/>
      <c r="BQ3422" s="2" t="s">
        <v>111</v>
      </c>
      <c r="BR3422" s="2" t="s">
        <v>82</v>
      </c>
      <c r="BS3422" s="3">
        <v>43005</v>
      </c>
      <c r="BT3422" s="4">
        <v>0.42499999999999999</v>
      </c>
      <c r="BU3422" s="2" t="s">
        <v>2672</v>
      </c>
      <c r="BV3422" s="2" t="s">
        <v>95</v>
      </c>
      <c r="BW3422" s="2"/>
      <c r="BX3422" s="2"/>
      <c r="BY3422" s="2">
        <v>53963.92</v>
      </c>
      <c r="BZ3422" s="2" t="s">
        <v>27</v>
      </c>
      <c r="CA3422" s="2" t="s">
        <v>2627</v>
      </c>
      <c r="CB3422" s="2"/>
      <c r="CC3422" s="2" t="s">
        <v>872</v>
      </c>
      <c r="CD3422" s="2">
        <v>324</v>
      </c>
      <c r="CE3422" s="2" t="s">
        <v>126</v>
      </c>
      <c r="CF3422" s="5">
        <v>43007</v>
      </c>
      <c r="CG3422" s="2"/>
      <c r="CH3422" s="2"/>
      <c r="CI3422" s="2">
        <v>1</v>
      </c>
      <c r="CJ3422" s="2">
        <v>1</v>
      </c>
      <c r="CK3422" s="2">
        <v>34</v>
      </c>
      <c r="CL3422" s="2" t="s">
        <v>85</v>
      </c>
      <c r="CM3422" s="2"/>
    </row>
    <row r="3423" spans="1:91">
      <c r="A3423" s="2" t="s">
        <v>71</v>
      </c>
      <c r="B3423" s="2" t="s">
        <v>72</v>
      </c>
      <c r="C3423" s="2" t="s">
        <v>73</v>
      </c>
      <c r="D3423" s="2"/>
      <c r="E3423" s="2" t="str">
        <f>"FES1162577620"</f>
        <v>FES1162577620</v>
      </c>
      <c r="F3423" s="3">
        <v>43004</v>
      </c>
      <c r="G3423" s="2">
        <v>201803</v>
      </c>
      <c r="H3423" s="2" t="s">
        <v>78</v>
      </c>
      <c r="I3423" s="2" t="s">
        <v>79</v>
      </c>
      <c r="J3423" s="2" t="s">
        <v>80</v>
      </c>
      <c r="K3423" s="2" t="s">
        <v>77</v>
      </c>
      <c r="L3423" s="2" t="s">
        <v>166</v>
      </c>
      <c r="M3423" s="2" t="s">
        <v>167</v>
      </c>
      <c r="N3423" s="2" t="s">
        <v>3020</v>
      </c>
      <c r="O3423" s="2" t="s">
        <v>81</v>
      </c>
      <c r="P3423" s="2" t="str">
        <f>"2170592266                    "</f>
        <v xml:space="preserve">2170592266                    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3.55</v>
      </c>
      <c r="AN3423" s="2">
        <v>0</v>
      </c>
      <c r="AO3423" s="2">
        <v>0</v>
      </c>
      <c r="AP3423" s="2">
        <v>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1</v>
      </c>
      <c r="BI3423" s="2">
        <v>1</v>
      </c>
      <c r="BJ3423" s="2">
        <v>0.2</v>
      </c>
      <c r="BK3423" s="2">
        <v>1</v>
      </c>
      <c r="BL3423" s="2">
        <v>32.799999999999997</v>
      </c>
      <c r="BM3423" s="2">
        <v>4.59</v>
      </c>
      <c r="BN3423" s="2">
        <v>37.39</v>
      </c>
      <c r="BO3423" s="2">
        <v>37.39</v>
      </c>
      <c r="BP3423" s="2"/>
      <c r="BQ3423" s="2" t="s">
        <v>3494</v>
      </c>
      <c r="BR3423" s="2" t="s">
        <v>82</v>
      </c>
      <c r="BS3423" s="1" t="s">
        <v>582</v>
      </c>
      <c r="BT3423" s="2"/>
      <c r="BU3423" s="2"/>
      <c r="BV3423" s="2"/>
      <c r="BW3423" s="2"/>
      <c r="BX3423" s="2"/>
      <c r="BY3423" s="2">
        <v>1200</v>
      </c>
      <c r="BZ3423" s="2" t="s">
        <v>27</v>
      </c>
      <c r="CA3423" s="2"/>
      <c r="CB3423" s="2"/>
      <c r="CC3423" s="2" t="s">
        <v>167</v>
      </c>
      <c r="CD3423" s="2">
        <v>1541</v>
      </c>
      <c r="CE3423" s="2" t="s">
        <v>126</v>
      </c>
      <c r="CF3423" s="2"/>
      <c r="CG3423" s="2"/>
      <c r="CH3423" s="2"/>
      <c r="CI3423" s="2">
        <v>1</v>
      </c>
      <c r="CJ3423" s="2" t="s">
        <v>582</v>
      </c>
      <c r="CK3423" s="2">
        <v>22</v>
      </c>
      <c r="CL3423" s="2" t="s">
        <v>85</v>
      </c>
      <c r="CM3423" s="2"/>
    </row>
    <row r="3424" spans="1:91">
      <c r="A3424" s="2" t="s">
        <v>71</v>
      </c>
      <c r="B3424" s="2" t="s">
        <v>72</v>
      </c>
      <c r="C3424" s="2" t="s">
        <v>73</v>
      </c>
      <c r="D3424" s="2"/>
      <c r="E3424" s="2" t="str">
        <f>"FES1162577694"</f>
        <v>FES1162577694</v>
      </c>
      <c r="F3424" s="3">
        <v>43004</v>
      </c>
      <c r="G3424" s="2">
        <v>201803</v>
      </c>
      <c r="H3424" s="2" t="s">
        <v>78</v>
      </c>
      <c r="I3424" s="2" t="s">
        <v>79</v>
      </c>
      <c r="J3424" s="2" t="s">
        <v>80</v>
      </c>
      <c r="K3424" s="2" t="s">
        <v>77</v>
      </c>
      <c r="L3424" s="2" t="s">
        <v>2648</v>
      </c>
      <c r="M3424" s="2" t="s">
        <v>2649</v>
      </c>
      <c r="N3424" s="2" t="s">
        <v>2650</v>
      </c>
      <c r="O3424" s="2" t="s">
        <v>81</v>
      </c>
      <c r="P3424" s="2" t="str">
        <f>"2170592393                    "</f>
        <v xml:space="preserve">2170592393                    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8.81</v>
      </c>
      <c r="AN3424" s="2">
        <v>0</v>
      </c>
      <c r="AO3424" s="2">
        <v>0</v>
      </c>
      <c r="AP3424" s="2">
        <v>0</v>
      </c>
      <c r="AQ3424" s="2">
        <v>0</v>
      </c>
      <c r="AR3424" s="2">
        <v>0</v>
      </c>
      <c r="AS3424" s="2">
        <v>0</v>
      </c>
      <c r="AT3424" s="2">
        <v>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0</v>
      </c>
      <c r="BA3424" s="2">
        <v>0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1</v>
      </c>
      <c r="BI3424" s="2">
        <v>1</v>
      </c>
      <c r="BJ3424" s="2">
        <v>0.2</v>
      </c>
      <c r="BK3424" s="2">
        <v>1</v>
      </c>
      <c r="BL3424" s="2">
        <v>81.349999999999994</v>
      </c>
      <c r="BM3424" s="2">
        <v>11.39</v>
      </c>
      <c r="BN3424" s="2">
        <v>92.74</v>
      </c>
      <c r="BO3424" s="2">
        <v>92.74</v>
      </c>
      <c r="BP3424" s="2"/>
      <c r="BQ3424" s="2" t="s">
        <v>111</v>
      </c>
      <c r="BR3424" s="2" t="s">
        <v>82</v>
      </c>
      <c r="BS3424" s="3">
        <v>43005</v>
      </c>
      <c r="BT3424" s="4">
        <v>0.58819444444444446</v>
      </c>
      <c r="BU3424" s="2" t="s">
        <v>3495</v>
      </c>
      <c r="BV3424" s="2" t="s">
        <v>95</v>
      </c>
      <c r="BW3424" s="2"/>
      <c r="BX3424" s="2"/>
      <c r="BY3424" s="2">
        <v>1200</v>
      </c>
      <c r="BZ3424" s="2" t="s">
        <v>27</v>
      </c>
      <c r="CA3424" s="2" t="s">
        <v>2346</v>
      </c>
      <c r="CB3424" s="2"/>
      <c r="CC3424" s="2" t="s">
        <v>2649</v>
      </c>
      <c r="CD3424" s="2">
        <v>4490</v>
      </c>
      <c r="CE3424" s="2" t="s">
        <v>126</v>
      </c>
      <c r="CF3424" s="5">
        <v>43006</v>
      </c>
      <c r="CG3424" s="2"/>
      <c r="CH3424" s="2"/>
      <c r="CI3424" s="2">
        <v>1</v>
      </c>
      <c r="CJ3424" s="2">
        <v>1</v>
      </c>
      <c r="CK3424" s="2">
        <v>23</v>
      </c>
      <c r="CL3424" s="2" t="s">
        <v>85</v>
      </c>
      <c r="CM3424" s="2"/>
    </row>
    <row r="3425" spans="1:91">
      <c r="A3425" s="2" t="s">
        <v>71</v>
      </c>
      <c r="B3425" s="2" t="s">
        <v>72</v>
      </c>
      <c r="C3425" s="2" t="s">
        <v>73</v>
      </c>
      <c r="D3425" s="2"/>
      <c r="E3425" s="2" t="str">
        <f>"FES1162577591"</f>
        <v>FES1162577591</v>
      </c>
      <c r="F3425" s="3">
        <v>43004</v>
      </c>
      <c r="G3425" s="2">
        <v>201803</v>
      </c>
      <c r="H3425" s="2" t="s">
        <v>78</v>
      </c>
      <c r="I3425" s="2" t="s">
        <v>79</v>
      </c>
      <c r="J3425" s="2" t="s">
        <v>80</v>
      </c>
      <c r="K3425" s="2" t="s">
        <v>77</v>
      </c>
      <c r="L3425" s="2" t="s">
        <v>171</v>
      </c>
      <c r="M3425" s="2" t="s">
        <v>172</v>
      </c>
      <c r="N3425" s="2" t="s">
        <v>2390</v>
      </c>
      <c r="O3425" s="2" t="s">
        <v>81</v>
      </c>
      <c r="P3425" s="2" t="str">
        <f>"21705989887                   "</f>
        <v xml:space="preserve">21705989887                   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3.55</v>
      </c>
      <c r="AN3425" s="2">
        <v>0</v>
      </c>
      <c r="AO3425" s="2">
        <v>0</v>
      </c>
      <c r="AP3425" s="2">
        <v>0</v>
      </c>
      <c r="AQ3425" s="2">
        <v>0</v>
      </c>
      <c r="AR3425" s="2">
        <v>0</v>
      </c>
      <c r="AS3425" s="2">
        <v>0</v>
      </c>
      <c r="AT3425" s="2">
        <v>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1</v>
      </c>
      <c r="BI3425" s="2">
        <v>1</v>
      </c>
      <c r="BJ3425" s="2">
        <v>0.2</v>
      </c>
      <c r="BK3425" s="2">
        <v>1</v>
      </c>
      <c r="BL3425" s="2">
        <v>32.799999999999997</v>
      </c>
      <c r="BM3425" s="2">
        <v>4.59</v>
      </c>
      <c r="BN3425" s="2">
        <v>37.39</v>
      </c>
      <c r="BO3425" s="2">
        <v>37.39</v>
      </c>
      <c r="BP3425" s="2"/>
      <c r="BQ3425" s="2"/>
      <c r="BR3425" s="2" t="s">
        <v>82</v>
      </c>
      <c r="BS3425" s="3">
        <v>43005</v>
      </c>
      <c r="BT3425" s="4">
        <v>0.40416666666666662</v>
      </c>
      <c r="BU3425" s="2" t="s">
        <v>1324</v>
      </c>
      <c r="BV3425" s="2" t="s">
        <v>95</v>
      </c>
      <c r="BW3425" s="2"/>
      <c r="BX3425" s="2"/>
      <c r="BY3425" s="2">
        <v>1200</v>
      </c>
      <c r="BZ3425" s="2" t="s">
        <v>27</v>
      </c>
      <c r="CA3425" s="2" t="s">
        <v>776</v>
      </c>
      <c r="CB3425" s="2"/>
      <c r="CC3425" s="2" t="s">
        <v>172</v>
      </c>
      <c r="CD3425" s="2">
        <v>1459</v>
      </c>
      <c r="CE3425" s="2" t="s">
        <v>126</v>
      </c>
      <c r="CF3425" s="5">
        <v>43006</v>
      </c>
      <c r="CG3425" s="2"/>
      <c r="CH3425" s="2"/>
      <c r="CI3425" s="2">
        <v>1</v>
      </c>
      <c r="CJ3425" s="2">
        <v>1</v>
      </c>
      <c r="CK3425" s="2">
        <v>22</v>
      </c>
      <c r="CL3425" s="2" t="s">
        <v>85</v>
      </c>
      <c r="CM3425" s="2"/>
    </row>
    <row r="3426" spans="1:91">
      <c r="A3426" s="2" t="s">
        <v>71</v>
      </c>
      <c r="B3426" s="2" t="s">
        <v>72</v>
      </c>
      <c r="C3426" s="2" t="s">
        <v>73</v>
      </c>
      <c r="D3426" s="2"/>
      <c r="E3426" s="2" t="str">
        <f>"FES1162577649"</f>
        <v>FES1162577649</v>
      </c>
      <c r="F3426" s="3">
        <v>43004</v>
      </c>
      <c r="G3426" s="2">
        <v>201803</v>
      </c>
      <c r="H3426" s="2" t="s">
        <v>78</v>
      </c>
      <c r="I3426" s="2" t="s">
        <v>79</v>
      </c>
      <c r="J3426" s="2" t="s">
        <v>80</v>
      </c>
      <c r="K3426" s="2" t="s">
        <v>77</v>
      </c>
      <c r="L3426" s="2" t="s">
        <v>159</v>
      </c>
      <c r="M3426" s="2" t="s">
        <v>160</v>
      </c>
      <c r="N3426" s="2" t="s">
        <v>161</v>
      </c>
      <c r="O3426" s="2" t="s">
        <v>81</v>
      </c>
      <c r="P3426" s="2" t="str">
        <f>"2170589401                    "</f>
        <v xml:space="preserve">2170589401                    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3.55</v>
      </c>
      <c r="AN3426" s="2">
        <v>0</v>
      </c>
      <c r="AO3426" s="2">
        <v>0</v>
      </c>
      <c r="AP3426" s="2">
        <v>0</v>
      </c>
      <c r="AQ3426" s="2">
        <v>0</v>
      </c>
      <c r="AR3426" s="2">
        <v>0</v>
      </c>
      <c r="AS3426" s="2">
        <v>0</v>
      </c>
      <c r="AT3426" s="2">
        <v>0</v>
      </c>
      <c r="AU3426" s="2">
        <v>0</v>
      </c>
      <c r="AV3426" s="2">
        <v>0</v>
      </c>
      <c r="AW3426" s="2">
        <v>0</v>
      </c>
      <c r="AX3426" s="2">
        <v>0</v>
      </c>
      <c r="AY3426" s="2">
        <v>0</v>
      </c>
      <c r="AZ3426" s="2">
        <v>0</v>
      </c>
      <c r="BA3426" s="2">
        <v>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1</v>
      </c>
      <c r="BI3426" s="2">
        <v>0.9</v>
      </c>
      <c r="BJ3426" s="2">
        <v>2.4</v>
      </c>
      <c r="BK3426" s="2">
        <v>3</v>
      </c>
      <c r="BL3426" s="2">
        <v>32.799999999999997</v>
      </c>
      <c r="BM3426" s="2">
        <v>4.59</v>
      </c>
      <c r="BN3426" s="2">
        <v>37.39</v>
      </c>
      <c r="BO3426" s="2">
        <v>37.39</v>
      </c>
      <c r="BP3426" s="2"/>
      <c r="BQ3426" s="2" t="s">
        <v>99</v>
      </c>
      <c r="BR3426" s="2" t="s">
        <v>82</v>
      </c>
      <c r="BS3426" s="3">
        <v>43005</v>
      </c>
      <c r="BT3426" s="4">
        <v>0.40138888888888885</v>
      </c>
      <c r="BU3426" s="2" t="s">
        <v>277</v>
      </c>
      <c r="BV3426" s="2" t="s">
        <v>95</v>
      </c>
      <c r="BW3426" s="2"/>
      <c r="BX3426" s="2"/>
      <c r="BY3426" s="2">
        <v>11890.16</v>
      </c>
      <c r="BZ3426" s="2" t="s">
        <v>27</v>
      </c>
      <c r="CA3426" s="2" t="s">
        <v>1005</v>
      </c>
      <c r="CB3426" s="2"/>
      <c r="CC3426" s="2" t="s">
        <v>160</v>
      </c>
      <c r="CD3426" s="2">
        <v>2094</v>
      </c>
      <c r="CE3426" s="2" t="s">
        <v>126</v>
      </c>
      <c r="CF3426" s="5">
        <v>43006</v>
      </c>
      <c r="CG3426" s="2"/>
      <c r="CH3426" s="2"/>
      <c r="CI3426" s="2">
        <v>1</v>
      </c>
      <c r="CJ3426" s="2">
        <v>1</v>
      </c>
      <c r="CK3426" s="2">
        <v>22</v>
      </c>
      <c r="CL3426" s="2" t="s">
        <v>85</v>
      </c>
      <c r="CM3426" s="2"/>
    </row>
    <row r="3427" spans="1:91">
      <c r="A3427" s="2" t="s">
        <v>71</v>
      </c>
      <c r="B3427" s="2" t="s">
        <v>72</v>
      </c>
      <c r="C3427" s="2" t="s">
        <v>73</v>
      </c>
      <c r="D3427" s="2"/>
      <c r="E3427" s="2" t="str">
        <f>"FES1162577697"</f>
        <v>FES1162577697</v>
      </c>
      <c r="F3427" s="3">
        <v>43004</v>
      </c>
      <c r="G3427" s="2">
        <v>201803</v>
      </c>
      <c r="H3427" s="2" t="s">
        <v>78</v>
      </c>
      <c r="I3427" s="2" t="s">
        <v>79</v>
      </c>
      <c r="J3427" s="2" t="s">
        <v>80</v>
      </c>
      <c r="K3427" s="2" t="s">
        <v>77</v>
      </c>
      <c r="L3427" s="2" t="s">
        <v>188</v>
      </c>
      <c r="M3427" s="2" t="s">
        <v>189</v>
      </c>
      <c r="N3427" s="2" t="s">
        <v>3496</v>
      </c>
      <c r="O3427" s="2" t="s">
        <v>81</v>
      </c>
      <c r="P3427" s="2" t="str">
        <f>"2170592398                    "</f>
        <v xml:space="preserve">2170592398                    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6.39</v>
      </c>
      <c r="AN3427" s="2">
        <v>0</v>
      </c>
      <c r="AO3427" s="2">
        <v>0</v>
      </c>
      <c r="AP3427" s="2">
        <v>0</v>
      </c>
      <c r="AQ3427" s="2">
        <v>0</v>
      </c>
      <c r="AR3427" s="2">
        <v>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0</v>
      </c>
      <c r="BF3427" s="2">
        <v>0</v>
      </c>
      <c r="BG3427" s="2">
        <v>0</v>
      </c>
      <c r="BH3427" s="2">
        <v>1</v>
      </c>
      <c r="BI3427" s="2">
        <v>1</v>
      </c>
      <c r="BJ3427" s="2">
        <v>0.2</v>
      </c>
      <c r="BK3427" s="2">
        <v>1</v>
      </c>
      <c r="BL3427" s="2">
        <v>59.04</v>
      </c>
      <c r="BM3427" s="2">
        <v>8.27</v>
      </c>
      <c r="BN3427" s="2">
        <v>67.31</v>
      </c>
      <c r="BO3427" s="2">
        <v>67.31</v>
      </c>
      <c r="BP3427" s="2"/>
      <c r="BQ3427" s="2"/>
      <c r="BR3427" s="2" t="s">
        <v>82</v>
      </c>
      <c r="BS3427" s="3">
        <v>43005</v>
      </c>
      <c r="BT3427" s="4">
        <v>0.43055555555555558</v>
      </c>
      <c r="BU3427" s="2" t="s">
        <v>3497</v>
      </c>
      <c r="BV3427" s="2" t="s">
        <v>95</v>
      </c>
      <c r="BW3427" s="2"/>
      <c r="BX3427" s="2"/>
      <c r="BY3427" s="2">
        <v>1200</v>
      </c>
      <c r="BZ3427" s="2" t="s">
        <v>27</v>
      </c>
      <c r="CA3427" s="2" t="s">
        <v>3451</v>
      </c>
      <c r="CB3427" s="2"/>
      <c r="CC3427" s="2" t="s">
        <v>189</v>
      </c>
      <c r="CD3427" s="2">
        <v>250</v>
      </c>
      <c r="CE3427" s="2" t="s">
        <v>126</v>
      </c>
      <c r="CF3427" s="5">
        <v>43007</v>
      </c>
      <c r="CG3427" s="2"/>
      <c r="CH3427" s="2"/>
      <c r="CI3427" s="2">
        <v>1</v>
      </c>
      <c r="CJ3427" s="2">
        <v>1</v>
      </c>
      <c r="CK3427" s="2">
        <v>24</v>
      </c>
      <c r="CL3427" s="2" t="s">
        <v>85</v>
      </c>
      <c r="CM3427" s="2"/>
    </row>
    <row r="3428" spans="1:91">
      <c r="A3428" s="2" t="s">
        <v>71</v>
      </c>
      <c r="B3428" s="2" t="s">
        <v>72</v>
      </c>
      <c r="C3428" s="2" t="s">
        <v>73</v>
      </c>
      <c r="D3428" s="2"/>
      <c r="E3428" s="2" t="str">
        <f>"FES1162577658"</f>
        <v>FES1162577658</v>
      </c>
      <c r="F3428" s="3">
        <v>43004</v>
      </c>
      <c r="G3428" s="2">
        <v>201803</v>
      </c>
      <c r="H3428" s="2" t="s">
        <v>78</v>
      </c>
      <c r="I3428" s="2" t="s">
        <v>79</v>
      </c>
      <c r="J3428" s="2" t="s">
        <v>80</v>
      </c>
      <c r="K3428" s="2" t="s">
        <v>77</v>
      </c>
      <c r="L3428" s="2" t="s">
        <v>96</v>
      </c>
      <c r="M3428" s="2" t="s">
        <v>97</v>
      </c>
      <c r="N3428" s="2" t="s">
        <v>529</v>
      </c>
      <c r="O3428" s="2" t="s">
        <v>81</v>
      </c>
      <c r="P3428" s="2" t="str">
        <f>"2170591455                    "</f>
        <v xml:space="preserve">2170591455                    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4.55</v>
      </c>
      <c r="AN3428" s="2">
        <v>0</v>
      </c>
      <c r="AO3428" s="2">
        <v>0</v>
      </c>
      <c r="AP3428" s="2">
        <v>0</v>
      </c>
      <c r="AQ3428" s="2">
        <v>0</v>
      </c>
      <c r="AR3428" s="2">
        <v>0</v>
      </c>
      <c r="AS3428" s="2">
        <v>0</v>
      </c>
      <c r="AT3428" s="2">
        <v>0</v>
      </c>
      <c r="AU3428" s="2">
        <v>0</v>
      </c>
      <c r="AV3428" s="2">
        <v>0</v>
      </c>
      <c r="AW3428" s="2">
        <v>0</v>
      </c>
      <c r="AX3428" s="2">
        <v>0</v>
      </c>
      <c r="AY3428" s="2">
        <v>0</v>
      </c>
      <c r="AZ3428" s="2">
        <v>0</v>
      </c>
      <c r="BA3428" s="2">
        <v>0</v>
      </c>
      <c r="BB3428" s="2">
        <v>0</v>
      </c>
      <c r="BC3428" s="2">
        <v>0</v>
      </c>
      <c r="BD3428" s="2">
        <v>0</v>
      </c>
      <c r="BE3428" s="2">
        <v>0</v>
      </c>
      <c r="BF3428" s="2">
        <v>0</v>
      </c>
      <c r="BG3428" s="2">
        <v>0</v>
      </c>
      <c r="BH3428" s="2">
        <v>1</v>
      </c>
      <c r="BI3428" s="2">
        <v>1</v>
      </c>
      <c r="BJ3428" s="2">
        <v>0.2</v>
      </c>
      <c r="BK3428" s="2">
        <v>1</v>
      </c>
      <c r="BL3428" s="2">
        <v>41.99</v>
      </c>
      <c r="BM3428" s="2">
        <v>5.88</v>
      </c>
      <c r="BN3428" s="2">
        <v>47.87</v>
      </c>
      <c r="BO3428" s="2">
        <v>47.87</v>
      </c>
      <c r="BP3428" s="2"/>
      <c r="BQ3428" s="2" t="s">
        <v>130</v>
      </c>
      <c r="BR3428" s="2" t="s">
        <v>82</v>
      </c>
      <c r="BS3428" s="3">
        <v>43005</v>
      </c>
      <c r="BT3428" s="4">
        <v>0.38263888888888892</v>
      </c>
      <c r="BU3428" s="2" t="s">
        <v>530</v>
      </c>
      <c r="BV3428" s="2" t="s">
        <v>95</v>
      </c>
      <c r="BW3428" s="2"/>
      <c r="BX3428" s="2"/>
      <c r="BY3428" s="2">
        <v>1200</v>
      </c>
      <c r="BZ3428" s="2" t="s">
        <v>27</v>
      </c>
      <c r="CA3428" s="2" t="s">
        <v>531</v>
      </c>
      <c r="CB3428" s="2"/>
      <c r="CC3428" s="2" t="s">
        <v>97</v>
      </c>
      <c r="CD3428" s="2">
        <v>3610</v>
      </c>
      <c r="CE3428" s="2" t="s">
        <v>126</v>
      </c>
      <c r="CF3428" s="5">
        <v>43006</v>
      </c>
      <c r="CG3428" s="2"/>
      <c r="CH3428" s="2"/>
      <c r="CI3428" s="2">
        <v>1</v>
      </c>
      <c r="CJ3428" s="2">
        <v>1</v>
      </c>
      <c r="CK3428" s="2">
        <v>21</v>
      </c>
      <c r="CL3428" s="2" t="s">
        <v>85</v>
      </c>
      <c r="CM3428" s="2"/>
    </row>
    <row r="3429" spans="1:91">
      <c r="A3429" s="2" t="s">
        <v>71</v>
      </c>
      <c r="B3429" s="2" t="s">
        <v>72</v>
      </c>
      <c r="C3429" s="2" t="s">
        <v>73</v>
      </c>
      <c r="D3429" s="2"/>
      <c r="E3429" s="2" t="str">
        <f>"FES1162577690"</f>
        <v>FES1162577690</v>
      </c>
      <c r="F3429" s="3">
        <v>43004</v>
      </c>
      <c r="G3429" s="2">
        <v>201803</v>
      </c>
      <c r="H3429" s="2" t="s">
        <v>78</v>
      </c>
      <c r="I3429" s="2" t="s">
        <v>79</v>
      </c>
      <c r="J3429" s="2" t="s">
        <v>80</v>
      </c>
      <c r="K3429" s="2" t="s">
        <v>77</v>
      </c>
      <c r="L3429" s="2" t="s">
        <v>159</v>
      </c>
      <c r="M3429" s="2" t="s">
        <v>160</v>
      </c>
      <c r="N3429" s="2" t="s">
        <v>2670</v>
      </c>
      <c r="O3429" s="2" t="s">
        <v>81</v>
      </c>
      <c r="P3429" s="2" t="str">
        <f>"2170592387                    "</f>
        <v xml:space="preserve">2170592387                    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3.55</v>
      </c>
      <c r="AN3429" s="2">
        <v>0</v>
      </c>
      <c r="AO3429" s="2">
        <v>0</v>
      </c>
      <c r="AP3429" s="2">
        <v>0</v>
      </c>
      <c r="AQ3429" s="2">
        <v>0</v>
      </c>
      <c r="AR3429" s="2">
        <v>0</v>
      </c>
      <c r="AS3429" s="2">
        <v>0</v>
      </c>
      <c r="AT3429" s="2">
        <v>0</v>
      </c>
      <c r="AU3429" s="2">
        <v>0</v>
      </c>
      <c r="AV3429" s="2">
        <v>0</v>
      </c>
      <c r="AW3429" s="2">
        <v>0</v>
      </c>
      <c r="AX3429" s="2">
        <v>0</v>
      </c>
      <c r="AY3429" s="2">
        <v>0</v>
      </c>
      <c r="AZ3429" s="2">
        <v>0</v>
      </c>
      <c r="BA3429" s="2">
        <v>0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0</v>
      </c>
      <c r="BH3429" s="2">
        <v>1</v>
      </c>
      <c r="BI3429" s="2">
        <v>1</v>
      </c>
      <c r="BJ3429" s="2">
        <v>0.2</v>
      </c>
      <c r="BK3429" s="2">
        <v>1</v>
      </c>
      <c r="BL3429" s="2">
        <v>32.799999999999997</v>
      </c>
      <c r="BM3429" s="2">
        <v>4.59</v>
      </c>
      <c r="BN3429" s="2">
        <v>37.39</v>
      </c>
      <c r="BO3429" s="2">
        <v>37.39</v>
      </c>
      <c r="BP3429" s="2"/>
      <c r="BQ3429" s="2" t="s">
        <v>111</v>
      </c>
      <c r="BR3429" s="2" t="s">
        <v>82</v>
      </c>
      <c r="BS3429" s="3">
        <v>43005</v>
      </c>
      <c r="BT3429" s="4">
        <v>0.37291666666666662</v>
      </c>
      <c r="BU3429" s="2" t="s">
        <v>3498</v>
      </c>
      <c r="BV3429" s="2" t="s">
        <v>95</v>
      </c>
      <c r="BW3429" s="2"/>
      <c r="BX3429" s="2"/>
      <c r="BY3429" s="2">
        <v>1200</v>
      </c>
      <c r="BZ3429" s="2" t="s">
        <v>27</v>
      </c>
      <c r="CA3429" s="2" t="s">
        <v>1866</v>
      </c>
      <c r="CB3429" s="2"/>
      <c r="CC3429" s="2" t="s">
        <v>160</v>
      </c>
      <c r="CD3429" s="2">
        <v>2013</v>
      </c>
      <c r="CE3429" s="2" t="s">
        <v>89</v>
      </c>
      <c r="CF3429" s="5">
        <v>43005</v>
      </c>
      <c r="CG3429" s="2"/>
      <c r="CH3429" s="2"/>
      <c r="CI3429" s="2">
        <v>1</v>
      </c>
      <c r="CJ3429" s="2">
        <v>1</v>
      </c>
      <c r="CK3429" s="2">
        <v>22</v>
      </c>
      <c r="CL3429" s="2" t="s">
        <v>85</v>
      </c>
      <c r="CM3429" s="2"/>
    </row>
    <row r="3430" spans="1:91">
      <c r="A3430" s="2" t="s">
        <v>71</v>
      </c>
      <c r="B3430" s="2" t="s">
        <v>72</v>
      </c>
      <c r="C3430" s="2" t="s">
        <v>73</v>
      </c>
      <c r="D3430" s="2"/>
      <c r="E3430" s="2" t="str">
        <f>"FES1162577613"</f>
        <v>FES1162577613</v>
      </c>
      <c r="F3430" s="3">
        <v>43004</v>
      </c>
      <c r="G3430" s="2">
        <v>201803</v>
      </c>
      <c r="H3430" s="2" t="s">
        <v>78</v>
      </c>
      <c r="I3430" s="2" t="s">
        <v>79</v>
      </c>
      <c r="J3430" s="2" t="s">
        <v>80</v>
      </c>
      <c r="K3430" s="2" t="s">
        <v>77</v>
      </c>
      <c r="L3430" s="2" t="s">
        <v>159</v>
      </c>
      <c r="M3430" s="2" t="s">
        <v>160</v>
      </c>
      <c r="N3430" s="2" t="s">
        <v>3499</v>
      </c>
      <c r="O3430" s="2" t="s">
        <v>81</v>
      </c>
      <c r="P3430" s="2" t="str">
        <f>"2170592116                    "</f>
        <v xml:space="preserve">2170592116                    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3.55</v>
      </c>
      <c r="AN3430" s="2">
        <v>0</v>
      </c>
      <c r="AO3430" s="2">
        <v>0</v>
      </c>
      <c r="AP3430" s="2">
        <v>0</v>
      </c>
      <c r="AQ3430" s="2">
        <v>0</v>
      </c>
      <c r="AR3430" s="2">
        <v>0</v>
      </c>
      <c r="AS3430" s="2">
        <v>0</v>
      </c>
      <c r="AT3430" s="2">
        <v>0</v>
      </c>
      <c r="AU3430" s="2">
        <v>0</v>
      </c>
      <c r="AV3430" s="2">
        <v>0</v>
      </c>
      <c r="AW3430" s="2">
        <v>0</v>
      </c>
      <c r="AX3430" s="2">
        <v>0</v>
      </c>
      <c r="AY3430" s="2">
        <v>0</v>
      </c>
      <c r="AZ3430" s="2">
        <v>0</v>
      </c>
      <c r="BA3430" s="2">
        <v>0</v>
      </c>
      <c r="BB3430" s="2">
        <v>0</v>
      </c>
      <c r="BC3430" s="2">
        <v>0</v>
      </c>
      <c r="BD3430" s="2">
        <v>0</v>
      </c>
      <c r="BE3430" s="2">
        <v>0</v>
      </c>
      <c r="BF3430" s="2">
        <v>0</v>
      </c>
      <c r="BG3430" s="2">
        <v>0</v>
      </c>
      <c r="BH3430" s="2">
        <v>1</v>
      </c>
      <c r="BI3430" s="2">
        <v>1</v>
      </c>
      <c r="BJ3430" s="2">
        <v>0.2</v>
      </c>
      <c r="BK3430" s="2">
        <v>1</v>
      </c>
      <c r="BL3430" s="2">
        <v>32.799999999999997</v>
      </c>
      <c r="BM3430" s="2">
        <v>4.59</v>
      </c>
      <c r="BN3430" s="2">
        <v>37.39</v>
      </c>
      <c r="BO3430" s="2">
        <v>37.39</v>
      </c>
      <c r="BP3430" s="2"/>
      <c r="BQ3430" s="2"/>
      <c r="BR3430" s="2" t="s">
        <v>82</v>
      </c>
      <c r="BS3430" s="3">
        <v>43005</v>
      </c>
      <c r="BT3430" s="4">
        <v>0.375</v>
      </c>
      <c r="BU3430" s="2" t="s">
        <v>3500</v>
      </c>
      <c r="BV3430" s="2" t="s">
        <v>95</v>
      </c>
      <c r="BW3430" s="2"/>
      <c r="BX3430" s="2"/>
      <c r="BY3430" s="2">
        <v>1200</v>
      </c>
      <c r="BZ3430" s="2" t="s">
        <v>27</v>
      </c>
      <c r="CA3430" s="2" t="s">
        <v>1866</v>
      </c>
      <c r="CB3430" s="2"/>
      <c r="CC3430" s="2" t="s">
        <v>160</v>
      </c>
      <c r="CD3430" s="2">
        <v>2013</v>
      </c>
      <c r="CE3430" s="2" t="s">
        <v>89</v>
      </c>
      <c r="CF3430" s="5">
        <v>43005</v>
      </c>
      <c r="CG3430" s="2"/>
      <c r="CH3430" s="2"/>
      <c r="CI3430" s="2">
        <v>1</v>
      </c>
      <c r="CJ3430" s="2">
        <v>1</v>
      </c>
      <c r="CK3430" s="2">
        <v>22</v>
      </c>
      <c r="CL3430" s="2" t="s">
        <v>85</v>
      </c>
      <c r="CM3430" s="2"/>
    </row>
    <row r="3431" spans="1:91">
      <c r="A3431" s="2" t="s">
        <v>71</v>
      </c>
      <c r="B3431" s="2" t="s">
        <v>72</v>
      </c>
      <c r="C3431" s="2" t="s">
        <v>73</v>
      </c>
      <c r="D3431" s="2"/>
      <c r="E3431" s="2" t="str">
        <f>"FES1162577754"</f>
        <v>FES1162577754</v>
      </c>
      <c r="F3431" s="3">
        <v>43004</v>
      </c>
      <c r="G3431" s="2">
        <v>201803</v>
      </c>
      <c r="H3431" s="2" t="s">
        <v>78</v>
      </c>
      <c r="I3431" s="2" t="s">
        <v>79</v>
      </c>
      <c r="J3431" s="2" t="s">
        <v>80</v>
      </c>
      <c r="K3431" s="2" t="s">
        <v>77</v>
      </c>
      <c r="L3431" s="2" t="s">
        <v>127</v>
      </c>
      <c r="M3431" s="2" t="s">
        <v>128</v>
      </c>
      <c r="N3431" s="2" t="s">
        <v>2511</v>
      </c>
      <c r="O3431" s="2" t="s">
        <v>81</v>
      </c>
      <c r="P3431" s="2" t="str">
        <f>"2170592497                    "</f>
        <v xml:space="preserve">2170592497                    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4.55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0</v>
      </c>
      <c r="AX3431" s="2">
        <v>0</v>
      </c>
      <c r="AY3431" s="2">
        <v>0</v>
      </c>
      <c r="AZ3431" s="2">
        <v>0</v>
      </c>
      <c r="BA3431" s="2">
        <v>0</v>
      </c>
      <c r="BB3431" s="2">
        <v>0</v>
      </c>
      <c r="BC3431" s="2">
        <v>0</v>
      </c>
      <c r="BD3431" s="2">
        <v>0</v>
      </c>
      <c r="BE3431" s="2">
        <v>0</v>
      </c>
      <c r="BF3431" s="2">
        <v>0</v>
      </c>
      <c r="BG3431" s="2">
        <v>0</v>
      </c>
      <c r="BH3431" s="2">
        <v>1</v>
      </c>
      <c r="BI3431" s="2">
        <v>1</v>
      </c>
      <c r="BJ3431" s="2">
        <v>0.2</v>
      </c>
      <c r="BK3431" s="2">
        <v>1</v>
      </c>
      <c r="BL3431" s="2">
        <v>41.99</v>
      </c>
      <c r="BM3431" s="2">
        <v>5.88</v>
      </c>
      <c r="BN3431" s="2">
        <v>47.87</v>
      </c>
      <c r="BO3431" s="2">
        <v>47.87</v>
      </c>
      <c r="BP3431" s="2"/>
      <c r="BQ3431" s="2" t="s">
        <v>3501</v>
      </c>
      <c r="BR3431" s="2" t="s">
        <v>82</v>
      </c>
      <c r="BS3431" s="3">
        <v>43005</v>
      </c>
      <c r="BT3431" s="4">
        <v>0.40277777777777773</v>
      </c>
      <c r="BU3431" s="2" t="s">
        <v>3502</v>
      </c>
      <c r="BV3431" s="2" t="s">
        <v>95</v>
      </c>
      <c r="BW3431" s="2"/>
      <c r="BX3431" s="2"/>
      <c r="BY3431" s="2">
        <v>1200</v>
      </c>
      <c r="BZ3431" s="2" t="s">
        <v>27</v>
      </c>
      <c r="CA3431" s="2" t="s">
        <v>180</v>
      </c>
      <c r="CB3431" s="2"/>
      <c r="CC3431" s="2" t="s">
        <v>128</v>
      </c>
      <c r="CD3431" s="2">
        <v>6001</v>
      </c>
      <c r="CE3431" s="2" t="s">
        <v>89</v>
      </c>
      <c r="CF3431" s="5">
        <v>43006</v>
      </c>
      <c r="CG3431" s="2"/>
      <c r="CH3431" s="2"/>
      <c r="CI3431" s="2">
        <v>1</v>
      </c>
      <c r="CJ3431" s="2">
        <v>1</v>
      </c>
      <c r="CK3431" s="2">
        <v>21</v>
      </c>
      <c r="CL3431" s="2" t="s">
        <v>85</v>
      </c>
      <c r="CM3431" s="2"/>
    </row>
    <row r="3432" spans="1:91">
      <c r="A3432" s="2" t="s">
        <v>71</v>
      </c>
      <c r="B3432" s="2" t="s">
        <v>72</v>
      </c>
      <c r="C3432" s="2" t="s">
        <v>73</v>
      </c>
      <c r="D3432" s="2"/>
      <c r="E3432" s="2" t="str">
        <f>"FES1162577567"</f>
        <v>FES1162577567</v>
      </c>
      <c r="F3432" s="3">
        <v>43004</v>
      </c>
      <c r="G3432" s="2">
        <v>201803</v>
      </c>
      <c r="H3432" s="2" t="s">
        <v>78</v>
      </c>
      <c r="I3432" s="2" t="s">
        <v>79</v>
      </c>
      <c r="J3432" s="2" t="s">
        <v>80</v>
      </c>
      <c r="K3432" s="2" t="s">
        <v>77</v>
      </c>
      <c r="L3432" s="2" t="s">
        <v>159</v>
      </c>
      <c r="M3432" s="2" t="s">
        <v>160</v>
      </c>
      <c r="N3432" s="2" t="s">
        <v>1099</v>
      </c>
      <c r="O3432" s="2" t="s">
        <v>81</v>
      </c>
      <c r="P3432" s="2" t="str">
        <f>"2170592321                    "</f>
        <v xml:space="preserve">2170592321                    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0</v>
      </c>
      <c r="AH3432" s="2">
        <v>0</v>
      </c>
      <c r="AI3432" s="2">
        <v>0</v>
      </c>
      <c r="AJ3432" s="2">
        <v>0</v>
      </c>
      <c r="AK3432" s="2">
        <v>0</v>
      </c>
      <c r="AL3432" s="2">
        <v>0</v>
      </c>
      <c r="AM3432" s="2">
        <v>3.55</v>
      </c>
      <c r="AN3432" s="2">
        <v>0</v>
      </c>
      <c r="AO3432" s="2">
        <v>0</v>
      </c>
      <c r="AP3432" s="2">
        <v>0</v>
      </c>
      <c r="AQ3432" s="2">
        <v>0</v>
      </c>
      <c r="AR3432" s="2">
        <v>0</v>
      </c>
      <c r="AS3432" s="2">
        <v>0</v>
      </c>
      <c r="AT3432" s="2">
        <v>0</v>
      </c>
      <c r="AU3432" s="2">
        <v>0</v>
      </c>
      <c r="AV3432" s="2">
        <v>0</v>
      </c>
      <c r="AW3432" s="2">
        <v>0</v>
      </c>
      <c r="AX3432" s="2">
        <v>0</v>
      </c>
      <c r="AY3432" s="2">
        <v>0</v>
      </c>
      <c r="AZ3432" s="2">
        <v>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1</v>
      </c>
      <c r="BI3432" s="2">
        <v>1</v>
      </c>
      <c r="BJ3432" s="2">
        <v>0.2</v>
      </c>
      <c r="BK3432" s="2">
        <v>1</v>
      </c>
      <c r="BL3432" s="2">
        <v>32.799999999999997</v>
      </c>
      <c r="BM3432" s="2">
        <v>4.59</v>
      </c>
      <c r="BN3432" s="2">
        <v>37.39</v>
      </c>
      <c r="BO3432" s="2">
        <v>37.39</v>
      </c>
      <c r="BP3432" s="2"/>
      <c r="BQ3432" s="2" t="s">
        <v>130</v>
      </c>
      <c r="BR3432" s="2" t="s">
        <v>82</v>
      </c>
      <c r="BS3432" s="3">
        <v>43005</v>
      </c>
      <c r="BT3432" s="4">
        <v>0.35069444444444442</v>
      </c>
      <c r="BU3432" s="2" t="s">
        <v>3128</v>
      </c>
      <c r="BV3432" s="2" t="s">
        <v>95</v>
      </c>
      <c r="BW3432" s="2"/>
      <c r="BX3432" s="2"/>
      <c r="BY3432" s="2">
        <v>1200</v>
      </c>
      <c r="BZ3432" s="2" t="s">
        <v>27</v>
      </c>
      <c r="CA3432" s="2" t="s">
        <v>2020</v>
      </c>
      <c r="CB3432" s="2"/>
      <c r="CC3432" s="2" t="s">
        <v>160</v>
      </c>
      <c r="CD3432" s="2">
        <v>2042</v>
      </c>
      <c r="CE3432" s="2" t="s">
        <v>89</v>
      </c>
      <c r="CF3432" s="5">
        <v>43006</v>
      </c>
      <c r="CG3432" s="2"/>
      <c r="CH3432" s="2"/>
      <c r="CI3432" s="2">
        <v>1</v>
      </c>
      <c r="CJ3432" s="2">
        <v>1</v>
      </c>
      <c r="CK3432" s="2">
        <v>22</v>
      </c>
      <c r="CL3432" s="2" t="s">
        <v>85</v>
      </c>
      <c r="CM3432" s="2"/>
    </row>
    <row r="3433" spans="1:91">
      <c r="A3433" s="2" t="s">
        <v>71</v>
      </c>
      <c r="B3433" s="2" t="s">
        <v>72</v>
      </c>
      <c r="C3433" s="2" t="s">
        <v>73</v>
      </c>
      <c r="D3433" s="2"/>
      <c r="E3433" s="2" t="str">
        <f>"FES1162577556"</f>
        <v>FES1162577556</v>
      </c>
      <c r="F3433" s="3">
        <v>43004</v>
      </c>
      <c r="G3433" s="2">
        <v>201803</v>
      </c>
      <c r="H3433" s="2" t="s">
        <v>78</v>
      </c>
      <c r="I3433" s="2" t="s">
        <v>79</v>
      </c>
      <c r="J3433" s="2" t="s">
        <v>80</v>
      </c>
      <c r="K3433" s="2" t="s">
        <v>77</v>
      </c>
      <c r="L3433" s="2" t="s">
        <v>78</v>
      </c>
      <c r="M3433" s="2" t="s">
        <v>79</v>
      </c>
      <c r="N3433" s="2" t="s">
        <v>2149</v>
      </c>
      <c r="O3433" s="2" t="s">
        <v>81</v>
      </c>
      <c r="P3433" s="2" t="str">
        <f>"2170590294                    "</f>
        <v xml:space="preserve">2170590294                    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3.55</v>
      </c>
      <c r="AN3433" s="2">
        <v>0</v>
      </c>
      <c r="AO3433" s="2">
        <v>0</v>
      </c>
      <c r="AP3433" s="2">
        <v>0</v>
      </c>
      <c r="AQ3433" s="2">
        <v>0</v>
      </c>
      <c r="AR3433" s="2">
        <v>0</v>
      </c>
      <c r="AS3433" s="2">
        <v>0</v>
      </c>
      <c r="AT3433" s="2">
        <v>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0</v>
      </c>
      <c r="BH3433" s="2">
        <v>1</v>
      </c>
      <c r="BI3433" s="2">
        <v>1</v>
      </c>
      <c r="BJ3433" s="2">
        <v>0.2</v>
      </c>
      <c r="BK3433" s="2">
        <v>1</v>
      </c>
      <c r="BL3433" s="2">
        <v>32.799999999999997</v>
      </c>
      <c r="BM3433" s="2">
        <v>4.59</v>
      </c>
      <c r="BN3433" s="2">
        <v>37.39</v>
      </c>
      <c r="BO3433" s="2">
        <v>37.39</v>
      </c>
      <c r="BP3433" s="2"/>
      <c r="BQ3433" s="2" t="s">
        <v>111</v>
      </c>
      <c r="BR3433" s="2" t="s">
        <v>82</v>
      </c>
      <c r="BS3433" s="3">
        <v>43005</v>
      </c>
      <c r="BT3433" s="4">
        <v>0.3215277777777778</v>
      </c>
      <c r="BU3433" s="2" t="s">
        <v>3444</v>
      </c>
      <c r="BV3433" s="2" t="s">
        <v>95</v>
      </c>
      <c r="BW3433" s="2"/>
      <c r="BX3433" s="2"/>
      <c r="BY3433" s="2">
        <v>1200</v>
      </c>
      <c r="BZ3433" s="2" t="s">
        <v>27</v>
      </c>
      <c r="CA3433" s="2" t="s">
        <v>3445</v>
      </c>
      <c r="CB3433" s="2"/>
      <c r="CC3433" s="2" t="s">
        <v>79</v>
      </c>
      <c r="CD3433" s="2">
        <v>1609</v>
      </c>
      <c r="CE3433" s="2" t="s">
        <v>126</v>
      </c>
      <c r="CF3433" s="5">
        <v>43006</v>
      </c>
      <c r="CG3433" s="2"/>
      <c r="CH3433" s="2"/>
      <c r="CI3433" s="2">
        <v>1</v>
      </c>
      <c r="CJ3433" s="2">
        <v>1</v>
      </c>
      <c r="CK3433" s="2">
        <v>22</v>
      </c>
      <c r="CL3433" s="2" t="s">
        <v>85</v>
      </c>
      <c r="CM3433" s="2"/>
    </row>
    <row r="3434" spans="1:91">
      <c r="A3434" s="2" t="s">
        <v>71</v>
      </c>
      <c r="B3434" s="2" t="s">
        <v>72</v>
      </c>
      <c r="C3434" s="2" t="s">
        <v>73</v>
      </c>
      <c r="D3434" s="2"/>
      <c r="E3434" s="2" t="str">
        <f>"FES1162577685"</f>
        <v>FES1162577685</v>
      </c>
      <c r="F3434" s="3">
        <v>43004</v>
      </c>
      <c r="G3434" s="2">
        <v>201803</v>
      </c>
      <c r="H3434" s="2" t="s">
        <v>78</v>
      </c>
      <c r="I3434" s="2" t="s">
        <v>79</v>
      </c>
      <c r="J3434" s="2" t="s">
        <v>80</v>
      </c>
      <c r="K3434" s="2" t="s">
        <v>77</v>
      </c>
      <c r="L3434" s="2" t="s">
        <v>90</v>
      </c>
      <c r="M3434" s="2" t="s">
        <v>91</v>
      </c>
      <c r="N3434" s="2" t="s">
        <v>3503</v>
      </c>
      <c r="O3434" s="2" t="s">
        <v>81</v>
      </c>
      <c r="P3434" s="2" t="str">
        <f>"2170592055                    "</f>
        <v xml:space="preserve">2170592055                    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4.55</v>
      </c>
      <c r="AN3434" s="2">
        <v>0</v>
      </c>
      <c r="AO3434" s="2">
        <v>0</v>
      </c>
      <c r="AP3434" s="2">
        <v>0</v>
      </c>
      <c r="AQ3434" s="2">
        <v>0</v>
      </c>
      <c r="AR3434" s="2">
        <v>0</v>
      </c>
      <c r="AS3434" s="2">
        <v>0</v>
      </c>
      <c r="AT3434" s="2">
        <v>0</v>
      </c>
      <c r="AU3434" s="2">
        <v>0</v>
      </c>
      <c r="AV3434" s="2">
        <v>0</v>
      </c>
      <c r="AW3434" s="2">
        <v>0</v>
      </c>
      <c r="AX3434" s="2">
        <v>0</v>
      </c>
      <c r="AY3434" s="2">
        <v>0</v>
      </c>
      <c r="AZ3434" s="2">
        <v>0</v>
      </c>
      <c r="BA3434" s="2">
        <v>0</v>
      </c>
      <c r="BB3434" s="2">
        <v>0</v>
      </c>
      <c r="BC3434" s="2">
        <v>0</v>
      </c>
      <c r="BD3434" s="2">
        <v>0</v>
      </c>
      <c r="BE3434" s="2">
        <v>0</v>
      </c>
      <c r="BF3434" s="2">
        <v>0</v>
      </c>
      <c r="BG3434" s="2">
        <v>0</v>
      </c>
      <c r="BH3434" s="2">
        <v>1</v>
      </c>
      <c r="BI3434" s="2">
        <v>1</v>
      </c>
      <c r="BJ3434" s="2">
        <v>0.2</v>
      </c>
      <c r="BK3434" s="2">
        <v>1</v>
      </c>
      <c r="BL3434" s="2">
        <v>41.99</v>
      </c>
      <c r="BM3434" s="2">
        <v>5.88</v>
      </c>
      <c r="BN3434" s="2">
        <v>47.87</v>
      </c>
      <c r="BO3434" s="2">
        <v>47.87</v>
      </c>
      <c r="BP3434" s="2"/>
      <c r="BQ3434" s="2" t="s">
        <v>99</v>
      </c>
      <c r="BR3434" s="2" t="s">
        <v>82</v>
      </c>
      <c r="BS3434" s="3">
        <v>43005</v>
      </c>
      <c r="BT3434" s="4">
        <v>0.3833333333333333</v>
      </c>
      <c r="BU3434" s="2" t="s">
        <v>3504</v>
      </c>
      <c r="BV3434" s="2" t="s">
        <v>95</v>
      </c>
      <c r="BW3434" s="2"/>
      <c r="BX3434" s="2"/>
      <c r="BY3434" s="2">
        <v>1200</v>
      </c>
      <c r="BZ3434" s="2" t="s">
        <v>27</v>
      </c>
      <c r="CA3434" s="2" t="s">
        <v>1270</v>
      </c>
      <c r="CB3434" s="2"/>
      <c r="CC3434" s="2" t="s">
        <v>91</v>
      </c>
      <c r="CD3434" s="2">
        <v>4051</v>
      </c>
      <c r="CE3434" s="2" t="s">
        <v>126</v>
      </c>
      <c r="CF3434" s="5">
        <v>43006</v>
      </c>
      <c r="CG3434" s="2"/>
      <c r="CH3434" s="2"/>
      <c r="CI3434" s="2">
        <v>1</v>
      </c>
      <c r="CJ3434" s="2">
        <v>1</v>
      </c>
      <c r="CK3434" s="2">
        <v>21</v>
      </c>
      <c r="CL3434" s="2" t="s">
        <v>85</v>
      </c>
      <c r="CM3434" s="2"/>
    </row>
    <row r="3435" spans="1:91">
      <c r="A3435" s="2" t="s">
        <v>71</v>
      </c>
      <c r="B3435" s="2" t="s">
        <v>72</v>
      </c>
      <c r="C3435" s="2" t="s">
        <v>73</v>
      </c>
      <c r="D3435" s="2"/>
      <c r="E3435" s="2" t="str">
        <f>"FES1162577750"</f>
        <v>FES1162577750</v>
      </c>
      <c r="F3435" s="3">
        <v>43004</v>
      </c>
      <c r="G3435" s="2">
        <v>201803</v>
      </c>
      <c r="H3435" s="2" t="s">
        <v>78</v>
      </c>
      <c r="I3435" s="2" t="s">
        <v>79</v>
      </c>
      <c r="J3435" s="2" t="s">
        <v>80</v>
      </c>
      <c r="K3435" s="2" t="s">
        <v>77</v>
      </c>
      <c r="L3435" s="2" t="s">
        <v>120</v>
      </c>
      <c r="M3435" s="2" t="s">
        <v>121</v>
      </c>
      <c r="N3435" s="2" t="s">
        <v>3505</v>
      </c>
      <c r="O3435" s="2" t="s">
        <v>81</v>
      </c>
      <c r="P3435" s="2" t="str">
        <f>"2170592473                    "</f>
        <v xml:space="preserve">2170592473                    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4.55</v>
      </c>
      <c r="AN3435" s="2">
        <v>0</v>
      </c>
      <c r="AO3435" s="2">
        <v>0</v>
      </c>
      <c r="AP3435" s="2">
        <v>0</v>
      </c>
      <c r="AQ3435" s="2">
        <v>0</v>
      </c>
      <c r="AR3435" s="2">
        <v>0</v>
      </c>
      <c r="AS3435" s="2">
        <v>0</v>
      </c>
      <c r="AT3435" s="2">
        <v>0</v>
      </c>
      <c r="AU3435" s="2">
        <v>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1</v>
      </c>
      <c r="BI3435" s="2">
        <v>1</v>
      </c>
      <c r="BJ3435" s="2">
        <v>0.2</v>
      </c>
      <c r="BK3435" s="2">
        <v>1</v>
      </c>
      <c r="BL3435" s="2">
        <v>41.99</v>
      </c>
      <c r="BM3435" s="2">
        <v>5.88</v>
      </c>
      <c r="BN3435" s="2">
        <v>47.87</v>
      </c>
      <c r="BO3435" s="2">
        <v>47.87</v>
      </c>
      <c r="BP3435" s="2"/>
      <c r="BQ3435" s="2" t="s">
        <v>111</v>
      </c>
      <c r="BR3435" s="2" t="s">
        <v>82</v>
      </c>
      <c r="BS3435" s="3">
        <v>43005</v>
      </c>
      <c r="BT3435" s="4">
        <v>0.38541666666666669</v>
      </c>
      <c r="BU3435" s="2" t="s">
        <v>3506</v>
      </c>
      <c r="BV3435" s="2" t="s">
        <v>95</v>
      </c>
      <c r="BW3435" s="2"/>
      <c r="BX3435" s="2"/>
      <c r="BY3435" s="2">
        <v>1200</v>
      </c>
      <c r="BZ3435" s="2" t="s">
        <v>27</v>
      </c>
      <c r="CA3435" s="2" t="s">
        <v>2319</v>
      </c>
      <c r="CB3435" s="2"/>
      <c r="CC3435" s="2" t="s">
        <v>121</v>
      </c>
      <c r="CD3435" s="2">
        <v>7405</v>
      </c>
      <c r="CE3435" s="2" t="s">
        <v>126</v>
      </c>
      <c r="CF3435" s="5">
        <v>43006</v>
      </c>
      <c r="CG3435" s="2"/>
      <c r="CH3435" s="2"/>
      <c r="CI3435" s="2">
        <v>1</v>
      </c>
      <c r="CJ3435" s="2">
        <v>1</v>
      </c>
      <c r="CK3435" s="2">
        <v>21</v>
      </c>
      <c r="CL3435" s="2" t="s">
        <v>85</v>
      </c>
      <c r="CM3435" s="2"/>
    </row>
    <row r="3436" spans="1:91">
      <c r="A3436" s="2" t="s">
        <v>71</v>
      </c>
      <c r="B3436" s="2" t="s">
        <v>72</v>
      </c>
      <c r="C3436" s="2" t="s">
        <v>73</v>
      </c>
      <c r="D3436" s="2"/>
      <c r="E3436" s="2" t="str">
        <f>"FES1162577764"</f>
        <v>FES1162577764</v>
      </c>
      <c r="F3436" s="3">
        <v>43004</v>
      </c>
      <c r="G3436" s="2">
        <v>201803</v>
      </c>
      <c r="H3436" s="2" t="s">
        <v>78</v>
      </c>
      <c r="I3436" s="2" t="s">
        <v>79</v>
      </c>
      <c r="J3436" s="2" t="s">
        <v>80</v>
      </c>
      <c r="K3436" s="2" t="s">
        <v>77</v>
      </c>
      <c r="L3436" s="2" t="s">
        <v>361</v>
      </c>
      <c r="M3436" s="2" t="s">
        <v>362</v>
      </c>
      <c r="N3436" s="2" t="s">
        <v>363</v>
      </c>
      <c r="O3436" s="2" t="s">
        <v>81</v>
      </c>
      <c r="P3436" s="2" t="str">
        <f>"2170592485                    "</f>
        <v xml:space="preserve">2170592485                    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3.55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0</v>
      </c>
      <c r="AZ3436" s="2">
        <v>0</v>
      </c>
      <c r="BA3436" s="2">
        <v>0</v>
      </c>
      <c r="BB3436" s="2">
        <v>0</v>
      </c>
      <c r="BC3436" s="2">
        <v>0</v>
      </c>
      <c r="BD3436" s="2">
        <v>0</v>
      </c>
      <c r="BE3436" s="2">
        <v>0</v>
      </c>
      <c r="BF3436" s="2">
        <v>0</v>
      </c>
      <c r="BG3436" s="2">
        <v>0</v>
      </c>
      <c r="BH3436" s="2">
        <v>1</v>
      </c>
      <c r="BI3436" s="2">
        <v>1</v>
      </c>
      <c r="BJ3436" s="2">
        <v>0.2</v>
      </c>
      <c r="BK3436" s="2">
        <v>1</v>
      </c>
      <c r="BL3436" s="2">
        <v>32.799999999999997</v>
      </c>
      <c r="BM3436" s="2">
        <v>4.59</v>
      </c>
      <c r="BN3436" s="2">
        <v>37.39</v>
      </c>
      <c r="BO3436" s="2">
        <v>37.39</v>
      </c>
      <c r="BP3436" s="2"/>
      <c r="BQ3436" s="2"/>
      <c r="BR3436" s="2" t="s">
        <v>82</v>
      </c>
      <c r="BS3436" s="3">
        <v>43006</v>
      </c>
      <c r="BT3436" s="4">
        <v>0.43611111111111112</v>
      </c>
      <c r="BU3436" s="2" t="s">
        <v>1140</v>
      </c>
      <c r="BV3436" s="2" t="s">
        <v>85</v>
      </c>
      <c r="BW3436" s="2"/>
      <c r="BX3436" s="2"/>
      <c r="BY3436" s="2">
        <v>1200</v>
      </c>
      <c r="BZ3436" s="2" t="s">
        <v>27</v>
      </c>
      <c r="CA3436" s="2" t="s">
        <v>699</v>
      </c>
      <c r="CB3436" s="2"/>
      <c r="CC3436" s="2" t="s">
        <v>362</v>
      </c>
      <c r="CD3436" s="2">
        <v>1451</v>
      </c>
      <c r="CE3436" s="2" t="s">
        <v>89</v>
      </c>
      <c r="CF3436" s="2"/>
      <c r="CG3436" s="2"/>
      <c r="CH3436" s="2"/>
      <c r="CI3436" s="2">
        <v>1</v>
      </c>
      <c r="CJ3436" s="2">
        <v>2</v>
      </c>
      <c r="CK3436" s="2">
        <v>22</v>
      </c>
      <c r="CL3436" s="2" t="s">
        <v>85</v>
      </c>
      <c r="CM3436" s="2"/>
    </row>
    <row r="3437" spans="1:91">
      <c r="A3437" s="2" t="s">
        <v>71</v>
      </c>
      <c r="B3437" s="2" t="s">
        <v>72</v>
      </c>
      <c r="C3437" s="2" t="s">
        <v>73</v>
      </c>
      <c r="D3437" s="2"/>
      <c r="E3437" s="2" t="str">
        <f>"FES1162577596"</f>
        <v>FES1162577596</v>
      </c>
      <c r="F3437" s="3">
        <v>43004</v>
      </c>
      <c r="G3437" s="2">
        <v>201803</v>
      </c>
      <c r="H3437" s="2" t="s">
        <v>78</v>
      </c>
      <c r="I3437" s="2" t="s">
        <v>79</v>
      </c>
      <c r="J3437" s="2" t="s">
        <v>80</v>
      </c>
      <c r="K3437" s="2" t="s">
        <v>77</v>
      </c>
      <c r="L3437" s="2" t="s">
        <v>74</v>
      </c>
      <c r="M3437" s="2" t="s">
        <v>75</v>
      </c>
      <c r="N3437" s="2" t="s">
        <v>375</v>
      </c>
      <c r="O3437" s="2" t="s">
        <v>81</v>
      </c>
      <c r="P3437" s="2" t="str">
        <f>"2170590620                    "</f>
        <v xml:space="preserve">2170590620                    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4.55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0</v>
      </c>
      <c r="BG3437" s="2">
        <v>0</v>
      </c>
      <c r="BH3437" s="2">
        <v>1</v>
      </c>
      <c r="BI3437" s="2">
        <v>1</v>
      </c>
      <c r="BJ3437" s="2">
        <v>0.2</v>
      </c>
      <c r="BK3437" s="2">
        <v>1</v>
      </c>
      <c r="BL3437" s="2">
        <v>41.99</v>
      </c>
      <c r="BM3437" s="2">
        <v>5.88</v>
      </c>
      <c r="BN3437" s="2">
        <v>47.87</v>
      </c>
      <c r="BO3437" s="2">
        <v>47.87</v>
      </c>
      <c r="BP3437" s="2"/>
      <c r="BQ3437" s="2" t="s">
        <v>111</v>
      </c>
      <c r="BR3437" s="2" t="s">
        <v>82</v>
      </c>
      <c r="BS3437" s="3">
        <v>43005</v>
      </c>
      <c r="BT3437" s="4">
        <v>0.39583333333333331</v>
      </c>
      <c r="BU3437" s="2" t="s">
        <v>942</v>
      </c>
      <c r="BV3437" s="2" t="s">
        <v>95</v>
      </c>
      <c r="BW3437" s="2"/>
      <c r="BX3437" s="2"/>
      <c r="BY3437" s="2">
        <v>1200</v>
      </c>
      <c r="BZ3437" s="2" t="s">
        <v>27</v>
      </c>
      <c r="CA3437" s="2" t="s">
        <v>711</v>
      </c>
      <c r="CB3437" s="2"/>
      <c r="CC3437" s="2" t="s">
        <v>75</v>
      </c>
      <c r="CD3437" s="2">
        <v>3201</v>
      </c>
      <c r="CE3437" s="2" t="s">
        <v>126</v>
      </c>
      <c r="CF3437" s="5">
        <v>43006</v>
      </c>
      <c r="CG3437" s="2"/>
      <c r="CH3437" s="2"/>
      <c r="CI3437" s="2">
        <v>1</v>
      </c>
      <c r="CJ3437" s="2">
        <v>1</v>
      </c>
      <c r="CK3437" s="2">
        <v>21</v>
      </c>
      <c r="CL3437" s="2" t="s">
        <v>85</v>
      </c>
      <c r="CM3437" s="2"/>
    </row>
    <row r="3438" spans="1:91">
      <c r="A3438" s="2" t="s">
        <v>71</v>
      </c>
      <c r="B3438" s="2" t="s">
        <v>72</v>
      </c>
      <c r="C3438" s="2" t="s">
        <v>73</v>
      </c>
      <c r="D3438" s="2"/>
      <c r="E3438" s="2" t="str">
        <f>"FES1162577774"</f>
        <v>FES1162577774</v>
      </c>
      <c r="F3438" s="3">
        <v>43004</v>
      </c>
      <c r="G3438" s="2">
        <v>201803</v>
      </c>
      <c r="H3438" s="2" t="s">
        <v>78</v>
      </c>
      <c r="I3438" s="2" t="s">
        <v>79</v>
      </c>
      <c r="J3438" s="2" t="s">
        <v>80</v>
      </c>
      <c r="K3438" s="2" t="s">
        <v>77</v>
      </c>
      <c r="L3438" s="2" t="s">
        <v>120</v>
      </c>
      <c r="M3438" s="2" t="s">
        <v>121</v>
      </c>
      <c r="N3438" s="2" t="s">
        <v>3507</v>
      </c>
      <c r="O3438" s="2" t="s">
        <v>81</v>
      </c>
      <c r="P3438" s="2" t="str">
        <f>"2170592498                    "</f>
        <v xml:space="preserve">2170592498                    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0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4.55</v>
      </c>
      <c r="AN3438" s="2">
        <v>0</v>
      </c>
      <c r="AO3438" s="2">
        <v>0</v>
      </c>
      <c r="AP3438" s="2">
        <v>0</v>
      </c>
      <c r="AQ3438" s="2">
        <v>0</v>
      </c>
      <c r="AR3438" s="2">
        <v>0</v>
      </c>
      <c r="AS3438" s="2">
        <v>0</v>
      </c>
      <c r="AT3438" s="2">
        <v>0</v>
      </c>
      <c r="AU3438" s="2">
        <v>0</v>
      </c>
      <c r="AV3438" s="2">
        <v>0</v>
      </c>
      <c r="AW3438" s="2">
        <v>0</v>
      </c>
      <c r="AX3438" s="2">
        <v>0</v>
      </c>
      <c r="AY3438" s="2">
        <v>0</v>
      </c>
      <c r="AZ3438" s="2">
        <v>0</v>
      </c>
      <c r="BA3438" s="2">
        <v>0</v>
      </c>
      <c r="BB3438" s="2">
        <v>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1</v>
      </c>
      <c r="BI3438" s="2">
        <v>1</v>
      </c>
      <c r="BJ3438" s="2">
        <v>0.2</v>
      </c>
      <c r="BK3438" s="2">
        <v>1</v>
      </c>
      <c r="BL3438" s="2">
        <v>41.99</v>
      </c>
      <c r="BM3438" s="2">
        <v>5.88</v>
      </c>
      <c r="BN3438" s="2">
        <v>47.87</v>
      </c>
      <c r="BO3438" s="2">
        <v>47.87</v>
      </c>
      <c r="BP3438" s="2"/>
      <c r="BQ3438" s="2" t="s">
        <v>99</v>
      </c>
      <c r="BR3438" s="2" t="s">
        <v>82</v>
      </c>
      <c r="BS3438" s="3">
        <v>43005</v>
      </c>
      <c r="BT3438" s="4">
        <v>0.5180555555555556</v>
      </c>
      <c r="BU3438" s="2" t="s">
        <v>3508</v>
      </c>
      <c r="BV3438" s="2" t="s">
        <v>85</v>
      </c>
      <c r="BW3438" s="2"/>
      <c r="BX3438" s="2"/>
      <c r="BY3438" s="2">
        <v>1200</v>
      </c>
      <c r="BZ3438" s="2" t="s">
        <v>27</v>
      </c>
      <c r="CA3438" s="2" t="s">
        <v>2135</v>
      </c>
      <c r="CB3438" s="2"/>
      <c r="CC3438" s="2" t="s">
        <v>121</v>
      </c>
      <c r="CD3438" s="2">
        <v>7800</v>
      </c>
      <c r="CE3438" s="2" t="s">
        <v>126</v>
      </c>
      <c r="CF3438" s="5">
        <v>43005</v>
      </c>
      <c r="CG3438" s="2"/>
      <c r="CH3438" s="2"/>
      <c r="CI3438" s="2">
        <v>1</v>
      </c>
      <c r="CJ3438" s="2">
        <v>1</v>
      </c>
      <c r="CK3438" s="2">
        <v>21</v>
      </c>
      <c r="CL3438" s="2" t="s">
        <v>85</v>
      </c>
      <c r="CM3438" s="2"/>
    </row>
    <row r="3439" spans="1:91">
      <c r="A3439" s="2" t="s">
        <v>71</v>
      </c>
      <c r="B3439" s="2" t="s">
        <v>72</v>
      </c>
      <c r="C3439" s="2" t="s">
        <v>73</v>
      </c>
      <c r="D3439" s="2"/>
      <c r="E3439" s="2" t="str">
        <f>"FES1162577602"</f>
        <v>FES1162577602</v>
      </c>
      <c r="F3439" s="3">
        <v>43004</v>
      </c>
      <c r="G3439" s="2">
        <v>201803</v>
      </c>
      <c r="H3439" s="2" t="s">
        <v>78</v>
      </c>
      <c r="I3439" s="2" t="s">
        <v>79</v>
      </c>
      <c r="J3439" s="2" t="s">
        <v>80</v>
      </c>
      <c r="K3439" s="2" t="s">
        <v>77</v>
      </c>
      <c r="L3439" s="2" t="s">
        <v>361</v>
      </c>
      <c r="M3439" s="2" t="s">
        <v>362</v>
      </c>
      <c r="N3439" s="2" t="s">
        <v>363</v>
      </c>
      <c r="O3439" s="2" t="s">
        <v>81</v>
      </c>
      <c r="P3439" s="2" t="str">
        <f>"2170591058                    "</f>
        <v xml:space="preserve">2170591058                    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3.55</v>
      </c>
      <c r="AN3439" s="2">
        <v>0</v>
      </c>
      <c r="AO3439" s="2">
        <v>0</v>
      </c>
      <c r="AP3439" s="2">
        <v>0</v>
      </c>
      <c r="AQ3439" s="2">
        <v>0</v>
      </c>
      <c r="AR3439" s="2">
        <v>0</v>
      </c>
      <c r="AS3439" s="2">
        <v>0</v>
      </c>
      <c r="AT3439" s="2">
        <v>0</v>
      </c>
      <c r="AU3439" s="2">
        <v>0</v>
      </c>
      <c r="AV3439" s="2">
        <v>0</v>
      </c>
      <c r="AW3439" s="2">
        <v>0</v>
      </c>
      <c r="AX3439" s="2">
        <v>0</v>
      </c>
      <c r="AY3439" s="2">
        <v>0</v>
      </c>
      <c r="AZ3439" s="2">
        <v>0</v>
      </c>
      <c r="BA3439" s="2">
        <v>0</v>
      </c>
      <c r="BB3439" s="2">
        <v>0</v>
      </c>
      <c r="BC3439" s="2">
        <v>0</v>
      </c>
      <c r="BD3439" s="2">
        <v>0</v>
      </c>
      <c r="BE3439" s="2">
        <v>0</v>
      </c>
      <c r="BF3439" s="2">
        <v>0</v>
      </c>
      <c r="BG3439" s="2">
        <v>0</v>
      </c>
      <c r="BH3439" s="2">
        <v>1</v>
      </c>
      <c r="BI3439" s="2">
        <v>1</v>
      </c>
      <c r="BJ3439" s="2">
        <v>0.2</v>
      </c>
      <c r="BK3439" s="2">
        <v>1</v>
      </c>
      <c r="BL3439" s="2">
        <v>32.799999999999997</v>
      </c>
      <c r="BM3439" s="2">
        <v>4.59</v>
      </c>
      <c r="BN3439" s="2">
        <v>37.39</v>
      </c>
      <c r="BO3439" s="2">
        <v>37.39</v>
      </c>
      <c r="BP3439" s="2"/>
      <c r="BQ3439" s="2" t="s">
        <v>111</v>
      </c>
      <c r="BR3439" s="2" t="s">
        <v>82</v>
      </c>
      <c r="BS3439" s="3">
        <v>43005</v>
      </c>
      <c r="BT3439" s="4">
        <v>0.36249999999999999</v>
      </c>
      <c r="BU3439" s="2" t="s">
        <v>1472</v>
      </c>
      <c r="BV3439" s="2" t="s">
        <v>95</v>
      </c>
      <c r="BW3439" s="2"/>
      <c r="BX3439" s="2"/>
      <c r="BY3439" s="2">
        <v>1200</v>
      </c>
      <c r="BZ3439" s="2" t="s">
        <v>27</v>
      </c>
      <c r="CA3439" s="2" t="s">
        <v>1010</v>
      </c>
      <c r="CB3439" s="2"/>
      <c r="CC3439" s="2" t="s">
        <v>362</v>
      </c>
      <c r="CD3439" s="2">
        <v>1451</v>
      </c>
      <c r="CE3439" s="2" t="s">
        <v>89</v>
      </c>
      <c r="CF3439" s="5">
        <v>43006</v>
      </c>
      <c r="CG3439" s="2"/>
      <c r="CH3439" s="2"/>
      <c r="CI3439" s="2">
        <v>1</v>
      </c>
      <c r="CJ3439" s="2">
        <v>1</v>
      </c>
      <c r="CK3439" s="2">
        <v>22</v>
      </c>
      <c r="CL3439" s="2" t="s">
        <v>85</v>
      </c>
      <c r="CM3439" s="2"/>
    </row>
    <row r="3440" spans="1:91">
      <c r="A3440" s="2" t="s">
        <v>71</v>
      </c>
      <c r="B3440" s="2" t="s">
        <v>72</v>
      </c>
      <c r="C3440" s="2" t="s">
        <v>73</v>
      </c>
      <c r="D3440" s="2"/>
      <c r="E3440" s="2" t="str">
        <f>"FES1162577703"</f>
        <v>FES1162577703</v>
      </c>
      <c r="F3440" s="3">
        <v>43004</v>
      </c>
      <c r="G3440" s="2">
        <v>201803</v>
      </c>
      <c r="H3440" s="2" t="s">
        <v>78</v>
      </c>
      <c r="I3440" s="2" t="s">
        <v>79</v>
      </c>
      <c r="J3440" s="2" t="s">
        <v>80</v>
      </c>
      <c r="K3440" s="2" t="s">
        <v>77</v>
      </c>
      <c r="L3440" s="2" t="s">
        <v>225</v>
      </c>
      <c r="M3440" s="2" t="s">
        <v>226</v>
      </c>
      <c r="N3440" s="2" t="s">
        <v>707</v>
      </c>
      <c r="O3440" s="2" t="s">
        <v>81</v>
      </c>
      <c r="P3440" s="2" t="str">
        <f>"2170592409                    "</f>
        <v xml:space="preserve">2170592409                    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4.55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0</v>
      </c>
      <c r="BC3440" s="2">
        <v>0</v>
      </c>
      <c r="BD3440" s="2">
        <v>0</v>
      </c>
      <c r="BE3440" s="2">
        <v>0</v>
      </c>
      <c r="BF3440" s="2">
        <v>0</v>
      </c>
      <c r="BG3440" s="2">
        <v>0</v>
      </c>
      <c r="BH3440" s="2">
        <v>1</v>
      </c>
      <c r="BI3440" s="2">
        <v>1</v>
      </c>
      <c r="BJ3440" s="2">
        <v>0.2</v>
      </c>
      <c r="BK3440" s="2">
        <v>1</v>
      </c>
      <c r="BL3440" s="2">
        <v>41.99</v>
      </c>
      <c r="BM3440" s="2">
        <v>5.88</v>
      </c>
      <c r="BN3440" s="2">
        <v>47.87</v>
      </c>
      <c r="BO3440" s="2">
        <v>47.87</v>
      </c>
      <c r="BP3440" s="2"/>
      <c r="BQ3440" s="2" t="s">
        <v>1374</v>
      </c>
      <c r="BR3440" s="2" t="s">
        <v>82</v>
      </c>
      <c r="BS3440" s="3">
        <v>43005</v>
      </c>
      <c r="BT3440" s="4">
        <v>0.59027777777777779</v>
      </c>
      <c r="BU3440" s="2" t="s">
        <v>2420</v>
      </c>
      <c r="BV3440" s="2" t="s">
        <v>85</v>
      </c>
      <c r="BW3440" s="2"/>
      <c r="BX3440" s="2"/>
      <c r="BY3440" s="2">
        <v>1200</v>
      </c>
      <c r="BZ3440" s="2" t="s">
        <v>27</v>
      </c>
      <c r="CA3440" s="2"/>
      <c r="CB3440" s="2"/>
      <c r="CC3440" s="2" t="s">
        <v>226</v>
      </c>
      <c r="CD3440" s="2">
        <v>82</v>
      </c>
      <c r="CE3440" s="2" t="s">
        <v>126</v>
      </c>
      <c r="CF3440" s="5">
        <v>43006</v>
      </c>
      <c r="CG3440" s="2"/>
      <c r="CH3440" s="2"/>
      <c r="CI3440" s="2">
        <v>1</v>
      </c>
      <c r="CJ3440" s="2">
        <v>1</v>
      </c>
      <c r="CK3440" s="2">
        <v>21</v>
      </c>
      <c r="CL3440" s="2" t="s">
        <v>85</v>
      </c>
      <c r="CM3440" s="2"/>
    </row>
    <row r="3441" spans="1:91">
      <c r="A3441" s="2" t="s">
        <v>71</v>
      </c>
      <c r="B3441" s="2" t="s">
        <v>72</v>
      </c>
      <c r="C3441" s="2" t="s">
        <v>73</v>
      </c>
      <c r="D3441" s="2"/>
      <c r="E3441" s="2" t="str">
        <f>"FES1162577671"</f>
        <v>FES1162577671</v>
      </c>
      <c r="F3441" s="3">
        <v>43004</v>
      </c>
      <c r="G3441" s="2">
        <v>201803</v>
      </c>
      <c r="H3441" s="2" t="s">
        <v>78</v>
      </c>
      <c r="I3441" s="2" t="s">
        <v>79</v>
      </c>
      <c r="J3441" s="2" t="s">
        <v>80</v>
      </c>
      <c r="K3441" s="2" t="s">
        <v>77</v>
      </c>
      <c r="L3441" s="2" t="s">
        <v>225</v>
      </c>
      <c r="M3441" s="2" t="s">
        <v>226</v>
      </c>
      <c r="N3441" s="2" t="s">
        <v>3509</v>
      </c>
      <c r="O3441" s="2" t="s">
        <v>81</v>
      </c>
      <c r="P3441" s="2" t="str">
        <f>"2170592317                    "</f>
        <v xml:space="preserve">2170592317                    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4.55</v>
      </c>
      <c r="AN3441" s="2">
        <v>0</v>
      </c>
      <c r="AO3441" s="2">
        <v>0</v>
      </c>
      <c r="AP3441" s="2">
        <v>0</v>
      </c>
      <c r="AQ3441" s="2">
        <v>0</v>
      </c>
      <c r="AR3441" s="2">
        <v>0</v>
      </c>
      <c r="AS3441" s="2">
        <v>0</v>
      </c>
      <c r="AT3441" s="2">
        <v>0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0</v>
      </c>
      <c r="BC3441" s="2">
        <v>0</v>
      </c>
      <c r="BD3441" s="2">
        <v>0</v>
      </c>
      <c r="BE3441" s="2">
        <v>0</v>
      </c>
      <c r="BF3441" s="2">
        <v>0</v>
      </c>
      <c r="BG3441" s="2">
        <v>0</v>
      </c>
      <c r="BH3441" s="2">
        <v>1</v>
      </c>
      <c r="BI3441" s="2">
        <v>1</v>
      </c>
      <c r="BJ3441" s="2">
        <v>0.2</v>
      </c>
      <c r="BK3441" s="2">
        <v>1</v>
      </c>
      <c r="BL3441" s="2">
        <v>41.99</v>
      </c>
      <c r="BM3441" s="2">
        <v>5.88</v>
      </c>
      <c r="BN3441" s="2">
        <v>47.87</v>
      </c>
      <c r="BO3441" s="2">
        <v>47.87</v>
      </c>
      <c r="BP3441" s="2"/>
      <c r="BQ3441" s="2" t="s">
        <v>111</v>
      </c>
      <c r="BR3441" s="2" t="s">
        <v>82</v>
      </c>
      <c r="BS3441" s="3">
        <v>43005</v>
      </c>
      <c r="BT3441" s="4">
        <v>0.46319444444444446</v>
      </c>
      <c r="BU3441" s="2" t="s">
        <v>3510</v>
      </c>
      <c r="BV3441" s="2" t="s">
        <v>85</v>
      </c>
      <c r="BW3441" s="2"/>
      <c r="BX3441" s="2"/>
      <c r="BY3441" s="2">
        <v>1200</v>
      </c>
      <c r="BZ3441" s="2" t="s">
        <v>27</v>
      </c>
      <c r="CA3441" s="2"/>
      <c r="CB3441" s="2"/>
      <c r="CC3441" s="2" t="s">
        <v>226</v>
      </c>
      <c r="CD3441" s="2">
        <v>200</v>
      </c>
      <c r="CE3441" s="2" t="s">
        <v>126</v>
      </c>
      <c r="CF3441" s="5">
        <v>43006</v>
      </c>
      <c r="CG3441" s="2"/>
      <c r="CH3441" s="2"/>
      <c r="CI3441" s="2">
        <v>1</v>
      </c>
      <c r="CJ3441" s="2">
        <v>1</v>
      </c>
      <c r="CK3441" s="2">
        <v>21</v>
      </c>
      <c r="CL3441" s="2" t="s">
        <v>85</v>
      </c>
      <c r="CM3441" s="2"/>
    </row>
    <row r="3442" spans="1:91">
      <c r="A3442" s="2" t="s">
        <v>71</v>
      </c>
      <c r="B3442" s="2" t="s">
        <v>72</v>
      </c>
      <c r="C3442" s="2" t="s">
        <v>73</v>
      </c>
      <c r="D3442" s="2"/>
      <c r="E3442" s="2" t="str">
        <f>"FES1162577583"</f>
        <v>FES1162577583</v>
      </c>
      <c r="F3442" s="3">
        <v>43004</v>
      </c>
      <c r="G3442" s="2">
        <v>201803</v>
      </c>
      <c r="H3442" s="2" t="s">
        <v>78</v>
      </c>
      <c r="I3442" s="2" t="s">
        <v>79</v>
      </c>
      <c r="J3442" s="2" t="s">
        <v>80</v>
      </c>
      <c r="K3442" s="2" t="s">
        <v>77</v>
      </c>
      <c r="L3442" s="2" t="s">
        <v>394</v>
      </c>
      <c r="M3442" s="2" t="s">
        <v>395</v>
      </c>
      <c r="N3442" s="2" t="s">
        <v>1258</v>
      </c>
      <c r="O3442" s="2" t="s">
        <v>81</v>
      </c>
      <c r="P3442" s="2" t="str">
        <f>"2170582621                    "</f>
        <v xml:space="preserve">2170582621                    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3.55</v>
      </c>
      <c r="AN3442" s="2">
        <v>0</v>
      </c>
      <c r="AO3442" s="2">
        <v>0</v>
      </c>
      <c r="AP3442" s="2">
        <v>0</v>
      </c>
      <c r="AQ3442" s="2">
        <v>0</v>
      </c>
      <c r="AR3442" s="2">
        <v>0</v>
      </c>
      <c r="AS3442" s="2">
        <v>0</v>
      </c>
      <c r="AT3442" s="2">
        <v>0</v>
      </c>
      <c r="AU3442" s="2">
        <v>0</v>
      </c>
      <c r="AV3442" s="2">
        <v>0</v>
      </c>
      <c r="AW3442" s="2">
        <v>0</v>
      </c>
      <c r="AX3442" s="2">
        <v>0</v>
      </c>
      <c r="AY3442" s="2">
        <v>0</v>
      </c>
      <c r="AZ3442" s="2">
        <v>0</v>
      </c>
      <c r="BA3442" s="2">
        <v>0</v>
      </c>
      <c r="BB3442" s="2">
        <v>0</v>
      </c>
      <c r="BC3442" s="2">
        <v>0</v>
      </c>
      <c r="BD3442" s="2">
        <v>0</v>
      </c>
      <c r="BE3442" s="2">
        <v>0</v>
      </c>
      <c r="BF3442" s="2">
        <v>0</v>
      </c>
      <c r="BG3442" s="2">
        <v>0</v>
      </c>
      <c r="BH3442" s="2">
        <v>1</v>
      </c>
      <c r="BI3442" s="2">
        <v>1</v>
      </c>
      <c r="BJ3442" s="2">
        <v>0.2</v>
      </c>
      <c r="BK3442" s="2">
        <v>1</v>
      </c>
      <c r="BL3442" s="2">
        <v>32.799999999999997</v>
      </c>
      <c r="BM3442" s="2">
        <v>4.59</v>
      </c>
      <c r="BN3442" s="2">
        <v>37.39</v>
      </c>
      <c r="BO3442" s="2">
        <v>37.39</v>
      </c>
      <c r="BP3442" s="2"/>
      <c r="BQ3442" s="2" t="s">
        <v>3511</v>
      </c>
      <c r="BR3442" s="2" t="s">
        <v>82</v>
      </c>
      <c r="BS3442" s="3">
        <v>43005</v>
      </c>
      <c r="BT3442" s="4">
        <v>0.4375</v>
      </c>
      <c r="BU3442" s="2" t="s">
        <v>294</v>
      </c>
      <c r="BV3442" s="2" t="s">
        <v>95</v>
      </c>
      <c r="BW3442" s="2"/>
      <c r="BX3442" s="2"/>
      <c r="BY3442" s="2">
        <v>1200</v>
      </c>
      <c r="BZ3442" s="2" t="s">
        <v>27</v>
      </c>
      <c r="CA3442" s="2" t="s">
        <v>658</v>
      </c>
      <c r="CB3442" s="2"/>
      <c r="CC3442" s="2" t="s">
        <v>395</v>
      </c>
      <c r="CD3442" s="2">
        <v>2162</v>
      </c>
      <c r="CE3442" s="2" t="s">
        <v>89</v>
      </c>
      <c r="CF3442" s="5">
        <v>43006</v>
      </c>
      <c r="CG3442" s="2"/>
      <c r="CH3442" s="2"/>
      <c r="CI3442" s="2">
        <v>1</v>
      </c>
      <c r="CJ3442" s="2">
        <v>1</v>
      </c>
      <c r="CK3442" s="2">
        <v>22</v>
      </c>
      <c r="CL3442" s="2" t="s">
        <v>85</v>
      </c>
      <c r="CM3442" s="2"/>
    </row>
    <row r="3443" spans="1:91">
      <c r="A3443" s="2" t="s">
        <v>71</v>
      </c>
      <c r="B3443" s="2" t="s">
        <v>72</v>
      </c>
      <c r="C3443" s="2" t="s">
        <v>73</v>
      </c>
      <c r="D3443" s="2"/>
      <c r="E3443" s="2" t="str">
        <f>"FES1162577647"</f>
        <v>FES1162577647</v>
      </c>
      <c r="F3443" s="3">
        <v>43004</v>
      </c>
      <c r="G3443" s="2">
        <v>201803</v>
      </c>
      <c r="H3443" s="2" t="s">
        <v>78</v>
      </c>
      <c r="I3443" s="2" t="s">
        <v>79</v>
      </c>
      <c r="J3443" s="2" t="s">
        <v>80</v>
      </c>
      <c r="K3443" s="2" t="s">
        <v>77</v>
      </c>
      <c r="L3443" s="2" t="s">
        <v>278</v>
      </c>
      <c r="M3443" s="2" t="s">
        <v>279</v>
      </c>
      <c r="N3443" s="2" t="s">
        <v>1665</v>
      </c>
      <c r="O3443" s="2" t="s">
        <v>81</v>
      </c>
      <c r="P3443" s="2" t="str">
        <f>"21705988956                   "</f>
        <v xml:space="preserve">21705988956                   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4.55</v>
      </c>
      <c r="AN3443" s="2">
        <v>0</v>
      </c>
      <c r="AO3443" s="2">
        <v>0</v>
      </c>
      <c r="AP3443" s="2">
        <v>0</v>
      </c>
      <c r="AQ3443" s="2">
        <v>0</v>
      </c>
      <c r="AR3443" s="2">
        <v>0</v>
      </c>
      <c r="AS3443" s="2">
        <v>0</v>
      </c>
      <c r="AT3443" s="2">
        <v>0</v>
      </c>
      <c r="AU3443" s="2">
        <v>0</v>
      </c>
      <c r="AV3443" s="2">
        <v>0</v>
      </c>
      <c r="AW3443" s="2">
        <v>0</v>
      </c>
      <c r="AX3443" s="2">
        <v>0</v>
      </c>
      <c r="AY3443" s="2">
        <v>0</v>
      </c>
      <c r="AZ3443" s="2">
        <v>0</v>
      </c>
      <c r="BA3443" s="2">
        <v>0</v>
      </c>
      <c r="BB3443" s="2">
        <v>0</v>
      </c>
      <c r="BC3443" s="2">
        <v>0</v>
      </c>
      <c r="BD3443" s="2">
        <v>0</v>
      </c>
      <c r="BE3443" s="2">
        <v>0</v>
      </c>
      <c r="BF3443" s="2">
        <v>0</v>
      </c>
      <c r="BG3443" s="2">
        <v>0</v>
      </c>
      <c r="BH3443" s="2">
        <v>1</v>
      </c>
      <c r="BI3443" s="2">
        <v>1</v>
      </c>
      <c r="BJ3443" s="2">
        <v>0.2</v>
      </c>
      <c r="BK3443" s="2">
        <v>1</v>
      </c>
      <c r="BL3443" s="2">
        <v>41.99</v>
      </c>
      <c r="BM3443" s="2">
        <v>5.88</v>
      </c>
      <c r="BN3443" s="2">
        <v>47.87</v>
      </c>
      <c r="BO3443" s="2">
        <v>47.87</v>
      </c>
      <c r="BP3443" s="2"/>
      <c r="BQ3443" s="2" t="s">
        <v>118</v>
      </c>
      <c r="BR3443" s="2" t="s">
        <v>82</v>
      </c>
      <c r="BS3443" s="3">
        <v>43005</v>
      </c>
      <c r="BT3443" s="4">
        <v>0.38055555555555554</v>
      </c>
      <c r="BU3443" s="2" t="s">
        <v>1620</v>
      </c>
      <c r="BV3443" s="2" t="s">
        <v>95</v>
      </c>
      <c r="BW3443" s="2"/>
      <c r="BX3443" s="2"/>
      <c r="BY3443" s="2">
        <v>1200</v>
      </c>
      <c r="BZ3443" s="2" t="s">
        <v>27</v>
      </c>
      <c r="CA3443" s="2"/>
      <c r="CB3443" s="2"/>
      <c r="CC3443" s="2" t="s">
        <v>279</v>
      </c>
      <c r="CD3443" s="2">
        <v>157</v>
      </c>
      <c r="CE3443" s="2" t="s">
        <v>126</v>
      </c>
      <c r="CF3443" s="5">
        <v>43006</v>
      </c>
      <c r="CG3443" s="2"/>
      <c r="CH3443" s="2"/>
      <c r="CI3443" s="2">
        <v>1</v>
      </c>
      <c r="CJ3443" s="2">
        <v>1</v>
      </c>
      <c r="CK3443" s="2">
        <v>21</v>
      </c>
      <c r="CL3443" s="2" t="s">
        <v>85</v>
      </c>
      <c r="CM3443" s="2"/>
    </row>
    <row r="3444" spans="1:91">
      <c r="A3444" s="2" t="s">
        <v>71</v>
      </c>
      <c r="B3444" s="2" t="s">
        <v>72</v>
      </c>
      <c r="C3444" s="2" t="s">
        <v>73</v>
      </c>
      <c r="D3444" s="2"/>
      <c r="E3444" s="2" t="str">
        <f>"FES1162577615"</f>
        <v>FES1162577615</v>
      </c>
      <c r="F3444" s="3">
        <v>43004</v>
      </c>
      <c r="G3444" s="2">
        <v>201803</v>
      </c>
      <c r="H3444" s="2" t="s">
        <v>78</v>
      </c>
      <c r="I3444" s="2" t="s">
        <v>79</v>
      </c>
      <c r="J3444" s="2" t="s">
        <v>80</v>
      </c>
      <c r="K3444" s="2" t="s">
        <v>77</v>
      </c>
      <c r="L3444" s="2" t="s">
        <v>399</v>
      </c>
      <c r="M3444" s="2" t="s">
        <v>400</v>
      </c>
      <c r="N3444" s="2" t="s">
        <v>310</v>
      </c>
      <c r="O3444" s="2" t="s">
        <v>81</v>
      </c>
      <c r="P3444" s="2" t="str">
        <f>"2170592120                    "</f>
        <v xml:space="preserve">2170592120                    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3.55</v>
      </c>
      <c r="AN3444" s="2">
        <v>0</v>
      </c>
      <c r="AO3444" s="2">
        <v>0</v>
      </c>
      <c r="AP3444" s="2">
        <v>0</v>
      </c>
      <c r="AQ3444" s="2">
        <v>0</v>
      </c>
      <c r="AR3444" s="2">
        <v>0</v>
      </c>
      <c r="AS3444" s="2">
        <v>0</v>
      </c>
      <c r="AT3444" s="2">
        <v>0</v>
      </c>
      <c r="AU3444" s="2">
        <v>0</v>
      </c>
      <c r="AV3444" s="2">
        <v>0</v>
      </c>
      <c r="AW3444" s="2">
        <v>0</v>
      </c>
      <c r="AX3444" s="2">
        <v>0</v>
      </c>
      <c r="AY3444" s="2">
        <v>0</v>
      </c>
      <c r="AZ3444" s="2">
        <v>0</v>
      </c>
      <c r="BA3444" s="2">
        <v>0</v>
      </c>
      <c r="BB3444" s="2">
        <v>0</v>
      </c>
      <c r="BC3444" s="2">
        <v>0</v>
      </c>
      <c r="BD3444" s="2">
        <v>0</v>
      </c>
      <c r="BE3444" s="2">
        <v>0</v>
      </c>
      <c r="BF3444" s="2">
        <v>0</v>
      </c>
      <c r="BG3444" s="2">
        <v>0</v>
      </c>
      <c r="BH3444" s="2">
        <v>1</v>
      </c>
      <c r="BI3444" s="2">
        <v>1</v>
      </c>
      <c r="BJ3444" s="2">
        <v>0.2</v>
      </c>
      <c r="BK3444" s="2">
        <v>1</v>
      </c>
      <c r="BL3444" s="2">
        <v>32.799999999999997</v>
      </c>
      <c r="BM3444" s="2">
        <v>4.59</v>
      </c>
      <c r="BN3444" s="2">
        <v>37.39</v>
      </c>
      <c r="BO3444" s="2">
        <v>37.39</v>
      </c>
      <c r="BP3444" s="2"/>
      <c r="BQ3444" s="2" t="s">
        <v>1709</v>
      </c>
      <c r="BR3444" s="2" t="s">
        <v>82</v>
      </c>
      <c r="BS3444" s="3">
        <v>43005</v>
      </c>
      <c r="BT3444" s="4">
        <v>0.29652777777777778</v>
      </c>
      <c r="BU3444" s="2" t="s">
        <v>3512</v>
      </c>
      <c r="BV3444" s="2" t="s">
        <v>95</v>
      </c>
      <c r="BW3444" s="2"/>
      <c r="BX3444" s="2"/>
      <c r="BY3444" s="2">
        <v>1200</v>
      </c>
      <c r="BZ3444" s="2" t="s">
        <v>27</v>
      </c>
      <c r="CA3444" s="2" t="s">
        <v>776</v>
      </c>
      <c r="CB3444" s="2"/>
      <c r="CC3444" s="2" t="s">
        <v>400</v>
      </c>
      <c r="CD3444" s="2">
        <v>1500</v>
      </c>
      <c r="CE3444" s="2" t="s">
        <v>126</v>
      </c>
      <c r="CF3444" s="5">
        <v>43006</v>
      </c>
      <c r="CG3444" s="2"/>
      <c r="CH3444" s="2"/>
      <c r="CI3444" s="2">
        <v>1</v>
      </c>
      <c r="CJ3444" s="2">
        <v>1</v>
      </c>
      <c r="CK3444" s="2">
        <v>22</v>
      </c>
      <c r="CL3444" s="2" t="s">
        <v>85</v>
      </c>
      <c r="CM3444" s="2"/>
    </row>
    <row r="3445" spans="1:91">
      <c r="A3445" s="2" t="s">
        <v>71</v>
      </c>
      <c r="B3445" s="2" t="s">
        <v>72</v>
      </c>
      <c r="C3445" s="2" t="s">
        <v>73</v>
      </c>
      <c r="D3445" s="2"/>
      <c r="E3445" s="2" t="str">
        <f>"FES1162577736"</f>
        <v>FES1162577736</v>
      </c>
      <c r="F3445" s="3">
        <v>43004</v>
      </c>
      <c r="G3445" s="2">
        <v>201803</v>
      </c>
      <c r="H3445" s="2" t="s">
        <v>78</v>
      </c>
      <c r="I3445" s="2" t="s">
        <v>79</v>
      </c>
      <c r="J3445" s="2" t="s">
        <v>80</v>
      </c>
      <c r="K3445" s="2" t="s">
        <v>77</v>
      </c>
      <c r="L3445" s="2" t="s">
        <v>159</v>
      </c>
      <c r="M3445" s="2" t="s">
        <v>160</v>
      </c>
      <c r="N3445" s="2" t="s">
        <v>161</v>
      </c>
      <c r="O3445" s="2" t="s">
        <v>81</v>
      </c>
      <c r="P3445" s="2" t="str">
        <f>"2170592451                    "</f>
        <v xml:space="preserve">2170592451                    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3.55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0</v>
      </c>
      <c r="AT3445" s="2">
        <v>0</v>
      </c>
      <c r="AU3445" s="2">
        <v>0</v>
      </c>
      <c r="AV3445" s="2">
        <v>0</v>
      </c>
      <c r="AW3445" s="2">
        <v>0</v>
      </c>
      <c r="AX3445" s="2">
        <v>0</v>
      </c>
      <c r="AY3445" s="2">
        <v>0</v>
      </c>
      <c r="AZ3445" s="2">
        <v>0</v>
      </c>
      <c r="BA3445" s="2">
        <v>0</v>
      </c>
      <c r="BB3445" s="2">
        <v>0</v>
      </c>
      <c r="BC3445" s="2">
        <v>0</v>
      </c>
      <c r="BD3445" s="2">
        <v>0</v>
      </c>
      <c r="BE3445" s="2">
        <v>0</v>
      </c>
      <c r="BF3445" s="2">
        <v>0</v>
      </c>
      <c r="BG3445" s="2">
        <v>0</v>
      </c>
      <c r="BH3445" s="2">
        <v>1</v>
      </c>
      <c r="BI3445" s="2">
        <v>1</v>
      </c>
      <c r="BJ3445" s="2">
        <v>0.2</v>
      </c>
      <c r="BK3445" s="2">
        <v>1</v>
      </c>
      <c r="BL3445" s="2">
        <v>32.799999999999997</v>
      </c>
      <c r="BM3445" s="2">
        <v>4.59</v>
      </c>
      <c r="BN3445" s="2">
        <v>37.39</v>
      </c>
      <c r="BO3445" s="2">
        <v>37.39</v>
      </c>
      <c r="BP3445" s="2"/>
      <c r="BQ3445" s="2" t="s">
        <v>99</v>
      </c>
      <c r="BR3445" s="2" t="s">
        <v>82</v>
      </c>
      <c r="BS3445" s="3">
        <v>43005</v>
      </c>
      <c r="BT3445" s="4">
        <v>0.40138888888888885</v>
      </c>
      <c r="BU3445" s="2" t="s">
        <v>277</v>
      </c>
      <c r="BV3445" s="2" t="s">
        <v>95</v>
      </c>
      <c r="BW3445" s="2"/>
      <c r="BX3445" s="2"/>
      <c r="BY3445" s="2">
        <v>1200</v>
      </c>
      <c r="BZ3445" s="2" t="s">
        <v>27</v>
      </c>
      <c r="CA3445" s="2" t="s">
        <v>1005</v>
      </c>
      <c r="CB3445" s="2"/>
      <c r="CC3445" s="2" t="s">
        <v>160</v>
      </c>
      <c r="CD3445" s="2">
        <v>2094</v>
      </c>
      <c r="CE3445" s="2" t="s">
        <v>126</v>
      </c>
      <c r="CF3445" s="5">
        <v>43006</v>
      </c>
      <c r="CG3445" s="2"/>
      <c r="CH3445" s="2"/>
      <c r="CI3445" s="2">
        <v>1</v>
      </c>
      <c r="CJ3445" s="2">
        <v>1</v>
      </c>
      <c r="CK3445" s="2">
        <v>22</v>
      </c>
      <c r="CL3445" s="2" t="s">
        <v>85</v>
      </c>
      <c r="CM3445" s="2"/>
    </row>
    <row r="3446" spans="1:91">
      <c r="A3446" s="2" t="s">
        <v>71</v>
      </c>
      <c r="B3446" s="2" t="s">
        <v>72</v>
      </c>
      <c r="C3446" s="2" t="s">
        <v>73</v>
      </c>
      <c r="D3446" s="2"/>
      <c r="E3446" s="2" t="str">
        <f>"FES1162577715"</f>
        <v>FES1162577715</v>
      </c>
      <c r="F3446" s="3">
        <v>43004</v>
      </c>
      <c r="G3446" s="2">
        <v>201803</v>
      </c>
      <c r="H3446" s="2" t="s">
        <v>78</v>
      </c>
      <c r="I3446" s="2" t="s">
        <v>79</v>
      </c>
      <c r="J3446" s="2" t="s">
        <v>80</v>
      </c>
      <c r="K3446" s="2" t="s">
        <v>77</v>
      </c>
      <c r="L3446" s="2" t="s">
        <v>896</v>
      </c>
      <c r="M3446" s="2" t="s">
        <v>897</v>
      </c>
      <c r="N3446" s="2" t="s">
        <v>898</v>
      </c>
      <c r="O3446" s="2" t="s">
        <v>81</v>
      </c>
      <c r="P3446" s="2" t="str">
        <f>"2170592426                    "</f>
        <v xml:space="preserve">2170592426                    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  <c r="AH3446" s="2">
        <v>0</v>
      </c>
      <c r="AI3446" s="2">
        <v>0</v>
      </c>
      <c r="AJ3446" s="2">
        <v>0</v>
      </c>
      <c r="AK3446" s="2">
        <v>0</v>
      </c>
      <c r="AL3446" s="2">
        <v>0</v>
      </c>
      <c r="AM3446" s="2">
        <v>4.55</v>
      </c>
      <c r="AN3446" s="2">
        <v>0</v>
      </c>
      <c r="AO3446" s="2">
        <v>0</v>
      </c>
      <c r="AP3446" s="2">
        <v>0</v>
      </c>
      <c r="AQ3446" s="2">
        <v>0</v>
      </c>
      <c r="AR3446" s="2">
        <v>0</v>
      </c>
      <c r="AS3446" s="2">
        <v>0</v>
      </c>
      <c r="AT3446" s="2">
        <v>0</v>
      </c>
      <c r="AU3446" s="2">
        <v>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1</v>
      </c>
      <c r="BI3446" s="2">
        <v>0.8</v>
      </c>
      <c r="BJ3446" s="2">
        <v>1.4</v>
      </c>
      <c r="BK3446" s="2">
        <v>1.5</v>
      </c>
      <c r="BL3446" s="2">
        <v>41.99</v>
      </c>
      <c r="BM3446" s="2">
        <v>5.88</v>
      </c>
      <c r="BN3446" s="2">
        <v>47.87</v>
      </c>
      <c r="BO3446" s="2">
        <v>47.87</v>
      </c>
      <c r="BP3446" s="2"/>
      <c r="BQ3446" s="2" t="s">
        <v>99</v>
      </c>
      <c r="BR3446" s="2" t="s">
        <v>82</v>
      </c>
      <c r="BS3446" s="3">
        <v>43006</v>
      </c>
      <c r="BT3446" s="4">
        <v>0.57291666666666663</v>
      </c>
      <c r="BU3446" s="2" t="s">
        <v>899</v>
      </c>
      <c r="BV3446" s="2" t="s">
        <v>95</v>
      </c>
      <c r="BW3446" s="2"/>
      <c r="BX3446" s="2"/>
      <c r="BY3446" s="2">
        <v>7153.2</v>
      </c>
      <c r="BZ3446" s="2" t="s">
        <v>27</v>
      </c>
      <c r="CA3446" s="2" t="s">
        <v>3513</v>
      </c>
      <c r="CB3446" s="2"/>
      <c r="CC3446" s="2" t="s">
        <v>897</v>
      </c>
      <c r="CD3446" s="2">
        <v>7160</v>
      </c>
      <c r="CE3446" s="2" t="s">
        <v>126</v>
      </c>
      <c r="CF3446" s="5">
        <v>43006</v>
      </c>
      <c r="CG3446" s="2"/>
      <c r="CH3446" s="2"/>
      <c r="CI3446" s="2">
        <v>3</v>
      </c>
      <c r="CJ3446" s="2">
        <v>2</v>
      </c>
      <c r="CK3446" s="2">
        <v>21</v>
      </c>
      <c r="CL3446" s="2" t="s">
        <v>85</v>
      </c>
      <c r="CM3446" s="2"/>
    </row>
    <row r="3447" spans="1:91">
      <c r="A3447" s="2" t="s">
        <v>71</v>
      </c>
      <c r="B3447" s="2" t="s">
        <v>72</v>
      </c>
      <c r="C3447" s="2" t="s">
        <v>73</v>
      </c>
      <c r="D3447" s="2"/>
      <c r="E3447" s="2" t="str">
        <f>"FES1162577584"</f>
        <v>FES1162577584</v>
      </c>
      <c r="F3447" s="3">
        <v>43004</v>
      </c>
      <c r="G3447" s="2">
        <v>201803</v>
      </c>
      <c r="H3447" s="2" t="s">
        <v>78</v>
      </c>
      <c r="I3447" s="2" t="s">
        <v>79</v>
      </c>
      <c r="J3447" s="2" t="s">
        <v>80</v>
      </c>
      <c r="K3447" s="2" t="s">
        <v>77</v>
      </c>
      <c r="L3447" s="2" t="s">
        <v>225</v>
      </c>
      <c r="M3447" s="2" t="s">
        <v>226</v>
      </c>
      <c r="N3447" s="2" t="s">
        <v>363</v>
      </c>
      <c r="O3447" s="2" t="s">
        <v>81</v>
      </c>
      <c r="P3447" s="2" t="str">
        <f>"2170585323                    "</f>
        <v xml:space="preserve">2170585323                    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4.55</v>
      </c>
      <c r="AN3447" s="2">
        <v>0</v>
      </c>
      <c r="AO3447" s="2">
        <v>0</v>
      </c>
      <c r="AP3447" s="2">
        <v>0</v>
      </c>
      <c r="AQ3447" s="2">
        <v>0</v>
      </c>
      <c r="AR3447" s="2">
        <v>0</v>
      </c>
      <c r="AS3447" s="2">
        <v>0</v>
      </c>
      <c r="AT3447" s="2">
        <v>0</v>
      </c>
      <c r="AU3447" s="2">
        <v>0</v>
      </c>
      <c r="AV3447" s="2">
        <v>0</v>
      </c>
      <c r="AW3447" s="2">
        <v>0</v>
      </c>
      <c r="AX3447" s="2">
        <v>0</v>
      </c>
      <c r="AY3447" s="2">
        <v>0</v>
      </c>
      <c r="AZ3447" s="2">
        <v>0</v>
      </c>
      <c r="BA3447" s="2">
        <v>0</v>
      </c>
      <c r="BB3447" s="2">
        <v>0</v>
      </c>
      <c r="BC3447" s="2">
        <v>0</v>
      </c>
      <c r="BD3447" s="2">
        <v>0</v>
      </c>
      <c r="BE3447" s="2">
        <v>0</v>
      </c>
      <c r="BF3447" s="2">
        <v>0</v>
      </c>
      <c r="BG3447" s="2">
        <v>0</v>
      </c>
      <c r="BH3447" s="2">
        <v>1</v>
      </c>
      <c r="BI3447" s="2">
        <v>1</v>
      </c>
      <c r="BJ3447" s="2">
        <v>0.2</v>
      </c>
      <c r="BK3447" s="2">
        <v>1</v>
      </c>
      <c r="BL3447" s="2">
        <v>41.99</v>
      </c>
      <c r="BM3447" s="2">
        <v>5.88</v>
      </c>
      <c r="BN3447" s="2">
        <v>47.87</v>
      </c>
      <c r="BO3447" s="2">
        <v>47.87</v>
      </c>
      <c r="BP3447" s="2"/>
      <c r="BQ3447" s="2" t="s">
        <v>111</v>
      </c>
      <c r="BR3447" s="2" t="s">
        <v>82</v>
      </c>
      <c r="BS3447" s="3">
        <v>43005</v>
      </c>
      <c r="BT3447" s="4">
        <v>0.70138888888888884</v>
      </c>
      <c r="BU3447" s="2" t="s">
        <v>3463</v>
      </c>
      <c r="BV3447" s="2" t="s">
        <v>85</v>
      </c>
      <c r="BW3447" s="2"/>
      <c r="BX3447" s="2"/>
      <c r="BY3447" s="2">
        <v>1200</v>
      </c>
      <c r="BZ3447" s="2" t="s">
        <v>27</v>
      </c>
      <c r="CA3447" s="2"/>
      <c r="CB3447" s="2"/>
      <c r="CC3447" s="2" t="s">
        <v>226</v>
      </c>
      <c r="CD3447" s="2">
        <v>200</v>
      </c>
      <c r="CE3447" s="2" t="s">
        <v>126</v>
      </c>
      <c r="CF3447" s="5">
        <v>43006</v>
      </c>
      <c r="CG3447" s="2"/>
      <c r="CH3447" s="2"/>
      <c r="CI3447" s="2">
        <v>1</v>
      </c>
      <c r="CJ3447" s="2">
        <v>1</v>
      </c>
      <c r="CK3447" s="2">
        <v>21</v>
      </c>
      <c r="CL3447" s="2" t="s">
        <v>85</v>
      </c>
      <c r="CM3447" s="2"/>
    </row>
    <row r="3448" spans="1:91">
      <c r="A3448" s="2" t="s">
        <v>71</v>
      </c>
      <c r="B3448" s="2" t="s">
        <v>72</v>
      </c>
      <c r="C3448" s="2" t="s">
        <v>73</v>
      </c>
      <c r="D3448" s="2"/>
      <c r="E3448" s="2" t="str">
        <f>"FES1162577659"</f>
        <v>FES1162577659</v>
      </c>
      <c r="F3448" s="3">
        <v>43004</v>
      </c>
      <c r="G3448" s="2">
        <v>201803</v>
      </c>
      <c r="H3448" s="2" t="s">
        <v>78</v>
      </c>
      <c r="I3448" s="2" t="s">
        <v>79</v>
      </c>
      <c r="J3448" s="2" t="s">
        <v>80</v>
      </c>
      <c r="K3448" s="2" t="s">
        <v>77</v>
      </c>
      <c r="L3448" s="2" t="s">
        <v>171</v>
      </c>
      <c r="M3448" s="2" t="s">
        <v>172</v>
      </c>
      <c r="N3448" s="2" t="s">
        <v>2390</v>
      </c>
      <c r="O3448" s="2" t="s">
        <v>81</v>
      </c>
      <c r="P3448" s="2" t="str">
        <f>"2170591456                    "</f>
        <v xml:space="preserve">2170591456                    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3.55</v>
      </c>
      <c r="AN3448" s="2">
        <v>0</v>
      </c>
      <c r="AO3448" s="2">
        <v>0</v>
      </c>
      <c r="AP3448" s="2">
        <v>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1</v>
      </c>
      <c r="BI3448" s="2">
        <v>1</v>
      </c>
      <c r="BJ3448" s="2">
        <v>0.2</v>
      </c>
      <c r="BK3448" s="2">
        <v>1</v>
      </c>
      <c r="BL3448" s="2">
        <v>32.799999999999997</v>
      </c>
      <c r="BM3448" s="2">
        <v>4.59</v>
      </c>
      <c r="BN3448" s="2">
        <v>37.39</v>
      </c>
      <c r="BO3448" s="2">
        <v>37.39</v>
      </c>
      <c r="BP3448" s="2"/>
      <c r="BQ3448" s="2"/>
      <c r="BR3448" s="2" t="s">
        <v>82</v>
      </c>
      <c r="BS3448" s="3">
        <v>43005</v>
      </c>
      <c r="BT3448" s="4">
        <v>0.40347222222222223</v>
      </c>
      <c r="BU3448" s="2" t="s">
        <v>1324</v>
      </c>
      <c r="BV3448" s="2" t="s">
        <v>95</v>
      </c>
      <c r="BW3448" s="2"/>
      <c r="BX3448" s="2"/>
      <c r="BY3448" s="2">
        <v>1200</v>
      </c>
      <c r="BZ3448" s="2" t="s">
        <v>27</v>
      </c>
      <c r="CA3448" s="2" t="s">
        <v>776</v>
      </c>
      <c r="CB3448" s="2"/>
      <c r="CC3448" s="2" t="s">
        <v>172</v>
      </c>
      <c r="CD3448" s="2">
        <v>1459</v>
      </c>
      <c r="CE3448" s="2" t="s">
        <v>89</v>
      </c>
      <c r="CF3448" s="5">
        <v>43006</v>
      </c>
      <c r="CG3448" s="2"/>
      <c r="CH3448" s="2"/>
      <c r="CI3448" s="2">
        <v>1</v>
      </c>
      <c r="CJ3448" s="2">
        <v>1</v>
      </c>
      <c r="CK3448" s="2">
        <v>22</v>
      </c>
      <c r="CL3448" s="2" t="s">
        <v>85</v>
      </c>
      <c r="CM3448" s="2"/>
    </row>
    <row r="3449" spans="1:91">
      <c r="A3449" s="2" t="s">
        <v>71</v>
      </c>
      <c r="B3449" s="2" t="s">
        <v>72</v>
      </c>
      <c r="C3449" s="2" t="s">
        <v>73</v>
      </c>
      <c r="D3449" s="2"/>
      <c r="E3449" s="2" t="str">
        <f>"FES1162577573"</f>
        <v>FES1162577573</v>
      </c>
      <c r="F3449" s="3">
        <v>43004</v>
      </c>
      <c r="G3449" s="2">
        <v>201803</v>
      </c>
      <c r="H3449" s="2" t="s">
        <v>78</v>
      </c>
      <c r="I3449" s="2" t="s">
        <v>79</v>
      </c>
      <c r="J3449" s="2" t="s">
        <v>80</v>
      </c>
      <c r="K3449" s="2" t="s">
        <v>77</v>
      </c>
      <c r="L3449" s="2" t="s">
        <v>115</v>
      </c>
      <c r="M3449" s="2" t="s">
        <v>116</v>
      </c>
      <c r="N3449" s="2" t="s">
        <v>117</v>
      </c>
      <c r="O3449" s="2" t="s">
        <v>81</v>
      </c>
      <c r="P3449" s="2" t="str">
        <f>"2170592331                    "</f>
        <v xml:space="preserve">2170592331                    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4.55</v>
      </c>
      <c r="AN3449" s="2">
        <v>0</v>
      </c>
      <c r="AO3449" s="2">
        <v>0</v>
      </c>
      <c r="AP3449" s="2">
        <v>0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1</v>
      </c>
      <c r="BI3449" s="2">
        <v>1</v>
      </c>
      <c r="BJ3449" s="2">
        <v>0.2</v>
      </c>
      <c r="BK3449" s="2">
        <v>1</v>
      </c>
      <c r="BL3449" s="2">
        <v>41.99</v>
      </c>
      <c r="BM3449" s="2">
        <v>5.88</v>
      </c>
      <c r="BN3449" s="2">
        <v>47.87</v>
      </c>
      <c r="BO3449" s="2">
        <v>47.87</v>
      </c>
      <c r="BP3449" s="2"/>
      <c r="BQ3449" s="2" t="s">
        <v>118</v>
      </c>
      <c r="BR3449" s="2" t="s">
        <v>82</v>
      </c>
      <c r="BS3449" s="3">
        <v>43005</v>
      </c>
      <c r="BT3449" s="4">
        <v>0.41319444444444442</v>
      </c>
      <c r="BU3449" s="2" t="s">
        <v>1802</v>
      </c>
      <c r="BV3449" s="2" t="s">
        <v>95</v>
      </c>
      <c r="BW3449" s="2"/>
      <c r="BX3449" s="2"/>
      <c r="BY3449" s="2">
        <v>1200</v>
      </c>
      <c r="BZ3449" s="2" t="s">
        <v>27</v>
      </c>
      <c r="CA3449" s="2" t="s">
        <v>316</v>
      </c>
      <c r="CB3449" s="2"/>
      <c r="CC3449" s="2" t="s">
        <v>116</v>
      </c>
      <c r="CD3449" s="2">
        <v>4300</v>
      </c>
      <c r="CE3449" s="2" t="s">
        <v>89</v>
      </c>
      <c r="CF3449" s="5">
        <v>43006</v>
      </c>
      <c r="CG3449" s="2"/>
      <c r="CH3449" s="2"/>
      <c r="CI3449" s="2">
        <v>1</v>
      </c>
      <c r="CJ3449" s="2">
        <v>1</v>
      </c>
      <c r="CK3449" s="2">
        <v>21</v>
      </c>
      <c r="CL3449" s="2" t="s">
        <v>85</v>
      </c>
      <c r="CM3449" s="2"/>
    </row>
    <row r="3450" spans="1:91">
      <c r="A3450" s="2" t="s">
        <v>71</v>
      </c>
      <c r="B3450" s="2" t="s">
        <v>72</v>
      </c>
      <c r="C3450" s="2" t="s">
        <v>73</v>
      </c>
      <c r="D3450" s="2"/>
      <c r="E3450" s="2" t="str">
        <f>"FES1162577666"</f>
        <v>FES1162577666</v>
      </c>
      <c r="F3450" s="3">
        <v>43004</v>
      </c>
      <c r="G3450" s="2">
        <v>201803</v>
      </c>
      <c r="H3450" s="2" t="s">
        <v>78</v>
      </c>
      <c r="I3450" s="2" t="s">
        <v>79</v>
      </c>
      <c r="J3450" s="2" t="s">
        <v>80</v>
      </c>
      <c r="K3450" s="2" t="s">
        <v>77</v>
      </c>
      <c r="L3450" s="2" t="s">
        <v>159</v>
      </c>
      <c r="M3450" s="2" t="s">
        <v>160</v>
      </c>
      <c r="N3450" s="2" t="s">
        <v>860</v>
      </c>
      <c r="O3450" s="2" t="s">
        <v>81</v>
      </c>
      <c r="P3450" s="2" t="str">
        <f>"2170592366                    "</f>
        <v xml:space="preserve">2170592366                    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3.55</v>
      </c>
      <c r="AN3450" s="2">
        <v>0</v>
      </c>
      <c r="AO3450" s="2">
        <v>0</v>
      </c>
      <c r="AP3450" s="2">
        <v>0</v>
      </c>
      <c r="AQ3450" s="2">
        <v>0</v>
      </c>
      <c r="AR3450" s="2">
        <v>0</v>
      </c>
      <c r="AS3450" s="2">
        <v>0</v>
      </c>
      <c r="AT3450" s="2">
        <v>0</v>
      </c>
      <c r="AU3450" s="2">
        <v>0</v>
      </c>
      <c r="AV3450" s="2">
        <v>0</v>
      </c>
      <c r="AW3450" s="2">
        <v>0</v>
      </c>
      <c r="AX3450" s="2">
        <v>0</v>
      </c>
      <c r="AY3450" s="2">
        <v>0</v>
      </c>
      <c r="AZ3450" s="2">
        <v>0</v>
      </c>
      <c r="BA3450" s="2">
        <v>0</v>
      </c>
      <c r="BB3450" s="2">
        <v>0</v>
      </c>
      <c r="BC3450" s="2">
        <v>0</v>
      </c>
      <c r="BD3450" s="2">
        <v>0</v>
      </c>
      <c r="BE3450" s="2">
        <v>0</v>
      </c>
      <c r="BF3450" s="2">
        <v>0</v>
      </c>
      <c r="BG3450" s="2">
        <v>0</v>
      </c>
      <c r="BH3450" s="2">
        <v>1</v>
      </c>
      <c r="BI3450" s="2">
        <v>1</v>
      </c>
      <c r="BJ3450" s="2">
        <v>0.2</v>
      </c>
      <c r="BK3450" s="2">
        <v>1</v>
      </c>
      <c r="BL3450" s="2">
        <v>32.799999999999997</v>
      </c>
      <c r="BM3450" s="2">
        <v>4.59</v>
      </c>
      <c r="BN3450" s="2">
        <v>37.39</v>
      </c>
      <c r="BO3450" s="2">
        <v>37.39</v>
      </c>
      <c r="BP3450" s="2"/>
      <c r="BQ3450" s="2" t="s">
        <v>111</v>
      </c>
      <c r="BR3450" s="2" t="s">
        <v>82</v>
      </c>
      <c r="BS3450" s="3">
        <v>43005</v>
      </c>
      <c r="BT3450" s="4">
        <v>0.41666666666666669</v>
      </c>
      <c r="BU3450" s="2" t="s">
        <v>211</v>
      </c>
      <c r="BV3450" s="2" t="s">
        <v>95</v>
      </c>
      <c r="BW3450" s="2"/>
      <c r="BX3450" s="2"/>
      <c r="BY3450" s="2">
        <v>1200</v>
      </c>
      <c r="BZ3450" s="2" t="s">
        <v>27</v>
      </c>
      <c r="CA3450" s="2" t="s">
        <v>1866</v>
      </c>
      <c r="CB3450" s="2"/>
      <c r="CC3450" s="2" t="s">
        <v>160</v>
      </c>
      <c r="CD3450" s="2">
        <v>2091</v>
      </c>
      <c r="CE3450" s="2" t="s">
        <v>126</v>
      </c>
      <c r="CF3450" s="5">
        <v>43005</v>
      </c>
      <c r="CG3450" s="2"/>
      <c r="CH3450" s="2"/>
      <c r="CI3450" s="2">
        <v>1</v>
      </c>
      <c r="CJ3450" s="2">
        <v>1</v>
      </c>
      <c r="CK3450" s="2">
        <v>22</v>
      </c>
      <c r="CL3450" s="2" t="s">
        <v>85</v>
      </c>
      <c r="CM3450" s="2"/>
    </row>
    <row r="3451" spans="1:91">
      <c r="A3451" s="2" t="s">
        <v>71</v>
      </c>
      <c r="B3451" s="2" t="s">
        <v>72</v>
      </c>
      <c r="C3451" s="2" t="s">
        <v>73</v>
      </c>
      <c r="D3451" s="2"/>
      <c r="E3451" s="2" t="str">
        <f>"FES1162577873"</f>
        <v>FES1162577873</v>
      </c>
      <c r="F3451" s="3">
        <v>43005</v>
      </c>
      <c r="G3451" s="2">
        <v>201803</v>
      </c>
      <c r="H3451" s="2" t="s">
        <v>78</v>
      </c>
      <c r="I3451" s="2" t="s">
        <v>79</v>
      </c>
      <c r="J3451" s="2" t="s">
        <v>80</v>
      </c>
      <c r="K3451" s="2" t="s">
        <v>77</v>
      </c>
      <c r="L3451" s="2" t="s">
        <v>225</v>
      </c>
      <c r="M3451" s="2" t="s">
        <v>226</v>
      </c>
      <c r="N3451" s="2" t="s">
        <v>2974</v>
      </c>
      <c r="O3451" s="2" t="s">
        <v>81</v>
      </c>
      <c r="P3451" s="2" t="str">
        <f>"2170592585                    "</f>
        <v xml:space="preserve">2170592585                    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4.55</v>
      </c>
      <c r="AN3451" s="2">
        <v>0</v>
      </c>
      <c r="AO3451" s="2">
        <v>0</v>
      </c>
      <c r="AP3451" s="2">
        <v>0</v>
      </c>
      <c r="AQ3451" s="2">
        <v>0</v>
      </c>
      <c r="AR3451" s="2">
        <v>0</v>
      </c>
      <c r="AS3451" s="2">
        <v>0</v>
      </c>
      <c r="AT3451" s="2">
        <v>0</v>
      </c>
      <c r="AU3451" s="2">
        <v>0</v>
      </c>
      <c r="AV3451" s="2">
        <v>0</v>
      </c>
      <c r="AW3451" s="2">
        <v>0</v>
      </c>
      <c r="AX3451" s="2">
        <v>0</v>
      </c>
      <c r="AY3451" s="2">
        <v>0</v>
      </c>
      <c r="AZ3451" s="2">
        <v>0</v>
      </c>
      <c r="BA3451" s="2">
        <v>0</v>
      </c>
      <c r="BB3451" s="2">
        <v>0</v>
      </c>
      <c r="BC3451" s="2">
        <v>0</v>
      </c>
      <c r="BD3451" s="2">
        <v>0</v>
      </c>
      <c r="BE3451" s="2">
        <v>0</v>
      </c>
      <c r="BF3451" s="2">
        <v>0</v>
      </c>
      <c r="BG3451" s="2">
        <v>0</v>
      </c>
      <c r="BH3451" s="2">
        <v>1</v>
      </c>
      <c r="BI3451" s="2">
        <v>1</v>
      </c>
      <c r="BJ3451" s="2">
        <v>0.2</v>
      </c>
      <c r="BK3451" s="2">
        <v>1</v>
      </c>
      <c r="BL3451" s="2">
        <v>41.99</v>
      </c>
      <c r="BM3451" s="2">
        <v>5.88</v>
      </c>
      <c r="BN3451" s="2">
        <v>47.87</v>
      </c>
      <c r="BO3451" s="2">
        <v>47.87</v>
      </c>
      <c r="BP3451" s="2"/>
      <c r="BQ3451" s="2" t="s">
        <v>111</v>
      </c>
      <c r="BR3451" s="2" t="s">
        <v>82</v>
      </c>
      <c r="BS3451" s="3">
        <v>43006</v>
      </c>
      <c r="BT3451" s="4">
        <v>0.52083333333333337</v>
      </c>
      <c r="BU3451" s="2" t="s">
        <v>1036</v>
      </c>
      <c r="BV3451" s="2" t="s">
        <v>85</v>
      </c>
      <c r="BW3451" s="2" t="s">
        <v>86</v>
      </c>
      <c r="BX3451" s="2" t="s">
        <v>580</v>
      </c>
      <c r="BY3451" s="2">
        <v>1200</v>
      </c>
      <c r="BZ3451" s="2"/>
      <c r="CA3451" s="2"/>
      <c r="CB3451" s="2"/>
      <c r="CC3451" s="2" t="s">
        <v>226</v>
      </c>
      <c r="CD3451" s="2">
        <v>200</v>
      </c>
      <c r="CE3451" s="2" t="s">
        <v>89</v>
      </c>
      <c r="CF3451" s="2"/>
      <c r="CG3451" s="2"/>
      <c r="CH3451" s="2"/>
      <c r="CI3451" s="2">
        <v>1</v>
      </c>
      <c r="CJ3451" s="2">
        <v>1</v>
      </c>
      <c r="CK3451" s="2">
        <v>21</v>
      </c>
      <c r="CL3451" s="2" t="s">
        <v>85</v>
      </c>
      <c r="CM3451" s="2"/>
    </row>
    <row r="3452" spans="1:91">
      <c r="A3452" s="2" t="s">
        <v>71</v>
      </c>
      <c r="B3452" s="2" t="s">
        <v>72</v>
      </c>
      <c r="C3452" s="2" t="s">
        <v>73</v>
      </c>
      <c r="D3452" s="2"/>
      <c r="E3452" s="2" t="str">
        <f>"FES1162577952"</f>
        <v>FES1162577952</v>
      </c>
      <c r="F3452" s="3">
        <v>43005</v>
      </c>
      <c r="G3452" s="2">
        <v>201803</v>
      </c>
      <c r="H3452" s="2" t="s">
        <v>78</v>
      </c>
      <c r="I3452" s="2" t="s">
        <v>79</v>
      </c>
      <c r="J3452" s="2" t="s">
        <v>80</v>
      </c>
      <c r="K3452" s="2" t="s">
        <v>77</v>
      </c>
      <c r="L3452" s="2" t="s">
        <v>120</v>
      </c>
      <c r="M3452" s="2" t="s">
        <v>121</v>
      </c>
      <c r="N3452" s="2" t="s">
        <v>214</v>
      </c>
      <c r="O3452" s="2" t="s">
        <v>81</v>
      </c>
      <c r="P3452" s="2" t="str">
        <f>"2170592689                    "</f>
        <v xml:space="preserve">2170592689                    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4.55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0</v>
      </c>
      <c r="BA3452" s="2">
        <v>0</v>
      </c>
      <c r="BB3452" s="2">
        <v>0</v>
      </c>
      <c r="BC3452" s="2">
        <v>0</v>
      </c>
      <c r="BD3452" s="2">
        <v>0</v>
      </c>
      <c r="BE3452" s="2">
        <v>0</v>
      </c>
      <c r="BF3452" s="2">
        <v>0</v>
      </c>
      <c r="BG3452" s="2">
        <v>0</v>
      </c>
      <c r="BH3452" s="2">
        <v>1</v>
      </c>
      <c r="BI3452" s="2">
        <v>1</v>
      </c>
      <c r="BJ3452" s="2">
        <v>0.2</v>
      </c>
      <c r="BK3452" s="2">
        <v>1</v>
      </c>
      <c r="BL3452" s="2">
        <v>41.99</v>
      </c>
      <c r="BM3452" s="2">
        <v>5.88</v>
      </c>
      <c r="BN3452" s="2">
        <v>47.87</v>
      </c>
      <c r="BO3452" s="2">
        <v>47.87</v>
      </c>
      <c r="BP3452" s="2"/>
      <c r="BQ3452" s="2" t="s">
        <v>111</v>
      </c>
      <c r="BR3452" s="2" t="s">
        <v>82</v>
      </c>
      <c r="BS3452" s="3">
        <v>43006</v>
      </c>
      <c r="BT3452" s="4">
        <v>0.33680555555555558</v>
      </c>
      <c r="BU3452" s="2" t="s">
        <v>2320</v>
      </c>
      <c r="BV3452" s="2" t="s">
        <v>95</v>
      </c>
      <c r="BW3452" s="2"/>
      <c r="BX3452" s="2"/>
      <c r="BY3452" s="2">
        <v>1200</v>
      </c>
      <c r="BZ3452" s="2"/>
      <c r="CA3452" s="2"/>
      <c r="CB3452" s="2"/>
      <c r="CC3452" s="2" t="s">
        <v>121</v>
      </c>
      <c r="CD3452" s="2">
        <v>7530</v>
      </c>
      <c r="CE3452" s="2" t="s">
        <v>89</v>
      </c>
      <c r="CF3452" s="5">
        <v>43007</v>
      </c>
      <c r="CG3452" s="2"/>
      <c r="CH3452" s="2"/>
      <c r="CI3452" s="2">
        <v>1</v>
      </c>
      <c r="CJ3452" s="2">
        <v>1</v>
      </c>
      <c r="CK3452" s="2">
        <v>21</v>
      </c>
      <c r="CL3452" s="2" t="s">
        <v>85</v>
      </c>
      <c r="CM3452" s="2"/>
    </row>
    <row r="3453" spans="1:91">
      <c r="A3453" s="2" t="s">
        <v>71</v>
      </c>
      <c r="B3453" s="2" t="s">
        <v>72</v>
      </c>
      <c r="C3453" s="2" t="s">
        <v>73</v>
      </c>
      <c r="D3453" s="2"/>
      <c r="E3453" s="2" t="str">
        <f>"FES1162577902"</f>
        <v>FES1162577902</v>
      </c>
      <c r="F3453" s="3">
        <v>43005</v>
      </c>
      <c r="G3453" s="2">
        <v>201803</v>
      </c>
      <c r="H3453" s="2" t="s">
        <v>78</v>
      </c>
      <c r="I3453" s="2" t="s">
        <v>79</v>
      </c>
      <c r="J3453" s="2" t="s">
        <v>80</v>
      </c>
      <c r="K3453" s="2" t="s">
        <v>77</v>
      </c>
      <c r="L3453" s="2" t="s">
        <v>78</v>
      </c>
      <c r="M3453" s="2" t="s">
        <v>79</v>
      </c>
      <c r="N3453" s="2" t="s">
        <v>329</v>
      </c>
      <c r="O3453" s="2" t="s">
        <v>81</v>
      </c>
      <c r="P3453" s="2" t="str">
        <f>"2170592621                    "</f>
        <v xml:space="preserve">2170592621                    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3.55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1</v>
      </c>
      <c r="BI3453" s="2">
        <v>1</v>
      </c>
      <c r="BJ3453" s="2">
        <v>0.2</v>
      </c>
      <c r="BK3453" s="2">
        <v>1</v>
      </c>
      <c r="BL3453" s="2">
        <v>32.799999999999997</v>
      </c>
      <c r="BM3453" s="2">
        <v>4.59</v>
      </c>
      <c r="BN3453" s="2">
        <v>37.39</v>
      </c>
      <c r="BO3453" s="2">
        <v>37.39</v>
      </c>
      <c r="BP3453" s="2"/>
      <c r="BQ3453" s="2"/>
      <c r="BR3453" s="2" t="s">
        <v>82</v>
      </c>
      <c r="BS3453" s="3">
        <v>43006</v>
      </c>
      <c r="BT3453" s="4">
        <v>0.3125</v>
      </c>
      <c r="BU3453" s="2" t="s">
        <v>330</v>
      </c>
      <c r="BV3453" s="2" t="s">
        <v>95</v>
      </c>
      <c r="BW3453" s="2"/>
      <c r="BX3453" s="2"/>
      <c r="BY3453" s="2">
        <v>1200</v>
      </c>
      <c r="BZ3453" s="2"/>
      <c r="CA3453" s="2" t="s">
        <v>331</v>
      </c>
      <c r="CB3453" s="2"/>
      <c r="CC3453" s="2" t="s">
        <v>79</v>
      </c>
      <c r="CD3453" s="2">
        <v>1645</v>
      </c>
      <c r="CE3453" s="2" t="s">
        <v>89</v>
      </c>
      <c r="CF3453" s="5">
        <v>43007</v>
      </c>
      <c r="CG3453" s="2"/>
      <c r="CH3453" s="2"/>
      <c r="CI3453" s="2">
        <v>1</v>
      </c>
      <c r="CJ3453" s="2">
        <v>1</v>
      </c>
      <c r="CK3453" s="2">
        <v>22</v>
      </c>
      <c r="CL3453" s="2" t="s">
        <v>85</v>
      </c>
      <c r="CM3453" s="2"/>
    </row>
    <row r="3454" spans="1:91">
      <c r="A3454" s="2" t="s">
        <v>71</v>
      </c>
      <c r="B3454" s="2" t="s">
        <v>72</v>
      </c>
      <c r="C3454" s="2" t="s">
        <v>73</v>
      </c>
      <c r="D3454" s="2"/>
      <c r="E3454" s="2" t="str">
        <f>"FES1162577916"</f>
        <v>FES1162577916</v>
      </c>
      <c r="F3454" s="3">
        <v>43005</v>
      </c>
      <c r="G3454" s="2">
        <v>201803</v>
      </c>
      <c r="H3454" s="2" t="s">
        <v>78</v>
      </c>
      <c r="I3454" s="2" t="s">
        <v>79</v>
      </c>
      <c r="J3454" s="2" t="s">
        <v>80</v>
      </c>
      <c r="K3454" s="2" t="s">
        <v>77</v>
      </c>
      <c r="L3454" s="2" t="s">
        <v>159</v>
      </c>
      <c r="M3454" s="2" t="s">
        <v>160</v>
      </c>
      <c r="N3454" s="2" t="s">
        <v>3514</v>
      </c>
      <c r="O3454" s="2" t="s">
        <v>81</v>
      </c>
      <c r="P3454" s="2" t="str">
        <f>"2170592639                    "</f>
        <v xml:space="preserve">2170592639                    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3.55</v>
      </c>
      <c r="AN3454" s="2">
        <v>0</v>
      </c>
      <c r="AO3454" s="2">
        <v>0</v>
      </c>
      <c r="AP3454" s="2">
        <v>0</v>
      </c>
      <c r="AQ3454" s="2">
        <v>0</v>
      </c>
      <c r="AR3454" s="2">
        <v>0</v>
      </c>
      <c r="AS3454" s="2">
        <v>0</v>
      </c>
      <c r="AT3454" s="2">
        <v>0</v>
      </c>
      <c r="AU3454" s="2">
        <v>0</v>
      </c>
      <c r="AV3454" s="2">
        <v>0</v>
      </c>
      <c r="AW3454" s="2">
        <v>0</v>
      </c>
      <c r="AX3454" s="2">
        <v>0</v>
      </c>
      <c r="AY3454" s="2">
        <v>0</v>
      </c>
      <c r="AZ3454" s="2">
        <v>0</v>
      </c>
      <c r="BA3454" s="2">
        <v>0</v>
      </c>
      <c r="BB3454" s="2">
        <v>0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1</v>
      </c>
      <c r="BI3454" s="2">
        <v>1</v>
      </c>
      <c r="BJ3454" s="2">
        <v>0.2</v>
      </c>
      <c r="BK3454" s="2">
        <v>1</v>
      </c>
      <c r="BL3454" s="2">
        <v>32.799999999999997</v>
      </c>
      <c r="BM3454" s="2">
        <v>4.59</v>
      </c>
      <c r="BN3454" s="2">
        <v>37.39</v>
      </c>
      <c r="BO3454" s="2">
        <v>37.39</v>
      </c>
      <c r="BP3454" s="2"/>
      <c r="BQ3454" s="2" t="s">
        <v>143</v>
      </c>
      <c r="BR3454" s="2" t="s">
        <v>82</v>
      </c>
      <c r="BS3454" s="3">
        <v>43006</v>
      </c>
      <c r="BT3454" s="4">
        <v>0.33333333333333331</v>
      </c>
      <c r="BU3454" s="2" t="s">
        <v>3515</v>
      </c>
      <c r="BV3454" s="2" t="s">
        <v>95</v>
      </c>
      <c r="BW3454" s="2"/>
      <c r="BX3454" s="2"/>
      <c r="BY3454" s="2">
        <v>1200</v>
      </c>
      <c r="BZ3454" s="2"/>
      <c r="CA3454" s="2" t="s">
        <v>1005</v>
      </c>
      <c r="CB3454" s="2"/>
      <c r="CC3454" s="2" t="s">
        <v>160</v>
      </c>
      <c r="CD3454" s="2">
        <v>2094</v>
      </c>
      <c r="CE3454" s="2" t="s">
        <v>89</v>
      </c>
      <c r="CF3454" s="5">
        <v>43007</v>
      </c>
      <c r="CG3454" s="2"/>
      <c r="CH3454" s="2"/>
      <c r="CI3454" s="2">
        <v>1</v>
      </c>
      <c r="CJ3454" s="2">
        <v>1</v>
      </c>
      <c r="CK3454" s="2">
        <v>22</v>
      </c>
      <c r="CL3454" s="2" t="s">
        <v>85</v>
      </c>
      <c r="CM3454" s="2"/>
    </row>
    <row r="3455" spans="1:91">
      <c r="A3455" s="2" t="s">
        <v>71</v>
      </c>
      <c r="B3455" s="2" t="s">
        <v>72</v>
      </c>
      <c r="C3455" s="2" t="s">
        <v>73</v>
      </c>
      <c r="D3455" s="2"/>
      <c r="E3455" s="2" t="str">
        <f>"FES1162577908"</f>
        <v>FES1162577908</v>
      </c>
      <c r="F3455" s="3">
        <v>43005</v>
      </c>
      <c r="G3455" s="2">
        <v>201803</v>
      </c>
      <c r="H3455" s="2" t="s">
        <v>78</v>
      </c>
      <c r="I3455" s="2" t="s">
        <v>79</v>
      </c>
      <c r="J3455" s="2" t="s">
        <v>80</v>
      </c>
      <c r="K3455" s="2" t="s">
        <v>77</v>
      </c>
      <c r="L3455" s="2" t="s">
        <v>159</v>
      </c>
      <c r="M3455" s="2" t="s">
        <v>160</v>
      </c>
      <c r="N3455" s="2" t="s">
        <v>1063</v>
      </c>
      <c r="O3455" s="2" t="s">
        <v>81</v>
      </c>
      <c r="P3455" s="2" t="str">
        <f>"2170592634                    "</f>
        <v xml:space="preserve">2170592634                    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3.55</v>
      </c>
      <c r="AN3455" s="2">
        <v>0</v>
      </c>
      <c r="AO3455" s="2">
        <v>0</v>
      </c>
      <c r="AP3455" s="2">
        <v>0</v>
      </c>
      <c r="AQ3455" s="2">
        <v>0</v>
      </c>
      <c r="AR3455" s="2">
        <v>0</v>
      </c>
      <c r="AS3455" s="2">
        <v>0</v>
      </c>
      <c r="AT3455" s="2">
        <v>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0</v>
      </c>
      <c r="BG3455" s="2">
        <v>0</v>
      </c>
      <c r="BH3455" s="2">
        <v>1</v>
      </c>
      <c r="BI3455" s="2">
        <v>1</v>
      </c>
      <c r="BJ3455" s="2">
        <v>0.2</v>
      </c>
      <c r="BK3455" s="2">
        <v>1</v>
      </c>
      <c r="BL3455" s="2">
        <v>32.799999999999997</v>
      </c>
      <c r="BM3455" s="2">
        <v>4.59</v>
      </c>
      <c r="BN3455" s="2">
        <v>37.39</v>
      </c>
      <c r="BO3455" s="2">
        <v>37.39</v>
      </c>
      <c r="BP3455" s="2"/>
      <c r="BQ3455" s="2" t="s">
        <v>1064</v>
      </c>
      <c r="BR3455" s="2" t="s">
        <v>82</v>
      </c>
      <c r="BS3455" s="3">
        <v>43006</v>
      </c>
      <c r="BT3455" s="4">
        <v>0.58194444444444449</v>
      </c>
      <c r="BU3455" s="2" t="s">
        <v>352</v>
      </c>
      <c r="BV3455" s="2" t="s">
        <v>85</v>
      </c>
      <c r="BW3455" s="2" t="s">
        <v>1486</v>
      </c>
      <c r="BX3455" s="2" t="s">
        <v>1548</v>
      </c>
      <c r="BY3455" s="2">
        <v>1200</v>
      </c>
      <c r="BZ3455" s="2"/>
      <c r="CA3455" s="2"/>
      <c r="CB3455" s="2"/>
      <c r="CC3455" s="2" t="s">
        <v>160</v>
      </c>
      <c r="CD3455" s="2">
        <v>2040</v>
      </c>
      <c r="CE3455" s="2" t="s">
        <v>89</v>
      </c>
      <c r="CF3455" s="2"/>
      <c r="CG3455" s="2"/>
      <c r="CH3455" s="2"/>
      <c r="CI3455" s="2">
        <v>1</v>
      </c>
      <c r="CJ3455" s="2">
        <v>1</v>
      </c>
      <c r="CK3455" s="2">
        <v>22</v>
      </c>
      <c r="CL3455" s="2" t="s">
        <v>85</v>
      </c>
      <c r="CM3455" s="2"/>
    </row>
    <row r="3456" spans="1:91">
      <c r="A3456" s="2" t="s">
        <v>71</v>
      </c>
      <c r="B3456" s="2" t="s">
        <v>72</v>
      </c>
      <c r="C3456" s="2" t="s">
        <v>73</v>
      </c>
      <c r="D3456" s="2"/>
      <c r="E3456" s="2" t="str">
        <f>"FES1162577891"</f>
        <v>FES1162577891</v>
      </c>
      <c r="F3456" s="3">
        <v>43005</v>
      </c>
      <c r="G3456" s="2">
        <v>201803</v>
      </c>
      <c r="H3456" s="2" t="s">
        <v>78</v>
      </c>
      <c r="I3456" s="2" t="s">
        <v>79</v>
      </c>
      <c r="J3456" s="2" t="s">
        <v>80</v>
      </c>
      <c r="K3456" s="2" t="s">
        <v>77</v>
      </c>
      <c r="L3456" s="2" t="s">
        <v>1130</v>
      </c>
      <c r="M3456" s="2" t="s">
        <v>1131</v>
      </c>
      <c r="N3456" s="2" t="s">
        <v>2018</v>
      </c>
      <c r="O3456" s="2" t="s">
        <v>81</v>
      </c>
      <c r="P3456" s="2" t="str">
        <f>"2170592608                    "</f>
        <v xml:space="preserve">2170592608                    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3.55</v>
      </c>
      <c r="AN3456" s="2">
        <v>0</v>
      </c>
      <c r="AO3456" s="2">
        <v>0</v>
      </c>
      <c r="AP3456" s="2">
        <v>0</v>
      </c>
      <c r="AQ3456" s="2">
        <v>0</v>
      </c>
      <c r="AR3456" s="2">
        <v>0</v>
      </c>
      <c r="AS3456" s="2">
        <v>0</v>
      </c>
      <c r="AT3456" s="2">
        <v>0</v>
      </c>
      <c r="AU3456" s="2">
        <v>0</v>
      </c>
      <c r="AV3456" s="2">
        <v>0</v>
      </c>
      <c r="AW3456" s="2">
        <v>0</v>
      </c>
      <c r="AX3456" s="2">
        <v>0</v>
      </c>
      <c r="AY3456" s="2">
        <v>0</v>
      </c>
      <c r="AZ3456" s="2">
        <v>0</v>
      </c>
      <c r="BA3456" s="2">
        <v>0</v>
      </c>
      <c r="BB3456" s="2">
        <v>0</v>
      </c>
      <c r="BC3456" s="2">
        <v>0</v>
      </c>
      <c r="BD3456" s="2">
        <v>0</v>
      </c>
      <c r="BE3456" s="2">
        <v>0</v>
      </c>
      <c r="BF3456" s="2">
        <v>0</v>
      </c>
      <c r="BG3456" s="2">
        <v>0</v>
      </c>
      <c r="BH3456" s="2">
        <v>1</v>
      </c>
      <c r="BI3456" s="2">
        <v>1</v>
      </c>
      <c r="BJ3456" s="2">
        <v>0.2</v>
      </c>
      <c r="BK3456" s="2">
        <v>1</v>
      </c>
      <c r="BL3456" s="2">
        <v>32.799999999999997</v>
      </c>
      <c r="BM3456" s="2">
        <v>4.59</v>
      </c>
      <c r="BN3456" s="2">
        <v>37.39</v>
      </c>
      <c r="BO3456" s="2">
        <v>37.39</v>
      </c>
      <c r="BP3456" s="2"/>
      <c r="BQ3456" s="2" t="s">
        <v>130</v>
      </c>
      <c r="BR3456" s="2" t="s">
        <v>82</v>
      </c>
      <c r="BS3456" s="3">
        <v>43006</v>
      </c>
      <c r="BT3456" s="4">
        <v>0.38263888888888892</v>
      </c>
      <c r="BU3456" s="2" t="s">
        <v>3516</v>
      </c>
      <c r="BV3456" s="2" t="s">
        <v>95</v>
      </c>
      <c r="BW3456" s="2"/>
      <c r="BX3456" s="2"/>
      <c r="BY3456" s="2">
        <v>1200</v>
      </c>
      <c r="BZ3456" s="2"/>
      <c r="CA3456" s="2" t="s">
        <v>2020</v>
      </c>
      <c r="CB3456" s="2"/>
      <c r="CC3456" s="2" t="s">
        <v>1131</v>
      </c>
      <c r="CD3456" s="2">
        <v>1700</v>
      </c>
      <c r="CE3456" s="2" t="s">
        <v>89</v>
      </c>
      <c r="CF3456" s="5">
        <v>43007</v>
      </c>
      <c r="CG3456" s="2"/>
      <c r="CH3456" s="2"/>
      <c r="CI3456" s="2">
        <v>1</v>
      </c>
      <c r="CJ3456" s="2">
        <v>1</v>
      </c>
      <c r="CK3456" s="2">
        <v>22</v>
      </c>
      <c r="CL3456" s="2" t="s">
        <v>85</v>
      </c>
      <c r="CM3456" s="2"/>
    </row>
    <row r="3457" spans="1:91">
      <c r="A3457" s="2" t="s">
        <v>71</v>
      </c>
      <c r="B3457" s="2" t="s">
        <v>72</v>
      </c>
      <c r="C3457" s="2" t="s">
        <v>73</v>
      </c>
      <c r="D3457" s="2"/>
      <c r="E3457" s="2" t="str">
        <f>"FES1162577918"</f>
        <v>FES1162577918</v>
      </c>
      <c r="F3457" s="3">
        <v>43005</v>
      </c>
      <c r="G3457" s="2">
        <v>201803</v>
      </c>
      <c r="H3457" s="2" t="s">
        <v>78</v>
      </c>
      <c r="I3457" s="2" t="s">
        <v>79</v>
      </c>
      <c r="J3457" s="2" t="s">
        <v>80</v>
      </c>
      <c r="K3457" s="2" t="s">
        <v>77</v>
      </c>
      <c r="L3457" s="2" t="s">
        <v>361</v>
      </c>
      <c r="M3457" s="2" t="s">
        <v>362</v>
      </c>
      <c r="N3457" s="2" t="s">
        <v>363</v>
      </c>
      <c r="O3457" s="2" t="s">
        <v>81</v>
      </c>
      <c r="P3457" s="2" t="str">
        <f>"2170592641                    "</f>
        <v xml:space="preserve">2170592641                    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3.55</v>
      </c>
      <c r="AN3457" s="2">
        <v>0</v>
      </c>
      <c r="AO3457" s="2">
        <v>0</v>
      </c>
      <c r="AP3457" s="2">
        <v>0</v>
      </c>
      <c r="AQ3457" s="2">
        <v>0</v>
      </c>
      <c r="AR3457" s="2">
        <v>0</v>
      </c>
      <c r="AS3457" s="2">
        <v>0</v>
      </c>
      <c r="AT3457" s="2">
        <v>0</v>
      </c>
      <c r="AU3457" s="2">
        <v>0</v>
      </c>
      <c r="AV3457" s="2">
        <v>0</v>
      </c>
      <c r="AW3457" s="2">
        <v>0</v>
      </c>
      <c r="AX3457" s="2">
        <v>0</v>
      </c>
      <c r="AY3457" s="2">
        <v>0</v>
      </c>
      <c r="AZ3457" s="2">
        <v>0</v>
      </c>
      <c r="BA3457" s="2">
        <v>0</v>
      </c>
      <c r="BB3457" s="2">
        <v>0</v>
      </c>
      <c r="BC3457" s="2">
        <v>0</v>
      </c>
      <c r="BD3457" s="2">
        <v>0</v>
      </c>
      <c r="BE3457" s="2">
        <v>0</v>
      </c>
      <c r="BF3457" s="2">
        <v>0</v>
      </c>
      <c r="BG3457" s="2">
        <v>0</v>
      </c>
      <c r="BH3457" s="2">
        <v>1</v>
      </c>
      <c r="BI3457" s="2">
        <v>1</v>
      </c>
      <c r="BJ3457" s="2">
        <v>0.2</v>
      </c>
      <c r="BK3457" s="2">
        <v>1</v>
      </c>
      <c r="BL3457" s="2">
        <v>32.799999999999997</v>
      </c>
      <c r="BM3457" s="2">
        <v>4.59</v>
      </c>
      <c r="BN3457" s="2">
        <v>37.39</v>
      </c>
      <c r="BO3457" s="2">
        <v>37.39</v>
      </c>
      <c r="BP3457" s="2"/>
      <c r="BQ3457" s="2"/>
      <c r="BR3457" s="2" t="s">
        <v>82</v>
      </c>
      <c r="BS3457" s="3">
        <v>43006</v>
      </c>
      <c r="BT3457" s="4">
        <v>0.34722222222222227</v>
      </c>
      <c r="BU3457" s="2" t="s">
        <v>3517</v>
      </c>
      <c r="BV3457" s="2" t="s">
        <v>95</v>
      </c>
      <c r="BW3457" s="2"/>
      <c r="BX3457" s="2"/>
      <c r="BY3457" s="2">
        <v>1200</v>
      </c>
      <c r="BZ3457" s="2"/>
      <c r="CA3457" s="2" t="s">
        <v>1010</v>
      </c>
      <c r="CB3457" s="2"/>
      <c r="CC3457" s="2" t="s">
        <v>362</v>
      </c>
      <c r="CD3457" s="2">
        <v>1451</v>
      </c>
      <c r="CE3457" s="2" t="s">
        <v>89</v>
      </c>
      <c r="CF3457" s="5">
        <v>43007</v>
      </c>
      <c r="CG3457" s="2"/>
      <c r="CH3457" s="2"/>
      <c r="CI3457" s="2">
        <v>1</v>
      </c>
      <c r="CJ3457" s="2">
        <v>1</v>
      </c>
      <c r="CK3457" s="2">
        <v>22</v>
      </c>
      <c r="CL3457" s="2" t="s">
        <v>85</v>
      </c>
      <c r="CM3457" s="2"/>
    </row>
    <row r="3458" spans="1:91">
      <c r="A3458" s="2" t="s">
        <v>71</v>
      </c>
      <c r="B3458" s="2" t="s">
        <v>72</v>
      </c>
      <c r="C3458" s="2" t="s">
        <v>73</v>
      </c>
      <c r="D3458" s="2"/>
      <c r="E3458" s="2" t="str">
        <f>"FES1162577954"</f>
        <v>FES1162577954</v>
      </c>
      <c r="F3458" s="3">
        <v>43005</v>
      </c>
      <c r="G3458" s="2">
        <v>201803</v>
      </c>
      <c r="H3458" s="2" t="s">
        <v>78</v>
      </c>
      <c r="I3458" s="2" t="s">
        <v>79</v>
      </c>
      <c r="J3458" s="2" t="s">
        <v>80</v>
      </c>
      <c r="K3458" s="2" t="s">
        <v>77</v>
      </c>
      <c r="L3458" s="2" t="s">
        <v>127</v>
      </c>
      <c r="M3458" s="2" t="s">
        <v>128</v>
      </c>
      <c r="N3458" s="2" t="s">
        <v>181</v>
      </c>
      <c r="O3458" s="2" t="s">
        <v>81</v>
      </c>
      <c r="P3458" s="2" t="str">
        <f>"2170592691                    "</f>
        <v xml:space="preserve">2170592691                    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4.55</v>
      </c>
      <c r="AN3458" s="2">
        <v>0</v>
      </c>
      <c r="AO3458" s="2">
        <v>0</v>
      </c>
      <c r="AP3458" s="2">
        <v>0</v>
      </c>
      <c r="AQ3458" s="2">
        <v>0</v>
      </c>
      <c r="AR3458" s="2">
        <v>0</v>
      </c>
      <c r="AS3458" s="2">
        <v>0</v>
      </c>
      <c r="AT3458" s="2">
        <v>0</v>
      </c>
      <c r="AU3458" s="2">
        <v>0</v>
      </c>
      <c r="AV3458" s="2">
        <v>0</v>
      </c>
      <c r="AW3458" s="2">
        <v>0</v>
      </c>
      <c r="AX3458" s="2">
        <v>0</v>
      </c>
      <c r="AY3458" s="2">
        <v>0</v>
      </c>
      <c r="AZ3458" s="2">
        <v>0</v>
      </c>
      <c r="BA3458" s="2">
        <v>0</v>
      </c>
      <c r="BB3458" s="2">
        <v>0</v>
      </c>
      <c r="BC3458" s="2">
        <v>0</v>
      </c>
      <c r="BD3458" s="2">
        <v>0</v>
      </c>
      <c r="BE3458" s="2">
        <v>0</v>
      </c>
      <c r="BF3458" s="2">
        <v>0</v>
      </c>
      <c r="BG3458" s="2">
        <v>0</v>
      </c>
      <c r="BH3458" s="2">
        <v>1</v>
      </c>
      <c r="BI3458" s="2">
        <v>1</v>
      </c>
      <c r="BJ3458" s="2">
        <v>0.2</v>
      </c>
      <c r="BK3458" s="2">
        <v>1</v>
      </c>
      <c r="BL3458" s="2">
        <v>41.99</v>
      </c>
      <c r="BM3458" s="2">
        <v>5.88</v>
      </c>
      <c r="BN3458" s="2">
        <v>47.87</v>
      </c>
      <c r="BO3458" s="2">
        <v>47.87</v>
      </c>
      <c r="BP3458" s="2"/>
      <c r="BQ3458" s="2" t="s">
        <v>111</v>
      </c>
      <c r="BR3458" s="2" t="s">
        <v>82</v>
      </c>
      <c r="BS3458" s="3">
        <v>43006</v>
      </c>
      <c r="BT3458" s="4">
        <v>0.51041666666666663</v>
      </c>
      <c r="BU3458" s="2" t="s">
        <v>2194</v>
      </c>
      <c r="BV3458" s="2" t="s">
        <v>85</v>
      </c>
      <c r="BW3458" s="2" t="s">
        <v>449</v>
      </c>
      <c r="BX3458" s="2" t="s">
        <v>2467</v>
      </c>
      <c r="BY3458" s="2">
        <v>1200</v>
      </c>
      <c r="BZ3458" s="2"/>
      <c r="CA3458" s="2" t="s">
        <v>368</v>
      </c>
      <c r="CB3458" s="2"/>
      <c r="CC3458" s="2" t="s">
        <v>128</v>
      </c>
      <c r="CD3458" s="2">
        <v>6001</v>
      </c>
      <c r="CE3458" s="2" t="s">
        <v>89</v>
      </c>
      <c r="CF3458" s="5">
        <v>43007</v>
      </c>
      <c r="CG3458" s="2"/>
      <c r="CH3458" s="2"/>
      <c r="CI3458" s="2">
        <v>1</v>
      </c>
      <c r="CJ3458" s="2">
        <v>1</v>
      </c>
      <c r="CK3458" s="2">
        <v>21</v>
      </c>
      <c r="CL3458" s="2" t="s">
        <v>85</v>
      </c>
      <c r="CM3458" s="2"/>
    </row>
    <row r="3459" spans="1:91">
      <c r="A3459" s="2" t="s">
        <v>71</v>
      </c>
      <c r="B3459" s="2" t="s">
        <v>72</v>
      </c>
      <c r="C3459" s="2" t="s">
        <v>73</v>
      </c>
      <c r="D3459" s="2"/>
      <c r="E3459" s="2" t="str">
        <f>"FES1162577937"</f>
        <v>FES1162577937</v>
      </c>
      <c r="F3459" s="3">
        <v>43005</v>
      </c>
      <c r="G3459" s="2">
        <v>201803</v>
      </c>
      <c r="H3459" s="2" t="s">
        <v>78</v>
      </c>
      <c r="I3459" s="2" t="s">
        <v>79</v>
      </c>
      <c r="J3459" s="2" t="s">
        <v>80</v>
      </c>
      <c r="K3459" s="2" t="s">
        <v>77</v>
      </c>
      <c r="L3459" s="2" t="s">
        <v>127</v>
      </c>
      <c r="M3459" s="2" t="s">
        <v>128</v>
      </c>
      <c r="N3459" s="2" t="s">
        <v>3518</v>
      </c>
      <c r="O3459" s="2" t="s">
        <v>81</v>
      </c>
      <c r="P3459" s="2" t="str">
        <f>"2170592671                    "</f>
        <v xml:space="preserve">2170592671                    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4.55</v>
      </c>
      <c r="AN3459" s="2">
        <v>0</v>
      </c>
      <c r="AO3459" s="2">
        <v>0</v>
      </c>
      <c r="AP3459" s="2">
        <v>0</v>
      </c>
      <c r="AQ3459" s="2">
        <v>0</v>
      </c>
      <c r="AR3459" s="2">
        <v>0</v>
      </c>
      <c r="AS3459" s="2">
        <v>0</v>
      </c>
      <c r="AT3459" s="2">
        <v>0</v>
      </c>
      <c r="AU3459" s="2">
        <v>0</v>
      </c>
      <c r="AV3459" s="2">
        <v>0</v>
      </c>
      <c r="AW3459" s="2">
        <v>0</v>
      </c>
      <c r="AX3459" s="2">
        <v>0</v>
      </c>
      <c r="AY3459" s="2">
        <v>0</v>
      </c>
      <c r="AZ3459" s="2">
        <v>0</v>
      </c>
      <c r="BA3459" s="2">
        <v>0</v>
      </c>
      <c r="BB3459" s="2">
        <v>0</v>
      </c>
      <c r="BC3459" s="2">
        <v>0</v>
      </c>
      <c r="BD3459" s="2">
        <v>0</v>
      </c>
      <c r="BE3459" s="2">
        <v>0</v>
      </c>
      <c r="BF3459" s="2">
        <v>0</v>
      </c>
      <c r="BG3459" s="2">
        <v>0</v>
      </c>
      <c r="BH3459" s="2">
        <v>1</v>
      </c>
      <c r="BI3459" s="2">
        <v>1</v>
      </c>
      <c r="BJ3459" s="2">
        <v>0.2</v>
      </c>
      <c r="BK3459" s="2">
        <v>1</v>
      </c>
      <c r="BL3459" s="2">
        <v>41.99</v>
      </c>
      <c r="BM3459" s="2">
        <v>5.88</v>
      </c>
      <c r="BN3459" s="2">
        <v>47.87</v>
      </c>
      <c r="BO3459" s="2">
        <v>47.87</v>
      </c>
      <c r="BP3459" s="2"/>
      <c r="BQ3459" s="2" t="s">
        <v>99</v>
      </c>
      <c r="BR3459" s="2" t="s">
        <v>82</v>
      </c>
      <c r="BS3459" s="3">
        <v>43006</v>
      </c>
      <c r="BT3459" s="4">
        <v>0.45833333333333331</v>
      </c>
      <c r="BU3459" s="2" t="s">
        <v>3519</v>
      </c>
      <c r="BV3459" s="2" t="s">
        <v>85</v>
      </c>
      <c r="BW3459" s="2"/>
      <c r="BX3459" s="2"/>
      <c r="BY3459" s="2">
        <v>1200</v>
      </c>
      <c r="BZ3459" s="2"/>
      <c r="CA3459" s="2" t="s">
        <v>699</v>
      </c>
      <c r="CB3459" s="2"/>
      <c r="CC3459" s="2" t="s">
        <v>128</v>
      </c>
      <c r="CD3459" s="2">
        <v>6012</v>
      </c>
      <c r="CE3459" s="2" t="s">
        <v>89</v>
      </c>
      <c r="CF3459" s="5">
        <v>43007</v>
      </c>
      <c r="CG3459" s="2"/>
      <c r="CH3459" s="2"/>
      <c r="CI3459" s="2">
        <v>1</v>
      </c>
      <c r="CJ3459" s="2">
        <v>1</v>
      </c>
      <c r="CK3459" s="2">
        <v>21</v>
      </c>
      <c r="CL3459" s="2" t="s">
        <v>85</v>
      </c>
      <c r="CM3459" s="2"/>
    </row>
    <row r="3460" spans="1:91">
      <c r="A3460" s="2" t="s">
        <v>71</v>
      </c>
      <c r="B3460" s="2" t="s">
        <v>72</v>
      </c>
      <c r="C3460" s="2" t="s">
        <v>73</v>
      </c>
      <c r="D3460" s="2"/>
      <c r="E3460" s="2" t="str">
        <f>"FES1162577861"</f>
        <v>FES1162577861</v>
      </c>
      <c r="F3460" s="3">
        <v>43005</v>
      </c>
      <c r="G3460" s="2">
        <v>201803</v>
      </c>
      <c r="H3460" s="2" t="s">
        <v>78</v>
      </c>
      <c r="I3460" s="2" t="s">
        <v>79</v>
      </c>
      <c r="J3460" s="2" t="s">
        <v>80</v>
      </c>
      <c r="K3460" s="2" t="s">
        <v>77</v>
      </c>
      <c r="L3460" s="2" t="s">
        <v>394</v>
      </c>
      <c r="M3460" s="2" t="s">
        <v>395</v>
      </c>
      <c r="N3460" s="2" t="s">
        <v>1031</v>
      </c>
      <c r="O3460" s="2" t="s">
        <v>81</v>
      </c>
      <c r="P3460" s="2" t="str">
        <f>"2170592568                    "</f>
        <v xml:space="preserve">2170592568                    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3.55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0</v>
      </c>
      <c r="AY3460" s="2">
        <v>0</v>
      </c>
      <c r="AZ3460" s="2">
        <v>0</v>
      </c>
      <c r="BA3460" s="2">
        <v>0</v>
      </c>
      <c r="BB3460" s="2">
        <v>0</v>
      </c>
      <c r="BC3460" s="2">
        <v>0</v>
      </c>
      <c r="BD3460" s="2">
        <v>0</v>
      </c>
      <c r="BE3460" s="2">
        <v>0</v>
      </c>
      <c r="BF3460" s="2">
        <v>0</v>
      </c>
      <c r="BG3460" s="2">
        <v>0</v>
      </c>
      <c r="BH3460" s="2">
        <v>1</v>
      </c>
      <c r="BI3460" s="2">
        <v>1</v>
      </c>
      <c r="BJ3460" s="2">
        <v>0.2</v>
      </c>
      <c r="BK3460" s="2">
        <v>1</v>
      </c>
      <c r="BL3460" s="2">
        <v>32.799999999999997</v>
      </c>
      <c r="BM3460" s="2">
        <v>4.59</v>
      </c>
      <c r="BN3460" s="2">
        <v>37.39</v>
      </c>
      <c r="BO3460" s="2">
        <v>37.39</v>
      </c>
      <c r="BP3460" s="2"/>
      <c r="BQ3460" s="2" t="s">
        <v>1032</v>
      </c>
      <c r="BR3460" s="2" t="s">
        <v>82</v>
      </c>
      <c r="BS3460" s="3">
        <v>43006</v>
      </c>
      <c r="BT3460" s="4">
        <v>0.41805555555555557</v>
      </c>
      <c r="BU3460" s="2" t="s">
        <v>3520</v>
      </c>
      <c r="BV3460" s="2" t="s">
        <v>95</v>
      </c>
      <c r="BW3460" s="2"/>
      <c r="BX3460" s="2"/>
      <c r="BY3460" s="2">
        <v>1200</v>
      </c>
      <c r="BZ3460" s="2"/>
      <c r="CA3460" s="2"/>
      <c r="CB3460" s="2"/>
      <c r="CC3460" s="2" t="s">
        <v>395</v>
      </c>
      <c r="CD3460" s="2">
        <v>2163</v>
      </c>
      <c r="CE3460" s="2" t="s">
        <v>89</v>
      </c>
      <c r="CF3460" s="2"/>
      <c r="CG3460" s="2"/>
      <c r="CH3460" s="2"/>
      <c r="CI3460" s="2">
        <v>1</v>
      </c>
      <c r="CJ3460" s="2">
        <v>1</v>
      </c>
      <c r="CK3460" s="2">
        <v>22</v>
      </c>
      <c r="CL3460" s="2" t="s">
        <v>85</v>
      </c>
      <c r="CM3460" s="2"/>
    </row>
    <row r="3461" spans="1:91">
      <c r="A3461" s="2" t="s">
        <v>71</v>
      </c>
      <c r="B3461" s="2" t="s">
        <v>72</v>
      </c>
      <c r="C3461" s="2" t="s">
        <v>73</v>
      </c>
      <c r="D3461" s="2"/>
      <c r="E3461" s="2" t="str">
        <f>"FES1162577912"</f>
        <v>FES1162577912</v>
      </c>
      <c r="F3461" s="3">
        <v>43005</v>
      </c>
      <c r="G3461" s="2">
        <v>201803</v>
      </c>
      <c r="H3461" s="2" t="s">
        <v>78</v>
      </c>
      <c r="I3461" s="2" t="s">
        <v>79</v>
      </c>
      <c r="J3461" s="2" t="s">
        <v>80</v>
      </c>
      <c r="K3461" s="2" t="s">
        <v>77</v>
      </c>
      <c r="L3461" s="2" t="s">
        <v>127</v>
      </c>
      <c r="M3461" s="2" t="s">
        <v>128</v>
      </c>
      <c r="N3461" s="2" t="s">
        <v>1577</v>
      </c>
      <c r="O3461" s="2" t="s">
        <v>81</v>
      </c>
      <c r="P3461" s="2" t="str">
        <f>"2170592593                    "</f>
        <v xml:space="preserve">2170592593                    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0</v>
      </c>
      <c r="AJ3461" s="2">
        <v>0</v>
      </c>
      <c r="AK3461" s="2">
        <v>0</v>
      </c>
      <c r="AL3461" s="2">
        <v>0</v>
      </c>
      <c r="AM3461" s="2">
        <v>4.55</v>
      </c>
      <c r="AN3461" s="2">
        <v>0</v>
      </c>
      <c r="AO3461" s="2">
        <v>0</v>
      </c>
      <c r="AP3461" s="2">
        <v>0</v>
      </c>
      <c r="AQ3461" s="2">
        <v>0</v>
      </c>
      <c r="AR3461" s="2">
        <v>0</v>
      </c>
      <c r="AS3461" s="2">
        <v>0</v>
      </c>
      <c r="AT3461" s="2">
        <v>0</v>
      </c>
      <c r="AU3461" s="2">
        <v>0</v>
      </c>
      <c r="AV3461" s="2">
        <v>0</v>
      </c>
      <c r="AW3461" s="2">
        <v>0</v>
      </c>
      <c r="AX3461" s="2">
        <v>0</v>
      </c>
      <c r="AY3461" s="2">
        <v>0</v>
      </c>
      <c r="AZ3461" s="2">
        <v>0</v>
      </c>
      <c r="BA3461" s="2">
        <v>0</v>
      </c>
      <c r="BB3461" s="2">
        <v>0</v>
      </c>
      <c r="BC3461" s="2">
        <v>0</v>
      </c>
      <c r="BD3461" s="2">
        <v>0</v>
      </c>
      <c r="BE3461" s="2">
        <v>0</v>
      </c>
      <c r="BF3461" s="2">
        <v>0</v>
      </c>
      <c r="BG3461" s="2">
        <v>0</v>
      </c>
      <c r="BH3461" s="2">
        <v>1</v>
      </c>
      <c r="BI3461" s="2">
        <v>1</v>
      </c>
      <c r="BJ3461" s="2">
        <v>0.2</v>
      </c>
      <c r="BK3461" s="2">
        <v>1</v>
      </c>
      <c r="BL3461" s="2">
        <v>41.99</v>
      </c>
      <c r="BM3461" s="2">
        <v>5.88</v>
      </c>
      <c r="BN3461" s="2">
        <v>47.87</v>
      </c>
      <c r="BO3461" s="2">
        <v>47.87</v>
      </c>
      <c r="BP3461" s="2"/>
      <c r="BQ3461" s="2" t="s">
        <v>1578</v>
      </c>
      <c r="BR3461" s="2" t="s">
        <v>82</v>
      </c>
      <c r="BS3461" s="3">
        <v>43006</v>
      </c>
      <c r="BT3461" s="4">
        <v>0.55902777777777779</v>
      </c>
      <c r="BU3461" s="2" t="s">
        <v>1579</v>
      </c>
      <c r="BV3461" s="2" t="s">
        <v>85</v>
      </c>
      <c r="BW3461" s="2" t="s">
        <v>449</v>
      </c>
      <c r="BX3461" s="2" t="s">
        <v>2467</v>
      </c>
      <c r="BY3461" s="2">
        <v>1200</v>
      </c>
      <c r="BZ3461" s="2"/>
      <c r="CA3461" s="2" t="s">
        <v>1580</v>
      </c>
      <c r="CB3461" s="2"/>
      <c r="CC3461" s="2" t="s">
        <v>128</v>
      </c>
      <c r="CD3461" s="2">
        <v>6065</v>
      </c>
      <c r="CE3461" s="2" t="s">
        <v>89</v>
      </c>
      <c r="CF3461" s="5">
        <v>43007</v>
      </c>
      <c r="CG3461" s="2"/>
      <c r="CH3461" s="2"/>
      <c r="CI3461" s="2">
        <v>1</v>
      </c>
      <c r="CJ3461" s="2">
        <v>1</v>
      </c>
      <c r="CK3461" s="2">
        <v>21</v>
      </c>
      <c r="CL3461" s="2" t="s">
        <v>85</v>
      </c>
      <c r="CM3461" s="2"/>
    </row>
    <row r="3462" spans="1:91">
      <c r="A3462" s="2" t="s">
        <v>71</v>
      </c>
      <c r="B3462" s="2" t="s">
        <v>72</v>
      </c>
      <c r="C3462" s="2" t="s">
        <v>73</v>
      </c>
      <c r="D3462" s="2"/>
      <c r="E3462" s="2" t="str">
        <f>"FES1162577838"</f>
        <v>FES1162577838</v>
      </c>
      <c r="F3462" s="3">
        <v>43005</v>
      </c>
      <c r="G3462" s="2">
        <v>201803</v>
      </c>
      <c r="H3462" s="2" t="s">
        <v>78</v>
      </c>
      <c r="I3462" s="2" t="s">
        <v>79</v>
      </c>
      <c r="J3462" s="2" t="s">
        <v>80</v>
      </c>
      <c r="K3462" s="2" t="s">
        <v>77</v>
      </c>
      <c r="L3462" s="2" t="s">
        <v>120</v>
      </c>
      <c r="M3462" s="2" t="s">
        <v>121</v>
      </c>
      <c r="N3462" s="2" t="s">
        <v>366</v>
      </c>
      <c r="O3462" s="2" t="s">
        <v>81</v>
      </c>
      <c r="P3462" s="2" t="str">
        <f>"2170590976                    "</f>
        <v xml:space="preserve">2170590976                    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4.55</v>
      </c>
      <c r="AN3462" s="2">
        <v>0</v>
      </c>
      <c r="AO3462" s="2">
        <v>0</v>
      </c>
      <c r="AP3462" s="2">
        <v>0</v>
      </c>
      <c r="AQ3462" s="2">
        <v>0</v>
      </c>
      <c r="AR3462" s="2">
        <v>0</v>
      </c>
      <c r="AS3462" s="2">
        <v>0</v>
      </c>
      <c r="AT3462" s="2">
        <v>0</v>
      </c>
      <c r="AU3462" s="2">
        <v>0</v>
      </c>
      <c r="AV3462" s="2">
        <v>0</v>
      </c>
      <c r="AW3462" s="2">
        <v>0</v>
      </c>
      <c r="AX3462" s="2">
        <v>0</v>
      </c>
      <c r="AY3462" s="2">
        <v>0</v>
      </c>
      <c r="AZ3462" s="2">
        <v>0</v>
      </c>
      <c r="BA3462" s="2">
        <v>0</v>
      </c>
      <c r="BB3462" s="2">
        <v>0</v>
      </c>
      <c r="BC3462" s="2">
        <v>0</v>
      </c>
      <c r="BD3462" s="2">
        <v>0</v>
      </c>
      <c r="BE3462" s="2">
        <v>0</v>
      </c>
      <c r="BF3462" s="2">
        <v>0</v>
      </c>
      <c r="BG3462" s="2">
        <v>0</v>
      </c>
      <c r="BH3462" s="2">
        <v>1</v>
      </c>
      <c r="BI3462" s="2">
        <v>1</v>
      </c>
      <c r="BJ3462" s="2">
        <v>0.2</v>
      </c>
      <c r="BK3462" s="2">
        <v>1</v>
      </c>
      <c r="BL3462" s="2">
        <v>41.99</v>
      </c>
      <c r="BM3462" s="2">
        <v>5.88</v>
      </c>
      <c r="BN3462" s="2">
        <v>47.87</v>
      </c>
      <c r="BO3462" s="2">
        <v>47.87</v>
      </c>
      <c r="BP3462" s="2"/>
      <c r="BQ3462" s="2" t="s">
        <v>99</v>
      </c>
      <c r="BR3462" s="2" t="s">
        <v>82</v>
      </c>
      <c r="BS3462" s="3">
        <v>43006</v>
      </c>
      <c r="BT3462" s="4">
        <v>0.38055555555555554</v>
      </c>
      <c r="BU3462" s="2" t="s">
        <v>3126</v>
      </c>
      <c r="BV3462" s="2" t="s">
        <v>95</v>
      </c>
      <c r="BW3462" s="2"/>
      <c r="BX3462" s="2"/>
      <c r="BY3462" s="2">
        <v>1200</v>
      </c>
      <c r="BZ3462" s="2"/>
      <c r="CA3462" s="2" t="s">
        <v>404</v>
      </c>
      <c r="CB3462" s="2"/>
      <c r="CC3462" s="2" t="s">
        <v>121</v>
      </c>
      <c r="CD3462" s="2">
        <v>7405</v>
      </c>
      <c r="CE3462" s="2" t="s">
        <v>89</v>
      </c>
      <c r="CF3462" s="5">
        <v>43006</v>
      </c>
      <c r="CG3462" s="2"/>
      <c r="CH3462" s="2"/>
      <c r="CI3462" s="2">
        <v>1</v>
      </c>
      <c r="CJ3462" s="2">
        <v>1</v>
      </c>
      <c r="CK3462" s="2">
        <v>21</v>
      </c>
      <c r="CL3462" s="2" t="s">
        <v>85</v>
      </c>
      <c r="CM3462" s="2"/>
    </row>
    <row r="3463" spans="1:91">
      <c r="A3463" s="2" t="s">
        <v>71</v>
      </c>
      <c r="B3463" s="2" t="s">
        <v>72</v>
      </c>
      <c r="C3463" s="2" t="s">
        <v>73</v>
      </c>
      <c r="D3463" s="2"/>
      <c r="E3463" s="2" t="str">
        <f>"FES1162577833"</f>
        <v>FES1162577833</v>
      </c>
      <c r="F3463" s="3">
        <v>43005</v>
      </c>
      <c r="G3463" s="2">
        <v>201803</v>
      </c>
      <c r="H3463" s="2" t="s">
        <v>78</v>
      </c>
      <c r="I3463" s="2" t="s">
        <v>79</v>
      </c>
      <c r="J3463" s="2" t="s">
        <v>80</v>
      </c>
      <c r="K3463" s="2" t="s">
        <v>77</v>
      </c>
      <c r="L3463" s="2" t="s">
        <v>3521</v>
      </c>
      <c r="M3463" s="2" t="s">
        <v>3522</v>
      </c>
      <c r="N3463" s="2" t="s">
        <v>3523</v>
      </c>
      <c r="O3463" s="2" t="s">
        <v>81</v>
      </c>
      <c r="P3463" s="2" t="str">
        <f>"2170590231                    "</f>
        <v xml:space="preserve">2170590231                    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  <c r="AH3463" s="2">
        <v>0</v>
      </c>
      <c r="AI3463" s="2">
        <v>0</v>
      </c>
      <c r="AJ3463" s="2">
        <v>0</v>
      </c>
      <c r="AK3463" s="2">
        <v>0</v>
      </c>
      <c r="AL3463" s="2">
        <v>0</v>
      </c>
      <c r="AM3463" s="2">
        <v>8.81</v>
      </c>
      <c r="AN3463" s="2">
        <v>0</v>
      </c>
      <c r="AO3463" s="2">
        <v>0</v>
      </c>
      <c r="AP3463" s="2">
        <v>0</v>
      </c>
      <c r="AQ3463" s="2">
        <v>0</v>
      </c>
      <c r="AR3463" s="2">
        <v>0</v>
      </c>
      <c r="AS3463" s="2">
        <v>0</v>
      </c>
      <c r="AT3463" s="2">
        <v>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1</v>
      </c>
      <c r="BI3463" s="2">
        <v>1</v>
      </c>
      <c r="BJ3463" s="2">
        <v>0.2</v>
      </c>
      <c r="BK3463" s="2">
        <v>1</v>
      </c>
      <c r="BL3463" s="2">
        <v>81.349999999999994</v>
      </c>
      <c r="BM3463" s="2">
        <v>11.39</v>
      </c>
      <c r="BN3463" s="2">
        <v>92.74</v>
      </c>
      <c r="BO3463" s="2">
        <v>92.74</v>
      </c>
      <c r="BP3463" s="2"/>
      <c r="BQ3463" s="2" t="s">
        <v>3524</v>
      </c>
      <c r="BR3463" s="2" t="s">
        <v>82</v>
      </c>
      <c r="BS3463" s="1" t="s">
        <v>582</v>
      </c>
      <c r="BT3463" s="2"/>
      <c r="BU3463" s="2"/>
      <c r="BV3463" s="2"/>
      <c r="BW3463" s="2"/>
      <c r="BX3463" s="2"/>
      <c r="BY3463" s="2">
        <v>1200</v>
      </c>
      <c r="BZ3463" s="2"/>
      <c r="CA3463" s="2"/>
      <c r="CB3463" s="2"/>
      <c r="CC3463" s="2" t="s">
        <v>3522</v>
      </c>
      <c r="CD3463" s="2">
        <v>6310</v>
      </c>
      <c r="CE3463" s="2" t="s">
        <v>89</v>
      </c>
      <c r="CF3463" s="2"/>
      <c r="CG3463" s="2"/>
      <c r="CH3463" s="2"/>
      <c r="CI3463" s="2">
        <v>4</v>
      </c>
      <c r="CJ3463" s="2" t="s">
        <v>582</v>
      </c>
      <c r="CK3463" s="2">
        <v>23</v>
      </c>
      <c r="CL3463" s="2" t="s">
        <v>85</v>
      </c>
      <c r="CM3463" s="2"/>
    </row>
    <row r="3464" spans="1:91">
      <c r="A3464" s="2" t="s">
        <v>71</v>
      </c>
      <c r="B3464" s="2" t="s">
        <v>72</v>
      </c>
      <c r="C3464" s="2" t="s">
        <v>73</v>
      </c>
      <c r="D3464" s="2"/>
      <c r="E3464" s="2" t="str">
        <f>"FES1162577845"</f>
        <v>FES1162577845</v>
      </c>
      <c r="F3464" s="3">
        <v>43005</v>
      </c>
      <c r="G3464" s="2">
        <v>201803</v>
      </c>
      <c r="H3464" s="2" t="s">
        <v>78</v>
      </c>
      <c r="I3464" s="2" t="s">
        <v>79</v>
      </c>
      <c r="J3464" s="2" t="s">
        <v>80</v>
      </c>
      <c r="K3464" s="2" t="s">
        <v>77</v>
      </c>
      <c r="L3464" s="2" t="s">
        <v>115</v>
      </c>
      <c r="M3464" s="2" t="s">
        <v>116</v>
      </c>
      <c r="N3464" s="2" t="s">
        <v>117</v>
      </c>
      <c r="O3464" s="2" t="s">
        <v>81</v>
      </c>
      <c r="P3464" s="2" t="str">
        <f>"2170592453                    "</f>
        <v xml:space="preserve">2170592453                    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4.55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1</v>
      </c>
      <c r="BI3464" s="2">
        <v>1</v>
      </c>
      <c r="BJ3464" s="2">
        <v>0.2</v>
      </c>
      <c r="BK3464" s="2">
        <v>1</v>
      </c>
      <c r="BL3464" s="2">
        <v>41.99</v>
      </c>
      <c r="BM3464" s="2">
        <v>5.88</v>
      </c>
      <c r="BN3464" s="2">
        <v>47.87</v>
      </c>
      <c r="BO3464" s="2">
        <v>47.87</v>
      </c>
      <c r="BP3464" s="2"/>
      <c r="BQ3464" s="2" t="s">
        <v>118</v>
      </c>
      <c r="BR3464" s="2" t="s">
        <v>82</v>
      </c>
      <c r="BS3464" s="3">
        <v>43006</v>
      </c>
      <c r="BT3464" s="4">
        <v>0.41666666666666669</v>
      </c>
      <c r="BU3464" s="2" t="s">
        <v>3525</v>
      </c>
      <c r="BV3464" s="2" t="s">
        <v>95</v>
      </c>
      <c r="BW3464" s="2"/>
      <c r="BX3464" s="2"/>
      <c r="BY3464" s="2">
        <v>1200</v>
      </c>
      <c r="BZ3464" s="2"/>
      <c r="CA3464" s="2" t="s">
        <v>3108</v>
      </c>
      <c r="CB3464" s="2"/>
      <c r="CC3464" s="2" t="s">
        <v>116</v>
      </c>
      <c r="CD3464" s="2">
        <v>4300</v>
      </c>
      <c r="CE3464" s="2" t="s">
        <v>89</v>
      </c>
      <c r="CF3464" s="5">
        <v>43006</v>
      </c>
      <c r="CG3464" s="2"/>
      <c r="CH3464" s="2"/>
      <c r="CI3464" s="2">
        <v>1</v>
      </c>
      <c r="CJ3464" s="2">
        <v>1</v>
      </c>
      <c r="CK3464" s="2">
        <v>21</v>
      </c>
      <c r="CL3464" s="2" t="s">
        <v>85</v>
      </c>
      <c r="CM3464" s="2"/>
    </row>
    <row r="3465" spans="1:91">
      <c r="A3465" s="2" t="s">
        <v>71</v>
      </c>
      <c r="B3465" s="2" t="s">
        <v>72</v>
      </c>
      <c r="C3465" s="2" t="s">
        <v>73</v>
      </c>
      <c r="D3465" s="2"/>
      <c r="E3465" s="2" t="str">
        <f>"FES1162577607"</f>
        <v>FES1162577607</v>
      </c>
      <c r="F3465" s="3">
        <v>43005</v>
      </c>
      <c r="G3465" s="2">
        <v>201803</v>
      </c>
      <c r="H3465" s="2" t="s">
        <v>78</v>
      </c>
      <c r="I3465" s="2" t="s">
        <v>79</v>
      </c>
      <c r="J3465" s="2" t="s">
        <v>80</v>
      </c>
      <c r="K3465" s="2" t="s">
        <v>77</v>
      </c>
      <c r="L3465" s="2" t="s">
        <v>258</v>
      </c>
      <c r="M3465" s="2" t="s">
        <v>259</v>
      </c>
      <c r="N3465" s="2" t="s">
        <v>2934</v>
      </c>
      <c r="O3465" s="2" t="s">
        <v>81</v>
      </c>
      <c r="P3465" s="2" t="str">
        <f>"2170591870                    "</f>
        <v xml:space="preserve">2170591870                    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4.55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1</v>
      </c>
      <c r="BI3465" s="2">
        <v>1</v>
      </c>
      <c r="BJ3465" s="2">
        <v>0.2</v>
      </c>
      <c r="BK3465" s="2">
        <v>1</v>
      </c>
      <c r="BL3465" s="2">
        <v>41.99</v>
      </c>
      <c r="BM3465" s="2">
        <v>5.88</v>
      </c>
      <c r="BN3465" s="2">
        <v>47.87</v>
      </c>
      <c r="BO3465" s="2">
        <v>47.87</v>
      </c>
      <c r="BP3465" s="2"/>
      <c r="BQ3465" s="2" t="s">
        <v>111</v>
      </c>
      <c r="BR3465" s="2" t="s">
        <v>82</v>
      </c>
      <c r="BS3465" s="3">
        <v>43006</v>
      </c>
      <c r="BT3465" s="4">
        <v>0.5</v>
      </c>
      <c r="BU3465" s="2" t="s">
        <v>3526</v>
      </c>
      <c r="BV3465" s="2" t="s">
        <v>85</v>
      </c>
      <c r="BW3465" s="2" t="s">
        <v>86</v>
      </c>
      <c r="BX3465" s="2" t="s">
        <v>571</v>
      </c>
      <c r="BY3465" s="2">
        <v>1200</v>
      </c>
      <c r="BZ3465" s="2"/>
      <c r="CA3465" s="2"/>
      <c r="CB3465" s="2"/>
      <c r="CC3465" s="2" t="s">
        <v>259</v>
      </c>
      <c r="CD3465" s="2">
        <v>5201</v>
      </c>
      <c r="CE3465" s="2" t="s">
        <v>89</v>
      </c>
      <c r="CF3465" s="2"/>
      <c r="CG3465" s="2"/>
      <c r="CH3465" s="2"/>
      <c r="CI3465" s="2">
        <v>1</v>
      </c>
      <c r="CJ3465" s="2">
        <v>1</v>
      </c>
      <c r="CK3465" s="2">
        <v>21</v>
      </c>
      <c r="CL3465" s="2" t="s">
        <v>85</v>
      </c>
      <c r="CM3465" s="2"/>
    </row>
    <row r="3466" spans="1:91">
      <c r="A3466" s="2" t="s">
        <v>71</v>
      </c>
      <c r="B3466" s="2" t="s">
        <v>72</v>
      </c>
      <c r="C3466" s="2" t="s">
        <v>73</v>
      </c>
      <c r="D3466" s="2"/>
      <c r="E3466" s="2" t="str">
        <f>"FES1162577843"</f>
        <v>FES1162577843</v>
      </c>
      <c r="F3466" s="3">
        <v>43005</v>
      </c>
      <c r="G3466" s="2">
        <v>201803</v>
      </c>
      <c r="H3466" s="2" t="s">
        <v>78</v>
      </c>
      <c r="I3466" s="2" t="s">
        <v>79</v>
      </c>
      <c r="J3466" s="2" t="s">
        <v>80</v>
      </c>
      <c r="K3466" s="2" t="s">
        <v>77</v>
      </c>
      <c r="L3466" s="2" t="s">
        <v>159</v>
      </c>
      <c r="M3466" s="2" t="s">
        <v>160</v>
      </c>
      <c r="N3466" s="2" t="s">
        <v>161</v>
      </c>
      <c r="O3466" s="2" t="s">
        <v>81</v>
      </c>
      <c r="P3466" s="2" t="str">
        <f>"2170592351                    "</f>
        <v xml:space="preserve">2170592351                    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0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3.55</v>
      </c>
      <c r="AN3466" s="2">
        <v>0</v>
      </c>
      <c r="AO3466" s="2">
        <v>0</v>
      </c>
      <c r="AP3466" s="2">
        <v>0</v>
      </c>
      <c r="AQ3466" s="2">
        <v>0</v>
      </c>
      <c r="AR3466" s="2">
        <v>0</v>
      </c>
      <c r="AS3466" s="2">
        <v>0</v>
      </c>
      <c r="AT3466" s="2">
        <v>0</v>
      </c>
      <c r="AU3466" s="2">
        <v>0</v>
      </c>
      <c r="AV3466" s="2">
        <v>0</v>
      </c>
      <c r="AW3466" s="2">
        <v>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1</v>
      </c>
      <c r="BI3466" s="2">
        <v>1</v>
      </c>
      <c r="BJ3466" s="2">
        <v>0.2</v>
      </c>
      <c r="BK3466" s="2">
        <v>1</v>
      </c>
      <c r="BL3466" s="2">
        <v>32.799999999999997</v>
      </c>
      <c r="BM3466" s="2">
        <v>4.59</v>
      </c>
      <c r="BN3466" s="2">
        <v>37.39</v>
      </c>
      <c r="BO3466" s="2">
        <v>37.39</v>
      </c>
      <c r="BP3466" s="2"/>
      <c r="BQ3466" s="2" t="s">
        <v>99</v>
      </c>
      <c r="BR3466" s="2" t="s">
        <v>82</v>
      </c>
      <c r="BS3466" s="3">
        <v>43006</v>
      </c>
      <c r="BT3466" s="4">
        <v>0.38194444444444442</v>
      </c>
      <c r="BU3466" s="2" t="s">
        <v>1004</v>
      </c>
      <c r="BV3466" s="2" t="s">
        <v>95</v>
      </c>
      <c r="BW3466" s="2"/>
      <c r="BX3466" s="2"/>
      <c r="BY3466" s="2">
        <v>1200</v>
      </c>
      <c r="BZ3466" s="2"/>
      <c r="CA3466" s="2" t="s">
        <v>1005</v>
      </c>
      <c r="CB3466" s="2"/>
      <c r="CC3466" s="2" t="s">
        <v>160</v>
      </c>
      <c r="CD3466" s="2">
        <v>2094</v>
      </c>
      <c r="CE3466" s="2" t="s">
        <v>89</v>
      </c>
      <c r="CF3466" s="5">
        <v>43007</v>
      </c>
      <c r="CG3466" s="2"/>
      <c r="CH3466" s="2"/>
      <c r="CI3466" s="2">
        <v>1</v>
      </c>
      <c r="CJ3466" s="2">
        <v>1</v>
      </c>
      <c r="CK3466" s="2">
        <v>22</v>
      </c>
      <c r="CL3466" s="2" t="s">
        <v>85</v>
      </c>
      <c r="CM3466" s="2"/>
    </row>
    <row r="3467" spans="1:91">
      <c r="A3467" s="2" t="s">
        <v>71</v>
      </c>
      <c r="B3467" s="2" t="s">
        <v>72</v>
      </c>
      <c r="C3467" s="2" t="s">
        <v>73</v>
      </c>
      <c r="D3467" s="2"/>
      <c r="E3467" s="2" t="str">
        <f>"FES1162577862"</f>
        <v>FES1162577862</v>
      </c>
      <c r="F3467" s="3">
        <v>43005</v>
      </c>
      <c r="G3467" s="2">
        <v>201803</v>
      </c>
      <c r="H3467" s="2" t="s">
        <v>78</v>
      </c>
      <c r="I3467" s="2" t="s">
        <v>79</v>
      </c>
      <c r="J3467" s="2" t="s">
        <v>80</v>
      </c>
      <c r="K3467" s="2" t="s">
        <v>77</v>
      </c>
      <c r="L3467" s="2" t="s">
        <v>1130</v>
      </c>
      <c r="M3467" s="2" t="s">
        <v>1131</v>
      </c>
      <c r="N3467" s="2" t="s">
        <v>3527</v>
      </c>
      <c r="O3467" s="2" t="s">
        <v>81</v>
      </c>
      <c r="P3467" s="2" t="str">
        <f>"2170592569                    "</f>
        <v xml:space="preserve">2170592569                    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3.55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1</v>
      </c>
      <c r="BI3467" s="2">
        <v>1</v>
      </c>
      <c r="BJ3467" s="2">
        <v>0.2</v>
      </c>
      <c r="BK3467" s="2">
        <v>1</v>
      </c>
      <c r="BL3467" s="2">
        <v>32.799999999999997</v>
      </c>
      <c r="BM3467" s="2">
        <v>4.59</v>
      </c>
      <c r="BN3467" s="2">
        <v>37.39</v>
      </c>
      <c r="BO3467" s="2">
        <v>37.39</v>
      </c>
      <c r="BP3467" s="2"/>
      <c r="BQ3467" s="2" t="s">
        <v>3528</v>
      </c>
      <c r="BR3467" s="2" t="s">
        <v>82</v>
      </c>
      <c r="BS3467" s="3">
        <v>43006</v>
      </c>
      <c r="BT3467" s="4">
        <v>0.3888888888888889</v>
      </c>
      <c r="BU3467" s="2" t="s">
        <v>294</v>
      </c>
      <c r="BV3467" s="2" t="s">
        <v>95</v>
      </c>
      <c r="BW3467" s="2"/>
      <c r="BX3467" s="2"/>
      <c r="BY3467" s="2">
        <v>1200</v>
      </c>
      <c r="BZ3467" s="2"/>
      <c r="CA3467" s="2" t="s">
        <v>2020</v>
      </c>
      <c r="CB3467" s="2"/>
      <c r="CC3467" s="2" t="s">
        <v>1131</v>
      </c>
      <c r="CD3467" s="2">
        <v>1709</v>
      </c>
      <c r="CE3467" s="2" t="s">
        <v>89</v>
      </c>
      <c r="CF3467" s="5">
        <v>43007</v>
      </c>
      <c r="CG3467" s="2"/>
      <c r="CH3467" s="2"/>
      <c r="CI3467" s="2">
        <v>1</v>
      </c>
      <c r="CJ3467" s="2">
        <v>1</v>
      </c>
      <c r="CK3467" s="2">
        <v>22</v>
      </c>
      <c r="CL3467" s="2" t="s">
        <v>85</v>
      </c>
      <c r="CM3467" s="2"/>
    </row>
    <row r="3468" spans="1:91">
      <c r="A3468" s="2" t="s">
        <v>71</v>
      </c>
      <c r="B3468" s="2" t="s">
        <v>72</v>
      </c>
      <c r="C3468" s="2" t="s">
        <v>73</v>
      </c>
      <c r="D3468" s="2"/>
      <c r="E3468" s="2" t="str">
        <f>"FES1162577608"</f>
        <v>FES1162577608</v>
      </c>
      <c r="F3468" s="3">
        <v>43005</v>
      </c>
      <c r="G3468" s="2">
        <v>201803</v>
      </c>
      <c r="H3468" s="2" t="s">
        <v>78</v>
      </c>
      <c r="I3468" s="2" t="s">
        <v>79</v>
      </c>
      <c r="J3468" s="2" t="s">
        <v>80</v>
      </c>
      <c r="K3468" s="2" t="s">
        <v>77</v>
      </c>
      <c r="L3468" s="2" t="s">
        <v>120</v>
      </c>
      <c r="M3468" s="2" t="s">
        <v>121</v>
      </c>
      <c r="N3468" s="2" t="s">
        <v>792</v>
      </c>
      <c r="O3468" s="2" t="s">
        <v>81</v>
      </c>
      <c r="P3468" s="2" t="str">
        <f>"2170591872                    "</f>
        <v xml:space="preserve">2170591872                    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4.55</v>
      </c>
      <c r="AN3468" s="2">
        <v>0</v>
      </c>
      <c r="AO3468" s="2">
        <v>0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0</v>
      </c>
      <c r="AV3468" s="2">
        <v>0</v>
      </c>
      <c r="AW3468" s="2">
        <v>0</v>
      </c>
      <c r="AX3468" s="2">
        <v>0</v>
      </c>
      <c r="AY3468" s="2">
        <v>0</v>
      </c>
      <c r="AZ3468" s="2">
        <v>0</v>
      </c>
      <c r="BA3468" s="2">
        <v>0</v>
      </c>
      <c r="BB3468" s="2">
        <v>0</v>
      </c>
      <c r="BC3468" s="2">
        <v>0</v>
      </c>
      <c r="BD3468" s="2">
        <v>0</v>
      </c>
      <c r="BE3468" s="2">
        <v>0</v>
      </c>
      <c r="BF3468" s="2">
        <v>0</v>
      </c>
      <c r="BG3468" s="2">
        <v>0</v>
      </c>
      <c r="BH3468" s="2">
        <v>1</v>
      </c>
      <c r="BI3468" s="2">
        <v>1</v>
      </c>
      <c r="BJ3468" s="2">
        <v>0.2</v>
      </c>
      <c r="BK3468" s="2">
        <v>1</v>
      </c>
      <c r="BL3468" s="2">
        <v>41.99</v>
      </c>
      <c r="BM3468" s="2">
        <v>5.88</v>
      </c>
      <c r="BN3468" s="2">
        <v>47.87</v>
      </c>
      <c r="BO3468" s="2">
        <v>47.87</v>
      </c>
      <c r="BP3468" s="2"/>
      <c r="BQ3468" s="2" t="s">
        <v>111</v>
      </c>
      <c r="BR3468" s="2" t="s">
        <v>82</v>
      </c>
      <c r="BS3468" s="3">
        <v>43006</v>
      </c>
      <c r="BT3468" s="4">
        <v>0.49305555555555558</v>
      </c>
      <c r="BU3468" s="2" t="s">
        <v>2174</v>
      </c>
      <c r="BV3468" s="2" t="s">
        <v>85</v>
      </c>
      <c r="BW3468" s="2" t="s">
        <v>449</v>
      </c>
      <c r="BX3468" s="2" t="s">
        <v>992</v>
      </c>
      <c r="BY3468" s="2">
        <v>1200</v>
      </c>
      <c r="BZ3468" s="2"/>
      <c r="CA3468" s="2" t="s">
        <v>2172</v>
      </c>
      <c r="CB3468" s="2"/>
      <c r="CC3468" s="2" t="s">
        <v>121</v>
      </c>
      <c r="CD3468" s="2">
        <v>7915</v>
      </c>
      <c r="CE3468" s="2" t="s">
        <v>89</v>
      </c>
      <c r="CF3468" s="5">
        <v>43007</v>
      </c>
      <c r="CG3468" s="2"/>
      <c r="CH3468" s="2"/>
      <c r="CI3468" s="2">
        <v>1</v>
      </c>
      <c r="CJ3468" s="2">
        <v>1</v>
      </c>
      <c r="CK3468" s="2">
        <v>21</v>
      </c>
      <c r="CL3468" s="2" t="s">
        <v>85</v>
      </c>
      <c r="CM3468" s="2"/>
    </row>
    <row r="3469" spans="1:91">
      <c r="A3469" s="2" t="s">
        <v>71</v>
      </c>
      <c r="B3469" s="2" t="s">
        <v>72</v>
      </c>
      <c r="C3469" s="2" t="s">
        <v>73</v>
      </c>
      <c r="D3469" s="2"/>
      <c r="E3469" s="2" t="str">
        <f>"FES1162577834"</f>
        <v>FES1162577834</v>
      </c>
      <c r="F3469" s="3">
        <v>43005</v>
      </c>
      <c r="G3469" s="2">
        <v>201803</v>
      </c>
      <c r="H3469" s="2" t="s">
        <v>78</v>
      </c>
      <c r="I3469" s="2" t="s">
        <v>79</v>
      </c>
      <c r="J3469" s="2" t="s">
        <v>80</v>
      </c>
      <c r="K3469" s="2" t="s">
        <v>77</v>
      </c>
      <c r="L3469" s="2" t="s">
        <v>193</v>
      </c>
      <c r="M3469" s="2" t="s">
        <v>194</v>
      </c>
      <c r="N3469" s="2" t="s">
        <v>195</v>
      </c>
      <c r="O3469" s="2" t="s">
        <v>81</v>
      </c>
      <c r="P3469" s="2" t="str">
        <f>"2170590664                    "</f>
        <v xml:space="preserve">2170590664                    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4.55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0</v>
      </c>
      <c r="BB3469" s="2">
        <v>0</v>
      </c>
      <c r="BC3469" s="2">
        <v>0</v>
      </c>
      <c r="BD3469" s="2">
        <v>0</v>
      </c>
      <c r="BE3469" s="2">
        <v>0</v>
      </c>
      <c r="BF3469" s="2">
        <v>0</v>
      </c>
      <c r="BG3469" s="2">
        <v>0</v>
      </c>
      <c r="BH3469" s="2">
        <v>1</v>
      </c>
      <c r="BI3469" s="2">
        <v>1</v>
      </c>
      <c r="BJ3469" s="2">
        <v>0.2</v>
      </c>
      <c r="BK3469" s="2">
        <v>1</v>
      </c>
      <c r="BL3469" s="2">
        <v>41.99</v>
      </c>
      <c r="BM3469" s="2">
        <v>5.88</v>
      </c>
      <c r="BN3469" s="2">
        <v>47.87</v>
      </c>
      <c r="BO3469" s="2">
        <v>47.87</v>
      </c>
      <c r="BP3469" s="2"/>
      <c r="BQ3469" s="2" t="s">
        <v>111</v>
      </c>
      <c r="BR3469" s="2" t="s">
        <v>82</v>
      </c>
      <c r="BS3469" s="3">
        <v>43006</v>
      </c>
      <c r="BT3469" s="4">
        <v>0.47569444444444442</v>
      </c>
      <c r="BU3469" s="2" t="s">
        <v>197</v>
      </c>
      <c r="BV3469" s="2" t="s">
        <v>95</v>
      </c>
      <c r="BW3469" s="2"/>
      <c r="BX3469" s="2"/>
      <c r="BY3469" s="2">
        <v>1200</v>
      </c>
      <c r="BZ3469" s="2"/>
      <c r="CA3469" s="2" t="s">
        <v>3529</v>
      </c>
      <c r="CB3469" s="2"/>
      <c r="CC3469" s="2" t="s">
        <v>194</v>
      </c>
      <c r="CD3469" s="2">
        <v>7130</v>
      </c>
      <c r="CE3469" s="2" t="s">
        <v>89</v>
      </c>
      <c r="CF3469" s="5">
        <v>43006</v>
      </c>
      <c r="CG3469" s="2"/>
      <c r="CH3469" s="2"/>
      <c r="CI3469" s="2">
        <v>1</v>
      </c>
      <c r="CJ3469" s="2">
        <v>1</v>
      </c>
      <c r="CK3469" s="2">
        <v>21</v>
      </c>
      <c r="CL3469" s="2" t="s">
        <v>85</v>
      </c>
      <c r="CM3469" s="2"/>
    </row>
    <row r="3470" spans="1:91">
      <c r="A3470" s="2" t="s">
        <v>71</v>
      </c>
      <c r="B3470" s="2" t="s">
        <v>72</v>
      </c>
      <c r="C3470" s="2" t="s">
        <v>73</v>
      </c>
      <c r="D3470" s="2"/>
      <c r="E3470" s="2" t="str">
        <f>"FES1162577869"</f>
        <v>FES1162577869</v>
      </c>
      <c r="F3470" s="3">
        <v>43005</v>
      </c>
      <c r="G3470" s="2">
        <v>201803</v>
      </c>
      <c r="H3470" s="2" t="s">
        <v>78</v>
      </c>
      <c r="I3470" s="2" t="s">
        <v>79</v>
      </c>
      <c r="J3470" s="2" t="s">
        <v>80</v>
      </c>
      <c r="K3470" s="2" t="s">
        <v>77</v>
      </c>
      <c r="L3470" s="2" t="s">
        <v>563</v>
      </c>
      <c r="M3470" s="2" t="s">
        <v>564</v>
      </c>
      <c r="N3470" s="2" t="s">
        <v>1916</v>
      </c>
      <c r="O3470" s="2" t="s">
        <v>81</v>
      </c>
      <c r="P3470" s="2" t="str">
        <f>"2170592578                    "</f>
        <v xml:space="preserve">2170592578                    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0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4.55</v>
      </c>
      <c r="AN3470" s="2">
        <v>0</v>
      </c>
      <c r="AO3470" s="2">
        <v>0</v>
      </c>
      <c r="AP3470" s="2">
        <v>0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0</v>
      </c>
      <c r="AW3470" s="2">
        <v>0</v>
      </c>
      <c r="AX3470" s="2">
        <v>0</v>
      </c>
      <c r="AY3470" s="2">
        <v>0</v>
      </c>
      <c r="AZ3470" s="2">
        <v>0</v>
      </c>
      <c r="BA3470" s="2">
        <v>0</v>
      </c>
      <c r="BB3470" s="2">
        <v>0</v>
      </c>
      <c r="BC3470" s="2">
        <v>0</v>
      </c>
      <c r="BD3470" s="2">
        <v>0</v>
      </c>
      <c r="BE3470" s="2">
        <v>0</v>
      </c>
      <c r="BF3470" s="2">
        <v>0</v>
      </c>
      <c r="BG3470" s="2">
        <v>0</v>
      </c>
      <c r="BH3470" s="2">
        <v>1</v>
      </c>
      <c r="BI3470" s="2">
        <v>1</v>
      </c>
      <c r="BJ3470" s="2">
        <v>0.2</v>
      </c>
      <c r="BK3470" s="2">
        <v>1</v>
      </c>
      <c r="BL3470" s="2">
        <v>41.99</v>
      </c>
      <c r="BM3470" s="2">
        <v>5.88</v>
      </c>
      <c r="BN3470" s="2">
        <v>47.87</v>
      </c>
      <c r="BO3470" s="2">
        <v>47.87</v>
      </c>
      <c r="BP3470" s="2"/>
      <c r="BQ3470" s="2" t="s">
        <v>99</v>
      </c>
      <c r="BR3470" s="2" t="s">
        <v>82</v>
      </c>
      <c r="BS3470" s="3">
        <v>43006</v>
      </c>
      <c r="BT3470" s="4">
        <v>0.39583333333333331</v>
      </c>
      <c r="BU3470" s="2" t="s">
        <v>3353</v>
      </c>
      <c r="BV3470" s="2" t="s">
        <v>95</v>
      </c>
      <c r="BW3470" s="2"/>
      <c r="BX3470" s="2"/>
      <c r="BY3470" s="2">
        <v>1200</v>
      </c>
      <c r="BZ3470" s="2"/>
      <c r="CA3470" s="2"/>
      <c r="CB3470" s="2"/>
      <c r="CC3470" s="2" t="s">
        <v>564</v>
      </c>
      <c r="CD3470" s="2">
        <v>1900</v>
      </c>
      <c r="CE3470" s="2" t="s">
        <v>89</v>
      </c>
      <c r="CF3470" s="2"/>
      <c r="CG3470" s="2"/>
      <c r="CH3470" s="2"/>
      <c r="CI3470" s="2">
        <v>1</v>
      </c>
      <c r="CJ3470" s="2">
        <v>1</v>
      </c>
      <c r="CK3470" s="2">
        <v>21</v>
      </c>
      <c r="CL3470" s="2" t="s">
        <v>85</v>
      </c>
      <c r="CM3470" s="2"/>
    </row>
    <row r="3471" spans="1:91">
      <c r="A3471" s="2" t="s">
        <v>71</v>
      </c>
      <c r="B3471" s="2" t="s">
        <v>72</v>
      </c>
      <c r="C3471" s="2" t="s">
        <v>73</v>
      </c>
      <c r="D3471" s="2"/>
      <c r="E3471" s="2" t="str">
        <f>"FES1162573527"</f>
        <v>FES1162573527</v>
      </c>
      <c r="F3471" s="3">
        <v>43005</v>
      </c>
      <c r="G3471" s="2">
        <v>201803</v>
      </c>
      <c r="H3471" s="2" t="s">
        <v>78</v>
      </c>
      <c r="I3471" s="2" t="s">
        <v>79</v>
      </c>
      <c r="J3471" s="2" t="s">
        <v>80</v>
      </c>
      <c r="K3471" s="2" t="s">
        <v>77</v>
      </c>
      <c r="L3471" s="2" t="s">
        <v>90</v>
      </c>
      <c r="M3471" s="2" t="s">
        <v>91</v>
      </c>
      <c r="N3471" s="2" t="s">
        <v>3255</v>
      </c>
      <c r="O3471" s="2" t="s">
        <v>81</v>
      </c>
      <c r="P3471" s="2" t="str">
        <f>"2170588845                    "</f>
        <v xml:space="preserve">2170588845                    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4.55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1</v>
      </c>
      <c r="BI3471" s="2">
        <v>1</v>
      </c>
      <c r="BJ3471" s="2">
        <v>0.2</v>
      </c>
      <c r="BK3471" s="2">
        <v>1</v>
      </c>
      <c r="BL3471" s="2">
        <v>41.99</v>
      </c>
      <c r="BM3471" s="2">
        <v>5.88</v>
      </c>
      <c r="BN3471" s="2">
        <v>47.87</v>
      </c>
      <c r="BO3471" s="2">
        <v>47.87</v>
      </c>
      <c r="BP3471" s="2"/>
      <c r="BQ3471" s="2" t="s">
        <v>111</v>
      </c>
      <c r="BR3471" s="2" t="s">
        <v>82</v>
      </c>
      <c r="BS3471" s="3">
        <v>43006</v>
      </c>
      <c r="BT3471" s="4">
        <v>0.52569444444444446</v>
      </c>
      <c r="BU3471" s="2" t="s">
        <v>3530</v>
      </c>
      <c r="BV3471" s="2" t="s">
        <v>85</v>
      </c>
      <c r="BW3471" s="2" t="s">
        <v>113</v>
      </c>
      <c r="BX3471" s="2" t="s">
        <v>114</v>
      </c>
      <c r="BY3471" s="2">
        <v>1200</v>
      </c>
      <c r="BZ3471" s="2"/>
      <c r="CA3471" s="2" t="s">
        <v>538</v>
      </c>
      <c r="CB3471" s="2"/>
      <c r="CC3471" s="2" t="s">
        <v>91</v>
      </c>
      <c r="CD3471" s="2">
        <v>4001</v>
      </c>
      <c r="CE3471" s="2" t="s">
        <v>89</v>
      </c>
      <c r="CF3471" s="5">
        <v>43006</v>
      </c>
      <c r="CG3471" s="2"/>
      <c r="CH3471" s="2"/>
      <c r="CI3471" s="2">
        <v>1</v>
      </c>
      <c r="CJ3471" s="2">
        <v>1</v>
      </c>
      <c r="CK3471" s="2">
        <v>21</v>
      </c>
      <c r="CL3471" s="2" t="s">
        <v>85</v>
      </c>
      <c r="CM3471" s="2"/>
    </row>
    <row r="3472" spans="1:91">
      <c r="A3472" s="2" t="s">
        <v>71</v>
      </c>
      <c r="B3472" s="2" t="s">
        <v>72</v>
      </c>
      <c r="C3472" s="2" t="s">
        <v>73</v>
      </c>
      <c r="D3472" s="2"/>
      <c r="E3472" s="2" t="str">
        <f>"FES1162577877"</f>
        <v>FES1162577877</v>
      </c>
      <c r="F3472" s="3">
        <v>43005</v>
      </c>
      <c r="G3472" s="2">
        <v>201803</v>
      </c>
      <c r="H3472" s="2" t="s">
        <v>78</v>
      </c>
      <c r="I3472" s="2" t="s">
        <v>79</v>
      </c>
      <c r="J3472" s="2" t="s">
        <v>80</v>
      </c>
      <c r="K3472" s="2" t="s">
        <v>77</v>
      </c>
      <c r="L3472" s="2" t="s">
        <v>96</v>
      </c>
      <c r="M3472" s="2" t="s">
        <v>97</v>
      </c>
      <c r="N3472" s="2" t="s">
        <v>2585</v>
      </c>
      <c r="O3472" s="2" t="s">
        <v>81</v>
      </c>
      <c r="P3472" s="2" t="str">
        <f>"2170592591                    "</f>
        <v xml:space="preserve">2170592591                    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0</v>
      </c>
      <c r="AH3472" s="2">
        <v>0</v>
      </c>
      <c r="AI3472" s="2">
        <v>0</v>
      </c>
      <c r="AJ3472" s="2">
        <v>0</v>
      </c>
      <c r="AK3472" s="2">
        <v>0</v>
      </c>
      <c r="AL3472" s="2">
        <v>0</v>
      </c>
      <c r="AM3472" s="2">
        <v>4.55</v>
      </c>
      <c r="AN3472" s="2">
        <v>0</v>
      </c>
      <c r="AO3472" s="2">
        <v>0</v>
      </c>
      <c r="AP3472" s="2">
        <v>0</v>
      </c>
      <c r="AQ3472" s="2">
        <v>0</v>
      </c>
      <c r="AR3472" s="2">
        <v>0</v>
      </c>
      <c r="AS3472" s="2">
        <v>0</v>
      </c>
      <c r="AT3472" s="2">
        <v>0</v>
      </c>
      <c r="AU3472" s="2">
        <v>0</v>
      </c>
      <c r="AV3472" s="2">
        <v>0</v>
      </c>
      <c r="AW3472" s="2">
        <v>0</v>
      </c>
      <c r="AX3472" s="2">
        <v>0</v>
      </c>
      <c r="AY3472" s="2">
        <v>0</v>
      </c>
      <c r="AZ3472" s="2">
        <v>0</v>
      </c>
      <c r="BA3472" s="2">
        <v>0</v>
      </c>
      <c r="BB3472" s="2">
        <v>0</v>
      </c>
      <c r="BC3472" s="2">
        <v>0</v>
      </c>
      <c r="BD3472" s="2">
        <v>0</v>
      </c>
      <c r="BE3472" s="2">
        <v>0</v>
      </c>
      <c r="BF3472" s="2">
        <v>0</v>
      </c>
      <c r="BG3472" s="2">
        <v>0</v>
      </c>
      <c r="BH3472" s="2">
        <v>1</v>
      </c>
      <c r="BI3472" s="2">
        <v>1</v>
      </c>
      <c r="BJ3472" s="2">
        <v>0.2</v>
      </c>
      <c r="BK3472" s="2">
        <v>1</v>
      </c>
      <c r="BL3472" s="2">
        <v>41.99</v>
      </c>
      <c r="BM3472" s="2">
        <v>5.88</v>
      </c>
      <c r="BN3472" s="2">
        <v>47.87</v>
      </c>
      <c r="BO3472" s="2">
        <v>47.87</v>
      </c>
      <c r="BP3472" s="2"/>
      <c r="BQ3472" s="2" t="s">
        <v>99</v>
      </c>
      <c r="BR3472" s="2" t="s">
        <v>82</v>
      </c>
      <c r="BS3472" s="3">
        <v>43006</v>
      </c>
      <c r="BT3472" s="4">
        <v>0.39444444444444443</v>
      </c>
      <c r="BU3472" s="2" t="s">
        <v>3531</v>
      </c>
      <c r="BV3472" s="2" t="s">
        <v>95</v>
      </c>
      <c r="BW3472" s="2"/>
      <c r="BX3472" s="2"/>
      <c r="BY3472" s="2">
        <v>1200</v>
      </c>
      <c r="BZ3472" s="2"/>
      <c r="CA3472" s="2" t="s">
        <v>440</v>
      </c>
      <c r="CB3472" s="2"/>
      <c r="CC3472" s="2" t="s">
        <v>97</v>
      </c>
      <c r="CD3472" s="2">
        <v>3610</v>
      </c>
      <c r="CE3472" s="2" t="s">
        <v>89</v>
      </c>
      <c r="CF3472" s="5">
        <v>43007</v>
      </c>
      <c r="CG3472" s="2"/>
      <c r="CH3472" s="2"/>
      <c r="CI3472" s="2">
        <v>1</v>
      </c>
      <c r="CJ3472" s="2">
        <v>1</v>
      </c>
      <c r="CK3472" s="2">
        <v>21</v>
      </c>
      <c r="CL3472" s="2" t="s">
        <v>85</v>
      </c>
      <c r="CM3472" s="2"/>
    </row>
    <row r="3473" spans="1:91">
      <c r="A3473" s="2" t="s">
        <v>71</v>
      </c>
      <c r="B3473" s="2" t="s">
        <v>72</v>
      </c>
      <c r="C3473" s="2" t="s">
        <v>73</v>
      </c>
      <c r="D3473" s="2"/>
      <c r="E3473" s="2" t="str">
        <f>"FES1162577854"</f>
        <v>FES1162577854</v>
      </c>
      <c r="F3473" s="3">
        <v>43005</v>
      </c>
      <c r="G3473" s="2">
        <v>201803</v>
      </c>
      <c r="H3473" s="2" t="s">
        <v>78</v>
      </c>
      <c r="I3473" s="2" t="s">
        <v>79</v>
      </c>
      <c r="J3473" s="2" t="s">
        <v>80</v>
      </c>
      <c r="K3473" s="2" t="s">
        <v>77</v>
      </c>
      <c r="L3473" s="2" t="s">
        <v>90</v>
      </c>
      <c r="M3473" s="2" t="s">
        <v>91</v>
      </c>
      <c r="N3473" s="2" t="s">
        <v>466</v>
      </c>
      <c r="O3473" s="2" t="s">
        <v>81</v>
      </c>
      <c r="P3473" s="2" t="str">
        <f>"2170592555                    "</f>
        <v xml:space="preserve">2170592555                    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  <c r="AG3473" s="2">
        <v>0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4.55</v>
      </c>
      <c r="AN3473" s="2">
        <v>0</v>
      </c>
      <c r="AO3473" s="2">
        <v>0</v>
      </c>
      <c r="AP3473" s="2">
        <v>0</v>
      </c>
      <c r="AQ3473" s="2">
        <v>0</v>
      </c>
      <c r="AR3473" s="2">
        <v>0</v>
      </c>
      <c r="AS3473" s="2">
        <v>0</v>
      </c>
      <c r="AT3473" s="2">
        <v>0</v>
      </c>
      <c r="AU3473" s="2">
        <v>0</v>
      </c>
      <c r="AV3473" s="2">
        <v>0</v>
      </c>
      <c r="AW3473" s="2">
        <v>0</v>
      </c>
      <c r="AX3473" s="2">
        <v>0</v>
      </c>
      <c r="AY3473" s="2">
        <v>0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0</v>
      </c>
      <c r="BF3473" s="2">
        <v>0</v>
      </c>
      <c r="BG3473" s="2">
        <v>0</v>
      </c>
      <c r="BH3473" s="2">
        <v>1</v>
      </c>
      <c r="BI3473" s="2">
        <v>1</v>
      </c>
      <c r="BJ3473" s="2">
        <v>0.2</v>
      </c>
      <c r="BK3473" s="2">
        <v>1</v>
      </c>
      <c r="BL3473" s="2">
        <v>41.99</v>
      </c>
      <c r="BM3473" s="2">
        <v>5.88</v>
      </c>
      <c r="BN3473" s="2">
        <v>47.87</v>
      </c>
      <c r="BO3473" s="2">
        <v>47.87</v>
      </c>
      <c r="BP3473" s="2"/>
      <c r="BQ3473" s="2" t="s">
        <v>99</v>
      </c>
      <c r="BR3473" s="2" t="s">
        <v>82</v>
      </c>
      <c r="BS3473" s="3">
        <v>43006</v>
      </c>
      <c r="BT3473" s="4">
        <v>0.3888888888888889</v>
      </c>
      <c r="BU3473" s="2" t="s">
        <v>3408</v>
      </c>
      <c r="BV3473" s="2" t="s">
        <v>95</v>
      </c>
      <c r="BW3473" s="2"/>
      <c r="BX3473" s="2"/>
      <c r="BY3473" s="2">
        <v>1200</v>
      </c>
      <c r="BZ3473" s="2"/>
      <c r="CA3473" s="2" t="s">
        <v>520</v>
      </c>
      <c r="CB3473" s="2"/>
      <c r="CC3473" s="2" t="s">
        <v>91</v>
      </c>
      <c r="CD3473" s="2">
        <v>4001</v>
      </c>
      <c r="CE3473" s="2" t="s">
        <v>89</v>
      </c>
      <c r="CF3473" s="5">
        <v>43007</v>
      </c>
      <c r="CG3473" s="2"/>
      <c r="CH3473" s="2"/>
      <c r="CI3473" s="2">
        <v>1</v>
      </c>
      <c r="CJ3473" s="2">
        <v>1</v>
      </c>
      <c r="CK3473" s="2">
        <v>21</v>
      </c>
      <c r="CL3473" s="2" t="s">
        <v>85</v>
      </c>
      <c r="CM3473" s="2"/>
    </row>
    <row r="3474" spans="1:91">
      <c r="A3474" s="2" t="s">
        <v>71</v>
      </c>
      <c r="B3474" s="2" t="s">
        <v>72</v>
      </c>
      <c r="C3474" s="2" t="s">
        <v>73</v>
      </c>
      <c r="D3474" s="2"/>
      <c r="E3474" s="2" t="str">
        <f>"FES1162577839"</f>
        <v>FES1162577839</v>
      </c>
      <c r="F3474" s="3">
        <v>43005</v>
      </c>
      <c r="G3474" s="2">
        <v>201803</v>
      </c>
      <c r="H3474" s="2" t="s">
        <v>78</v>
      </c>
      <c r="I3474" s="2" t="s">
        <v>79</v>
      </c>
      <c r="J3474" s="2" t="s">
        <v>80</v>
      </c>
      <c r="K3474" s="2" t="s">
        <v>77</v>
      </c>
      <c r="L3474" s="2" t="s">
        <v>326</v>
      </c>
      <c r="M3474" s="2" t="s">
        <v>326</v>
      </c>
      <c r="N3474" s="2" t="s">
        <v>1089</v>
      </c>
      <c r="O3474" s="2" t="s">
        <v>81</v>
      </c>
      <c r="P3474" s="2" t="str">
        <f>"2170591003                    "</f>
        <v xml:space="preserve">2170591003                    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0</v>
      </c>
      <c r="AH3474" s="2">
        <v>0</v>
      </c>
      <c r="AI3474" s="2">
        <v>0</v>
      </c>
      <c r="AJ3474" s="2">
        <v>0</v>
      </c>
      <c r="AK3474" s="2">
        <v>0</v>
      </c>
      <c r="AL3474" s="2">
        <v>0</v>
      </c>
      <c r="AM3474" s="2">
        <v>4.55</v>
      </c>
      <c r="AN3474" s="2">
        <v>0</v>
      </c>
      <c r="AO3474" s="2">
        <v>0</v>
      </c>
      <c r="AP3474" s="2">
        <v>0</v>
      </c>
      <c r="AQ3474" s="2">
        <v>0</v>
      </c>
      <c r="AR3474" s="2">
        <v>0</v>
      </c>
      <c r="AS3474" s="2">
        <v>0</v>
      </c>
      <c r="AT3474" s="2">
        <v>0</v>
      </c>
      <c r="AU3474" s="2">
        <v>0</v>
      </c>
      <c r="AV3474" s="2">
        <v>0</v>
      </c>
      <c r="AW3474" s="2">
        <v>0</v>
      </c>
      <c r="AX3474" s="2">
        <v>0</v>
      </c>
      <c r="AY3474" s="2">
        <v>0</v>
      </c>
      <c r="AZ3474" s="2">
        <v>0</v>
      </c>
      <c r="BA3474" s="2">
        <v>0</v>
      </c>
      <c r="BB3474" s="2">
        <v>0</v>
      </c>
      <c r="BC3474" s="2">
        <v>0</v>
      </c>
      <c r="BD3474" s="2">
        <v>0</v>
      </c>
      <c r="BE3474" s="2">
        <v>0</v>
      </c>
      <c r="BF3474" s="2">
        <v>0</v>
      </c>
      <c r="BG3474" s="2">
        <v>0</v>
      </c>
      <c r="BH3474" s="2">
        <v>1</v>
      </c>
      <c r="BI3474" s="2">
        <v>1</v>
      </c>
      <c r="BJ3474" s="2">
        <v>0.2</v>
      </c>
      <c r="BK3474" s="2">
        <v>1</v>
      </c>
      <c r="BL3474" s="2">
        <v>41.99</v>
      </c>
      <c r="BM3474" s="2">
        <v>5.88</v>
      </c>
      <c r="BN3474" s="2">
        <v>47.87</v>
      </c>
      <c r="BO3474" s="2">
        <v>47.87</v>
      </c>
      <c r="BP3474" s="2"/>
      <c r="BQ3474" s="2" t="s">
        <v>111</v>
      </c>
      <c r="BR3474" s="2" t="s">
        <v>82</v>
      </c>
      <c r="BS3474" s="3">
        <v>43006</v>
      </c>
      <c r="BT3474" s="4">
        <v>0.45416666666666666</v>
      </c>
      <c r="BU3474" s="2" t="s">
        <v>1182</v>
      </c>
      <c r="BV3474" s="2" t="s">
        <v>95</v>
      </c>
      <c r="BW3474" s="2"/>
      <c r="BX3474" s="2"/>
      <c r="BY3474" s="2">
        <v>1200</v>
      </c>
      <c r="BZ3474" s="2"/>
      <c r="CA3474" s="2" t="s">
        <v>1714</v>
      </c>
      <c r="CB3474" s="2"/>
      <c r="CC3474" s="2" t="s">
        <v>326</v>
      </c>
      <c r="CD3474" s="2">
        <v>7646</v>
      </c>
      <c r="CE3474" s="2" t="s">
        <v>89</v>
      </c>
      <c r="CF3474" s="5">
        <v>43007</v>
      </c>
      <c r="CG3474" s="2"/>
      <c r="CH3474" s="2"/>
      <c r="CI3474" s="2">
        <v>1</v>
      </c>
      <c r="CJ3474" s="2">
        <v>1</v>
      </c>
      <c r="CK3474" s="2">
        <v>21</v>
      </c>
      <c r="CL3474" s="2" t="s">
        <v>85</v>
      </c>
      <c r="CM3474" s="2"/>
    </row>
    <row r="3475" spans="1:91">
      <c r="A3475" s="2" t="s">
        <v>71</v>
      </c>
      <c r="B3475" s="2" t="s">
        <v>72</v>
      </c>
      <c r="C3475" s="2" t="s">
        <v>73</v>
      </c>
      <c r="D3475" s="2"/>
      <c r="E3475" s="2" t="str">
        <f>"FES1162577860"</f>
        <v>FES1162577860</v>
      </c>
      <c r="F3475" s="3">
        <v>43005</v>
      </c>
      <c r="G3475" s="2">
        <v>201803</v>
      </c>
      <c r="H3475" s="2" t="s">
        <v>78</v>
      </c>
      <c r="I3475" s="2" t="s">
        <v>79</v>
      </c>
      <c r="J3475" s="2" t="s">
        <v>80</v>
      </c>
      <c r="K3475" s="2" t="s">
        <v>77</v>
      </c>
      <c r="L3475" s="2" t="s">
        <v>159</v>
      </c>
      <c r="M3475" s="2" t="s">
        <v>160</v>
      </c>
      <c r="N3475" s="2" t="s">
        <v>161</v>
      </c>
      <c r="O3475" s="2" t="s">
        <v>81</v>
      </c>
      <c r="P3475" s="2" t="str">
        <f>"2170592567                    "</f>
        <v xml:space="preserve">2170592567                    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0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3.55</v>
      </c>
      <c r="AN3475" s="2">
        <v>0</v>
      </c>
      <c r="AO3475" s="2">
        <v>0</v>
      </c>
      <c r="AP3475" s="2">
        <v>0</v>
      </c>
      <c r="AQ3475" s="2">
        <v>0</v>
      </c>
      <c r="AR3475" s="2">
        <v>0</v>
      </c>
      <c r="AS3475" s="2">
        <v>0</v>
      </c>
      <c r="AT3475" s="2">
        <v>0</v>
      </c>
      <c r="AU3475" s="2">
        <v>0</v>
      </c>
      <c r="AV3475" s="2">
        <v>0</v>
      </c>
      <c r="AW3475" s="2">
        <v>0</v>
      </c>
      <c r="AX3475" s="2">
        <v>0</v>
      </c>
      <c r="AY3475" s="2">
        <v>0</v>
      </c>
      <c r="AZ3475" s="2">
        <v>0</v>
      </c>
      <c r="BA3475" s="2">
        <v>0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1</v>
      </c>
      <c r="BI3475" s="2">
        <v>1</v>
      </c>
      <c r="BJ3475" s="2">
        <v>0.2</v>
      </c>
      <c r="BK3475" s="2">
        <v>1</v>
      </c>
      <c r="BL3475" s="2">
        <v>32.799999999999997</v>
      </c>
      <c r="BM3475" s="2">
        <v>4.59</v>
      </c>
      <c r="BN3475" s="2">
        <v>37.39</v>
      </c>
      <c r="BO3475" s="2">
        <v>37.39</v>
      </c>
      <c r="BP3475" s="2"/>
      <c r="BQ3475" s="2" t="s">
        <v>99</v>
      </c>
      <c r="BR3475" s="2" t="s">
        <v>82</v>
      </c>
      <c r="BS3475" s="3">
        <v>43006</v>
      </c>
      <c r="BT3475" s="4">
        <v>0.38194444444444442</v>
      </c>
      <c r="BU3475" s="2" t="s">
        <v>1004</v>
      </c>
      <c r="BV3475" s="2" t="s">
        <v>95</v>
      </c>
      <c r="BW3475" s="2"/>
      <c r="BX3475" s="2"/>
      <c r="BY3475" s="2">
        <v>1200</v>
      </c>
      <c r="BZ3475" s="2"/>
      <c r="CA3475" s="2" t="s">
        <v>1005</v>
      </c>
      <c r="CB3475" s="2"/>
      <c r="CC3475" s="2" t="s">
        <v>160</v>
      </c>
      <c r="CD3475" s="2">
        <v>2094</v>
      </c>
      <c r="CE3475" s="2" t="s">
        <v>89</v>
      </c>
      <c r="CF3475" s="5">
        <v>43007</v>
      </c>
      <c r="CG3475" s="2"/>
      <c r="CH3475" s="2"/>
      <c r="CI3475" s="2">
        <v>1</v>
      </c>
      <c r="CJ3475" s="2">
        <v>1</v>
      </c>
      <c r="CK3475" s="2">
        <v>22</v>
      </c>
      <c r="CL3475" s="2" t="s">
        <v>85</v>
      </c>
      <c r="CM3475" s="2"/>
    </row>
    <row r="3476" spans="1:91">
      <c r="A3476" s="2" t="s">
        <v>71</v>
      </c>
      <c r="B3476" s="2" t="s">
        <v>72</v>
      </c>
      <c r="C3476" s="2" t="s">
        <v>73</v>
      </c>
      <c r="D3476" s="2"/>
      <c r="E3476" s="2" t="str">
        <f>"FES1162577846"</f>
        <v>FES1162577846</v>
      </c>
      <c r="F3476" s="3">
        <v>43005</v>
      </c>
      <c r="G3476" s="2">
        <v>201803</v>
      </c>
      <c r="H3476" s="2" t="s">
        <v>78</v>
      </c>
      <c r="I3476" s="2" t="s">
        <v>79</v>
      </c>
      <c r="J3476" s="2" t="s">
        <v>80</v>
      </c>
      <c r="K3476" s="2" t="s">
        <v>77</v>
      </c>
      <c r="L3476" s="2" t="s">
        <v>159</v>
      </c>
      <c r="M3476" s="2" t="s">
        <v>160</v>
      </c>
      <c r="N3476" s="2" t="s">
        <v>340</v>
      </c>
      <c r="O3476" s="2" t="s">
        <v>81</v>
      </c>
      <c r="P3476" s="2" t="str">
        <f>"2170592492                    "</f>
        <v xml:space="preserve">2170592492                    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3.55</v>
      </c>
      <c r="AN3476" s="2">
        <v>0</v>
      </c>
      <c r="AO3476" s="2">
        <v>0</v>
      </c>
      <c r="AP3476" s="2">
        <v>0</v>
      </c>
      <c r="AQ3476" s="2">
        <v>0</v>
      </c>
      <c r="AR3476" s="2">
        <v>0</v>
      </c>
      <c r="AS3476" s="2">
        <v>0</v>
      </c>
      <c r="AT3476" s="2">
        <v>0</v>
      </c>
      <c r="AU3476" s="2">
        <v>0</v>
      </c>
      <c r="AV3476" s="2">
        <v>0</v>
      </c>
      <c r="AW3476" s="2">
        <v>0</v>
      </c>
      <c r="AX3476" s="2">
        <v>0</v>
      </c>
      <c r="AY3476" s="2">
        <v>0</v>
      </c>
      <c r="AZ3476" s="2">
        <v>0</v>
      </c>
      <c r="BA3476" s="2">
        <v>0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1</v>
      </c>
      <c r="BI3476" s="2">
        <v>1</v>
      </c>
      <c r="BJ3476" s="2">
        <v>0.2</v>
      </c>
      <c r="BK3476" s="2">
        <v>1</v>
      </c>
      <c r="BL3476" s="2">
        <v>32.799999999999997</v>
      </c>
      <c r="BM3476" s="2">
        <v>4.59</v>
      </c>
      <c r="BN3476" s="2">
        <v>37.39</v>
      </c>
      <c r="BO3476" s="2">
        <v>37.39</v>
      </c>
      <c r="BP3476" s="2"/>
      <c r="BQ3476" s="2" t="s">
        <v>111</v>
      </c>
      <c r="BR3476" s="2" t="s">
        <v>82</v>
      </c>
      <c r="BS3476" s="3">
        <v>43006</v>
      </c>
      <c r="BT3476" s="4">
        <v>0.44444444444444442</v>
      </c>
      <c r="BU3476" s="2" t="s">
        <v>1691</v>
      </c>
      <c r="BV3476" s="2" t="s">
        <v>95</v>
      </c>
      <c r="BW3476" s="2"/>
      <c r="BX3476" s="2"/>
      <c r="BY3476" s="2">
        <v>1200</v>
      </c>
      <c r="BZ3476" s="2"/>
      <c r="CA3476" s="2" t="s">
        <v>1005</v>
      </c>
      <c r="CB3476" s="2"/>
      <c r="CC3476" s="2" t="s">
        <v>160</v>
      </c>
      <c r="CD3476" s="2">
        <v>2197</v>
      </c>
      <c r="CE3476" s="2" t="s">
        <v>89</v>
      </c>
      <c r="CF3476" s="5">
        <v>43007</v>
      </c>
      <c r="CG3476" s="2"/>
      <c r="CH3476" s="2"/>
      <c r="CI3476" s="2">
        <v>1</v>
      </c>
      <c r="CJ3476" s="2">
        <v>1</v>
      </c>
      <c r="CK3476" s="2">
        <v>22</v>
      </c>
      <c r="CL3476" s="2" t="s">
        <v>85</v>
      </c>
      <c r="CM3476" s="2"/>
    </row>
    <row r="3477" spans="1:91">
      <c r="A3477" s="2" t="s">
        <v>71</v>
      </c>
      <c r="B3477" s="2" t="s">
        <v>72</v>
      </c>
      <c r="C3477" s="2" t="s">
        <v>73</v>
      </c>
      <c r="D3477" s="2"/>
      <c r="E3477" s="2" t="str">
        <f>"FES1162577595"</f>
        <v>FES1162577595</v>
      </c>
      <c r="F3477" s="3">
        <v>43005</v>
      </c>
      <c r="G3477" s="2">
        <v>201803</v>
      </c>
      <c r="H3477" s="2" t="s">
        <v>78</v>
      </c>
      <c r="I3477" s="2" t="s">
        <v>79</v>
      </c>
      <c r="J3477" s="2" t="s">
        <v>80</v>
      </c>
      <c r="K3477" s="2" t="s">
        <v>77</v>
      </c>
      <c r="L3477" s="2" t="s">
        <v>258</v>
      </c>
      <c r="M3477" s="2" t="s">
        <v>259</v>
      </c>
      <c r="N3477" s="2" t="s">
        <v>373</v>
      </c>
      <c r="O3477" s="2" t="s">
        <v>81</v>
      </c>
      <c r="P3477" s="2" t="str">
        <f>"2170590472                    "</f>
        <v xml:space="preserve">2170590472                    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4.55</v>
      </c>
      <c r="AN3477" s="2">
        <v>0</v>
      </c>
      <c r="AO3477" s="2">
        <v>0</v>
      </c>
      <c r="AP3477" s="2">
        <v>0</v>
      </c>
      <c r="AQ3477" s="2">
        <v>0</v>
      </c>
      <c r="AR3477" s="2">
        <v>0</v>
      </c>
      <c r="AS3477" s="2">
        <v>0</v>
      </c>
      <c r="AT3477" s="2">
        <v>0</v>
      </c>
      <c r="AU3477" s="2">
        <v>0</v>
      </c>
      <c r="AV3477" s="2">
        <v>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0</v>
      </c>
      <c r="BH3477" s="2">
        <v>1</v>
      </c>
      <c r="BI3477" s="2">
        <v>1</v>
      </c>
      <c r="BJ3477" s="2">
        <v>0.2</v>
      </c>
      <c r="BK3477" s="2">
        <v>1</v>
      </c>
      <c r="BL3477" s="2">
        <v>41.99</v>
      </c>
      <c r="BM3477" s="2">
        <v>5.88</v>
      </c>
      <c r="BN3477" s="2">
        <v>47.87</v>
      </c>
      <c r="BO3477" s="2">
        <v>47.87</v>
      </c>
      <c r="BP3477" s="2"/>
      <c r="BQ3477" s="2" t="s">
        <v>111</v>
      </c>
      <c r="BR3477" s="2" t="s">
        <v>82</v>
      </c>
      <c r="BS3477" s="3">
        <v>43006</v>
      </c>
      <c r="BT3477" s="4">
        <v>0.4236111111111111</v>
      </c>
      <c r="BU3477" s="2" t="s">
        <v>3532</v>
      </c>
      <c r="BV3477" s="2" t="s">
        <v>95</v>
      </c>
      <c r="BW3477" s="2"/>
      <c r="BX3477" s="2"/>
      <c r="BY3477" s="2">
        <v>1200</v>
      </c>
      <c r="BZ3477" s="2"/>
      <c r="CA3477" s="2" t="s">
        <v>180</v>
      </c>
      <c r="CB3477" s="2"/>
      <c r="CC3477" s="2" t="s">
        <v>259</v>
      </c>
      <c r="CD3477" s="2">
        <v>5201</v>
      </c>
      <c r="CE3477" s="2" t="s">
        <v>89</v>
      </c>
      <c r="CF3477" s="2"/>
      <c r="CG3477" s="2"/>
      <c r="CH3477" s="2"/>
      <c r="CI3477" s="2">
        <v>1</v>
      </c>
      <c r="CJ3477" s="2">
        <v>1</v>
      </c>
      <c r="CK3477" s="2">
        <v>21</v>
      </c>
      <c r="CL3477" s="2" t="s">
        <v>85</v>
      </c>
      <c r="CM3477" s="2"/>
    </row>
    <row r="3478" spans="1:91">
      <c r="A3478" s="2" t="s">
        <v>71</v>
      </c>
      <c r="B3478" s="2" t="s">
        <v>72</v>
      </c>
      <c r="C3478" s="2" t="s">
        <v>73</v>
      </c>
      <c r="D3478" s="2"/>
      <c r="E3478" s="2" t="str">
        <f>"FES1162577837"</f>
        <v>FES1162577837</v>
      </c>
      <c r="F3478" s="3">
        <v>43005</v>
      </c>
      <c r="G3478" s="2">
        <v>201803</v>
      </c>
      <c r="H3478" s="2" t="s">
        <v>78</v>
      </c>
      <c r="I3478" s="2" t="s">
        <v>79</v>
      </c>
      <c r="J3478" s="2" t="s">
        <v>80</v>
      </c>
      <c r="K3478" s="2" t="s">
        <v>77</v>
      </c>
      <c r="L3478" s="2" t="s">
        <v>399</v>
      </c>
      <c r="M3478" s="2" t="s">
        <v>400</v>
      </c>
      <c r="N3478" s="2" t="s">
        <v>1723</v>
      </c>
      <c r="O3478" s="2" t="s">
        <v>81</v>
      </c>
      <c r="P3478" s="2" t="str">
        <f>"2170590950                    "</f>
        <v xml:space="preserve">2170590950                    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3.55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1</v>
      </c>
      <c r="BI3478" s="2">
        <v>1</v>
      </c>
      <c r="BJ3478" s="2">
        <v>0.2</v>
      </c>
      <c r="BK3478" s="2">
        <v>1</v>
      </c>
      <c r="BL3478" s="2">
        <v>32.799999999999997</v>
      </c>
      <c r="BM3478" s="2">
        <v>4.59</v>
      </c>
      <c r="BN3478" s="2">
        <v>37.39</v>
      </c>
      <c r="BO3478" s="2">
        <v>37.39</v>
      </c>
      <c r="BP3478" s="2"/>
      <c r="BQ3478" s="2" t="s">
        <v>111</v>
      </c>
      <c r="BR3478" s="2" t="s">
        <v>82</v>
      </c>
      <c r="BS3478" s="3">
        <v>43006</v>
      </c>
      <c r="BT3478" s="4">
        <v>0.30416666666666664</v>
      </c>
      <c r="BU3478" s="2" t="s">
        <v>3533</v>
      </c>
      <c r="BV3478" s="2" t="s">
        <v>95</v>
      </c>
      <c r="BW3478" s="2"/>
      <c r="BX3478" s="2"/>
      <c r="BY3478" s="2">
        <v>1200</v>
      </c>
      <c r="BZ3478" s="2"/>
      <c r="CA3478" s="2" t="s">
        <v>776</v>
      </c>
      <c r="CB3478" s="2"/>
      <c r="CC3478" s="2" t="s">
        <v>400</v>
      </c>
      <c r="CD3478" s="2">
        <v>1501</v>
      </c>
      <c r="CE3478" s="2" t="s">
        <v>89</v>
      </c>
      <c r="CF3478" s="5">
        <v>43007</v>
      </c>
      <c r="CG3478" s="2"/>
      <c r="CH3478" s="2"/>
      <c r="CI3478" s="2">
        <v>1</v>
      </c>
      <c r="CJ3478" s="2">
        <v>1</v>
      </c>
      <c r="CK3478" s="2">
        <v>22</v>
      </c>
      <c r="CL3478" s="2" t="s">
        <v>85</v>
      </c>
      <c r="CM3478" s="2"/>
    </row>
    <row r="3479" spans="1:91">
      <c r="A3479" s="2" t="s">
        <v>71</v>
      </c>
      <c r="B3479" s="2" t="s">
        <v>72</v>
      </c>
      <c r="C3479" s="2" t="s">
        <v>73</v>
      </c>
      <c r="D3479" s="2"/>
      <c r="E3479" s="2" t="str">
        <f>"FES1162577875"</f>
        <v>FES1162577875</v>
      </c>
      <c r="F3479" s="3">
        <v>43005</v>
      </c>
      <c r="G3479" s="2">
        <v>201803</v>
      </c>
      <c r="H3479" s="2" t="s">
        <v>78</v>
      </c>
      <c r="I3479" s="2" t="s">
        <v>79</v>
      </c>
      <c r="J3479" s="2" t="s">
        <v>80</v>
      </c>
      <c r="K3479" s="2" t="s">
        <v>77</v>
      </c>
      <c r="L3479" s="2" t="s">
        <v>1130</v>
      </c>
      <c r="M3479" s="2" t="s">
        <v>1131</v>
      </c>
      <c r="N3479" s="2" t="s">
        <v>3527</v>
      </c>
      <c r="O3479" s="2" t="s">
        <v>81</v>
      </c>
      <c r="P3479" s="2" t="str">
        <f>"2170592587                    "</f>
        <v xml:space="preserve">2170592587                    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3.55</v>
      </c>
      <c r="AN3479" s="2">
        <v>0</v>
      </c>
      <c r="AO3479" s="2">
        <v>0</v>
      </c>
      <c r="AP3479" s="2">
        <v>0</v>
      </c>
      <c r="AQ3479" s="2">
        <v>0</v>
      </c>
      <c r="AR3479" s="2">
        <v>0</v>
      </c>
      <c r="AS3479" s="2">
        <v>0</v>
      </c>
      <c r="AT3479" s="2">
        <v>0</v>
      </c>
      <c r="AU3479" s="2">
        <v>0</v>
      </c>
      <c r="AV3479" s="2">
        <v>0</v>
      </c>
      <c r="AW3479" s="2">
        <v>0</v>
      </c>
      <c r="AX3479" s="2">
        <v>0</v>
      </c>
      <c r="AY3479" s="2">
        <v>0</v>
      </c>
      <c r="AZ3479" s="2">
        <v>0</v>
      </c>
      <c r="BA3479" s="2">
        <v>0</v>
      </c>
      <c r="BB3479" s="2">
        <v>0</v>
      </c>
      <c r="BC3479" s="2">
        <v>0</v>
      </c>
      <c r="BD3479" s="2">
        <v>0</v>
      </c>
      <c r="BE3479" s="2">
        <v>0</v>
      </c>
      <c r="BF3479" s="2">
        <v>0</v>
      </c>
      <c r="BG3479" s="2">
        <v>0</v>
      </c>
      <c r="BH3479" s="2">
        <v>1</v>
      </c>
      <c r="BI3479" s="2">
        <v>1</v>
      </c>
      <c r="BJ3479" s="2">
        <v>0.2</v>
      </c>
      <c r="BK3479" s="2">
        <v>1</v>
      </c>
      <c r="BL3479" s="2">
        <v>32.799999999999997</v>
      </c>
      <c r="BM3479" s="2">
        <v>4.59</v>
      </c>
      <c r="BN3479" s="2">
        <v>37.39</v>
      </c>
      <c r="BO3479" s="2">
        <v>37.39</v>
      </c>
      <c r="BP3479" s="2"/>
      <c r="BQ3479" s="2" t="s">
        <v>111</v>
      </c>
      <c r="BR3479" s="2" t="s">
        <v>82</v>
      </c>
      <c r="BS3479" s="3">
        <v>43006</v>
      </c>
      <c r="BT3479" s="4">
        <v>0.3888888888888889</v>
      </c>
      <c r="BU3479" s="2" t="s">
        <v>294</v>
      </c>
      <c r="BV3479" s="2" t="s">
        <v>95</v>
      </c>
      <c r="BW3479" s="2"/>
      <c r="BX3479" s="2"/>
      <c r="BY3479" s="2">
        <v>1200</v>
      </c>
      <c r="BZ3479" s="2"/>
      <c r="CA3479" s="2" t="s">
        <v>2020</v>
      </c>
      <c r="CB3479" s="2"/>
      <c r="CC3479" s="2" t="s">
        <v>1131</v>
      </c>
      <c r="CD3479" s="2">
        <v>1709</v>
      </c>
      <c r="CE3479" s="2" t="s">
        <v>89</v>
      </c>
      <c r="CF3479" s="5">
        <v>43007</v>
      </c>
      <c r="CG3479" s="2"/>
      <c r="CH3479" s="2"/>
      <c r="CI3479" s="2">
        <v>1</v>
      </c>
      <c r="CJ3479" s="2">
        <v>1</v>
      </c>
      <c r="CK3479" s="2">
        <v>22</v>
      </c>
      <c r="CL3479" s="2" t="s">
        <v>85</v>
      </c>
      <c r="CM3479" s="2"/>
    </row>
    <row r="3480" spans="1:91">
      <c r="A3480" s="2" t="s">
        <v>71</v>
      </c>
      <c r="B3480" s="2" t="s">
        <v>72</v>
      </c>
      <c r="C3480" s="2" t="s">
        <v>73</v>
      </c>
      <c r="D3480" s="2"/>
      <c r="E3480" s="2" t="str">
        <f>"FES1162577593"</f>
        <v>FES1162577593</v>
      </c>
      <c r="F3480" s="3">
        <v>43005</v>
      </c>
      <c r="G3480" s="2">
        <v>201803</v>
      </c>
      <c r="H3480" s="2" t="s">
        <v>78</v>
      </c>
      <c r="I3480" s="2" t="s">
        <v>79</v>
      </c>
      <c r="J3480" s="2" t="s">
        <v>80</v>
      </c>
      <c r="K3480" s="2" t="s">
        <v>77</v>
      </c>
      <c r="L3480" s="2" t="s">
        <v>127</v>
      </c>
      <c r="M3480" s="2" t="s">
        <v>128</v>
      </c>
      <c r="N3480" s="2" t="s">
        <v>640</v>
      </c>
      <c r="O3480" s="2" t="s">
        <v>81</v>
      </c>
      <c r="P3480" s="2" t="str">
        <f>"2170590332                    "</f>
        <v xml:space="preserve">2170590332                    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4.55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1</v>
      </c>
      <c r="BI3480" s="2">
        <v>1</v>
      </c>
      <c r="BJ3480" s="2">
        <v>0.2</v>
      </c>
      <c r="BK3480" s="2">
        <v>1</v>
      </c>
      <c r="BL3480" s="2">
        <v>41.99</v>
      </c>
      <c r="BM3480" s="2">
        <v>5.88</v>
      </c>
      <c r="BN3480" s="2">
        <v>47.87</v>
      </c>
      <c r="BO3480" s="2">
        <v>47.87</v>
      </c>
      <c r="BP3480" s="2"/>
      <c r="BQ3480" s="2" t="s">
        <v>99</v>
      </c>
      <c r="BR3480" s="2" t="s">
        <v>82</v>
      </c>
      <c r="BS3480" s="3">
        <v>43006</v>
      </c>
      <c r="BT3480" s="4">
        <v>0.51666666666666672</v>
      </c>
      <c r="BU3480" s="2" t="s">
        <v>1019</v>
      </c>
      <c r="BV3480" s="2" t="s">
        <v>85</v>
      </c>
      <c r="BW3480" s="2" t="s">
        <v>449</v>
      </c>
      <c r="BX3480" s="2" t="s">
        <v>2467</v>
      </c>
      <c r="BY3480" s="2">
        <v>1200</v>
      </c>
      <c r="BZ3480" s="2"/>
      <c r="CA3480" s="2" t="s">
        <v>132</v>
      </c>
      <c r="CB3480" s="2"/>
      <c r="CC3480" s="2" t="s">
        <v>128</v>
      </c>
      <c r="CD3480" s="2">
        <v>6001</v>
      </c>
      <c r="CE3480" s="2" t="s">
        <v>89</v>
      </c>
      <c r="CF3480" s="5">
        <v>43007</v>
      </c>
      <c r="CG3480" s="2"/>
      <c r="CH3480" s="2"/>
      <c r="CI3480" s="2">
        <v>1</v>
      </c>
      <c r="CJ3480" s="2">
        <v>1</v>
      </c>
      <c r="CK3480" s="2">
        <v>21</v>
      </c>
      <c r="CL3480" s="2" t="s">
        <v>85</v>
      </c>
      <c r="CM3480" s="2"/>
    </row>
    <row r="3481" spans="1:91">
      <c r="A3481" s="2" t="s">
        <v>71</v>
      </c>
      <c r="B3481" s="2" t="s">
        <v>72</v>
      </c>
      <c r="C3481" s="2" t="s">
        <v>73</v>
      </c>
      <c r="D3481" s="2"/>
      <c r="E3481" s="2" t="str">
        <f>"FES1162577844"</f>
        <v>FES1162577844</v>
      </c>
      <c r="F3481" s="3">
        <v>43005</v>
      </c>
      <c r="G3481" s="2">
        <v>201803</v>
      </c>
      <c r="H3481" s="2" t="s">
        <v>78</v>
      </c>
      <c r="I3481" s="2" t="s">
        <v>79</v>
      </c>
      <c r="J3481" s="2" t="s">
        <v>80</v>
      </c>
      <c r="K3481" s="2" t="s">
        <v>77</v>
      </c>
      <c r="L3481" s="2" t="s">
        <v>3534</v>
      </c>
      <c r="M3481" s="2" t="s">
        <v>3535</v>
      </c>
      <c r="N3481" s="2" t="s">
        <v>598</v>
      </c>
      <c r="O3481" s="2" t="s">
        <v>81</v>
      </c>
      <c r="P3481" s="2" t="str">
        <f>"2170592412                    "</f>
        <v xml:space="preserve">2170592412                    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8.81</v>
      </c>
      <c r="AN3481" s="2">
        <v>0</v>
      </c>
      <c r="AO3481" s="2">
        <v>0</v>
      </c>
      <c r="AP3481" s="2">
        <v>0</v>
      </c>
      <c r="AQ3481" s="2">
        <v>0</v>
      </c>
      <c r="AR3481" s="2">
        <v>0</v>
      </c>
      <c r="AS3481" s="2">
        <v>0</v>
      </c>
      <c r="AT3481" s="2">
        <v>0</v>
      </c>
      <c r="AU3481" s="2">
        <v>0</v>
      </c>
      <c r="AV3481" s="2">
        <v>0</v>
      </c>
      <c r="AW3481" s="2">
        <v>0</v>
      </c>
      <c r="AX3481" s="2">
        <v>0</v>
      </c>
      <c r="AY3481" s="2">
        <v>0</v>
      </c>
      <c r="AZ3481" s="2">
        <v>0</v>
      </c>
      <c r="BA3481" s="2">
        <v>0</v>
      </c>
      <c r="BB3481" s="2">
        <v>0</v>
      </c>
      <c r="BC3481" s="2">
        <v>0</v>
      </c>
      <c r="BD3481" s="2">
        <v>0</v>
      </c>
      <c r="BE3481" s="2">
        <v>0</v>
      </c>
      <c r="BF3481" s="2">
        <v>0</v>
      </c>
      <c r="BG3481" s="2">
        <v>0</v>
      </c>
      <c r="BH3481" s="2">
        <v>1</v>
      </c>
      <c r="BI3481" s="2">
        <v>1</v>
      </c>
      <c r="BJ3481" s="2">
        <v>0.2</v>
      </c>
      <c r="BK3481" s="2">
        <v>1</v>
      </c>
      <c r="BL3481" s="2">
        <v>81.349999999999994</v>
      </c>
      <c r="BM3481" s="2">
        <v>11.39</v>
      </c>
      <c r="BN3481" s="2">
        <v>92.74</v>
      </c>
      <c r="BO3481" s="2">
        <v>92.74</v>
      </c>
      <c r="BP3481" s="2"/>
      <c r="BQ3481" s="2" t="s">
        <v>111</v>
      </c>
      <c r="BR3481" s="2" t="s">
        <v>82</v>
      </c>
      <c r="BS3481" s="3">
        <v>43006</v>
      </c>
      <c r="BT3481" s="4">
        <v>0.375</v>
      </c>
      <c r="BU3481" s="2" t="s">
        <v>3536</v>
      </c>
      <c r="BV3481" s="2" t="s">
        <v>95</v>
      </c>
      <c r="BW3481" s="2"/>
      <c r="BX3481" s="2"/>
      <c r="BY3481" s="2">
        <v>1200</v>
      </c>
      <c r="BZ3481" s="2"/>
      <c r="CA3481" s="2" t="s">
        <v>180</v>
      </c>
      <c r="CB3481" s="2"/>
      <c r="CC3481" s="2" t="s">
        <v>3535</v>
      </c>
      <c r="CD3481" s="2">
        <v>9445</v>
      </c>
      <c r="CE3481" s="2" t="s">
        <v>89</v>
      </c>
      <c r="CF3481" s="2"/>
      <c r="CG3481" s="2"/>
      <c r="CH3481" s="2"/>
      <c r="CI3481" s="2">
        <v>3</v>
      </c>
      <c r="CJ3481" s="2">
        <v>1</v>
      </c>
      <c r="CK3481" s="2">
        <v>23</v>
      </c>
      <c r="CL3481" s="2" t="s">
        <v>85</v>
      </c>
      <c r="CM3481" s="2"/>
    </row>
    <row r="3482" spans="1:91">
      <c r="A3482" s="2" t="s">
        <v>71</v>
      </c>
      <c r="B3482" s="2" t="s">
        <v>72</v>
      </c>
      <c r="C3482" s="2" t="s">
        <v>73</v>
      </c>
      <c r="D3482" s="2"/>
      <c r="E3482" s="2" t="str">
        <f>"FES1162577866"</f>
        <v>FES1162577866</v>
      </c>
      <c r="F3482" s="3">
        <v>43005</v>
      </c>
      <c r="G3482" s="2">
        <v>201803</v>
      </c>
      <c r="H3482" s="2" t="s">
        <v>78</v>
      </c>
      <c r="I3482" s="2" t="s">
        <v>79</v>
      </c>
      <c r="J3482" s="2" t="s">
        <v>80</v>
      </c>
      <c r="K3482" s="2" t="s">
        <v>77</v>
      </c>
      <c r="L3482" s="2" t="s">
        <v>127</v>
      </c>
      <c r="M3482" s="2" t="s">
        <v>128</v>
      </c>
      <c r="N3482" s="2" t="s">
        <v>3537</v>
      </c>
      <c r="O3482" s="2" t="s">
        <v>81</v>
      </c>
      <c r="P3482" s="2" t="str">
        <f>"2170592575                    "</f>
        <v xml:space="preserve">2170592575                    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4.55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0</v>
      </c>
      <c r="AY3482" s="2">
        <v>0</v>
      </c>
      <c r="AZ3482" s="2">
        <v>0</v>
      </c>
      <c r="BA3482" s="2">
        <v>0</v>
      </c>
      <c r="BB3482" s="2">
        <v>0</v>
      </c>
      <c r="BC3482" s="2">
        <v>0</v>
      </c>
      <c r="BD3482" s="2">
        <v>0</v>
      </c>
      <c r="BE3482" s="2">
        <v>0</v>
      </c>
      <c r="BF3482" s="2">
        <v>0</v>
      </c>
      <c r="BG3482" s="2">
        <v>0</v>
      </c>
      <c r="BH3482" s="2">
        <v>1</v>
      </c>
      <c r="BI3482" s="2">
        <v>1</v>
      </c>
      <c r="BJ3482" s="2">
        <v>0.2</v>
      </c>
      <c r="BK3482" s="2">
        <v>1</v>
      </c>
      <c r="BL3482" s="2">
        <v>41.99</v>
      </c>
      <c r="BM3482" s="2">
        <v>5.88</v>
      </c>
      <c r="BN3482" s="2">
        <v>47.87</v>
      </c>
      <c r="BO3482" s="2">
        <v>47.87</v>
      </c>
      <c r="BP3482" s="2"/>
      <c r="BQ3482" s="2" t="s">
        <v>111</v>
      </c>
      <c r="BR3482" s="2" t="s">
        <v>82</v>
      </c>
      <c r="BS3482" s="3">
        <v>43007</v>
      </c>
      <c r="BT3482" s="4">
        <v>0.39374999999999999</v>
      </c>
      <c r="BU3482" s="2" t="s">
        <v>3538</v>
      </c>
      <c r="BV3482" s="2" t="s">
        <v>85</v>
      </c>
      <c r="BW3482" s="2" t="s">
        <v>449</v>
      </c>
      <c r="BX3482" s="2" t="s">
        <v>783</v>
      </c>
      <c r="BY3482" s="2">
        <v>1200</v>
      </c>
      <c r="BZ3482" s="2"/>
      <c r="CA3482" s="2" t="s">
        <v>165</v>
      </c>
      <c r="CB3482" s="2"/>
      <c r="CC3482" s="2" t="s">
        <v>128</v>
      </c>
      <c r="CD3482" s="2">
        <v>6001</v>
      </c>
      <c r="CE3482" s="2" t="s">
        <v>89</v>
      </c>
      <c r="CF3482" s="5">
        <v>43007</v>
      </c>
      <c r="CG3482" s="2"/>
      <c r="CH3482" s="2"/>
      <c r="CI3482" s="2">
        <v>1</v>
      </c>
      <c r="CJ3482" s="2">
        <v>2</v>
      </c>
      <c r="CK3482" s="2">
        <v>21</v>
      </c>
      <c r="CL3482" s="2" t="s">
        <v>85</v>
      </c>
      <c r="CM3482" s="2"/>
    </row>
    <row r="3483" spans="1:91">
      <c r="A3483" s="2" t="s">
        <v>71</v>
      </c>
      <c r="B3483" s="2" t="s">
        <v>72</v>
      </c>
      <c r="C3483" s="2" t="s">
        <v>73</v>
      </c>
      <c r="D3483" s="2"/>
      <c r="E3483" s="2" t="str">
        <f>"FES1162577611"</f>
        <v>FES1162577611</v>
      </c>
      <c r="F3483" s="3">
        <v>43005</v>
      </c>
      <c r="G3483" s="2">
        <v>201803</v>
      </c>
      <c r="H3483" s="2" t="s">
        <v>78</v>
      </c>
      <c r="I3483" s="2" t="s">
        <v>79</v>
      </c>
      <c r="J3483" s="2" t="s">
        <v>80</v>
      </c>
      <c r="K3483" s="2" t="s">
        <v>77</v>
      </c>
      <c r="L3483" s="2" t="s">
        <v>120</v>
      </c>
      <c r="M3483" s="2" t="s">
        <v>121</v>
      </c>
      <c r="N3483" s="2" t="s">
        <v>631</v>
      </c>
      <c r="O3483" s="2" t="s">
        <v>81</v>
      </c>
      <c r="P3483" s="2" t="str">
        <f>"2170592020                    "</f>
        <v xml:space="preserve">2170592020                    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4.55</v>
      </c>
      <c r="AN3483" s="2">
        <v>0</v>
      </c>
      <c r="AO3483" s="2">
        <v>0</v>
      </c>
      <c r="AP3483" s="2">
        <v>0</v>
      </c>
      <c r="AQ3483" s="2">
        <v>0</v>
      </c>
      <c r="AR3483" s="2">
        <v>0</v>
      </c>
      <c r="AS3483" s="2">
        <v>0</v>
      </c>
      <c r="AT3483" s="2">
        <v>0</v>
      </c>
      <c r="AU3483" s="2">
        <v>0</v>
      </c>
      <c r="AV3483" s="2">
        <v>0</v>
      </c>
      <c r="AW3483" s="2">
        <v>0</v>
      </c>
      <c r="AX3483" s="2">
        <v>0</v>
      </c>
      <c r="AY3483" s="2">
        <v>0</v>
      </c>
      <c r="AZ3483" s="2">
        <v>0</v>
      </c>
      <c r="BA3483" s="2">
        <v>0</v>
      </c>
      <c r="BB3483" s="2">
        <v>0</v>
      </c>
      <c r="BC3483" s="2">
        <v>0</v>
      </c>
      <c r="BD3483" s="2">
        <v>0</v>
      </c>
      <c r="BE3483" s="2">
        <v>0</v>
      </c>
      <c r="BF3483" s="2">
        <v>0</v>
      </c>
      <c r="BG3483" s="2">
        <v>0</v>
      </c>
      <c r="BH3483" s="2">
        <v>1</v>
      </c>
      <c r="BI3483" s="2">
        <v>1</v>
      </c>
      <c r="BJ3483" s="2">
        <v>0.2</v>
      </c>
      <c r="BK3483" s="2">
        <v>1</v>
      </c>
      <c r="BL3483" s="2">
        <v>41.99</v>
      </c>
      <c r="BM3483" s="2">
        <v>5.88</v>
      </c>
      <c r="BN3483" s="2">
        <v>47.87</v>
      </c>
      <c r="BO3483" s="2">
        <v>47.87</v>
      </c>
      <c r="BP3483" s="2"/>
      <c r="BQ3483" s="2" t="s">
        <v>118</v>
      </c>
      <c r="BR3483" s="2" t="s">
        <v>82</v>
      </c>
      <c r="BS3483" s="3">
        <v>43006</v>
      </c>
      <c r="BT3483" s="4">
        <v>0.3520833333333333</v>
      </c>
      <c r="BU3483" s="2" t="s">
        <v>3539</v>
      </c>
      <c r="BV3483" s="2" t="s">
        <v>95</v>
      </c>
      <c r="BW3483" s="2"/>
      <c r="BX3483" s="2"/>
      <c r="BY3483" s="2">
        <v>1200</v>
      </c>
      <c r="BZ3483" s="2"/>
      <c r="CA3483" s="2" t="s">
        <v>3540</v>
      </c>
      <c r="CB3483" s="2"/>
      <c r="CC3483" s="2" t="s">
        <v>121</v>
      </c>
      <c r="CD3483" s="2">
        <v>7460</v>
      </c>
      <c r="CE3483" s="2" t="s">
        <v>89</v>
      </c>
      <c r="CF3483" s="5">
        <v>43006</v>
      </c>
      <c r="CG3483" s="2"/>
      <c r="CH3483" s="2"/>
      <c r="CI3483" s="2">
        <v>1</v>
      </c>
      <c r="CJ3483" s="2">
        <v>1</v>
      </c>
      <c r="CK3483" s="2">
        <v>21</v>
      </c>
      <c r="CL3483" s="2" t="s">
        <v>85</v>
      </c>
      <c r="CM3483" s="2"/>
    </row>
    <row r="3484" spans="1:91">
      <c r="A3484" s="2" t="s">
        <v>71</v>
      </c>
      <c r="B3484" s="2" t="s">
        <v>72</v>
      </c>
      <c r="C3484" s="2" t="s">
        <v>73</v>
      </c>
      <c r="D3484" s="2"/>
      <c r="E3484" s="2" t="str">
        <f>"FES1162577622"</f>
        <v>FES1162577622</v>
      </c>
      <c r="F3484" s="3">
        <v>43005</v>
      </c>
      <c r="G3484" s="2">
        <v>201803</v>
      </c>
      <c r="H3484" s="2" t="s">
        <v>78</v>
      </c>
      <c r="I3484" s="2" t="s">
        <v>79</v>
      </c>
      <c r="J3484" s="2" t="s">
        <v>80</v>
      </c>
      <c r="K3484" s="2" t="s">
        <v>77</v>
      </c>
      <c r="L3484" s="2" t="s">
        <v>175</v>
      </c>
      <c r="M3484" s="2" t="s">
        <v>176</v>
      </c>
      <c r="N3484" s="2" t="s">
        <v>383</v>
      </c>
      <c r="O3484" s="2" t="s">
        <v>81</v>
      </c>
      <c r="P3484" s="2" t="str">
        <f>"2170592289                    "</f>
        <v xml:space="preserve">2170592289                    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4.55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1</v>
      </c>
      <c r="BI3484" s="2">
        <v>1</v>
      </c>
      <c r="BJ3484" s="2">
        <v>0.2</v>
      </c>
      <c r="BK3484" s="2">
        <v>1</v>
      </c>
      <c r="BL3484" s="2">
        <v>41.99</v>
      </c>
      <c r="BM3484" s="2">
        <v>5.88</v>
      </c>
      <c r="BN3484" s="2">
        <v>47.87</v>
      </c>
      <c r="BO3484" s="2">
        <v>47.87</v>
      </c>
      <c r="BP3484" s="2"/>
      <c r="BQ3484" s="2" t="s">
        <v>130</v>
      </c>
      <c r="BR3484" s="2" t="s">
        <v>82</v>
      </c>
      <c r="BS3484" s="3">
        <v>43006</v>
      </c>
      <c r="BT3484" s="4">
        <v>0.41666666666666669</v>
      </c>
      <c r="BU3484" s="2" t="s">
        <v>200</v>
      </c>
      <c r="BV3484" s="2" t="s">
        <v>95</v>
      </c>
      <c r="BW3484" s="2"/>
      <c r="BX3484" s="2"/>
      <c r="BY3484" s="2">
        <v>1200</v>
      </c>
      <c r="BZ3484" s="2"/>
      <c r="CA3484" s="2"/>
      <c r="CB3484" s="2"/>
      <c r="CC3484" s="2" t="s">
        <v>176</v>
      </c>
      <c r="CD3484" s="2">
        <v>6850</v>
      </c>
      <c r="CE3484" s="2" t="s">
        <v>89</v>
      </c>
      <c r="CF3484" s="5">
        <v>43007</v>
      </c>
      <c r="CG3484" s="2"/>
      <c r="CH3484" s="2"/>
      <c r="CI3484" s="2">
        <v>3</v>
      </c>
      <c r="CJ3484" s="2">
        <v>1</v>
      </c>
      <c r="CK3484" s="2">
        <v>21</v>
      </c>
      <c r="CL3484" s="2" t="s">
        <v>85</v>
      </c>
      <c r="CM3484" s="2"/>
    </row>
    <row r="3485" spans="1:91">
      <c r="A3485" s="2" t="s">
        <v>71</v>
      </c>
      <c r="B3485" s="2" t="s">
        <v>72</v>
      </c>
      <c r="C3485" s="2" t="s">
        <v>73</v>
      </c>
      <c r="D3485" s="2"/>
      <c r="E3485" s="2" t="str">
        <f>"FES1162577592"</f>
        <v>FES1162577592</v>
      </c>
      <c r="F3485" s="3">
        <v>43005</v>
      </c>
      <c r="G3485" s="2">
        <v>201803</v>
      </c>
      <c r="H3485" s="2" t="s">
        <v>78</v>
      </c>
      <c r="I3485" s="2" t="s">
        <v>79</v>
      </c>
      <c r="J3485" s="2" t="s">
        <v>80</v>
      </c>
      <c r="K3485" s="2" t="s">
        <v>77</v>
      </c>
      <c r="L3485" s="2" t="s">
        <v>120</v>
      </c>
      <c r="M3485" s="2" t="s">
        <v>121</v>
      </c>
      <c r="N3485" s="2" t="s">
        <v>622</v>
      </c>
      <c r="O3485" s="2" t="s">
        <v>81</v>
      </c>
      <c r="P3485" s="2" t="str">
        <f>"2170590323                    "</f>
        <v xml:space="preserve">2170590323                    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4.55</v>
      </c>
      <c r="AN3485" s="2">
        <v>0</v>
      </c>
      <c r="AO3485" s="2">
        <v>0</v>
      </c>
      <c r="AP3485" s="2">
        <v>0</v>
      </c>
      <c r="AQ3485" s="2">
        <v>0</v>
      </c>
      <c r="AR3485" s="2">
        <v>0</v>
      </c>
      <c r="AS3485" s="2">
        <v>0</v>
      </c>
      <c r="AT3485" s="2">
        <v>0</v>
      </c>
      <c r="AU3485" s="2">
        <v>0</v>
      </c>
      <c r="AV3485" s="2">
        <v>0</v>
      </c>
      <c r="AW3485" s="2">
        <v>0</v>
      </c>
      <c r="AX3485" s="2">
        <v>0</v>
      </c>
      <c r="AY3485" s="2">
        <v>0</v>
      </c>
      <c r="AZ3485" s="2">
        <v>0</v>
      </c>
      <c r="BA3485" s="2">
        <v>0</v>
      </c>
      <c r="BB3485" s="2">
        <v>0</v>
      </c>
      <c r="BC3485" s="2">
        <v>0</v>
      </c>
      <c r="BD3485" s="2">
        <v>0</v>
      </c>
      <c r="BE3485" s="2">
        <v>0</v>
      </c>
      <c r="BF3485" s="2">
        <v>0</v>
      </c>
      <c r="BG3485" s="2">
        <v>0</v>
      </c>
      <c r="BH3485" s="2">
        <v>1</v>
      </c>
      <c r="BI3485" s="2">
        <v>1</v>
      </c>
      <c r="BJ3485" s="2">
        <v>0.2</v>
      </c>
      <c r="BK3485" s="2">
        <v>1</v>
      </c>
      <c r="BL3485" s="2">
        <v>41.99</v>
      </c>
      <c r="BM3485" s="2">
        <v>5.88</v>
      </c>
      <c r="BN3485" s="2">
        <v>47.87</v>
      </c>
      <c r="BO3485" s="2">
        <v>47.87</v>
      </c>
      <c r="BP3485" s="2"/>
      <c r="BQ3485" s="2" t="s">
        <v>99</v>
      </c>
      <c r="BR3485" s="2" t="s">
        <v>82</v>
      </c>
      <c r="BS3485" s="3">
        <v>43006</v>
      </c>
      <c r="BT3485" s="4">
        <v>0.3666666666666667</v>
      </c>
      <c r="BU3485" s="2" t="s">
        <v>3541</v>
      </c>
      <c r="BV3485" s="2" t="s">
        <v>95</v>
      </c>
      <c r="BW3485" s="2"/>
      <c r="BX3485" s="2"/>
      <c r="BY3485" s="2">
        <v>1200</v>
      </c>
      <c r="BZ3485" s="2"/>
      <c r="CA3485" s="2">
        <v>80001746584</v>
      </c>
      <c r="CB3485" s="2"/>
      <c r="CC3485" s="2" t="s">
        <v>121</v>
      </c>
      <c r="CD3485" s="2">
        <v>7493</v>
      </c>
      <c r="CE3485" s="2" t="s">
        <v>89</v>
      </c>
      <c r="CF3485" s="5">
        <v>43006</v>
      </c>
      <c r="CG3485" s="2"/>
      <c r="CH3485" s="2"/>
      <c r="CI3485" s="2">
        <v>1</v>
      </c>
      <c r="CJ3485" s="2">
        <v>1</v>
      </c>
      <c r="CK3485" s="2">
        <v>21</v>
      </c>
      <c r="CL3485" s="2" t="s">
        <v>85</v>
      </c>
      <c r="CM3485" s="2"/>
    </row>
    <row r="3486" spans="1:91">
      <c r="A3486" s="2" t="s">
        <v>71</v>
      </c>
      <c r="B3486" s="2" t="s">
        <v>72</v>
      </c>
      <c r="C3486" s="2" t="s">
        <v>73</v>
      </c>
      <c r="D3486" s="2"/>
      <c r="E3486" s="2" t="str">
        <f>"FES1162577632"</f>
        <v>FES1162577632</v>
      </c>
      <c r="F3486" s="3">
        <v>43005</v>
      </c>
      <c r="G3486" s="2">
        <v>201803</v>
      </c>
      <c r="H3486" s="2" t="s">
        <v>78</v>
      </c>
      <c r="I3486" s="2" t="s">
        <v>79</v>
      </c>
      <c r="J3486" s="2" t="s">
        <v>80</v>
      </c>
      <c r="K3486" s="2" t="s">
        <v>77</v>
      </c>
      <c r="L3486" s="2" t="s">
        <v>258</v>
      </c>
      <c r="M3486" s="2" t="s">
        <v>259</v>
      </c>
      <c r="N3486" s="2" t="s">
        <v>607</v>
      </c>
      <c r="O3486" s="2" t="s">
        <v>81</v>
      </c>
      <c r="P3486" s="2" t="str">
        <f>"2170592358                    "</f>
        <v xml:space="preserve">2170592358                    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4.55</v>
      </c>
      <c r="AN3486" s="2">
        <v>0</v>
      </c>
      <c r="AO3486" s="2">
        <v>0</v>
      </c>
      <c r="AP3486" s="2">
        <v>0</v>
      </c>
      <c r="AQ3486" s="2">
        <v>0</v>
      </c>
      <c r="AR3486" s="2">
        <v>0</v>
      </c>
      <c r="AS3486" s="2">
        <v>0</v>
      </c>
      <c r="AT3486" s="2">
        <v>0</v>
      </c>
      <c r="AU3486" s="2">
        <v>0</v>
      </c>
      <c r="AV3486" s="2">
        <v>0</v>
      </c>
      <c r="AW3486" s="2">
        <v>0</v>
      </c>
      <c r="AX3486" s="2">
        <v>0</v>
      </c>
      <c r="AY3486" s="2">
        <v>0</v>
      </c>
      <c r="AZ3486" s="2">
        <v>0</v>
      </c>
      <c r="BA3486" s="2">
        <v>0</v>
      </c>
      <c r="BB3486" s="2">
        <v>0</v>
      </c>
      <c r="BC3486" s="2">
        <v>0</v>
      </c>
      <c r="BD3486" s="2">
        <v>0</v>
      </c>
      <c r="BE3486" s="2">
        <v>0</v>
      </c>
      <c r="BF3486" s="2">
        <v>0</v>
      </c>
      <c r="BG3486" s="2">
        <v>0</v>
      </c>
      <c r="BH3486" s="2">
        <v>1</v>
      </c>
      <c r="BI3486" s="2">
        <v>1</v>
      </c>
      <c r="BJ3486" s="2">
        <v>0.2</v>
      </c>
      <c r="BK3486" s="2">
        <v>1</v>
      </c>
      <c r="BL3486" s="2">
        <v>41.99</v>
      </c>
      <c r="BM3486" s="2">
        <v>5.88</v>
      </c>
      <c r="BN3486" s="2">
        <v>47.87</v>
      </c>
      <c r="BO3486" s="2">
        <v>47.87</v>
      </c>
      <c r="BP3486" s="2"/>
      <c r="BQ3486" s="2" t="s">
        <v>99</v>
      </c>
      <c r="BR3486" s="2" t="s">
        <v>82</v>
      </c>
      <c r="BS3486" s="3">
        <v>43006</v>
      </c>
      <c r="BT3486" s="4">
        <v>0.5</v>
      </c>
      <c r="BU3486" s="2" t="s">
        <v>1695</v>
      </c>
      <c r="BV3486" s="2" t="s">
        <v>85</v>
      </c>
      <c r="BW3486" s="2"/>
      <c r="BX3486" s="2"/>
      <c r="BY3486" s="2">
        <v>1200</v>
      </c>
      <c r="BZ3486" s="2"/>
      <c r="CA3486" s="2"/>
      <c r="CB3486" s="2"/>
      <c r="CC3486" s="2" t="s">
        <v>259</v>
      </c>
      <c r="CD3486" s="2">
        <v>5201</v>
      </c>
      <c r="CE3486" s="2" t="s">
        <v>89</v>
      </c>
      <c r="CF3486" s="5">
        <v>43007</v>
      </c>
      <c r="CG3486" s="2"/>
      <c r="CH3486" s="2"/>
      <c r="CI3486" s="2">
        <v>1</v>
      </c>
      <c r="CJ3486" s="2">
        <v>1</v>
      </c>
      <c r="CK3486" s="2">
        <v>21</v>
      </c>
      <c r="CL3486" s="2" t="s">
        <v>85</v>
      </c>
      <c r="CM3486" s="2"/>
    </row>
    <row r="3487" spans="1:91">
      <c r="A3487" s="2" t="s">
        <v>71</v>
      </c>
      <c r="B3487" s="2" t="s">
        <v>72</v>
      </c>
      <c r="C3487" s="2" t="s">
        <v>73</v>
      </c>
      <c r="D3487" s="2"/>
      <c r="E3487" s="2" t="str">
        <f>"FES1162577864"</f>
        <v>FES1162577864</v>
      </c>
      <c r="F3487" s="3">
        <v>43005</v>
      </c>
      <c r="G3487" s="2">
        <v>201803</v>
      </c>
      <c r="H3487" s="2" t="s">
        <v>78</v>
      </c>
      <c r="I3487" s="2" t="s">
        <v>79</v>
      </c>
      <c r="J3487" s="2" t="s">
        <v>80</v>
      </c>
      <c r="K3487" s="2" t="s">
        <v>77</v>
      </c>
      <c r="L3487" s="2" t="s">
        <v>120</v>
      </c>
      <c r="M3487" s="2" t="s">
        <v>121</v>
      </c>
      <c r="N3487" s="2" t="s">
        <v>1451</v>
      </c>
      <c r="O3487" s="2" t="s">
        <v>81</v>
      </c>
      <c r="P3487" s="2" t="str">
        <f>"2170592572                    "</f>
        <v xml:space="preserve">2170592572                    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4.55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0</v>
      </c>
      <c r="BA3487" s="2">
        <v>0</v>
      </c>
      <c r="BB3487" s="2">
        <v>0</v>
      </c>
      <c r="BC3487" s="2">
        <v>0</v>
      </c>
      <c r="BD3487" s="2">
        <v>0</v>
      </c>
      <c r="BE3487" s="2">
        <v>0</v>
      </c>
      <c r="BF3487" s="2">
        <v>0</v>
      </c>
      <c r="BG3487" s="2">
        <v>0</v>
      </c>
      <c r="BH3487" s="2">
        <v>1</v>
      </c>
      <c r="BI3487" s="2">
        <v>1</v>
      </c>
      <c r="BJ3487" s="2">
        <v>0.2</v>
      </c>
      <c r="BK3487" s="2">
        <v>1</v>
      </c>
      <c r="BL3487" s="2">
        <v>41.99</v>
      </c>
      <c r="BM3487" s="2">
        <v>5.88</v>
      </c>
      <c r="BN3487" s="2">
        <v>47.87</v>
      </c>
      <c r="BO3487" s="2">
        <v>47.87</v>
      </c>
      <c r="BP3487" s="2"/>
      <c r="BQ3487" s="2" t="s">
        <v>111</v>
      </c>
      <c r="BR3487" s="2" t="s">
        <v>82</v>
      </c>
      <c r="BS3487" s="3">
        <v>43006</v>
      </c>
      <c r="BT3487" s="4">
        <v>0.46319444444444446</v>
      </c>
      <c r="BU3487" s="2" t="s">
        <v>3542</v>
      </c>
      <c r="BV3487" s="2" t="s">
        <v>85</v>
      </c>
      <c r="BW3487" s="2" t="s">
        <v>113</v>
      </c>
      <c r="BX3487" s="2" t="s">
        <v>992</v>
      </c>
      <c r="BY3487" s="2">
        <v>1200</v>
      </c>
      <c r="BZ3487" s="2"/>
      <c r="CA3487" s="2" t="s">
        <v>3543</v>
      </c>
      <c r="CB3487" s="2"/>
      <c r="CC3487" s="2" t="s">
        <v>121</v>
      </c>
      <c r="CD3487" s="2">
        <v>7580</v>
      </c>
      <c r="CE3487" s="2" t="s">
        <v>89</v>
      </c>
      <c r="CF3487" s="5">
        <v>43006</v>
      </c>
      <c r="CG3487" s="2"/>
      <c r="CH3487" s="2"/>
      <c r="CI3487" s="2">
        <v>1</v>
      </c>
      <c r="CJ3487" s="2">
        <v>1</v>
      </c>
      <c r="CK3487" s="2">
        <v>21</v>
      </c>
      <c r="CL3487" s="2" t="s">
        <v>85</v>
      </c>
      <c r="CM3487" s="2"/>
    </row>
    <row r="3488" spans="1:91">
      <c r="A3488" s="2" t="s">
        <v>71</v>
      </c>
      <c r="B3488" s="2" t="s">
        <v>72</v>
      </c>
      <c r="C3488" s="2" t="s">
        <v>73</v>
      </c>
      <c r="D3488" s="2"/>
      <c r="E3488" s="2" t="str">
        <f>"FES1162577663"</f>
        <v>FES1162577663</v>
      </c>
      <c r="F3488" s="3">
        <v>43005</v>
      </c>
      <c r="G3488" s="2">
        <v>201803</v>
      </c>
      <c r="H3488" s="2" t="s">
        <v>78</v>
      </c>
      <c r="I3488" s="2" t="s">
        <v>79</v>
      </c>
      <c r="J3488" s="2" t="s">
        <v>80</v>
      </c>
      <c r="K3488" s="2" t="s">
        <v>77</v>
      </c>
      <c r="L3488" s="2" t="s">
        <v>127</v>
      </c>
      <c r="M3488" s="2" t="s">
        <v>128</v>
      </c>
      <c r="N3488" s="2" t="s">
        <v>640</v>
      </c>
      <c r="O3488" s="2" t="s">
        <v>81</v>
      </c>
      <c r="P3488" s="2" t="str">
        <f>"2170592134                    "</f>
        <v xml:space="preserve">2170592134                    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4.55</v>
      </c>
      <c r="AN3488" s="2">
        <v>0</v>
      </c>
      <c r="AO3488" s="2">
        <v>0</v>
      </c>
      <c r="AP3488" s="2">
        <v>0</v>
      </c>
      <c r="AQ3488" s="2">
        <v>0</v>
      </c>
      <c r="AR3488" s="2">
        <v>0</v>
      </c>
      <c r="AS3488" s="2">
        <v>0</v>
      </c>
      <c r="AT3488" s="2">
        <v>0</v>
      </c>
      <c r="AU3488" s="2">
        <v>0</v>
      </c>
      <c r="AV3488" s="2">
        <v>0</v>
      </c>
      <c r="AW3488" s="2">
        <v>0</v>
      </c>
      <c r="AX3488" s="2">
        <v>0</v>
      </c>
      <c r="AY3488" s="2">
        <v>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1</v>
      </c>
      <c r="BI3488" s="2">
        <v>1</v>
      </c>
      <c r="BJ3488" s="2">
        <v>0.2</v>
      </c>
      <c r="BK3488" s="2">
        <v>1</v>
      </c>
      <c r="BL3488" s="2">
        <v>41.99</v>
      </c>
      <c r="BM3488" s="2">
        <v>5.88</v>
      </c>
      <c r="BN3488" s="2">
        <v>47.87</v>
      </c>
      <c r="BO3488" s="2">
        <v>47.87</v>
      </c>
      <c r="BP3488" s="2"/>
      <c r="BQ3488" s="2" t="s">
        <v>99</v>
      </c>
      <c r="BR3488" s="2" t="s">
        <v>82</v>
      </c>
      <c r="BS3488" s="3">
        <v>43006</v>
      </c>
      <c r="BT3488" s="4">
        <v>0.51388888888888895</v>
      </c>
      <c r="BU3488" s="2" t="s">
        <v>1019</v>
      </c>
      <c r="BV3488" s="2" t="s">
        <v>85</v>
      </c>
      <c r="BW3488" s="2" t="s">
        <v>449</v>
      </c>
      <c r="BX3488" s="2" t="s">
        <v>2467</v>
      </c>
      <c r="BY3488" s="2">
        <v>1200</v>
      </c>
      <c r="BZ3488" s="2"/>
      <c r="CA3488" s="2" t="s">
        <v>132</v>
      </c>
      <c r="CB3488" s="2"/>
      <c r="CC3488" s="2" t="s">
        <v>128</v>
      </c>
      <c r="CD3488" s="2">
        <v>6001</v>
      </c>
      <c r="CE3488" s="2" t="s">
        <v>89</v>
      </c>
      <c r="CF3488" s="5">
        <v>43007</v>
      </c>
      <c r="CG3488" s="2"/>
      <c r="CH3488" s="2"/>
      <c r="CI3488" s="2">
        <v>1</v>
      </c>
      <c r="CJ3488" s="2">
        <v>1</v>
      </c>
      <c r="CK3488" s="2">
        <v>21</v>
      </c>
      <c r="CL3488" s="2" t="s">
        <v>85</v>
      </c>
      <c r="CM3488" s="2"/>
    </row>
    <row r="3489" spans="1:91">
      <c r="A3489" s="2" t="s">
        <v>71</v>
      </c>
      <c r="B3489" s="2" t="s">
        <v>72</v>
      </c>
      <c r="C3489" s="2" t="s">
        <v>73</v>
      </c>
      <c r="D3489" s="2"/>
      <c r="E3489" s="2" t="str">
        <f>"FES1162577848"</f>
        <v>FES1162577848</v>
      </c>
      <c r="F3489" s="3">
        <v>43005</v>
      </c>
      <c r="G3489" s="2">
        <v>201803</v>
      </c>
      <c r="H3489" s="2" t="s">
        <v>78</v>
      </c>
      <c r="I3489" s="2" t="s">
        <v>79</v>
      </c>
      <c r="J3489" s="2" t="s">
        <v>80</v>
      </c>
      <c r="K3489" s="2" t="s">
        <v>77</v>
      </c>
      <c r="L3489" s="2" t="s">
        <v>258</v>
      </c>
      <c r="M3489" s="2" t="s">
        <v>259</v>
      </c>
      <c r="N3489" s="2" t="s">
        <v>373</v>
      </c>
      <c r="O3489" s="2" t="s">
        <v>81</v>
      </c>
      <c r="P3489" s="2" t="str">
        <f>"2170592545                    "</f>
        <v xml:space="preserve">2170592545                    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4.55</v>
      </c>
      <c r="AN3489" s="2">
        <v>0</v>
      </c>
      <c r="AO3489" s="2">
        <v>0</v>
      </c>
      <c r="AP3489" s="2">
        <v>0</v>
      </c>
      <c r="AQ3489" s="2">
        <v>0</v>
      </c>
      <c r="AR3489" s="2">
        <v>0</v>
      </c>
      <c r="AS3489" s="2">
        <v>0</v>
      </c>
      <c r="AT3489" s="2">
        <v>0</v>
      </c>
      <c r="AU3489" s="2">
        <v>0</v>
      </c>
      <c r="AV3489" s="2">
        <v>0</v>
      </c>
      <c r="AW3489" s="2">
        <v>0</v>
      </c>
      <c r="AX3489" s="2">
        <v>0</v>
      </c>
      <c r="AY3489" s="2">
        <v>0</v>
      </c>
      <c r="AZ3489" s="2">
        <v>0</v>
      </c>
      <c r="BA3489" s="2">
        <v>0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1</v>
      </c>
      <c r="BI3489" s="2">
        <v>1</v>
      </c>
      <c r="BJ3489" s="2">
        <v>0.2</v>
      </c>
      <c r="BK3489" s="2">
        <v>1</v>
      </c>
      <c r="BL3489" s="2">
        <v>41.99</v>
      </c>
      <c r="BM3489" s="2">
        <v>5.88</v>
      </c>
      <c r="BN3489" s="2">
        <v>47.87</v>
      </c>
      <c r="BO3489" s="2">
        <v>47.87</v>
      </c>
      <c r="BP3489" s="2"/>
      <c r="BQ3489" s="2" t="s">
        <v>111</v>
      </c>
      <c r="BR3489" s="2" t="s">
        <v>82</v>
      </c>
      <c r="BS3489" s="3">
        <v>43006</v>
      </c>
      <c r="BT3489" s="4">
        <v>0.4236111111111111</v>
      </c>
      <c r="BU3489" s="2" t="s">
        <v>3532</v>
      </c>
      <c r="BV3489" s="2" t="s">
        <v>95</v>
      </c>
      <c r="BW3489" s="2"/>
      <c r="BX3489" s="2"/>
      <c r="BY3489" s="2">
        <v>1200</v>
      </c>
      <c r="BZ3489" s="2"/>
      <c r="CA3489" s="2" t="s">
        <v>180</v>
      </c>
      <c r="CB3489" s="2"/>
      <c r="CC3489" s="2" t="s">
        <v>259</v>
      </c>
      <c r="CD3489" s="2">
        <v>5201</v>
      </c>
      <c r="CE3489" s="2" t="s">
        <v>89</v>
      </c>
      <c r="CF3489" s="2"/>
      <c r="CG3489" s="2"/>
      <c r="CH3489" s="2"/>
      <c r="CI3489" s="2">
        <v>1</v>
      </c>
      <c r="CJ3489" s="2">
        <v>1</v>
      </c>
      <c r="CK3489" s="2">
        <v>21</v>
      </c>
      <c r="CL3489" s="2" t="s">
        <v>85</v>
      </c>
      <c r="CM3489" s="2"/>
    </row>
    <row r="3490" spans="1:91">
      <c r="A3490" s="2" t="s">
        <v>71</v>
      </c>
      <c r="B3490" s="2" t="s">
        <v>72</v>
      </c>
      <c r="C3490" s="2" t="s">
        <v>73</v>
      </c>
      <c r="D3490" s="2"/>
      <c r="E3490" s="2" t="str">
        <f>"FES1162577840"</f>
        <v>FES1162577840</v>
      </c>
      <c r="F3490" s="3">
        <v>43005</v>
      </c>
      <c r="G3490" s="2">
        <v>201803</v>
      </c>
      <c r="H3490" s="2" t="s">
        <v>78</v>
      </c>
      <c r="I3490" s="2" t="s">
        <v>79</v>
      </c>
      <c r="J3490" s="2" t="s">
        <v>80</v>
      </c>
      <c r="K3490" s="2" t="s">
        <v>77</v>
      </c>
      <c r="L3490" s="2" t="s">
        <v>258</v>
      </c>
      <c r="M3490" s="2" t="s">
        <v>259</v>
      </c>
      <c r="N3490" s="2" t="s">
        <v>2737</v>
      </c>
      <c r="O3490" s="2" t="s">
        <v>81</v>
      </c>
      <c r="P3490" s="2" t="str">
        <f>"2170591048                    "</f>
        <v xml:space="preserve">2170591048                    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0</v>
      </c>
      <c r="AH3490" s="2">
        <v>0</v>
      </c>
      <c r="AI3490" s="2">
        <v>0</v>
      </c>
      <c r="AJ3490" s="2">
        <v>0</v>
      </c>
      <c r="AK3490" s="2">
        <v>0</v>
      </c>
      <c r="AL3490" s="2">
        <v>0</v>
      </c>
      <c r="AM3490" s="2">
        <v>4.55</v>
      </c>
      <c r="AN3490" s="2">
        <v>0</v>
      </c>
      <c r="AO3490" s="2">
        <v>0</v>
      </c>
      <c r="AP3490" s="2">
        <v>0</v>
      </c>
      <c r="AQ3490" s="2">
        <v>0</v>
      </c>
      <c r="AR3490" s="2">
        <v>0</v>
      </c>
      <c r="AS3490" s="2">
        <v>0</v>
      </c>
      <c r="AT3490" s="2">
        <v>0</v>
      </c>
      <c r="AU3490" s="2">
        <v>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1</v>
      </c>
      <c r="BI3490" s="2">
        <v>1</v>
      </c>
      <c r="BJ3490" s="2">
        <v>0.2</v>
      </c>
      <c r="BK3490" s="2">
        <v>1</v>
      </c>
      <c r="BL3490" s="2">
        <v>41.99</v>
      </c>
      <c r="BM3490" s="2">
        <v>5.88</v>
      </c>
      <c r="BN3490" s="2">
        <v>47.87</v>
      </c>
      <c r="BO3490" s="2">
        <v>47.87</v>
      </c>
      <c r="BP3490" s="2"/>
      <c r="BQ3490" s="2" t="s">
        <v>99</v>
      </c>
      <c r="BR3490" s="2" t="s">
        <v>82</v>
      </c>
      <c r="BS3490" s="3">
        <v>43006</v>
      </c>
      <c r="BT3490" s="4">
        <v>0.45347222222222222</v>
      </c>
      <c r="BU3490" s="2" t="s">
        <v>3544</v>
      </c>
      <c r="BV3490" s="2" t="s">
        <v>95</v>
      </c>
      <c r="BW3490" s="2"/>
      <c r="BX3490" s="2"/>
      <c r="BY3490" s="2">
        <v>1200</v>
      </c>
      <c r="BZ3490" s="2"/>
      <c r="CA3490" s="2" t="s">
        <v>826</v>
      </c>
      <c r="CB3490" s="2"/>
      <c r="CC3490" s="2" t="s">
        <v>259</v>
      </c>
      <c r="CD3490" s="2">
        <v>5201</v>
      </c>
      <c r="CE3490" s="2" t="s">
        <v>89</v>
      </c>
      <c r="CF3490" s="5">
        <v>43006</v>
      </c>
      <c r="CG3490" s="2"/>
      <c r="CH3490" s="2"/>
      <c r="CI3490" s="2">
        <v>1</v>
      </c>
      <c r="CJ3490" s="2">
        <v>1</v>
      </c>
      <c r="CK3490" s="2">
        <v>21</v>
      </c>
      <c r="CL3490" s="2" t="s">
        <v>85</v>
      </c>
      <c r="CM3490" s="2"/>
    </row>
    <row r="3491" spans="1:91">
      <c r="A3491" s="2" t="s">
        <v>71</v>
      </c>
      <c r="B3491" s="2" t="s">
        <v>72</v>
      </c>
      <c r="C3491" s="2" t="s">
        <v>73</v>
      </c>
      <c r="D3491" s="2"/>
      <c r="E3491" s="2" t="str">
        <f>"FES1162577880"</f>
        <v>FES1162577880</v>
      </c>
      <c r="F3491" s="3">
        <v>43005</v>
      </c>
      <c r="G3491" s="2">
        <v>201803</v>
      </c>
      <c r="H3491" s="2" t="s">
        <v>78</v>
      </c>
      <c r="I3491" s="2" t="s">
        <v>79</v>
      </c>
      <c r="J3491" s="2" t="s">
        <v>80</v>
      </c>
      <c r="K3491" s="2" t="s">
        <v>77</v>
      </c>
      <c r="L3491" s="2" t="s">
        <v>127</v>
      </c>
      <c r="M3491" s="2" t="s">
        <v>128</v>
      </c>
      <c r="N3491" s="2" t="s">
        <v>1842</v>
      </c>
      <c r="O3491" s="2" t="s">
        <v>81</v>
      </c>
      <c r="P3491" s="2" t="str">
        <f>"2170592596                    "</f>
        <v xml:space="preserve">2170592596                    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4.55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0</v>
      </c>
      <c r="AX3491" s="2">
        <v>0</v>
      </c>
      <c r="AY3491" s="2">
        <v>0</v>
      </c>
      <c r="AZ3491" s="2">
        <v>0</v>
      </c>
      <c r="BA3491" s="2">
        <v>0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1</v>
      </c>
      <c r="BI3491" s="2">
        <v>1</v>
      </c>
      <c r="BJ3491" s="2">
        <v>0.2</v>
      </c>
      <c r="BK3491" s="2">
        <v>1</v>
      </c>
      <c r="BL3491" s="2">
        <v>41.99</v>
      </c>
      <c r="BM3491" s="2">
        <v>5.88</v>
      </c>
      <c r="BN3491" s="2">
        <v>47.87</v>
      </c>
      <c r="BO3491" s="2">
        <v>47.87</v>
      </c>
      <c r="BP3491" s="2"/>
      <c r="BQ3491" s="2" t="s">
        <v>99</v>
      </c>
      <c r="BR3491" s="2" t="s">
        <v>82</v>
      </c>
      <c r="BS3491" s="3">
        <v>43006</v>
      </c>
      <c r="BT3491" s="4">
        <v>0.64583333333333337</v>
      </c>
      <c r="BU3491" s="2" t="s">
        <v>3545</v>
      </c>
      <c r="BV3491" s="2" t="s">
        <v>85</v>
      </c>
      <c r="BW3491" s="2" t="s">
        <v>449</v>
      </c>
      <c r="BX3491" s="2" t="s">
        <v>2467</v>
      </c>
      <c r="BY3491" s="2">
        <v>1200</v>
      </c>
      <c r="BZ3491" s="2"/>
      <c r="CA3491" s="2" t="s">
        <v>1580</v>
      </c>
      <c r="CB3491" s="2"/>
      <c r="CC3491" s="2" t="s">
        <v>128</v>
      </c>
      <c r="CD3491" s="2">
        <v>6001</v>
      </c>
      <c r="CE3491" s="2" t="s">
        <v>89</v>
      </c>
      <c r="CF3491" s="5">
        <v>43007</v>
      </c>
      <c r="CG3491" s="2"/>
      <c r="CH3491" s="2"/>
      <c r="CI3491" s="2">
        <v>1</v>
      </c>
      <c r="CJ3491" s="2">
        <v>1</v>
      </c>
      <c r="CK3491" s="2">
        <v>21</v>
      </c>
      <c r="CL3491" s="2" t="s">
        <v>85</v>
      </c>
      <c r="CM3491" s="2"/>
    </row>
    <row r="3492" spans="1:91">
      <c r="A3492" s="2" t="s">
        <v>71</v>
      </c>
      <c r="B3492" s="2" t="s">
        <v>72</v>
      </c>
      <c r="C3492" s="2" t="s">
        <v>73</v>
      </c>
      <c r="D3492" s="2"/>
      <c r="E3492" s="2" t="str">
        <f>"FES1162577928"</f>
        <v>FES1162577928</v>
      </c>
      <c r="F3492" s="3">
        <v>43005</v>
      </c>
      <c r="G3492" s="2">
        <v>201803</v>
      </c>
      <c r="H3492" s="2" t="s">
        <v>78</v>
      </c>
      <c r="I3492" s="2" t="s">
        <v>79</v>
      </c>
      <c r="J3492" s="2" t="s">
        <v>80</v>
      </c>
      <c r="K3492" s="2" t="s">
        <v>77</v>
      </c>
      <c r="L3492" s="2" t="s">
        <v>96</v>
      </c>
      <c r="M3492" s="2" t="s">
        <v>97</v>
      </c>
      <c r="N3492" s="2" t="s">
        <v>529</v>
      </c>
      <c r="O3492" s="2" t="s">
        <v>81</v>
      </c>
      <c r="P3492" s="2" t="str">
        <f>"2170592653                    "</f>
        <v xml:space="preserve">2170592653                    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4.55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0</v>
      </c>
      <c r="AZ3492" s="2">
        <v>0</v>
      </c>
      <c r="BA3492" s="2">
        <v>0</v>
      </c>
      <c r="BB3492" s="2">
        <v>0</v>
      </c>
      <c r="BC3492" s="2">
        <v>0</v>
      </c>
      <c r="BD3492" s="2">
        <v>0</v>
      </c>
      <c r="BE3492" s="2">
        <v>0</v>
      </c>
      <c r="BF3492" s="2">
        <v>0</v>
      </c>
      <c r="BG3492" s="2">
        <v>0</v>
      </c>
      <c r="BH3492" s="2">
        <v>1</v>
      </c>
      <c r="BI3492" s="2">
        <v>1</v>
      </c>
      <c r="BJ3492" s="2">
        <v>0.2</v>
      </c>
      <c r="BK3492" s="2">
        <v>1</v>
      </c>
      <c r="BL3492" s="2">
        <v>41.99</v>
      </c>
      <c r="BM3492" s="2">
        <v>5.88</v>
      </c>
      <c r="BN3492" s="2">
        <v>47.87</v>
      </c>
      <c r="BO3492" s="2">
        <v>47.87</v>
      </c>
      <c r="BP3492" s="2"/>
      <c r="BQ3492" s="2" t="s">
        <v>130</v>
      </c>
      <c r="BR3492" s="2" t="s">
        <v>82</v>
      </c>
      <c r="BS3492" s="3">
        <v>43006</v>
      </c>
      <c r="BT3492" s="4">
        <v>0.39513888888888887</v>
      </c>
      <c r="BU3492" s="2" t="s">
        <v>530</v>
      </c>
      <c r="BV3492" s="2" t="s">
        <v>95</v>
      </c>
      <c r="BW3492" s="2"/>
      <c r="BX3492" s="2"/>
      <c r="BY3492" s="2">
        <v>1200</v>
      </c>
      <c r="BZ3492" s="2"/>
      <c r="CA3492" s="2" t="s">
        <v>531</v>
      </c>
      <c r="CB3492" s="2"/>
      <c r="CC3492" s="2" t="s">
        <v>97</v>
      </c>
      <c r="CD3492" s="2">
        <v>3610</v>
      </c>
      <c r="CE3492" s="2" t="s">
        <v>89</v>
      </c>
      <c r="CF3492" s="5">
        <v>43007</v>
      </c>
      <c r="CG3492" s="2"/>
      <c r="CH3492" s="2"/>
      <c r="CI3492" s="2">
        <v>1</v>
      </c>
      <c r="CJ3492" s="2">
        <v>1</v>
      </c>
      <c r="CK3492" s="2">
        <v>21</v>
      </c>
      <c r="CL3492" s="2" t="s">
        <v>85</v>
      </c>
      <c r="CM3492" s="2"/>
    </row>
    <row r="3493" spans="1:91">
      <c r="A3493" s="2" t="s">
        <v>71</v>
      </c>
      <c r="B3493" s="2" t="s">
        <v>72</v>
      </c>
      <c r="C3493" s="2" t="s">
        <v>73</v>
      </c>
      <c r="D3493" s="2"/>
      <c r="E3493" s="2" t="str">
        <f>"FES1162577919"</f>
        <v>FES1162577919</v>
      </c>
      <c r="F3493" s="3">
        <v>43005</v>
      </c>
      <c r="G3493" s="2">
        <v>201803</v>
      </c>
      <c r="H3493" s="2" t="s">
        <v>78</v>
      </c>
      <c r="I3493" s="2" t="s">
        <v>79</v>
      </c>
      <c r="J3493" s="2" t="s">
        <v>80</v>
      </c>
      <c r="K3493" s="2" t="s">
        <v>77</v>
      </c>
      <c r="L3493" s="2" t="s">
        <v>96</v>
      </c>
      <c r="M3493" s="2" t="s">
        <v>97</v>
      </c>
      <c r="N3493" s="2" t="s">
        <v>2781</v>
      </c>
      <c r="O3493" s="2" t="s">
        <v>81</v>
      </c>
      <c r="P3493" s="2" t="str">
        <f>"2170592642                    "</f>
        <v xml:space="preserve">2170592642                    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4.55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0</v>
      </c>
      <c r="BG3493" s="2">
        <v>0</v>
      </c>
      <c r="BH3493" s="2">
        <v>1</v>
      </c>
      <c r="BI3493" s="2">
        <v>1</v>
      </c>
      <c r="BJ3493" s="2">
        <v>0.2</v>
      </c>
      <c r="BK3493" s="2">
        <v>1</v>
      </c>
      <c r="BL3493" s="2">
        <v>41.99</v>
      </c>
      <c r="BM3493" s="2">
        <v>5.88</v>
      </c>
      <c r="BN3493" s="2">
        <v>47.87</v>
      </c>
      <c r="BO3493" s="2">
        <v>47.87</v>
      </c>
      <c r="BP3493" s="2"/>
      <c r="BQ3493" s="2" t="s">
        <v>118</v>
      </c>
      <c r="BR3493" s="2" t="s">
        <v>82</v>
      </c>
      <c r="BS3493" s="3">
        <v>43006</v>
      </c>
      <c r="BT3493" s="4">
        <v>0.39583333333333331</v>
      </c>
      <c r="BU3493" s="2" t="s">
        <v>3546</v>
      </c>
      <c r="BV3493" s="2" t="s">
        <v>95</v>
      </c>
      <c r="BW3493" s="2"/>
      <c r="BX3493" s="2"/>
      <c r="BY3493" s="2">
        <v>1200</v>
      </c>
      <c r="BZ3493" s="2"/>
      <c r="CA3493" s="2" t="s">
        <v>3547</v>
      </c>
      <c r="CB3493" s="2"/>
      <c r="CC3493" s="2" t="s">
        <v>97</v>
      </c>
      <c r="CD3493" s="2">
        <v>4037</v>
      </c>
      <c r="CE3493" s="2" t="s">
        <v>89</v>
      </c>
      <c r="CF3493" s="5">
        <v>43006</v>
      </c>
      <c r="CG3493" s="2"/>
      <c r="CH3493" s="2"/>
      <c r="CI3493" s="2">
        <v>1</v>
      </c>
      <c r="CJ3493" s="2">
        <v>1</v>
      </c>
      <c r="CK3493" s="2">
        <v>21</v>
      </c>
      <c r="CL3493" s="2" t="s">
        <v>85</v>
      </c>
      <c r="CM3493" s="2"/>
    </row>
    <row r="3494" spans="1:91">
      <c r="A3494" s="2" t="s">
        <v>71</v>
      </c>
      <c r="B3494" s="2" t="s">
        <v>72</v>
      </c>
      <c r="C3494" s="2" t="s">
        <v>73</v>
      </c>
      <c r="D3494" s="2"/>
      <c r="E3494" s="2" t="str">
        <f>"FES1162577850"</f>
        <v>FES1162577850</v>
      </c>
      <c r="F3494" s="3">
        <v>43005</v>
      </c>
      <c r="G3494" s="2">
        <v>201803</v>
      </c>
      <c r="H3494" s="2" t="s">
        <v>78</v>
      </c>
      <c r="I3494" s="2" t="s">
        <v>79</v>
      </c>
      <c r="J3494" s="2" t="s">
        <v>80</v>
      </c>
      <c r="K3494" s="2" t="s">
        <v>77</v>
      </c>
      <c r="L3494" s="2" t="s">
        <v>1537</v>
      </c>
      <c r="M3494" s="2" t="s">
        <v>1538</v>
      </c>
      <c r="N3494" s="2" t="s">
        <v>3548</v>
      </c>
      <c r="O3494" s="2" t="s">
        <v>81</v>
      </c>
      <c r="P3494" s="2" t="str">
        <f>"2170592549                    "</f>
        <v xml:space="preserve">2170592549                    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0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4.55</v>
      </c>
      <c r="AN3494" s="2">
        <v>0</v>
      </c>
      <c r="AO3494" s="2">
        <v>0</v>
      </c>
      <c r="AP3494" s="2">
        <v>0</v>
      </c>
      <c r="AQ3494" s="2">
        <v>0</v>
      </c>
      <c r="AR3494" s="2">
        <v>0</v>
      </c>
      <c r="AS3494" s="2">
        <v>0</v>
      </c>
      <c r="AT3494" s="2">
        <v>0</v>
      </c>
      <c r="AU3494" s="2">
        <v>0</v>
      </c>
      <c r="AV3494" s="2">
        <v>0</v>
      </c>
      <c r="AW3494" s="2">
        <v>0</v>
      </c>
      <c r="AX3494" s="2">
        <v>0</v>
      </c>
      <c r="AY3494" s="2">
        <v>0</v>
      </c>
      <c r="AZ3494" s="2">
        <v>0</v>
      </c>
      <c r="BA3494" s="2">
        <v>0</v>
      </c>
      <c r="BB3494" s="2">
        <v>0</v>
      </c>
      <c r="BC3494" s="2">
        <v>0</v>
      </c>
      <c r="BD3494" s="2">
        <v>0</v>
      </c>
      <c r="BE3494" s="2">
        <v>0</v>
      </c>
      <c r="BF3494" s="2">
        <v>0</v>
      </c>
      <c r="BG3494" s="2">
        <v>0</v>
      </c>
      <c r="BH3494" s="2">
        <v>1</v>
      </c>
      <c r="BI3494" s="2">
        <v>1</v>
      </c>
      <c r="BJ3494" s="2">
        <v>0.2</v>
      </c>
      <c r="BK3494" s="2">
        <v>1</v>
      </c>
      <c r="BL3494" s="2">
        <v>41.99</v>
      </c>
      <c r="BM3494" s="2">
        <v>5.88</v>
      </c>
      <c r="BN3494" s="2">
        <v>47.87</v>
      </c>
      <c r="BO3494" s="2">
        <v>47.87</v>
      </c>
      <c r="BP3494" s="2"/>
      <c r="BQ3494" s="2" t="s">
        <v>3549</v>
      </c>
      <c r="BR3494" s="2" t="s">
        <v>82</v>
      </c>
      <c r="BS3494" s="3">
        <v>43006</v>
      </c>
      <c r="BT3494" s="4">
        <v>0.43055555555555558</v>
      </c>
      <c r="BU3494" s="2" t="s">
        <v>3550</v>
      </c>
      <c r="BV3494" s="2" t="s">
        <v>95</v>
      </c>
      <c r="BW3494" s="2"/>
      <c r="BX3494" s="2"/>
      <c r="BY3494" s="2">
        <v>1200</v>
      </c>
      <c r="BZ3494" s="2"/>
      <c r="CA3494" s="2" t="s">
        <v>1541</v>
      </c>
      <c r="CB3494" s="2"/>
      <c r="CC3494" s="2" t="s">
        <v>1538</v>
      </c>
      <c r="CD3494" s="2">
        <v>3900</v>
      </c>
      <c r="CE3494" s="2" t="s">
        <v>89</v>
      </c>
      <c r="CF3494" s="2"/>
      <c r="CG3494" s="2"/>
      <c r="CH3494" s="2"/>
      <c r="CI3494" s="2">
        <v>1</v>
      </c>
      <c r="CJ3494" s="2">
        <v>1</v>
      </c>
      <c r="CK3494" s="2">
        <v>21</v>
      </c>
      <c r="CL3494" s="2" t="s">
        <v>85</v>
      </c>
      <c r="CM3494" s="2"/>
    </row>
    <row r="3495" spans="1:91">
      <c r="A3495" s="2" t="s">
        <v>71</v>
      </c>
      <c r="B3495" s="2" t="s">
        <v>72</v>
      </c>
      <c r="C3495" s="2" t="s">
        <v>73</v>
      </c>
      <c r="D3495" s="2"/>
      <c r="E3495" s="2" t="str">
        <f>"FES1162577900"</f>
        <v>FES1162577900</v>
      </c>
      <c r="F3495" s="3">
        <v>43005</v>
      </c>
      <c r="G3495" s="2">
        <v>201803</v>
      </c>
      <c r="H3495" s="2" t="s">
        <v>78</v>
      </c>
      <c r="I3495" s="2" t="s">
        <v>79</v>
      </c>
      <c r="J3495" s="2" t="s">
        <v>80</v>
      </c>
      <c r="K3495" s="2" t="s">
        <v>77</v>
      </c>
      <c r="L3495" s="2" t="s">
        <v>133</v>
      </c>
      <c r="M3495" s="2" t="s">
        <v>134</v>
      </c>
      <c r="N3495" s="2" t="s">
        <v>135</v>
      </c>
      <c r="O3495" s="2" t="s">
        <v>81</v>
      </c>
      <c r="P3495" s="2" t="str">
        <f>"2170592067                    "</f>
        <v xml:space="preserve">2170592067                    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4.55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1</v>
      </c>
      <c r="BI3495" s="2">
        <v>1</v>
      </c>
      <c r="BJ3495" s="2">
        <v>0.2</v>
      </c>
      <c r="BK3495" s="2">
        <v>1</v>
      </c>
      <c r="BL3495" s="2">
        <v>41.99</v>
      </c>
      <c r="BM3495" s="2">
        <v>5.88</v>
      </c>
      <c r="BN3495" s="2">
        <v>47.87</v>
      </c>
      <c r="BO3495" s="2">
        <v>47.87</v>
      </c>
      <c r="BP3495" s="2"/>
      <c r="BQ3495" s="2" t="s">
        <v>99</v>
      </c>
      <c r="BR3495" s="2" t="s">
        <v>82</v>
      </c>
      <c r="BS3495" s="3">
        <v>43006</v>
      </c>
      <c r="BT3495" s="4">
        <v>0.39930555555555558</v>
      </c>
      <c r="BU3495" s="2" t="s">
        <v>2966</v>
      </c>
      <c r="BV3495" s="2" t="s">
        <v>95</v>
      </c>
      <c r="BW3495" s="2"/>
      <c r="BX3495" s="2"/>
      <c r="BY3495" s="2">
        <v>1200</v>
      </c>
      <c r="BZ3495" s="2"/>
      <c r="CA3495" s="2" t="s">
        <v>1336</v>
      </c>
      <c r="CB3495" s="2"/>
      <c r="CC3495" s="2" t="s">
        <v>134</v>
      </c>
      <c r="CD3495" s="2">
        <v>4026</v>
      </c>
      <c r="CE3495" s="2" t="s">
        <v>89</v>
      </c>
      <c r="CF3495" s="5">
        <v>43006</v>
      </c>
      <c r="CG3495" s="2"/>
      <c r="CH3495" s="2"/>
      <c r="CI3495" s="2">
        <v>1</v>
      </c>
      <c r="CJ3495" s="2">
        <v>1</v>
      </c>
      <c r="CK3495" s="2">
        <v>21</v>
      </c>
      <c r="CL3495" s="2" t="s">
        <v>85</v>
      </c>
      <c r="CM3495" s="2"/>
    </row>
    <row r="3496" spans="1:91">
      <c r="A3496" s="2" t="s">
        <v>71</v>
      </c>
      <c r="B3496" s="2" t="s">
        <v>72</v>
      </c>
      <c r="C3496" s="2" t="s">
        <v>73</v>
      </c>
      <c r="D3496" s="2"/>
      <c r="E3496" s="2" t="str">
        <f>"FES1162577914"</f>
        <v>FES1162577914</v>
      </c>
      <c r="F3496" s="3">
        <v>43005</v>
      </c>
      <c r="G3496" s="2">
        <v>201803</v>
      </c>
      <c r="H3496" s="2" t="s">
        <v>78</v>
      </c>
      <c r="I3496" s="2" t="s">
        <v>79</v>
      </c>
      <c r="J3496" s="2" t="s">
        <v>80</v>
      </c>
      <c r="K3496" s="2" t="s">
        <v>77</v>
      </c>
      <c r="L3496" s="2" t="s">
        <v>133</v>
      </c>
      <c r="M3496" s="2" t="s">
        <v>134</v>
      </c>
      <c r="N3496" s="2" t="s">
        <v>135</v>
      </c>
      <c r="O3496" s="2" t="s">
        <v>81</v>
      </c>
      <c r="P3496" s="2" t="str">
        <f>"2170592636                    "</f>
        <v xml:space="preserve">2170592636                    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0</v>
      </c>
      <c r="AH3496" s="2">
        <v>0</v>
      </c>
      <c r="AI3496" s="2">
        <v>0</v>
      </c>
      <c r="AJ3496" s="2">
        <v>0</v>
      </c>
      <c r="AK3496" s="2">
        <v>0</v>
      </c>
      <c r="AL3496" s="2">
        <v>0</v>
      </c>
      <c r="AM3496" s="2">
        <v>4.55</v>
      </c>
      <c r="AN3496" s="2">
        <v>0</v>
      </c>
      <c r="AO3496" s="2">
        <v>0</v>
      </c>
      <c r="AP3496" s="2">
        <v>0</v>
      </c>
      <c r="AQ3496" s="2">
        <v>0</v>
      </c>
      <c r="AR3496" s="2">
        <v>0</v>
      </c>
      <c r="AS3496" s="2">
        <v>0</v>
      </c>
      <c r="AT3496" s="2">
        <v>0</v>
      </c>
      <c r="AU3496" s="2">
        <v>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1</v>
      </c>
      <c r="BI3496" s="2">
        <v>1</v>
      </c>
      <c r="BJ3496" s="2">
        <v>0.2</v>
      </c>
      <c r="BK3496" s="2">
        <v>1</v>
      </c>
      <c r="BL3496" s="2">
        <v>41.99</v>
      </c>
      <c r="BM3496" s="2">
        <v>5.88</v>
      </c>
      <c r="BN3496" s="2">
        <v>47.87</v>
      </c>
      <c r="BO3496" s="2">
        <v>47.87</v>
      </c>
      <c r="BP3496" s="2"/>
      <c r="BQ3496" s="2" t="s">
        <v>99</v>
      </c>
      <c r="BR3496" s="2" t="s">
        <v>82</v>
      </c>
      <c r="BS3496" s="3">
        <v>43006</v>
      </c>
      <c r="BT3496" s="4">
        <v>0.39930555555555558</v>
      </c>
      <c r="BU3496" s="2" t="s">
        <v>2966</v>
      </c>
      <c r="BV3496" s="2" t="s">
        <v>95</v>
      </c>
      <c r="BW3496" s="2"/>
      <c r="BX3496" s="2"/>
      <c r="BY3496" s="2">
        <v>1200</v>
      </c>
      <c r="BZ3496" s="2"/>
      <c r="CA3496" s="2" t="s">
        <v>1336</v>
      </c>
      <c r="CB3496" s="2"/>
      <c r="CC3496" s="2" t="s">
        <v>134</v>
      </c>
      <c r="CD3496" s="2">
        <v>4026</v>
      </c>
      <c r="CE3496" s="2" t="s">
        <v>89</v>
      </c>
      <c r="CF3496" s="5">
        <v>43006</v>
      </c>
      <c r="CG3496" s="2"/>
      <c r="CH3496" s="2"/>
      <c r="CI3496" s="2">
        <v>1</v>
      </c>
      <c r="CJ3496" s="2">
        <v>1</v>
      </c>
      <c r="CK3496" s="2">
        <v>21</v>
      </c>
      <c r="CL3496" s="2" t="s">
        <v>85</v>
      </c>
      <c r="CM3496" s="2"/>
    </row>
    <row r="3497" spans="1:91">
      <c r="A3497" s="2" t="s">
        <v>71</v>
      </c>
      <c r="B3497" s="2" t="s">
        <v>72</v>
      </c>
      <c r="C3497" s="2" t="s">
        <v>73</v>
      </c>
      <c r="D3497" s="2"/>
      <c r="E3497" s="2" t="str">
        <f>"FES1162577893"</f>
        <v>FES1162577893</v>
      </c>
      <c r="F3497" s="3">
        <v>43005</v>
      </c>
      <c r="G3497" s="2">
        <v>201803</v>
      </c>
      <c r="H3497" s="2" t="s">
        <v>78</v>
      </c>
      <c r="I3497" s="2" t="s">
        <v>79</v>
      </c>
      <c r="J3497" s="2" t="s">
        <v>80</v>
      </c>
      <c r="K3497" s="2" t="s">
        <v>77</v>
      </c>
      <c r="L3497" s="2" t="s">
        <v>258</v>
      </c>
      <c r="M3497" s="2" t="s">
        <v>259</v>
      </c>
      <c r="N3497" s="2" t="s">
        <v>600</v>
      </c>
      <c r="O3497" s="2" t="s">
        <v>81</v>
      </c>
      <c r="P3497" s="2" t="str">
        <f>"2170592611                    "</f>
        <v xml:space="preserve">2170592611                    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4.55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1</v>
      </c>
      <c r="BI3497" s="2">
        <v>1</v>
      </c>
      <c r="BJ3497" s="2">
        <v>0.2</v>
      </c>
      <c r="BK3497" s="2">
        <v>1</v>
      </c>
      <c r="BL3497" s="2">
        <v>41.99</v>
      </c>
      <c r="BM3497" s="2">
        <v>5.88</v>
      </c>
      <c r="BN3497" s="2">
        <v>47.87</v>
      </c>
      <c r="BO3497" s="2">
        <v>47.87</v>
      </c>
      <c r="BP3497" s="2"/>
      <c r="BQ3497" s="2" t="s">
        <v>99</v>
      </c>
      <c r="BR3497" s="2" t="s">
        <v>82</v>
      </c>
      <c r="BS3497" s="3">
        <v>43006</v>
      </c>
      <c r="BT3497" s="4">
        <v>0.38958333333333334</v>
      </c>
      <c r="BU3497" s="2" t="s">
        <v>2098</v>
      </c>
      <c r="BV3497" s="2" t="s">
        <v>95</v>
      </c>
      <c r="BW3497" s="2"/>
      <c r="BX3497" s="2"/>
      <c r="BY3497" s="2">
        <v>1200</v>
      </c>
      <c r="BZ3497" s="2"/>
      <c r="CA3497" s="2" t="s">
        <v>826</v>
      </c>
      <c r="CB3497" s="2"/>
      <c r="CC3497" s="2" t="s">
        <v>259</v>
      </c>
      <c r="CD3497" s="2">
        <v>5201</v>
      </c>
      <c r="CE3497" s="2" t="s">
        <v>89</v>
      </c>
      <c r="CF3497" s="5">
        <v>43006</v>
      </c>
      <c r="CG3497" s="2"/>
      <c r="CH3497" s="2"/>
      <c r="CI3497" s="2">
        <v>1</v>
      </c>
      <c r="CJ3497" s="2">
        <v>1</v>
      </c>
      <c r="CK3497" s="2">
        <v>21</v>
      </c>
      <c r="CL3497" s="2" t="s">
        <v>85</v>
      </c>
      <c r="CM3497" s="2"/>
    </row>
    <row r="3498" spans="1:91">
      <c r="A3498" s="2" t="s">
        <v>71</v>
      </c>
      <c r="B3498" s="2" t="s">
        <v>72</v>
      </c>
      <c r="C3498" s="2" t="s">
        <v>73</v>
      </c>
      <c r="D3498" s="2"/>
      <c r="E3498" s="2" t="str">
        <f>"FES1162577868"</f>
        <v>FES1162577868</v>
      </c>
      <c r="F3498" s="3">
        <v>43005</v>
      </c>
      <c r="G3498" s="2">
        <v>201803</v>
      </c>
      <c r="H3498" s="2" t="s">
        <v>78</v>
      </c>
      <c r="I3498" s="2" t="s">
        <v>79</v>
      </c>
      <c r="J3498" s="2" t="s">
        <v>80</v>
      </c>
      <c r="K3498" s="2" t="s">
        <v>77</v>
      </c>
      <c r="L3498" s="2" t="s">
        <v>127</v>
      </c>
      <c r="M3498" s="2" t="s">
        <v>128</v>
      </c>
      <c r="N3498" s="2" t="s">
        <v>891</v>
      </c>
      <c r="O3498" s="2" t="s">
        <v>81</v>
      </c>
      <c r="P3498" s="2" t="str">
        <f>"2170592576                    "</f>
        <v xml:space="preserve">2170592576                    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4.55</v>
      </c>
      <c r="AN3498" s="2">
        <v>0</v>
      </c>
      <c r="AO3498" s="2">
        <v>0</v>
      </c>
      <c r="AP3498" s="2">
        <v>0</v>
      </c>
      <c r="AQ3498" s="2">
        <v>0</v>
      </c>
      <c r="AR3498" s="2">
        <v>0</v>
      </c>
      <c r="AS3498" s="2">
        <v>0</v>
      </c>
      <c r="AT3498" s="2">
        <v>0</v>
      </c>
      <c r="AU3498" s="2">
        <v>0</v>
      </c>
      <c r="AV3498" s="2">
        <v>0</v>
      </c>
      <c r="AW3498" s="2">
        <v>0</v>
      </c>
      <c r="AX3498" s="2">
        <v>0</v>
      </c>
      <c r="AY3498" s="2">
        <v>0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0</v>
      </c>
      <c r="BF3498" s="2">
        <v>0</v>
      </c>
      <c r="BG3498" s="2">
        <v>0</v>
      </c>
      <c r="BH3498" s="2">
        <v>1</v>
      </c>
      <c r="BI3498" s="2">
        <v>1</v>
      </c>
      <c r="BJ3498" s="2">
        <v>0.2</v>
      </c>
      <c r="BK3498" s="2">
        <v>1</v>
      </c>
      <c r="BL3498" s="2">
        <v>41.99</v>
      </c>
      <c r="BM3498" s="2">
        <v>5.88</v>
      </c>
      <c r="BN3498" s="2">
        <v>47.87</v>
      </c>
      <c r="BO3498" s="2">
        <v>47.87</v>
      </c>
      <c r="BP3498" s="2"/>
      <c r="BQ3498" s="2" t="s">
        <v>111</v>
      </c>
      <c r="BR3498" s="2" t="s">
        <v>82</v>
      </c>
      <c r="BS3498" s="3">
        <v>43006</v>
      </c>
      <c r="BT3498" s="4">
        <v>0.53749999999999998</v>
      </c>
      <c r="BU3498" s="2" t="s">
        <v>1180</v>
      </c>
      <c r="BV3498" s="2" t="s">
        <v>85</v>
      </c>
      <c r="BW3498" s="2" t="s">
        <v>449</v>
      </c>
      <c r="BX3498" s="2" t="s">
        <v>2467</v>
      </c>
      <c r="BY3498" s="2">
        <v>1200</v>
      </c>
      <c r="BZ3498" s="2"/>
      <c r="CA3498" s="2" t="s">
        <v>132</v>
      </c>
      <c r="CB3498" s="2"/>
      <c r="CC3498" s="2" t="s">
        <v>128</v>
      </c>
      <c r="CD3498" s="2">
        <v>6001</v>
      </c>
      <c r="CE3498" s="2" t="s">
        <v>89</v>
      </c>
      <c r="CF3498" s="5">
        <v>43007</v>
      </c>
      <c r="CG3498" s="2"/>
      <c r="CH3498" s="2"/>
      <c r="CI3498" s="2">
        <v>1</v>
      </c>
      <c r="CJ3498" s="2">
        <v>1</v>
      </c>
      <c r="CK3498" s="2">
        <v>21</v>
      </c>
      <c r="CL3498" s="2" t="s">
        <v>85</v>
      </c>
      <c r="CM3498" s="2"/>
    </row>
    <row r="3499" spans="1:91">
      <c r="A3499" s="2" t="s">
        <v>71</v>
      </c>
      <c r="B3499" s="2" t="s">
        <v>72</v>
      </c>
      <c r="C3499" s="2" t="s">
        <v>73</v>
      </c>
      <c r="D3499" s="2"/>
      <c r="E3499" s="2" t="str">
        <f>"FES1162577895"</f>
        <v>FES1162577895</v>
      </c>
      <c r="F3499" s="3">
        <v>43005</v>
      </c>
      <c r="G3499" s="2">
        <v>201803</v>
      </c>
      <c r="H3499" s="2" t="s">
        <v>78</v>
      </c>
      <c r="I3499" s="2" t="s">
        <v>79</v>
      </c>
      <c r="J3499" s="2" t="s">
        <v>80</v>
      </c>
      <c r="K3499" s="2" t="s">
        <v>77</v>
      </c>
      <c r="L3499" s="2" t="s">
        <v>258</v>
      </c>
      <c r="M3499" s="2" t="s">
        <v>259</v>
      </c>
      <c r="N3499" s="2" t="s">
        <v>600</v>
      </c>
      <c r="O3499" s="2" t="s">
        <v>81</v>
      </c>
      <c r="P3499" s="2" t="str">
        <f>"2170592616                    "</f>
        <v xml:space="preserve">2170592616                    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4.55</v>
      </c>
      <c r="AN3499" s="2">
        <v>0</v>
      </c>
      <c r="AO3499" s="2">
        <v>0</v>
      </c>
      <c r="AP3499" s="2">
        <v>0</v>
      </c>
      <c r="AQ3499" s="2">
        <v>0</v>
      </c>
      <c r="AR3499" s="2">
        <v>0</v>
      </c>
      <c r="AS3499" s="2">
        <v>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1</v>
      </c>
      <c r="BI3499" s="2">
        <v>1</v>
      </c>
      <c r="BJ3499" s="2">
        <v>0.2</v>
      </c>
      <c r="BK3499" s="2">
        <v>1</v>
      </c>
      <c r="BL3499" s="2">
        <v>41.99</v>
      </c>
      <c r="BM3499" s="2">
        <v>5.88</v>
      </c>
      <c r="BN3499" s="2">
        <v>47.87</v>
      </c>
      <c r="BO3499" s="2">
        <v>47.87</v>
      </c>
      <c r="BP3499" s="2"/>
      <c r="BQ3499" s="2" t="s">
        <v>99</v>
      </c>
      <c r="BR3499" s="2" t="s">
        <v>82</v>
      </c>
      <c r="BS3499" s="3">
        <v>43006</v>
      </c>
      <c r="BT3499" s="4">
        <v>0.3888888888888889</v>
      </c>
      <c r="BU3499" s="2" t="s">
        <v>2098</v>
      </c>
      <c r="BV3499" s="2" t="s">
        <v>95</v>
      </c>
      <c r="BW3499" s="2"/>
      <c r="BX3499" s="2"/>
      <c r="BY3499" s="2">
        <v>1200</v>
      </c>
      <c r="BZ3499" s="2"/>
      <c r="CA3499" s="2" t="s">
        <v>826</v>
      </c>
      <c r="CB3499" s="2"/>
      <c r="CC3499" s="2" t="s">
        <v>259</v>
      </c>
      <c r="CD3499" s="2">
        <v>5201</v>
      </c>
      <c r="CE3499" s="2" t="s">
        <v>89</v>
      </c>
      <c r="CF3499" s="5">
        <v>43006</v>
      </c>
      <c r="CG3499" s="2"/>
      <c r="CH3499" s="2"/>
      <c r="CI3499" s="2">
        <v>1</v>
      </c>
      <c r="CJ3499" s="2">
        <v>1</v>
      </c>
      <c r="CK3499" s="2">
        <v>21</v>
      </c>
      <c r="CL3499" s="2" t="s">
        <v>85</v>
      </c>
      <c r="CM3499" s="2"/>
    </row>
    <row r="3500" spans="1:91">
      <c r="A3500" s="2" t="s">
        <v>71</v>
      </c>
      <c r="B3500" s="2" t="s">
        <v>72</v>
      </c>
      <c r="C3500" s="2" t="s">
        <v>73</v>
      </c>
      <c r="D3500" s="2"/>
      <c r="E3500" s="2" t="str">
        <f>"FES1162577828"</f>
        <v>FES1162577828</v>
      </c>
      <c r="F3500" s="3">
        <v>43005</v>
      </c>
      <c r="G3500" s="2">
        <v>201803</v>
      </c>
      <c r="H3500" s="2" t="s">
        <v>78</v>
      </c>
      <c r="I3500" s="2" t="s">
        <v>79</v>
      </c>
      <c r="J3500" s="2" t="s">
        <v>80</v>
      </c>
      <c r="K3500" s="2" t="s">
        <v>77</v>
      </c>
      <c r="L3500" s="2" t="s">
        <v>258</v>
      </c>
      <c r="M3500" s="2" t="s">
        <v>259</v>
      </c>
      <c r="N3500" s="2" t="s">
        <v>373</v>
      </c>
      <c r="O3500" s="2" t="s">
        <v>81</v>
      </c>
      <c r="P3500" s="2" t="str">
        <f>"2170584176                    "</f>
        <v xml:space="preserve">2170584176                    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4.55</v>
      </c>
      <c r="AN3500" s="2">
        <v>0</v>
      </c>
      <c r="AO3500" s="2">
        <v>0</v>
      </c>
      <c r="AP3500" s="2">
        <v>0</v>
      </c>
      <c r="AQ3500" s="2">
        <v>0</v>
      </c>
      <c r="AR3500" s="2">
        <v>0</v>
      </c>
      <c r="AS3500" s="2">
        <v>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1</v>
      </c>
      <c r="BI3500" s="2">
        <v>1</v>
      </c>
      <c r="BJ3500" s="2">
        <v>0.2</v>
      </c>
      <c r="BK3500" s="2">
        <v>1</v>
      </c>
      <c r="BL3500" s="2">
        <v>41.99</v>
      </c>
      <c r="BM3500" s="2">
        <v>5.88</v>
      </c>
      <c r="BN3500" s="2">
        <v>47.87</v>
      </c>
      <c r="BO3500" s="2">
        <v>47.87</v>
      </c>
      <c r="BP3500" s="2"/>
      <c r="BQ3500" s="2" t="s">
        <v>111</v>
      </c>
      <c r="BR3500" s="2" t="s">
        <v>82</v>
      </c>
      <c r="BS3500" s="3">
        <v>43006</v>
      </c>
      <c r="BT3500" s="4">
        <v>0.4236111111111111</v>
      </c>
      <c r="BU3500" s="2" t="s">
        <v>3532</v>
      </c>
      <c r="BV3500" s="2" t="s">
        <v>95</v>
      </c>
      <c r="BW3500" s="2"/>
      <c r="BX3500" s="2"/>
      <c r="BY3500" s="2">
        <v>1200</v>
      </c>
      <c r="BZ3500" s="2"/>
      <c r="CA3500" s="2" t="s">
        <v>180</v>
      </c>
      <c r="CB3500" s="2"/>
      <c r="CC3500" s="2" t="s">
        <v>259</v>
      </c>
      <c r="CD3500" s="2">
        <v>5201</v>
      </c>
      <c r="CE3500" s="2" t="s">
        <v>89</v>
      </c>
      <c r="CF3500" s="2"/>
      <c r="CG3500" s="2"/>
      <c r="CH3500" s="2"/>
      <c r="CI3500" s="2">
        <v>1</v>
      </c>
      <c r="CJ3500" s="2">
        <v>1</v>
      </c>
      <c r="CK3500" s="2">
        <v>21</v>
      </c>
      <c r="CL3500" s="2" t="s">
        <v>85</v>
      </c>
      <c r="CM3500" s="2"/>
    </row>
    <row r="3501" spans="1:91">
      <c r="A3501" s="2" t="s">
        <v>71</v>
      </c>
      <c r="B3501" s="2" t="s">
        <v>72</v>
      </c>
      <c r="C3501" s="2" t="s">
        <v>73</v>
      </c>
      <c r="D3501" s="2"/>
      <c r="E3501" s="2" t="str">
        <f>"FES1162577233"</f>
        <v>FES1162577233</v>
      </c>
      <c r="F3501" s="3">
        <v>42999</v>
      </c>
      <c r="G3501" s="2">
        <v>201803</v>
      </c>
      <c r="H3501" s="2" t="s">
        <v>78</v>
      </c>
      <c r="I3501" s="2" t="s">
        <v>79</v>
      </c>
      <c r="J3501" s="2" t="s">
        <v>80</v>
      </c>
      <c r="K3501" s="2" t="s">
        <v>77</v>
      </c>
      <c r="L3501" s="2" t="s">
        <v>1281</v>
      </c>
      <c r="M3501" s="2" t="s">
        <v>121</v>
      </c>
      <c r="N3501" s="2" t="s">
        <v>1424</v>
      </c>
      <c r="O3501" s="2" t="s">
        <v>1249</v>
      </c>
      <c r="P3501" s="2" t="str">
        <f>"2170591948                    "</f>
        <v xml:space="preserve">2170591948                    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17.27</v>
      </c>
      <c r="AN3501" s="2">
        <v>0</v>
      </c>
      <c r="AO3501" s="2">
        <v>0</v>
      </c>
      <c r="AP3501" s="2">
        <v>0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1</v>
      </c>
      <c r="BI3501" s="2">
        <v>21.1</v>
      </c>
      <c r="BJ3501" s="2">
        <v>34.700000000000003</v>
      </c>
      <c r="BK3501" s="2">
        <v>35</v>
      </c>
      <c r="BL3501" s="2">
        <v>164.51</v>
      </c>
      <c r="BM3501" s="2">
        <v>23.03</v>
      </c>
      <c r="BN3501" s="2">
        <v>187.54</v>
      </c>
      <c r="BO3501" s="2">
        <v>187.54</v>
      </c>
      <c r="BP3501" s="2"/>
      <c r="BQ3501" s="2" t="s">
        <v>1425</v>
      </c>
      <c r="BR3501" s="2" t="s">
        <v>82</v>
      </c>
      <c r="BS3501" s="3">
        <v>43005</v>
      </c>
      <c r="BT3501" s="4">
        <v>0.53194444444444444</v>
      </c>
      <c r="BU3501" s="2" t="s">
        <v>3551</v>
      </c>
      <c r="BV3501" s="2" t="s">
        <v>85</v>
      </c>
      <c r="BW3501" s="2" t="s">
        <v>86</v>
      </c>
      <c r="BX3501" s="2" t="s">
        <v>3197</v>
      </c>
      <c r="BY3501" s="2">
        <v>173602.11</v>
      </c>
      <c r="BZ3501" s="2"/>
      <c r="CA3501" s="2" t="s">
        <v>3552</v>
      </c>
      <c r="CB3501" s="2"/>
      <c r="CC3501" s="2" t="s">
        <v>121</v>
      </c>
      <c r="CD3501" s="2">
        <v>7800</v>
      </c>
      <c r="CE3501" s="2" t="s">
        <v>126</v>
      </c>
      <c r="CF3501" s="5">
        <v>43005</v>
      </c>
      <c r="CG3501" s="2"/>
      <c r="CH3501" s="2"/>
      <c r="CI3501" s="2">
        <v>2</v>
      </c>
      <c r="CJ3501" s="2">
        <v>4</v>
      </c>
      <c r="CK3501" s="2" t="s">
        <v>1251</v>
      </c>
      <c r="CL3501" s="2" t="s">
        <v>85</v>
      </c>
      <c r="CM3501" s="2"/>
    </row>
    <row r="3502" spans="1:91">
      <c r="A3502" s="2" t="s">
        <v>71</v>
      </c>
      <c r="B3502" s="2" t="s">
        <v>72</v>
      </c>
      <c r="C3502" s="2" t="s">
        <v>73</v>
      </c>
      <c r="D3502" s="2"/>
      <c r="E3502" s="2" t="str">
        <f>"FES1162577853"</f>
        <v>FES1162577853</v>
      </c>
      <c r="F3502" s="3">
        <v>43005</v>
      </c>
      <c r="G3502" s="2">
        <v>201803</v>
      </c>
      <c r="H3502" s="2" t="s">
        <v>78</v>
      </c>
      <c r="I3502" s="2" t="s">
        <v>79</v>
      </c>
      <c r="J3502" s="2" t="s">
        <v>80</v>
      </c>
      <c r="K3502" s="2" t="s">
        <v>77</v>
      </c>
      <c r="L3502" s="2" t="s">
        <v>96</v>
      </c>
      <c r="M3502" s="2" t="s">
        <v>97</v>
      </c>
      <c r="N3502" s="2" t="s">
        <v>1735</v>
      </c>
      <c r="O3502" s="2" t="s">
        <v>81</v>
      </c>
      <c r="P3502" s="2" t="str">
        <f>"2170592554                    "</f>
        <v xml:space="preserve">2170592554                    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21.59</v>
      </c>
      <c r="AN3502" s="2">
        <v>0</v>
      </c>
      <c r="AO3502" s="2">
        <v>0</v>
      </c>
      <c r="AP3502" s="2">
        <v>0</v>
      </c>
      <c r="AQ3502" s="2">
        <v>0</v>
      </c>
      <c r="AR3502" s="2">
        <v>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1</v>
      </c>
      <c r="BI3502" s="2">
        <v>7.6</v>
      </c>
      <c r="BJ3502" s="2">
        <v>9.1</v>
      </c>
      <c r="BK3502" s="2">
        <v>9.5</v>
      </c>
      <c r="BL3502" s="2">
        <v>199.43</v>
      </c>
      <c r="BM3502" s="2">
        <v>27.92</v>
      </c>
      <c r="BN3502" s="2">
        <v>227.35</v>
      </c>
      <c r="BO3502" s="2">
        <v>227.35</v>
      </c>
      <c r="BP3502" s="2"/>
      <c r="BQ3502" s="2" t="s">
        <v>111</v>
      </c>
      <c r="BR3502" s="2" t="s">
        <v>82</v>
      </c>
      <c r="BS3502" s="3">
        <v>43006</v>
      </c>
      <c r="BT3502" s="4">
        <v>0.38263888888888892</v>
      </c>
      <c r="BU3502" s="2" t="s">
        <v>1892</v>
      </c>
      <c r="BV3502" s="2" t="s">
        <v>95</v>
      </c>
      <c r="BW3502" s="2"/>
      <c r="BX3502" s="2"/>
      <c r="BY3502" s="2">
        <v>45429.64</v>
      </c>
      <c r="BZ3502" s="2"/>
      <c r="CA3502" s="2" t="s">
        <v>531</v>
      </c>
      <c r="CB3502" s="2"/>
      <c r="CC3502" s="2" t="s">
        <v>97</v>
      </c>
      <c r="CD3502" s="2">
        <v>3610</v>
      </c>
      <c r="CE3502" s="2" t="s">
        <v>126</v>
      </c>
      <c r="CF3502" s="5">
        <v>43007</v>
      </c>
      <c r="CG3502" s="2"/>
      <c r="CH3502" s="2"/>
      <c r="CI3502" s="2">
        <v>1</v>
      </c>
      <c r="CJ3502" s="2">
        <v>1</v>
      </c>
      <c r="CK3502" s="2">
        <v>21</v>
      </c>
      <c r="CL3502" s="2" t="s">
        <v>85</v>
      </c>
      <c r="CM3502" s="2"/>
    </row>
    <row r="3503" spans="1:91">
      <c r="A3503" s="2" t="s">
        <v>71</v>
      </c>
      <c r="B3503" s="2" t="s">
        <v>72</v>
      </c>
      <c r="C3503" s="2" t="s">
        <v>73</v>
      </c>
      <c r="D3503" s="2"/>
      <c r="E3503" s="2" t="str">
        <f>"FES1162576783"</f>
        <v>FES1162576783</v>
      </c>
      <c r="F3503" s="3">
        <v>42998</v>
      </c>
      <c r="G3503" s="2">
        <v>201803</v>
      </c>
      <c r="H3503" s="2" t="s">
        <v>78</v>
      </c>
      <c r="I3503" s="2" t="s">
        <v>79</v>
      </c>
      <c r="J3503" s="2" t="s">
        <v>989</v>
      </c>
      <c r="K3503" s="2" t="s">
        <v>77</v>
      </c>
      <c r="L3503" s="2" t="s">
        <v>596</v>
      </c>
      <c r="M3503" s="2" t="s">
        <v>597</v>
      </c>
      <c r="N3503" s="2" t="s">
        <v>3021</v>
      </c>
      <c r="O3503" s="2" t="s">
        <v>1192</v>
      </c>
      <c r="P3503" s="2" t="str">
        <f>"2170591612                    "</f>
        <v xml:space="preserve">2170591612                    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6.39</v>
      </c>
      <c r="AN3503" s="2">
        <v>0</v>
      </c>
      <c r="AO3503" s="2">
        <v>0</v>
      </c>
      <c r="AP3503" s="2">
        <v>0</v>
      </c>
      <c r="AQ3503" s="2">
        <v>0</v>
      </c>
      <c r="AR3503" s="2">
        <v>0</v>
      </c>
      <c r="AS3503" s="2">
        <v>0</v>
      </c>
      <c r="AT3503" s="2">
        <v>0</v>
      </c>
      <c r="AU3503" s="2">
        <v>0</v>
      </c>
      <c r="AV3503" s="2">
        <v>0</v>
      </c>
      <c r="AW3503" s="2">
        <v>0</v>
      </c>
      <c r="AX3503" s="2">
        <v>0</v>
      </c>
      <c r="AY3503" s="2">
        <v>0</v>
      </c>
      <c r="AZ3503" s="2">
        <v>0</v>
      </c>
      <c r="BA3503" s="2">
        <v>0</v>
      </c>
      <c r="BB3503" s="2">
        <v>0</v>
      </c>
      <c r="BC3503" s="2">
        <v>0</v>
      </c>
      <c r="BD3503" s="2">
        <v>0</v>
      </c>
      <c r="BE3503" s="2">
        <v>0</v>
      </c>
      <c r="BF3503" s="2">
        <v>0</v>
      </c>
      <c r="BG3503" s="2">
        <v>0</v>
      </c>
      <c r="BH3503" s="2">
        <v>1</v>
      </c>
      <c r="BI3503" s="2">
        <v>2.9</v>
      </c>
      <c r="BJ3503" s="2">
        <v>1</v>
      </c>
      <c r="BK3503" s="2">
        <v>3</v>
      </c>
      <c r="BL3503" s="2">
        <v>59.04</v>
      </c>
      <c r="BM3503" s="2">
        <v>8.27</v>
      </c>
      <c r="BN3503" s="2">
        <v>67.31</v>
      </c>
      <c r="BO3503" s="2">
        <v>67.31</v>
      </c>
      <c r="BP3503" s="2"/>
      <c r="BQ3503" s="2" t="s">
        <v>99</v>
      </c>
      <c r="BR3503" s="2" t="s">
        <v>1250</v>
      </c>
      <c r="BS3503" s="3">
        <v>42999</v>
      </c>
      <c r="BT3503" s="4">
        <v>0.41666666666666669</v>
      </c>
      <c r="BU3503" s="2" t="s">
        <v>3022</v>
      </c>
      <c r="BV3503" s="2" t="s">
        <v>95</v>
      </c>
      <c r="BW3503" s="2"/>
      <c r="BX3503" s="2"/>
      <c r="BY3503" s="2">
        <v>5121.79</v>
      </c>
      <c r="BZ3503" s="2" t="s">
        <v>27</v>
      </c>
      <c r="CA3503" s="2"/>
      <c r="CB3503" s="2"/>
      <c r="CC3503" s="2" t="s">
        <v>597</v>
      </c>
      <c r="CD3503" s="2">
        <v>1759</v>
      </c>
      <c r="CE3503" s="2" t="s">
        <v>999</v>
      </c>
      <c r="CF3503" s="5">
        <v>43000</v>
      </c>
      <c r="CG3503" s="2"/>
      <c r="CH3503" s="2"/>
      <c r="CI3503" s="2">
        <v>1</v>
      </c>
      <c r="CJ3503" s="2">
        <v>1</v>
      </c>
      <c r="CK3503" s="2">
        <v>34</v>
      </c>
      <c r="CL3503" s="2" t="s">
        <v>85</v>
      </c>
      <c r="CM3503" s="2"/>
    </row>
    <row r="3504" spans="1:91">
      <c r="A3504" s="2" t="s">
        <v>71</v>
      </c>
      <c r="B3504" s="2" t="s">
        <v>72</v>
      </c>
      <c r="C3504" s="2" t="s">
        <v>73</v>
      </c>
      <c r="D3504" s="2"/>
      <c r="E3504" s="2" t="str">
        <f>"FES1162577631"</f>
        <v>FES1162577631</v>
      </c>
      <c r="F3504" s="3">
        <v>43005</v>
      </c>
      <c r="G3504" s="2">
        <v>201803</v>
      </c>
      <c r="H3504" s="2" t="s">
        <v>78</v>
      </c>
      <c r="I3504" s="2" t="s">
        <v>79</v>
      </c>
      <c r="J3504" s="2" t="s">
        <v>80</v>
      </c>
      <c r="K3504" s="2" t="s">
        <v>77</v>
      </c>
      <c r="L3504" s="2" t="s">
        <v>317</v>
      </c>
      <c r="M3504" s="2" t="s">
        <v>318</v>
      </c>
      <c r="N3504" s="2" t="s">
        <v>575</v>
      </c>
      <c r="O3504" s="2" t="s">
        <v>81</v>
      </c>
      <c r="P3504" s="2" t="str">
        <f>"2170592348                    "</f>
        <v xml:space="preserve">2170592348                    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18.18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1</v>
      </c>
      <c r="BI3504" s="2">
        <v>7.6</v>
      </c>
      <c r="BJ3504" s="2">
        <v>3.6</v>
      </c>
      <c r="BK3504" s="2">
        <v>8</v>
      </c>
      <c r="BL3504" s="2">
        <v>167.94</v>
      </c>
      <c r="BM3504" s="2">
        <v>23.51</v>
      </c>
      <c r="BN3504" s="2">
        <v>191.45</v>
      </c>
      <c r="BO3504" s="2">
        <v>191.45</v>
      </c>
      <c r="BP3504" s="2"/>
      <c r="BQ3504" s="2" t="s">
        <v>111</v>
      </c>
      <c r="BR3504" s="2" t="s">
        <v>82</v>
      </c>
      <c r="BS3504" s="3">
        <v>43006</v>
      </c>
      <c r="BT3504" s="4">
        <v>0.60763888888888895</v>
      </c>
      <c r="BU3504" s="2" t="s">
        <v>1018</v>
      </c>
      <c r="BV3504" s="2" t="s">
        <v>85</v>
      </c>
      <c r="BW3504" s="2" t="s">
        <v>449</v>
      </c>
      <c r="BX3504" s="2" t="s">
        <v>2467</v>
      </c>
      <c r="BY3504" s="2">
        <v>18145.009999999998</v>
      </c>
      <c r="BZ3504" s="2"/>
      <c r="CA3504" s="2" t="s">
        <v>322</v>
      </c>
      <c r="CB3504" s="2"/>
      <c r="CC3504" s="2" t="s">
        <v>318</v>
      </c>
      <c r="CD3504" s="2">
        <v>6229</v>
      </c>
      <c r="CE3504" s="2" t="s">
        <v>126</v>
      </c>
      <c r="CF3504" s="5">
        <v>43007</v>
      </c>
      <c r="CG3504" s="2"/>
      <c r="CH3504" s="2"/>
      <c r="CI3504" s="2">
        <v>1</v>
      </c>
      <c r="CJ3504" s="2">
        <v>1</v>
      </c>
      <c r="CK3504" s="2">
        <v>21</v>
      </c>
      <c r="CL3504" s="2" t="s">
        <v>85</v>
      </c>
      <c r="CM3504" s="2"/>
    </row>
    <row r="3505" spans="1:91">
      <c r="A3505" s="2" t="s">
        <v>71</v>
      </c>
      <c r="B3505" s="2" t="s">
        <v>72</v>
      </c>
      <c r="C3505" s="2" t="s">
        <v>73</v>
      </c>
      <c r="D3505" s="2"/>
      <c r="E3505" s="2" t="str">
        <f>"FES1162576993"</f>
        <v>FES1162576993</v>
      </c>
      <c r="F3505" s="3">
        <v>42998</v>
      </c>
      <c r="G3505" s="2">
        <v>201803</v>
      </c>
      <c r="H3505" s="2" t="s">
        <v>78</v>
      </c>
      <c r="I3505" s="2" t="s">
        <v>79</v>
      </c>
      <c r="J3505" s="2" t="s">
        <v>989</v>
      </c>
      <c r="K3505" s="2" t="s">
        <v>77</v>
      </c>
      <c r="L3505" s="2" t="s">
        <v>171</v>
      </c>
      <c r="M3505" s="2" t="s">
        <v>172</v>
      </c>
      <c r="N3505" s="2" t="s">
        <v>1607</v>
      </c>
      <c r="O3505" s="2" t="s">
        <v>1192</v>
      </c>
      <c r="P3505" s="2" t="str">
        <f>"2170591787                    "</f>
        <v xml:space="preserve">2170591787                    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7.53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1</v>
      </c>
      <c r="BI3505" s="2">
        <v>10</v>
      </c>
      <c r="BJ3505" s="2">
        <v>17.7</v>
      </c>
      <c r="BK3505" s="2">
        <v>18</v>
      </c>
      <c r="BL3505" s="2">
        <v>69.58</v>
      </c>
      <c r="BM3505" s="2">
        <v>9.74</v>
      </c>
      <c r="BN3505" s="2">
        <v>79.319999999999993</v>
      </c>
      <c r="BO3505" s="2">
        <v>79.319999999999993</v>
      </c>
      <c r="BP3505" s="2"/>
      <c r="BQ3505" s="2" t="s">
        <v>3127</v>
      </c>
      <c r="BR3505" s="2" t="s">
        <v>1250</v>
      </c>
      <c r="BS3505" s="3">
        <v>42999</v>
      </c>
      <c r="BT3505" s="4">
        <v>0.31527777777777777</v>
      </c>
      <c r="BU3505" s="2" t="s">
        <v>3128</v>
      </c>
      <c r="BV3505" s="2" t="s">
        <v>95</v>
      </c>
      <c r="BW3505" s="2"/>
      <c r="BX3505" s="2"/>
      <c r="BY3505" s="2">
        <v>88652.03</v>
      </c>
      <c r="BZ3505" s="2" t="s">
        <v>27</v>
      </c>
      <c r="CA3505" s="2" t="s">
        <v>776</v>
      </c>
      <c r="CB3505" s="2"/>
      <c r="CC3505" s="2" t="s">
        <v>172</v>
      </c>
      <c r="CD3505" s="2">
        <v>1459</v>
      </c>
      <c r="CE3505" s="2" t="s">
        <v>126</v>
      </c>
      <c r="CF3505" s="5">
        <v>43000</v>
      </c>
      <c r="CG3505" s="2"/>
      <c r="CH3505" s="2"/>
      <c r="CI3505" s="2">
        <v>1</v>
      </c>
      <c r="CJ3505" s="2">
        <v>1</v>
      </c>
      <c r="CK3505" s="2">
        <v>32</v>
      </c>
      <c r="CL3505" s="2" t="s">
        <v>85</v>
      </c>
      <c r="CM3505" s="2"/>
    </row>
    <row r="3506" spans="1:91">
      <c r="A3506" s="2" t="s">
        <v>71</v>
      </c>
      <c r="B3506" s="2" t="s">
        <v>72</v>
      </c>
      <c r="C3506" s="2" t="s">
        <v>73</v>
      </c>
      <c r="D3506" s="2"/>
      <c r="E3506" s="2" t="str">
        <f>"FES1162577876"</f>
        <v>FES1162577876</v>
      </c>
      <c r="F3506" s="3">
        <v>43005</v>
      </c>
      <c r="G3506" s="2">
        <v>201803</v>
      </c>
      <c r="H3506" s="2" t="s">
        <v>78</v>
      </c>
      <c r="I3506" s="2" t="s">
        <v>79</v>
      </c>
      <c r="J3506" s="2" t="s">
        <v>80</v>
      </c>
      <c r="K3506" s="2" t="s">
        <v>77</v>
      </c>
      <c r="L3506" s="2" t="s">
        <v>120</v>
      </c>
      <c r="M3506" s="2" t="s">
        <v>121</v>
      </c>
      <c r="N3506" s="2" t="s">
        <v>1796</v>
      </c>
      <c r="O3506" s="2" t="s">
        <v>81</v>
      </c>
      <c r="P3506" s="2" t="str">
        <f>"2170592588                    "</f>
        <v xml:space="preserve">2170592588                    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4.55</v>
      </c>
      <c r="AN3506" s="2">
        <v>0</v>
      </c>
      <c r="AO3506" s="2">
        <v>0</v>
      </c>
      <c r="AP3506" s="2">
        <v>0</v>
      </c>
      <c r="AQ3506" s="2">
        <v>0</v>
      </c>
      <c r="AR3506" s="2">
        <v>0</v>
      </c>
      <c r="AS3506" s="2">
        <v>0</v>
      </c>
      <c r="AT3506" s="2">
        <v>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0</v>
      </c>
      <c r="BH3506" s="2">
        <v>1</v>
      </c>
      <c r="BI3506" s="2">
        <v>0.5</v>
      </c>
      <c r="BJ3506" s="2">
        <v>1</v>
      </c>
      <c r="BK3506" s="2">
        <v>1</v>
      </c>
      <c r="BL3506" s="2">
        <v>41.99</v>
      </c>
      <c r="BM3506" s="2">
        <v>5.88</v>
      </c>
      <c r="BN3506" s="2">
        <v>47.87</v>
      </c>
      <c r="BO3506" s="2">
        <v>47.87</v>
      </c>
      <c r="BP3506" s="2"/>
      <c r="BQ3506" s="2" t="s">
        <v>1797</v>
      </c>
      <c r="BR3506" s="2" t="s">
        <v>82</v>
      </c>
      <c r="BS3506" s="3">
        <v>43006</v>
      </c>
      <c r="BT3506" s="4">
        <v>0.40972222222222227</v>
      </c>
      <c r="BU3506" s="2" t="s">
        <v>3553</v>
      </c>
      <c r="BV3506" s="2" t="s">
        <v>95</v>
      </c>
      <c r="BW3506" s="2"/>
      <c r="BX3506" s="2"/>
      <c r="BY3506" s="2">
        <v>5118.38</v>
      </c>
      <c r="BZ3506" s="2"/>
      <c r="CA3506" s="2"/>
      <c r="CB3506" s="2"/>
      <c r="CC3506" s="2" t="s">
        <v>121</v>
      </c>
      <c r="CD3506" s="2">
        <v>7945</v>
      </c>
      <c r="CE3506" s="2" t="s">
        <v>126</v>
      </c>
      <c r="CF3506" s="5">
        <v>43007</v>
      </c>
      <c r="CG3506" s="2"/>
      <c r="CH3506" s="2"/>
      <c r="CI3506" s="2">
        <v>1</v>
      </c>
      <c r="CJ3506" s="2">
        <v>1</v>
      </c>
      <c r="CK3506" s="2">
        <v>21</v>
      </c>
      <c r="CL3506" s="2" t="s">
        <v>85</v>
      </c>
      <c r="CM3506" s="2"/>
    </row>
    <row r="3507" spans="1:91">
      <c r="A3507" s="2" t="s">
        <v>71</v>
      </c>
      <c r="B3507" s="2" t="s">
        <v>72</v>
      </c>
      <c r="C3507" s="2" t="s">
        <v>73</v>
      </c>
      <c r="D3507" s="2"/>
      <c r="E3507" s="2" t="str">
        <f>"FES1162575799"</f>
        <v>FES1162575799</v>
      </c>
      <c r="F3507" s="3">
        <v>42993</v>
      </c>
      <c r="G3507" s="2">
        <v>201803</v>
      </c>
      <c r="H3507" s="2" t="s">
        <v>78</v>
      </c>
      <c r="I3507" s="2" t="s">
        <v>79</v>
      </c>
      <c r="J3507" s="2" t="s">
        <v>989</v>
      </c>
      <c r="K3507" s="2" t="s">
        <v>77</v>
      </c>
      <c r="L3507" s="2" t="s">
        <v>240</v>
      </c>
      <c r="M3507" s="2" t="s">
        <v>241</v>
      </c>
      <c r="N3507" s="2" t="s">
        <v>242</v>
      </c>
      <c r="O3507" s="2" t="s">
        <v>1192</v>
      </c>
      <c r="P3507" s="2" t="str">
        <f>"2170590797                    "</f>
        <v xml:space="preserve">2170590797                    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6.39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1</v>
      </c>
      <c r="BI3507" s="2">
        <v>6.4</v>
      </c>
      <c r="BJ3507" s="2">
        <v>3.3</v>
      </c>
      <c r="BK3507" s="2">
        <v>7</v>
      </c>
      <c r="BL3507" s="2">
        <v>59.04</v>
      </c>
      <c r="BM3507" s="2">
        <v>8.27</v>
      </c>
      <c r="BN3507" s="2">
        <v>67.31</v>
      </c>
      <c r="BO3507" s="2">
        <v>67.31</v>
      </c>
      <c r="BP3507" s="2"/>
      <c r="BQ3507" s="2" t="s">
        <v>99</v>
      </c>
      <c r="BR3507" s="2" t="s">
        <v>1250</v>
      </c>
      <c r="BS3507" s="3">
        <v>42996</v>
      </c>
      <c r="BT3507" s="4">
        <v>0.61458333333333337</v>
      </c>
      <c r="BU3507" s="2" t="s">
        <v>955</v>
      </c>
      <c r="BV3507" s="2" t="s">
        <v>95</v>
      </c>
      <c r="BW3507" s="2"/>
      <c r="BX3507" s="2"/>
      <c r="BY3507" s="2">
        <v>16284.66</v>
      </c>
      <c r="BZ3507" s="2" t="s">
        <v>27</v>
      </c>
      <c r="CA3507" s="2" t="s">
        <v>244</v>
      </c>
      <c r="CB3507" s="2"/>
      <c r="CC3507" s="2" t="s">
        <v>241</v>
      </c>
      <c r="CD3507" s="2">
        <v>1028</v>
      </c>
      <c r="CE3507" s="2" t="s">
        <v>126</v>
      </c>
      <c r="CF3507" s="5">
        <v>42998</v>
      </c>
      <c r="CG3507" s="2"/>
      <c r="CH3507" s="2"/>
      <c r="CI3507" s="2">
        <v>2</v>
      </c>
      <c r="CJ3507" s="2">
        <v>1</v>
      </c>
      <c r="CK3507" s="2">
        <v>34</v>
      </c>
      <c r="CL3507" s="2" t="s">
        <v>85</v>
      </c>
      <c r="CM3507" s="2"/>
    </row>
    <row r="3508" spans="1:91">
      <c r="A3508" s="2" t="s">
        <v>71</v>
      </c>
      <c r="B3508" s="2" t="s">
        <v>72</v>
      </c>
      <c r="C3508" s="2" t="s">
        <v>73</v>
      </c>
      <c r="D3508" s="2"/>
      <c r="E3508" s="2" t="str">
        <f>"FES1162577572"</f>
        <v>FES1162577572</v>
      </c>
      <c r="F3508" s="3">
        <v>43005</v>
      </c>
      <c r="G3508" s="2">
        <v>201803</v>
      </c>
      <c r="H3508" s="2" t="s">
        <v>78</v>
      </c>
      <c r="I3508" s="2" t="s">
        <v>79</v>
      </c>
      <c r="J3508" s="2" t="s">
        <v>80</v>
      </c>
      <c r="K3508" s="2" t="s">
        <v>77</v>
      </c>
      <c r="L3508" s="2" t="s">
        <v>120</v>
      </c>
      <c r="M3508" s="2" t="s">
        <v>121</v>
      </c>
      <c r="N3508" s="2" t="s">
        <v>2446</v>
      </c>
      <c r="O3508" s="2" t="s">
        <v>81</v>
      </c>
      <c r="P3508" s="2" t="str">
        <f>"2170592330                    "</f>
        <v xml:space="preserve">2170592330                    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0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21.59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1</v>
      </c>
      <c r="BI3508" s="2">
        <v>5.4</v>
      </c>
      <c r="BJ3508" s="2">
        <v>9.1</v>
      </c>
      <c r="BK3508" s="2">
        <v>9.5</v>
      </c>
      <c r="BL3508" s="2">
        <v>199.43</v>
      </c>
      <c r="BM3508" s="2">
        <v>27.92</v>
      </c>
      <c r="BN3508" s="2">
        <v>227.35</v>
      </c>
      <c r="BO3508" s="2">
        <v>227.35</v>
      </c>
      <c r="BP3508" s="2"/>
      <c r="BQ3508" s="2" t="s">
        <v>130</v>
      </c>
      <c r="BR3508" s="2" t="s">
        <v>82</v>
      </c>
      <c r="BS3508" s="3">
        <v>43006</v>
      </c>
      <c r="BT3508" s="4">
        <v>0.37083333333333335</v>
      </c>
      <c r="BU3508" s="2" t="s">
        <v>3554</v>
      </c>
      <c r="BV3508" s="2" t="s">
        <v>95</v>
      </c>
      <c r="BW3508" s="2"/>
      <c r="BX3508" s="2"/>
      <c r="BY3508" s="2">
        <v>45696</v>
      </c>
      <c r="BZ3508" s="2"/>
      <c r="CA3508" s="2" t="s">
        <v>1568</v>
      </c>
      <c r="CB3508" s="2"/>
      <c r="CC3508" s="2" t="s">
        <v>121</v>
      </c>
      <c r="CD3508" s="2">
        <v>7493</v>
      </c>
      <c r="CE3508" s="2" t="s">
        <v>126</v>
      </c>
      <c r="CF3508" s="5">
        <v>43006</v>
      </c>
      <c r="CG3508" s="2"/>
      <c r="CH3508" s="2"/>
      <c r="CI3508" s="2">
        <v>1</v>
      </c>
      <c r="CJ3508" s="2">
        <v>1</v>
      </c>
      <c r="CK3508" s="2">
        <v>21</v>
      </c>
      <c r="CL3508" s="2" t="s">
        <v>85</v>
      </c>
      <c r="CM3508" s="2"/>
    </row>
    <row r="3509" spans="1:91">
      <c r="A3509" s="2" t="s">
        <v>71</v>
      </c>
      <c r="B3509" s="2" t="s">
        <v>72</v>
      </c>
      <c r="C3509" s="2" t="s">
        <v>73</v>
      </c>
      <c r="D3509" s="2"/>
      <c r="E3509" s="2" t="str">
        <f>"FES1162577968"</f>
        <v>FES1162577968</v>
      </c>
      <c r="F3509" s="3">
        <v>43005</v>
      </c>
      <c r="G3509" s="2">
        <v>201803</v>
      </c>
      <c r="H3509" s="2" t="s">
        <v>78</v>
      </c>
      <c r="I3509" s="2" t="s">
        <v>79</v>
      </c>
      <c r="J3509" s="2" t="s">
        <v>80</v>
      </c>
      <c r="K3509" s="2" t="s">
        <v>77</v>
      </c>
      <c r="L3509" s="2" t="s">
        <v>115</v>
      </c>
      <c r="M3509" s="2" t="s">
        <v>116</v>
      </c>
      <c r="N3509" s="2" t="s">
        <v>117</v>
      </c>
      <c r="O3509" s="2" t="s">
        <v>81</v>
      </c>
      <c r="P3509" s="2" t="str">
        <f>"2170592711                    "</f>
        <v xml:space="preserve">2170592711                    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0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4.55</v>
      </c>
      <c r="AN3509" s="2">
        <v>0</v>
      </c>
      <c r="AO3509" s="2">
        <v>0</v>
      </c>
      <c r="AP3509" s="2">
        <v>0</v>
      </c>
      <c r="AQ3509" s="2">
        <v>0</v>
      </c>
      <c r="AR3509" s="2">
        <v>0</v>
      </c>
      <c r="AS3509" s="2">
        <v>0</v>
      </c>
      <c r="AT3509" s="2">
        <v>0</v>
      </c>
      <c r="AU3509" s="2">
        <v>0</v>
      </c>
      <c r="AV3509" s="2">
        <v>0</v>
      </c>
      <c r="AW3509" s="2">
        <v>0</v>
      </c>
      <c r="AX3509" s="2">
        <v>0</v>
      </c>
      <c r="AY3509" s="2">
        <v>0</v>
      </c>
      <c r="AZ3509" s="2">
        <v>0</v>
      </c>
      <c r="BA3509" s="2">
        <v>0</v>
      </c>
      <c r="BB3509" s="2">
        <v>0</v>
      </c>
      <c r="BC3509" s="2">
        <v>0</v>
      </c>
      <c r="BD3509" s="2">
        <v>0</v>
      </c>
      <c r="BE3509" s="2">
        <v>0</v>
      </c>
      <c r="BF3509" s="2">
        <v>0</v>
      </c>
      <c r="BG3509" s="2">
        <v>0</v>
      </c>
      <c r="BH3509" s="2">
        <v>1</v>
      </c>
      <c r="BI3509" s="2">
        <v>1</v>
      </c>
      <c r="BJ3509" s="2">
        <v>0.2</v>
      </c>
      <c r="BK3509" s="2">
        <v>1</v>
      </c>
      <c r="BL3509" s="2">
        <v>41.99</v>
      </c>
      <c r="BM3509" s="2">
        <v>5.88</v>
      </c>
      <c r="BN3509" s="2">
        <v>47.87</v>
      </c>
      <c r="BO3509" s="2">
        <v>47.87</v>
      </c>
      <c r="BP3509" s="2"/>
      <c r="BQ3509" s="2" t="s">
        <v>118</v>
      </c>
      <c r="BR3509" s="2" t="s">
        <v>82</v>
      </c>
      <c r="BS3509" s="3">
        <v>43006</v>
      </c>
      <c r="BT3509" s="4">
        <v>0.41666666666666669</v>
      </c>
      <c r="BU3509" s="2" t="s">
        <v>3525</v>
      </c>
      <c r="BV3509" s="2" t="s">
        <v>95</v>
      </c>
      <c r="BW3509" s="2"/>
      <c r="BX3509" s="2"/>
      <c r="BY3509" s="2">
        <v>1200</v>
      </c>
      <c r="BZ3509" s="2" t="s">
        <v>27</v>
      </c>
      <c r="CA3509" s="2" t="s">
        <v>3108</v>
      </c>
      <c r="CB3509" s="2"/>
      <c r="CC3509" s="2" t="s">
        <v>116</v>
      </c>
      <c r="CD3509" s="2">
        <v>4300</v>
      </c>
      <c r="CE3509" s="2" t="s">
        <v>89</v>
      </c>
      <c r="CF3509" s="5">
        <v>43006</v>
      </c>
      <c r="CG3509" s="2"/>
      <c r="CH3509" s="2"/>
      <c r="CI3509" s="2">
        <v>1</v>
      </c>
      <c r="CJ3509" s="2">
        <v>1</v>
      </c>
      <c r="CK3509" s="2">
        <v>21</v>
      </c>
      <c r="CL3509" s="2" t="s">
        <v>85</v>
      </c>
      <c r="CM3509" s="2"/>
    </row>
    <row r="3510" spans="1:91">
      <c r="A3510" s="2" t="s">
        <v>71</v>
      </c>
      <c r="B3510" s="2" t="s">
        <v>72</v>
      </c>
      <c r="C3510" s="2" t="s">
        <v>73</v>
      </c>
      <c r="D3510" s="2"/>
      <c r="E3510" s="2" t="str">
        <f>"FES1162577872"</f>
        <v>FES1162577872</v>
      </c>
      <c r="F3510" s="3">
        <v>43005</v>
      </c>
      <c r="G3510" s="2">
        <v>201803</v>
      </c>
      <c r="H3510" s="2" t="s">
        <v>78</v>
      </c>
      <c r="I3510" s="2" t="s">
        <v>79</v>
      </c>
      <c r="J3510" s="2" t="s">
        <v>80</v>
      </c>
      <c r="K3510" s="2" t="s">
        <v>77</v>
      </c>
      <c r="L3510" s="2" t="s">
        <v>670</v>
      </c>
      <c r="M3510" s="2" t="s">
        <v>671</v>
      </c>
      <c r="N3510" s="2" t="s">
        <v>3555</v>
      </c>
      <c r="O3510" s="2" t="s">
        <v>81</v>
      </c>
      <c r="P3510" s="2" t="str">
        <f>"2170592584                    "</f>
        <v xml:space="preserve">2170592584                    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4.55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0</v>
      </c>
      <c r="AU3510" s="2">
        <v>0</v>
      </c>
      <c r="AV3510" s="2">
        <v>0</v>
      </c>
      <c r="AW3510" s="2">
        <v>0</v>
      </c>
      <c r="AX3510" s="2">
        <v>0</v>
      </c>
      <c r="AY3510" s="2">
        <v>0</v>
      </c>
      <c r="AZ3510" s="2">
        <v>0</v>
      </c>
      <c r="BA3510" s="2">
        <v>0</v>
      </c>
      <c r="BB3510" s="2">
        <v>0</v>
      </c>
      <c r="BC3510" s="2">
        <v>0</v>
      </c>
      <c r="BD3510" s="2">
        <v>0</v>
      </c>
      <c r="BE3510" s="2">
        <v>0</v>
      </c>
      <c r="BF3510" s="2">
        <v>0</v>
      </c>
      <c r="BG3510" s="2">
        <v>0</v>
      </c>
      <c r="BH3510" s="2">
        <v>1</v>
      </c>
      <c r="BI3510" s="2">
        <v>1.7</v>
      </c>
      <c r="BJ3510" s="2">
        <v>1.9</v>
      </c>
      <c r="BK3510" s="2">
        <v>2</v>
      </c>
      <c r="BL3510" s="2">
        <v>41.99</v>
      </c>
      <c r="BM3510" s="2">
        <v>5.88</v>
      </c>
      <c r="BN3510" s="2">
        <v>47.87</v>
      </c>
      <c r="BO3510" s="2">
        <v>47.87</v>
      </c>
      <c r="BP3510" s="2"/>
      <c r="BQ3510" s="2" t="s">
        <v>99</v>
      </c>
      <c r="BR3510" s="2" t="s">
        <v>82</v>
      </c>
      <c r="BS3510" s="3">
        <v>43006</v>
      </c>
      <c r="BT3510" s="4">
        <v>0.40972222222222227</v>
      </c>
      <c r="BU3510" s="2" t="s">
        <v>3556</v>
      </c>
      <c r="BV3510" s="2" t="s">
        <v>95</v>
      </c>
      <c r="BW3510" s="2"/>
      <c r="BX3510" s="2"/>
      <c r="BY3510" s="2">
        <v>9344.5</v>
      </c>
      <c r="BZ3510" s="2"/>
      <c r="CA3510" s="2" t="s">
        <v>1698</v>
      </c>
      <c r="CB3510" s="2"/>
      <c r="CC3510" s="2" t="s">
        <v>671</v>
      </c>
      <c r="CD3510" s="2">
        <v>7600</v>
      </c>
      <c r="CE3510" s="2" t="s">
        <v>126</v>
      </c>
      <c r="CF3510" s="5">
        <v>43006</v>
      </c>
      <c r="CG3510" s="2"/>
      <c r="CH3510" s="2"/>
      <c r="CI3510" s="2">
        <v>1</v>
      </c>
      <c r="CJ3510" s="2">
        <v>1</v>
      </c>
      <c r="CK3510" s="2">
        <v>21</v>
      </c>
      <c r="CL3510" s="2" t="s">
        <v>85</v>
      </c>
      <c r="CM3510" s="2"/>
    </row>
    <row r="3511" spans="1:91">
      <c r="A3511" s="2" t="s">
        <v>71</v>
      </c>
      <c r="B3511" s="2" t="s">
        <v>72</v>
      </c>
      <c r="C3511" s="2" t="s">
        <v>73</v>
      </c>
      <c r="D3511" s="2"/>
      <c r="E3511" s="2" t="str">
        <f>"FES1162577967"</f>
        <v>FES1162577967</v>
      </c>
      <c r="F3511" s="3">
        <v>43005</v>
      </c>
      <c r="G3511" s="2">
        <v>201803</v>
      </c>
      <c r="H3511" s="2" t="s">
        <v>78</v>
      </c>
      <c r="I3511" s="2" t="s">
        <v>79</v>
      </c>
      <c r="J3511" s="2" t="s">
        <v>80</v>
      </c>
      <c r="K3511" s="2" t="s">
        <v>77</v>
      </c>
      <c r="L3511" s="2" t="s">
        <v>90</v>
      </c>
      <c r="M3511" s="2" t="s">
        <v>91</v>
      </c>
      <c r="N3511" s="2" t="s">
        <v>517</v>
      </c>
      <c r="O3511" s="2" t="s">
        <v>81</v>
      </c>
      <c r="P3511" s="2" t="str">
        <f>"2170592710                    "</f>
        <v xml:space="preserve">2170592710                    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4.55</v>
      </c>
      <c r="AN3511" s="2">
        <v>0</v>
      </c>
      <c r="AO3511" s="2">
        <v>0</v>
      </c>
      <c r="AP3511" s="2">
        <v>0</v>
      </c>
      <c r="AQ3511" s="2">
        <v>0</v>
      </c>
      <c r="AR3511" s="2">
        <v>0</v>
      </c>
      <c r="AS3511" s="2">
        <v>0</v>
      </c>
      <c r="AT3511" s="2">
        <v>0</v>
      </c>
      <c r="AU3511" s="2">
        <v>0</v>
      </c>
      <c r="AV3511" s="2">
        <v>0</v>
      </c>
      <c r="AW3511" s="2">
        <v>0</v>
      </c>
      <c r="AX3511" s="2">
        <v>0</v>
      </c>
      <c r="AY3511" s="2">
        <v>0</v>
      </c>
      <c r="AZ3511" s="2">
        <v>0</v>
      </c>
      <c r="BA3511" s="2">
        <v>0</v>
      </c>
      <c r="BB3511" s="2">
        <v>0</v>
      </c>
      <c r="BC3511" s="2">
        <v>0</v>
      </c>
      <c r="BD3511" s="2">
        <v>0</v>
      </c>
      <c r="BE3511" s="2">
        <v>0</v>
      </c>
      <c r="BF3511" s="2">
        <v>0</v>
      </c>
      <c r="BG3511" s="2">
        <v>0</v>
      </c>
      <c r="BH3511" s="2">
        <v>1</v>
      </c>
      <c r="BI3511" s="2">
        <v>1</v>
      </c>
      <c r="BJ3511" s="2">
        <v>0.2</v>
      </c>
      <c r="BK3511" s="2">
        <v>1</v>
      </c>
      <c r="BL3511" s="2">
        <v>41.99</v>
      </c>
      <c r="BM3511" s="2">
        <v>5.88</v>
      </c>
      <c r="BN3511" s="2">
        <v>47.87</v>
      </c>
      <c r="BO3511" s="2">
        <v>47.87</v>
      </c>
      <c r="BP3511" s="2"/>
      <c r="BQ3511" s="2" t="s">
        <v>111</v>
      </c>
      <c r="BR3511" s="2" t="s">
        <v>82</v>
      </c>
      <c r="BS3511" s="3">
        <v>43006</v>
      </c>
      <c r="BT3511" s="4">
        <v>0.4236111111111111</v>
      </c>
      <c r="BU3511" s="2" t="s">
        <v>519</v>
      </c>
      <c r="BV3511" s="2" t="s">
        <v>95</v>
      </c>
      <c r="BW3511" s="2"/>
      <c r="BX3511" s="2"/>
      <c r="BY3511" s="2">
        <v>1200</v>
      </c>
      <c r="BZ3511" s="2" t="s">
        <v>27</v>
      </c>
      <c r="CA3511" s="2" t="s">
        <v>520</v>
      </c>
      <c r="CB3511" s="2"/>
      <c r="CC3511" s="2" t="s">
        <v>91</v>
      </c>
      <c r="CD3511" s="2">
        <v>4001</v>
      </c>
      <c r="CE3511" s="2" t="s">
        <v>89</v>
      </c>
      <c r="CF3511" s="5">
        <v>43007</v>
      </c>
      <c r="CG3511" s="2"/>
      <c r="CH3511" s="2"/>
      <c r="CI3511" s="2">
        <v>1</v>
      </c>
      <c r="CJ3511" s="2">
        <v>1</v>
      </c>
      <c r="CK3511" s="2">
        <v>21</v>
      </c>
      <c r="CL3511" s="2" t="s">
        <v>85</v>
      </c>
      <c r="CM3511" s="2"/>
    </row>
    <row r="3512" spans="1:91">
      <c r="A3512" s="2" t="s">
        <v>71</v>
      </c>
      <c r="B3512" s="2" t="s">
        <v>72</v>
      </c>
      <c r="C3512" s="2" t="s">
        <v>73</v>
      </c>
      <c r="D3512" s="2"/>
      <c r="E3512" s="2" t="str">
        <f>"FES1162576988"</f>
        <v>FES1162576988</v>
      </c>
      <c r="F3512" s="3">
        <v>42998</v>
      </c>
      <c r="G3512" s="2">
        <v>201803</v>
      </c>
      <c r="H3512" s="2" t="s">
        <v>78</v>
      </c>
      <c r="I3512" s="2" t="s">
        <v>79</v>
      </c>
      <c r="J3512" s="2" t="s">
        <v>989</v>
      </c>
      <c r="K3512" s="2" t="s">
        <v>77</v>
      </c>
      <c r="L3512" s="2" t="s">
        <v>188</v>
      </c>
      <c r="M3512" s="2" t="s">
        <v>189</v>
      </c>
      <c r="N3512" s="2" t="s">
        <v>337</v>
      </c>
      <c r="O3512" s="2" t="s">
        <v>1192</v>
      </c>
      <c r="P3512" s="2" t="str">
        <f>"2170590579                    "</f>
        <v xml:space="preserve">2170590579                    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6.39</v>
      </c>
      <c r="AN3512" s="2">
        <v>0</v>
      </c>
      <c r="AO3512" s="2">
        <v>0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0</v>
      </c>
      <c r="AV3512" s="2">
        <v>0</v>
      </c>
      <c r="AW3512" s="2">
        <v>0</v>
      </c>
      <c r="AX3512" s="2">
        <v>0</v>
      </c>
      <c r="AY3512" s="2">
        <v>0</v>
      </c>
      <c r="AZ3512" s="2">
        <v>0</v>
      </c>
      <c r="BA3512" s="2">
        <v>0</v>
      </c>
      <c r="BB3512" s="2">
        <v>0</v>
      </c>
      <c r="BC3512" s="2">
        <v>0</v>
      </c>
      <c r="BD3512" s="2">
        <v>0</v>
      </c>
      <c r="BE3512" s="2">
        <v>0</v>
      </c>
      <c r="BF3512" s="2">
        <v>0</v>
      </c>
      <c r="BG3512" s="2">
        <v>0</v>
      </c>
      <c r="BH3512" s="2">
        <v>1</v>
      </c>
      <c r="BI3512" s="2">
        <v>4.3</v>
      </c>
      <c r="BJ3512" s="2">
        <v>2.6</v>
      </c>
      <c r="BK3512" s="2">
        <v>5</v>
      </c>
      <c r="BL3512" s="2">
        <v>59.04</v>
      </c>
      <c r="BM3512" s="2">
        <v>8.27</v>
      </c>
      <c r="BN3512" s="2">
        <v>67.31</v>
      </c>
      <c r="BO3512" s="2">
        <v>67.31</v>
      </c>
      <c r="BP3512" s="2"/>
      <c r="BQ3512" s="2" t="s">
        <v>99</v>
      </c>
      <c r="BR3512" s="2" t="s">
        <v>1250</v>
      </c>
      <c r="BS3512" s="3">
        <v>42999</v>
      </c>
      <c r="BT3512" s="4">
        <v>0.53333333333333333</v>
      </c>
      <c r="BU3512" s="2" t="s">
        <v>1908</v>
      </c>
      <c r="BV3512" s="2" t="s">
        <v>95</v>
      </c>
      <c r="BW3512" s="2"/>
      <c r="BX3512" s="2"/>
      <c r="BY3512" s="2">
        <v>12882.69</v>
      </c>
      <c r="BZ3512" s="2" t="s">
        <v>27</v>
      </c>
      <c r="CA3512" s="2" t="s">
        <v>339</v>
      </c>
      <c r="CB3512" s="2"/>
      <c r="CC3512" s="2" t="s">
        <v>189</v>
      </c>
      <c r="CD3512" s="2">
        <v>250</v>
      </c>
      <c r="CE3512" s="2" t="s">
        <v>185</v>
      </c>
      <c r="CF3512" s="5">
        <v>43004</v>
      </c>
      <c r="CG3512" s="2"/>
      <c r="CH3512" s="2"/>
      <c r="CI3512" s="2">
        <v>1</v>
      </c>
      <c r="CJ3512" s="2">
        <v>1</v>
      </c>
      <c r="CK3512" s="2">
        <v>34</v>
      </c>
      <c r="CL3512" s="2" t="s">
        <v>85</v>
      </c>
      <c r="CM3512" s="2"/>
    </row>
    <row r="3513" spans="1:91">
      <c r="A3513" s="2" t="s">
        <v>71</v>
      </c>
      <c r="B3513" s="2" t="s">
        <v>72</v>
      </c>
      <c r="C3513" s="2" t="s">
        <v>73</v>
      </c>
      <c r="D3513" s="2"/>
      <c r="E3513" s="2" t="str">
        <f>"FES1162577927"</f>
        <v>FES1162577927</v>
      </c>
      <c r="F3513" s="3">
        <v>43005</v>
      </c>
      <c r="G3513" s="2">
        <v>201803</v>
      </c>
      <c r="H3513" s="2" t="s">
        <v>78</v>
      </c>
      <c r="I3513" s="2" t="s">
        <v>79</v>
      </c>
      <c r="J3513" s="2" t="s">
        <v>80</v>
      </c>
      <c r="K3513" s="2" t="s">
        <v>77</v>
      </c>
      <c r="L3513" s="2" t="s">
        <v>159</v>
      </c>
      <c r="M3513" s="2" t="s">
        <v>160</v>
      </c>
      <c r="N3513" s="2" t="s">
        <v>3557</v>
      </c>
      <c r="O3513" s="2" t="s">
        <v>81</v>
      </c>
      <c r="P3513" s="2" t="str">
        <f>"2170592650                    "</f>
        <v xml:space="preserve">2170592650                    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3.55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0</v>
      </c>
      <c r="AU3513" s="2">
        <v>0</v>
      </c>
      <c r="AV3513" s="2">
        <v>0</v>
      </c>
      <c r="AW3513" s="2">
        <v>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1</v>
      </c>
      <c r="BI3513" s="2">
        <v>1</v>
      </c>
      <c r="BJ3513" s="2">
        <v>0.2</v>
      </c>
      <c r="BK3513" s="2">
        <v>1</v>
      </c>
      <c r="BL3513" s="2">
        <v>32.799999999999997</v>
      </c>
      <c r="BM3513" s="2">
        <v>4.59</v>
      </c>
      <c r="BN3513" s="2">
        <v>37.39</v>
      </c>
      <c r="BO3513" s="2">
        <v>37.39</v>
      </c>
      <c r="BP3513" s="2"/>
      <c r="BQ3513" s="2"/>
      <c r="BR3513" s="2" t="s">
        <v>82</v>
      </c>
      <c r="BS3513" s="3">
        <v>43006</v>
      </c>
      <c r="BT3513" s="4">
        <v>0.4513888888888889</v>
      </c>
      <c r="BU3513" s="2" t="s">
        <v>3558</v>
      </c>
      <c r="BV3513" s="2" t="s">
        <v>95</v>
      </c>
      <c r="BW3513" s="2"/>
      <c r="BX3513" s="2"/>
      <c r="BY3513" s="2">
        <v>1200</v>
      </c>
      <c r="BZ3513" s="2" t="s">
        <v>27</v>
      </c>
      <c r="CA3513" s="2"/>
      <c r="CB3513" s="2"/>
      <c r="CC3513" s="2" t="s">
        <v>160</v>
      </c>
      <c r="CD3513" s="2">
        <v>2090</v>
      </c>
      <c r="CE3513" s="2" t="s">
        <v>89</v>
      </c>
      <c r="CF3513" s="5">
        <v>43007</v>
      </c>
      <c r="CG3513" s="2"/>
      <c r="CH3513" s="2"/>
      <c r="CI3513" s="2">
        <v>1</v>
      </c>
      <c r="CJ3513" s="2">
        <v>1</v>
      </c>
      <c r="CK3513" s="2">
        <v>22</v>
      </c>
      <c r="CL3513" s="2" t="s">
        <v>85</v>
      </c>
      <c r="CM3513" s="2"/>
    </row>
    <row r="3514" spans="1:91">
      <c r="A3514" s="2" t="s">
        <v>71</v>
      </c>
      <c r="B3514" s="2" t="s">
        <v>72</v>
      </c>
      <c r="C3514" s="2" t="s">
        <v>73</v>
      </c>
      <c r="D3514" s="2"/>
      <c r="E3514" s="2" t="str">
        <f>"FES1162577936"</f>
        <v>FES1162577936</v>
      </c>
      <c r="F3514" s="3">
        <v>43005</v>
      </c>
      <c r="G3514" s="2">
        <v>201803</v>
      </c>
      <c r="H3514" s="2" t="s">
        <v>78</v>
      </c>
      <c r="I3514" s="2" t="s">
        <v>79</v>
      </c>
      <c r="J3514" s="2" t="s">
        <v>80</v>
      </c>
      <c r="K3514" s="2" t="s">
        <v>77</v>
      </c>
      <c r="L3514" s="2" t="s">
        <v>120</v>
      </c>
      <c r="M3514" s="2" t="s">
        <v>121</v>
      </c>
      <c r="N3514" s="2" t="s">
        <v>183</v>
      </c>
      <c r="O3514" s="2" t="s">
        <v>81</v>
      </c>
      <c r="P3514" s="2" t="str">
        <f>"2170592666                    "</f>
        <v xml:space="preserve">2170592666                    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0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9.09</v>
      </c>
      <c r="AN3514" s="2">
        <v>0</v>
      </c>
      <c r="AO3514" s="2">
        <v>0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0</v>
      </c>
      <c r="AV3514" s="2">
        <v>0</v>
      </c>
      <c r="AW3514" s="2">
        <v>0</v>
      </c>
      <c r="AX3514" s="2">
        <v>0</v>
      </c>
      <c r="AY3514" s="2">
        <v>0</v>
      </c>
      <c r="AZ3514" s="2">
        <v>0</v>
      </c>
      <c r="BA3514" s="2">
        <v>0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1</v>
      </c>
      <c r="BI3514" s="2">
        <v>1.9</v>
      </c>
      <c r="BJ3514" s="2">
        <v>3.6</v>
      </c>
      <c r="BK3514" s="2">
        <v>4</v>
      </c>
      <c r="BL3514" s="2">
        <v>83.97</v>
      </c>
      <c r="BM3514" s="2">
        <v>11.76</v>
      </c>
      <c r="BN3514" s="2">
        <v>95.73</v>
      </c>
      <c r="BO3514" s="2">
        <v>95.73</v>
      </c>
      <c r="BP3514" s="2"/>
      <c r="BQ3514" s="2" t="s">
        <v>111</v>
      </c>
      <c r="BR3514" s="2" t="s">
        <v>82</v>
      </c>
      <c r="BS3514" s="3">
        <v>43006</v>
      </c>
      <c r="BT3514" s="4">
        <v>0.39513888888888887</v>
      </c>
      <c r="BU3514" s="2" t="s">
        <v>341</v>
      </c>
      <c r="BV3514" s="2" t="s">
        <v>95</v>
      </c>
      <c r="BW3514" s="2"/>
      <c r="BX3514" s="2"/>
      <c r="BY3514" s="2">
        <v>17860.099999999999</v>
      </c>
      <c r="BZ3514" s="2"/>
      <c r="CA3514" s="2" t="s">
        <v>404</v>
      </c>
      <c r="CB3514" s="2"/>
      <c r="CC3514" s="2" t="s">
        <v>121</v>
      </c>
      <c r="CD3514" s="2">
        <v>7405</v>
      </c>
      <c r="CE3514" s="2" t="s">
        <v>185</v>
      </c>
      <c r="CF3514" s="5">
        <v>43006</v>
      </c>
      <c r="CG3514" s="2"/>
      <c r="CH3514" s="2"/>
      <c r="CI3514" s="2">
        <v>1</v>
      </c>
      <c r="CJ3514" s="2">
        <v>1</v>
      </c>
      <c r="CK3514" s="2">
        <v>21</v>
      </c>
      <c r="CL3514" s="2" t="s">
        <v>85</v>
      </c>
      <c r="CM3514" s="2"/>
    </row>
    <row r="3515" spans="1:91">
      <c r="A3515" s="2" t="s">
        <v>71</v>
      </c>
      <c r="B3515" s="2" t="s">
        <v>72</v>
      </c>
      <c r="C3515" s="2" t="s">
        <v>73</v>
      </c>
      <c r="D3515" s="2"/>
      <c r="E3515" s="2" t="str">
        <f>"FES1162576917"</f>
        <v>FES1162576917</v>
      </c>
      <c r="F3515" s="3">
        <v>43005</v>
      </c>
      <c r="G3515" s="2">
        <v>201803</v>
      </c>
      <c r="H3515" s="2" t="s">
        <v>78</v>
      </c>
      <c r="I3515" s="2" t="s">
        <v>79</v>
      </c>
      <c r="J3515" s="2" t="s">
        <v>80</v>
      </c>
      <c r="K3515" s="2" t="s">
        <v>77</v>
      </c>
      <c r="L3515" s="2" t="s">
        <v>193</v>
      </c>
      <c r="M3515" s="2" t="s">
        <v>194</v>
      </c>
      <c r="N3515" s="2" t="s">
        <v>195</v>
      </c>
      <c r="O3515" s="2" t="s">
        <v>81</v>
      </c>
      <c r="P3515" s="2" t="str">
        <f>"2170591702                    "</f>
        <v xml:space="preserve">2170591702                    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4.55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0</v>
      </c>
      <c r="AX3515" s="2">
        <v>0</v>
      </c>
      <c r="AY3515" s="2">
        <v>0</v>
      </c>
      <c r="AZ3515" s="2">
        <v>0</v>
      </c>
      <c r="BA3515" s="2">
        <v>0</v>
      </c>
      <c r="BB3515" s="2">
        <v>0</v>
      </c>
      <c r="BC3515" s="2">
        <v>0</v>
      </c>
      <c r="BD3515" s="2">
        <v>0</v>
      </c>
      <c r="BE3515" s="2">
        <v>0</v>
      </c>
      <c r="BF3515" s="2">
        <v>0</v>
      </c>
      <c r="BG3515" s="2">
        <v>0</v>
      </c>
      <c r="BH3515" s="2">
        <v>1</v>
      </c>
      <c r="BI3515" s="2">
        <v>1</v>
      </c>
      <c r="BJ3515" s="2">
        <v>0.2</v>
      </c>
      <c r="BK3515" s="2">
        <v>1</v>
      </c>
      <c r="BL3515" s="2">
        <v>41.99</v>
      </c>
      <c r="BM3515" s="2">
        <v>5.88</v>
      </c>
      <c r="BN3515" s="2">
        <v>47.87</v>
      </c>
      <c r="BO3515" s="2">
        <v>47.87</v>
      </c>
      <c r="BP3515" s="2"/>
      <c r="BQ3515" s="2" t="s">
        <v>196</v>
      </c>
      <c r="BR3515" s="2" t="s">
        <v>82</v>
      </c>
      <c r="BS3515" s="3">
        <v>43006</v>
      </c>
      <c r="BT3515" s="4">
        <v>0.47569444444444442</v>
      </c>
      <c r="BU3515" s="2" t="s">
        <v>197</v>
      </c>
      <c r="BV3515" s="2" t="s">
        <v>95</v>
      </c>
      <c r="BW3515" s="2"/>
      <c r="BX3515" s="2"/>
      <c r="BY3515" s="2">
        <v>1200</v>
      </c>
      <c r="BZ3515" s="2" t="s">
        <v>27</v>
      </c>
      <c r="CA3515" s="2" t="s">
        <v>3529</v>
      </c>
      <c r="CB3515" s="2"/>
      <c r="CC3515" s="2" t="s">
        <v>194</v>
      </c>
      <c r="CD3515" s="2">
        <v>7130</v>
      </c>
      <c r="CE3515" s="2" t="s">
        <v>89</v>
      </c>
      <c r="CF3515" s="5">
        <v>43007</v>
      </c>
      <c r="CG3515" s="2"/>
      <c r="CH3515" s="2"/>
      <c r="CI3515" s="2">
        <v>1</v>
      </c>
      <c r="CJ3515" s="2">
        <v>1</v>
      </c>
      <c r="CK3515" s="2">
        <v>21</v>
      </c>
      <c r="CL3515" s="2" t="s">
        <v>85</v>
      </c>
      <c r="CM3515" s="2"/>
    </row>
    <row r="3516" spans="1:91">
      <c r="A3516" s="2" t="s">
        <v>71</v>
      </c>
      <c r="B3516" s="2" t="s">
        <v>72</v>
      </c>
      <c r="C3516" s="2" t="s">
        <v>73</v>
      </c>
      <c r="D3516" s="2"/>
      <c r="E3516" s="2" t="str">
        <f>"FES1162577886"</f>
        <v>FES1162577886</v>
      </c>
      <c r="F3516" s="3">
        <v>43005</v>
      </c>
      <c r="G3516" s="2">
        <v>201803</v>
      </c>
      <c r="H3516" s="2" t="s">
        <v>78</v>
      </c>
      <c r="I3516" s="2" t="s">
        <v>79</v>
      </c>
      <c r="J3516" s="2" t="s">
        <v>80</v>
      </c>
      <c r="K3516" s="2" t="s">
        <v>77</v>
      </c>
      <c r="L3516" s="2" t="s">
        <v>326</v>
      </c>
      <c r="M3516" s="2" t="s">
        <v>326</v>
      </c>
      <c r="N3516" s="2" t="s">
        <v>678</v>
      </c>
      <c r="O3516" s="2" t="s">
        <v>81</v>
      </c>
      <c r="P3516" s="2" t="str">
        <f>"2170592605                    "</f>
        <v xml:space="preserve">2170592605                    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7.95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0</v>
      </c>
      <c r="AW3516" s="2">
        <v>0</v>
      </c>
      <c r="AX3516" s="2">
        <v>0</v>
      </c>
      <c r="AY3516" s="2">
        <v>0</v>
      </c>
      <c r="AZ3516" s="2">
        <v>0</v>
      </c>
      <c r="BA3516" s="2">
        <v>0</v>
      </c>
      <c r="BB3516" s="2">
        <v>0</v>
      </c>
      <c r="BC3516" s="2">
        <v>0</v>
      </c>
      <c r="BD3516" s="2">
        <v>0</v>
      </c>
      <c r="BE3516" s="2">
        <v>0</v>
      </c>
      <c r="BF3516" s="2">
        <v>0</v>
      </c>
      <c r="BG3516" s="2">
        <v>0</v>
      </c>
      <c r="BH3516" s="2">
        <v>1</v>
      </c>
      <c r="BI3516" s="2">
        <v>1.9</v>
      </c>
      <c r="BJ3516" s="2">
        <v>3.5</v>
      </c>
      <c r="BK3516" s="2">
        <v>3.5</v>
      </c>
      <c r="BL3516" s="2">
        <v>73.47</v>
      </c>
      <c r="BM3516" s="2">
        <v>10.29</v>
      </c>
      <c r="BN3516" s="2">
        <v>83.76</v>
      </c>
      <c r="BO3516" s="2">
        <v>83.76</v>
      </c>
      <c r="BP3516" s="2"/>
      <c r="BQ3516" s="2" t="s">
        <v>130</v>
      </c>
      <c r="BR3516" s="2" t="s">
        <v>82</v>
      </c>
      <c r="BS3516" s="3">
        <v>43006</v>
      </c>
      <c r="BT3516" s="4">
        <v>0.46875</v>
      </c>
      <c r="BU3516" s="2" t="s">
        <v>3559</v>
      </c>
      <c r="BV3516" s="2" t="s">
        <v>95</v>
      </c>
      <c r="BW3516" s="2"/>
      <c r="BX3516" s="2"/>
      <c r="BY3516" s="2">
        <v>17370.61</v>
      </c>
      <c r="BZ3516" s="2"/>
      <c r="CA3516" s="2" t="s">
        <v>1714</v>
      </c>
      <c r="CB3516" s="2"/>
      <c r="CC3516" s="2" t="s">
        <v>326</v>
      </c>
      <c r="CD3516" s="2">
        <v>7620</v>
      </c>
      <c r="CE3516" s="2" t="s">
        <v>185</v>
      </c>
      <c r="CF3516" s="5">
        <v>43006</v>
      </c>
      <c r="CG3516" s="2"/>
      <c r="CH3516" s="2"/>
      <c r="CI3516" s="2">
        <v>1</v>
      </c>
      <c r="CJ3516" s="2">
        <v>1</v>
      </c>
      <c r="CK3516" s="2">
        <v>21</v>
      </c>
      <c r="CL3516" s="2" t="s">
        <v>85</v>
      </c>
      <c r="CM3516" s="2"/>
    </row>
    <row r="3517" spans="1:91">
      <c r="A3517" s="2" t="s">
        <v>71</v>
      </c>
      <c r="B3517" s="2" t="s">
        <v>72</v>
      </c>
      <c r="C3517" s="2" t="s">
        <v>73</v>
      </c>
      <c r="D3517" s="2"/>
      <c r="E3517" s="2" t="str">
        <f>"FES1162576962"</f>
        <v>FES1162576962</v>
      </c>
      <c r="F3517" s="3">
        <v>43005</v>
      </c>
      <c r="G3517" s="2">
        <v>201803</v>
      </c>
      <c r="H3517" s="2" t="s">
        <v>78</v>
      </c>
      <c r="I3517" s="2" t="s">
        <v>79</v>
      </c>
      <c r="J3517" s="2" t="s">
        <v>80</v>
      </c>
      <c r="K3517" s="2" t="s">
        <v>77</v>
      </c>
      <c r="L3517" s="2" t="s">
        <v>175</v>
      </c>
      <c r="M3517" s="2" t="s">
        <v>176</v>
      </c>
      <c r="N3517" s="2" t="s">
        <v>973</v>
      </c>
      <c r="O3517" s="2" t="s">
        <v>81</v>
      </c>
      <c r="P3517" s="2" t="str">
        <f>"2170591764                    "</f>
        <v xml:space="preserve">2170591764                    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0</v>
      </c>
      <c r="AG3517" s="2">
        <v>0</v>
      </c>
      <c r="AH3517" s="2">
        <v>0</v>
      </c>
      <c r="AI3517" s="2">
        <v>0</v>
      </c>
      <c r="AJ3517" s="2">
        <v>0</v>
      </c>
      <c r="AK3517" s="2">
        <v>0</v>
      </c>
      <c r="AL3517" s="2">
        <v>0</v>
      </c>
      <c r="AM3517" s="2">
        <v>9.09</v>
      </c>
      <c r="AN3517" s="2">
        <v>0</v>
      </c>
      <c r="AO3517" s="2">
        <v>0</v>
      </c>
      <c r="AP3517" s="2">
        <v>0</v>
      </c>
      <c r="AQ3517" s="2">
        <v>0</v>
      </c>
      <c r="AR3517" s="2">
        <v>0</v>
      </c>
      <c r="AS3517" s="2">
        <v>0</v>
      </c>
      <c r="AT3517" s="2">
        <v>0</v>
      </c>
      <c r="AU3517" s="2">
        <v>0</v>
      </c>
      <c r="AV3517" s="2">
        <v>0</v>
      </c>
      <c r="AW3517" s="2">
        <v>0</v>
      </c>
      <c r="AX3517" s="2">
        <v>0</v>
      </c>
      <c r="AY3517" s="2">
        <v>0</v>
      </c>
      <c r="AZ3517" s="2">
        <v>0</v>
      </c>
      <c r="BA3517" s="2">
        <v>0</v>
      </c>
      <c r="BB3517" s="2">
        <v>0</v>
      </c>
      <c r="BC3517" s="2">
        <v>0</v>
      </c>
      <c r="BD3517" s="2">
        <v>0</v>
      </c>
      <c r="BE3517" s="2">
        <v>0</v>
      </c>
      <c r="BF3517" s="2">
        <v>0</v>
      </c>
      <c r="BG3517" s="2">
        <v>0</v>
      </c>
      <c r="BH3517" s="2">
        <v>1</v>
      </c>
      <c r="BI3517" s="2">
        <v>4</v>
      </c>
      <c r="BJ3517" s="2">
        <v>2</v>
      </c>
      <c r="BK3517" s="2">
        <v>4</v>
      </c>
      <c r="BL3517" s="2">
        <v>83.97</v>
      </c>
      <c r="BM3517" s="2">
        <v>11.76</v>
      </c>
      <c r="BN3517" s="2">
        <v>95.73</v>
      </c>
      <c r="BO3517" s="2">
        <v>95.73</v>
      </c>
      <c r="BP3517" s="2"/>
      <c r="BQ3517" s="2" t="s">
        <v>99</v>
      </c>
      <c r="BR3517" s="2" t="s">
        <v>82</v>
      </c>
      <c r="BS3517" s="3">
        <v>43006</v>
      </c>
      <c r="BT3517" s="4">
        <v>0.38958333333333334</v>
      </c>
      <c r="BU3517" s="2" t="s">
        <v>2668</v>
      </c>
      <c r="BV3517" s="2" t="s">
        <v>95</v>
      </c>
      <c r="BW3517" s="2"/>
      <c r="BX3517" s="2"/>
      <c r="BY3517" s="2">
        <v>9918</v>
      </c>
      <c r="BZ3517" s="2" t="s">
        <v>27</v>
      </c>
      <c r="CA3517" s="2" t="s">
        <v>2633</v>
      </c>
      <c r="CB3517" s="2"/>
      <c r="CC3517" s="2" t="s">
        <v>176</v>
      </c>
      <c r="CD3517" s="2">
        <v>6849</v>
      </c>
      <c r="CE3517" s="2" t="s">
        <v>126</v>
      </c>
      <c r="CF3517" s="5">
        <v>43006</v>
      </c>
      <c r="CG3517" s="2"/>
      <c r="CH3517" s="2"/>
      <c r="CI3517" s="2">
        <v>3</v>
      </c>
      <c r="CJ3517" s="2">
        <v>1</v>
      </c>
      <c r="CK3517" s="2">
        <v>21</v>
      </c>
      <c r="CL3517" s="2" t="s">
        <v>85</v>
      </c>
      <c r="CM3517" s="2"/>
    </row>
    <row r="3518" spans="1:91">
      <c r="A3518" s="2" t="s">
        <v>71</v>
      </c>
      <c r="B3518" s="2" t="s">
        <v>72</v>
      </c>
      <c r="C3518" s="2" t="s">
        <v>73</v>
      </c>
      <c r="D3518" s="2"/>
      <c r="E3518" s="2" t="str">
        <f>"009935903229"</f>
        <v>009935903229</v>
      </c>
      <c r="F3518" s="3">
        <v>42999</v>
      </c>
      <c r="G3518" s="2">
        <v>201803</v>
      </c>
      <c r="H3518" s="2" t="s">
        <v>74</v>
      </c>
      <c r="I3518" s="2" t="s">
        <v>75</v>
      </c>
      <c r="J3518" s="2" t="s">
        <v>1346</v>
      </c>
      <c r="K3518" s="2" t="s">
        <v>77</v>
      </c>
      <c r="L3518" s="2" t="s">
        <v>78</v>
      </c>
      <c r="M3518" s="2" t="s">
        <v>79</v>
      </c>
      <c r="N3518" s="2" t="s">
        <v>989</v>
      </c>
      <c r="O3518" s="2" t="s">
        <v>81</v>
      </c>
      <c r="P3518" s="2" t="str">
        <f>"                              "</f>
        <v xml:space="preserve">                              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4.55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0</v>
      </c>
      <c r="AV3518" s="2">
        <v>0</v>
      </c>
      <c r="AW3518" s="2">
        <v>0</v>
      </c>
      <c r="AX3518" s="2">
        <v>0</v>
      </c>
      <c r="AY3518" s="2">
        <v>0</v>
      </c>
      <c r="AZ3518" s="2">
        <v>0</v>
      </c>
      <c r="BA3518" s="2">
        <v>0</v>
      </c>
      <c r="BB3518" s="2">
        <v>0</v>
      </c>
      <c r="BC3518" s="2">
        <v>0</v>
      </c>
      <c r="BD3518" s="2">
        <v>0</v>
      </c>
      <c r="BE3518" s="2">
        <v>0</v>
      </c>
      <c r="BF3518" s="2">
        <v>0</v>
      </c>
      <c r="BG3518" s="2">
        <v>0</v>
      </c>
      <c r="BH3518" s="2">
        <v>1</v>
      </c>
      <c r="BI3518" s="2">
        <v>1</v>
      </c>
      <c r="BJ3518" s="2">
        <v>0.2</v>
      </c>
      <c r="BK3518" s="2">
        <v>1</v>
      </c>
      <c r="BL3518" s="2">
        <v>41.99</v>
      </c>
      <c r="BM3518" s="2">
        <v>5.88</v>
      </c>
      <c r="BN3518" s="2">
        <v>47.87</v>
      </c>
      <c r="BO3518" s="2">
        <v>47.87</v>
      </c>
      <c r="BP3518" s="2"/>
      <c r="BQ3518" s="2" t="s">
        <v>2238</v>
      </c>
      <c r="BR3518" s="2" t="s">
        <v>1348</v>
      </c>
      <c r="BS3518" s="3">
        <v>43000</v>
      </c>
      <c r="BT3518" s="4">
        <v>0.37291666666666662</v>
      </c>
      <c r="BU3518" s="2" t="s">
        <v>698</v>
      </c>
      <c r="BV3518" s="2" t="s">
        <v>95</v>
      </c>
      <c r="BW3518" s="2"/>
      <c r="BX3518" s="2"/>
      <c r="BY3518" s="2">
        <v>1200</v>
      </c>
      <c r="BZ3518" s="2" t="s">
        <v>27</v>
      </c>
      <c r="CA3518" s="2"/>
      <c r="CB3518" s="2"/>
      <c r="CC3518" s="2" t="s">
        <v>79</v>
      </c>
      <c r="CD3518" s="2">
        <v>1600</v>
      </c>
      <c r="CE3518" s="2" t="s">
        <v>126</v>
      </c>
      <c r="CF3518" s="5">
        <v>43004</v>
      </c>
      <c r="CG3518" s="2"/>
      <c r="CH3518" s="2"/>
      <c r="CI3518" s="2">
        <v>1</v>
      </c>
      <c r="CJ3518" s="2">
        <v>1</v>
      </c>
      <c r="CK3518" s="2">
        <v>21</v>
      </c>
      <c r="CL3518" s="2" t="s">
        <v>85</v>
      </c>
      <c r="CM3518" s="2"/>
    </row>
    <row r="3519" spans="1:91">
      <c r="A3519" s="2" t="s">
        <v>71</v>
      </c>
      <c r="B3519" s="2" t="s">
        <v>72</v>
      </c>
      <c r="C3519" s="2" t="s">
        <v>73</v>
      </c>
      <c r="D3519" s="2"/>
      <c r="E3519" s="2" t="str">
        <f>"FES1162577974"</f>
        <v>FES1162577974</v>
      </c>
      <c r="F3519" s="3">
        <v>43005</v>
      </c>
      <c r="G3519" s="2">
        <v>201803</v>
      </c>
      <c r="H3519" s="2" t="s">
        <v>78</v>
      </c>
      <c r="I3519" s="2" t="s">
        <v>79</v>
      </c>
      <c r="J3519" s="2" t="s">
        <v>80</v>
      </c>
      <c r="K3519" s="2" t="s">
        <v>77</v>
      </c>
      <c r="L3519" s="2" t="s">
        <v>74</v>
      </c>
      <c r="M3519" s="2" t="s">
        <v>75</v>
      </c>
      <c r="N3519" s="2" t="s">
        <v>712</v>
      </c>
      <c r="O3519" s="2" t="s">
        <v>81</v>
      </c>
      <c r="P3519" s="2" t="str">
        <f>"2170592713                    "</f>
        <v xml:space="preserve">2170592713                    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0</v>
      </c>
      <c r="AH3519" s="2">
        <v>0</v>
      </c>
      <c r="AI3519" s="2">
        <v>0</v>
      </c>
      <c r="AJ3519" s="2">
        <v>0</v>
      </c>
      <c r="AK3519" s="2">
        <v>0</v>
      </c>
      <c r="AL3519" s="2">
        <v>0</v>
      </c>
      <c r="AM3519" s="2">
        <v>6.82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1</v>
      </c>
      <c r="BI3519" s="2">
        <v>2.7</v>
      </c>
      <c r="BJ3519" s="2">
        <v>1.8</v>
      </c>
      <c r="BK3519" s="2">
        <v>3</v>
      </c>
      <c r="BL3519" s="2">
        <v>62.98</v>
      </c>
      <c r="BM3519" s="2">
        <v>8.82</v>
      </c>
      <c r="BN3519" s="2">
        <v>71.8</v>
      </c>
      <c r="BO3519" s="2">
        <v>71.8</v>
      </c>
      <c r="BP3519" s="2"/>
      <c r="BQ3519" s="2" t="s">
        <v>111</v>
      </c>
      <c r="BR3519" s="2" t="s">
        <v>82</v>
      </c>
      <c r="BS3519" s="3">
        <v>43006</v>
      </c>
      <c r="BT3519" s="4">
        <v>0.4375</v>
      </c>
      <c r="BU3519" s="2" t="s">
        <v>3560</v>
      </c>
      <c r="BV3519" s="2" t="s">
        <v>95</v>
      </c>
      <c r="BW3519" s="2"/>
      <c r="BX3519" s="2"/>
      <c r="BY3519" s="2">
        <v>9140.27</v>
      </c>
      <c r="BZ3519" s="2" t="s">
        <v>27</v>
      </c>
      <c r="CA3519" s="2" t="s">
        <v>1587</v>
      </c>
      <c r="CB3519" s="2"/>
      <c r="CC3519" s="2" t="s">
        <v>75</v>
      </c>
      <c r="CD3519" s="2">
        <v>3201</v>
      </c>
      <c r="CE3519" s="2" t="s">
        <v>126</v>
      </c>
      <c r="CF3519" s="5">
        <v>43007</v>
      </c>
      <c r="CG3519" s="2"/>
      <c r="CH3519" s="2"/>
      <c r="CI3519" s="2">
        <v>1</v>
      </c>
      <c r="CJ3519" s="2">
        <v>1</v>
      </c>
      <c r="CK3519" s="2">
        <v>21</v>
      </c>
      <c r="CL3519" s="2" t="s">
        <v>85</v>
      </c>
      <c r="CM3519" s="2"/>
    </row>
    <row r="3520" spans="1:91">
      <c r="A3520" s="2" t="s">
        <v>71</v>
      </c>
      <c r="B3520" s="2" t="s">
        <v>72</v>
      </c>
      <c r="C3520" s="2" t="s">
        <v>73</v>
      </c>
      <c r="D3520" s="2"/>
      <c r="E3520" s="2" t="str">
        <f>"FES1162577980"</f>
        <v>FES1162577980</v>
      </c>
      <c r="F3520" s="3">
        <v>43005</v>
      </c>
      <c r="G3520" s="2">
        <v>201803</v>
      </c>
      <c r="H3520" s="2" t="s">
        <v>78</v>
      </c>
      <c r="I3520" s="2" t="s">
        <v>79</v>
      </c>
      <c r="J3520" s="2" t="s">
        <v>80</v>
      </c>
      <c r="K3520" s="2" t="s">
        <v>77</v>
      </c>
      <c r="L3520" s="2" t="s">
        <v>175</v>
      </c>
      <c r="M3520" s="2" t="s">
        <v>176</v>
      </c>
      <c r="N3520" s="2" t="s">
        <v>973</v>
      </c>
      <c r="O3520" s="2" t="s">
        <v>81</v>
      </c>
      <c r="P3520" s="2" t="str">
        <f>"2170592719                    "</f>
        <v xml:space="preserve">2170592719                    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13.64</v>
      </c>
      <c r="AN3520" s="2">
        <v>0</v>
      </c>
      <c r="AO3520" s="2">
        <v>0</v>
      </c>
      <c r="AP3520" s="2">
        <v>0</v>
      </c>
      <c r="AQ3520" s="2">
        <v>0</v>
      </c>
      <c r="AR3520" s="2">
        <v>0</v>
      </c>
      <c r="AS3520" s="2">
        <v>0</v>
      </c>
      <c r="AT3520" s="2">
        <v>0</v>
      </c>
      <c r="AU3520" s="2">
        <v>0</v>
      </c>
      <c r="AV3520" s="2">
        <v>0</v>
      </c>
      <c r="AW3520" s="2">
        <v>0</v>
      </c>
      <c r="AX3520" s="2">
        <v>0</v>
      </c>
      <c r="AY3520" s="2">
        <v>0</v>
      </c>
      <c r="AZ3520" s="2">
        <v>0</v>
      </c>
      <c r="BA3520" s="2">
        <v>0</v>
      </c>
      <c r="BB3520" s="2">
        <v>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1</v>
      </c>
      <c r="BI3520" s="2">
        <v>6</v>
      </c>
      <c r="BJ3520" s="2">
        <v>2.9</v>
      </c>
      <c r="BK3520" s="2">
        <v>6</v>
      </c>
      <c r="BL3520" s="2">
        <v>125.96</v>
      </c>
      <c r="BM3520" s="2">
        <v>17.63</v>
      </c>
      <c r="BN3520" s="2">
        <v>143.59</v>
      </c>
      <c r="BO3520" s="2">
        <v>143.59</v>
      </c>
      <c r="BP3520" s="2"/>
      <c r="BQ3520" s="2" t="s">
        <v>99</v>
      </c>
      <c r="BR3520" s="2" t="s">
        <v>82</v>
      </c>
      <c r="BS3520" s="3">
        <v>43006</v>
      </c>
      <c r="BT3520" s="4">
        <v>0.3888888888888889</v>
      </c>
      <c r="BU3520" s="2" t="s">
        <v>2668</v>
      </c>
      <c r="BV3520" s="2" t="s">
        <v>95</v>
      </c>
      <c r="BW3520" s="2"/>
      <c r="BX3520" s="2"/>
      <c r="BY3520" s="2">
        <v>14255.47</v>
      </c>
      <c r="BZ3520" s="2" t="s">
        <v>27</v>
      </c>
      <c r="CA3520" s="2" t="s">
        <v>2633</v>
      </c>
      <c r="CB3520" s="2"/>
      <c r="CC3520" s="2" t="s">
        <v>176</v>
      </c>
      <c r="CD3520" s="2">
        <v>6849</v>
      </c>
      <c r="CE3520" s="2" t="s">
        <v>126</v>
      </c>
      <c r="CF3520" s="5">
        <v>43006</v>
      </c>
      <c r="CG3520" s="2"/>
      <c r="CH3520" s="2"/>
      <c r="CI3520" s="2">
        <v>3</v>
      </c>
      <c r="CJ3520" s="2">
        <v>1</v>
      </c>
      <c r="CK3520" s="2">
        <v>21</v>
      </c>
      <c r="CL3520" s="2" t="s">
        <v>85</v>
      </c>
      <c r="CM3520" s="2"/>
    </row>
    <row r="3521" spans="1:91">
      <c r="A3521" s="2" t="s">
        <v>71</v>
      </c>
      <c r="B3521" s="2" t="s">
        <v>72</v>
      </c>
      <c r="C3521" s="2" t="s">
        <v>73</v>
      </c>
      <c r="D3521" s="2"/>
      <c r="E3521" s="2" t="str">
        <f>"FES1162575330"</f>
        <v>FES1162575330</v>
      </c>
      <c r="F3521" s="3">
        <v>42991</v>
      </c>
      <c r="G3521" s="2">
        <v>201803</v>
      </c>
      <c r="H3521" s="2" t="s">
        <v>78</v>
      </c>
      <c r="I3521" s="2" t="s">
        <v>79</v>
      </c>
      <c r="J3521" s="2" t="s">
        <v>989</v>
      </c>
      <c r="K3521" s="2" t="s">
        <v>77</v>
      </c>
      <c r="L3521" s="2" t="s">
        <v>171</v>
      </c>
      <c r="M3521" s="2" t="s">
        <v>172</v>
      </c>
      <c r="N3521" s="2" t="s">
        <v>2495</v>
      </c>
      <c r="O3521" s="2" t="s">
        <v>1192</v>
      </c>
      <c r="P3521" s="2" t="str">
        <f>"2170590146                    "</f>
        <v xml:space="preserve">2170590146                    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5.54</v>
      </c>
      <c r="AN3521" s="2">
        <v>0</v>
      </c>
      <c r="AO3521" s="2">
        <v>0</v>
      </c>
      <c r="AP3521" s="2">
        <v>0</v>
      </c>
      <c r="AQ3521" s="2">
        <v>0</v>
      </c>
      <c r="AR3521" s="2">
        <v>0</v>
      </c>
      <c r="AS3521" s="2">
        <v>0</v>
      </c>
      <c r="AT3521" s="2">
        <v>0</v>
      </c>
      <c r="AU3521" s="2">
        <v>0</v>
      </c>
      <c r="AV3521" s="2">
        <v>0</v>
      </c>
      <c r="AW3521" s="2">
        <v>0</v>
      </c>
      <c r="AX3521" s="2">
        <v>0</v>
      </c>
      <c r="AY3521" s="2">
        <v>0</v>
      </c>
      <c r="AZ3521" s="2">
        <v>0</v>
      </c>
      <c r="BA3521" s="2">
        <v>0</v>
      </c>
      <c r="BB3521" s="2">
        <v>0</v>
      </c>
      <c r="BC3521" s="2">
        <v>0</v>
      </c>
      <c r="BD3521" s="2">
        <v>0</v>
      </c>
      <c r="BE3521" s="2">
        <v>0</v>
      </c>
      <c r="BF3521" s="2">
        <v>0</v>
      </c>
      <c r="BG3521" s="2">
        <v>0</v>
      </c>
      <c r="BH3521" s="2">
        <v>1</v>
      </c>
      <c r="BI3521" s="2">
        <v>12.1</v>
      </c>
      <c r="BJ3521" s="2">
        <v>8.9</v>
      </c>
      <c r="BK3521" s="2">
        <v>13</v>
      </c>
      <c r="BL3521" s="2">
        <v>51.19</v>
      </c>
      <c r="BM3521" s="2">
        <v>7.17</v>
      </c>
      <c r="BN3521" s="2">
        <v>58.36</v>
      </c>
      <c r="BO3521" s="2">
        <v>58.36</v>
      </c>
      <c r="BP3521" s="2"/>
      <c r="BQ3521" s="2"/>
      <c r="BR3521" s="2" t="s">
        <v>1250</v>
      </c>
      <c r="BS3521" s="3">
        <v>42998</v>
      </c>
      <c r="BT3521" s="4">
        <v>0.41666666666666669</v>
      </c>
      <c r="BU3521" s="2" t="s">
        <v>3561</v>
      </c>
      <c r="BV3521" s="2" t="s">
        <v>85</v>
      </c>
      <c r="BW3521" s="2" t="s">
        <v>1547</v>
      </c>
      <c r="BX3521" s="2" t="s">
        <v>273</v>
      </c>
      <c r="BY3521" s="2">
        <v>44602.8</v>
      </c>
      <c r="BZ3521" s="2" t="s">
        <v>27</v>
      </c>
      <c r="CA3521" s="2" t="s">
        <v>699</v>
      </c>
      <c r="CB3521" s="2"/>
      <c r="CC3521" s="2" t="s">
        <v>172</v>
      </c>
      <c r="CD3521" s="2">
        <v>1459</v>
      </c>
      <c r="CE3521" s="2" t="s">
        <v>126</v>
      </c>
      <c r="CF3521" s="2"/>
      <c r="CG3521" s="2"/>
      <c r="CH3521" s="2"/>
      <c r="CI3521" s="2">
        <v>1</v>
      </c>
      <c r="CJ3521" s="2">
        <v>5</v>
      </c>
      <c r="CK3521" s="2">
        <v>32</v>
      </c>
      <c r="CL3521" s="2" t="s">
        <v>85</v>
      </c>
      <c r="CM3521" s="2"/>
    </row>
    <row r="3522" spans="1:91">
      <c r="A3522" s="2" t="s">
        <v>71</v>
      </c>
      <c r="B3522" s="2" t="s">
        <v>72</v>
      </c>
      <c r="C3522" s="2" t="s">
        <v>73</v>
      </c>
      <c r="D3522" s="2"/>
      <c r="E3522" s="2" t="str">
        <f>"FES1162577678"</f>
        <v>FES1162577678</v>
      </c>
      <c r="F3522" s="3">
        <v>43005</v>
      </c>
      <c r="G3522" s="2">
        <v>201803</v>
      </c>
      <c r="H3522" s="2" t="s">
        <v>78</v>
      </c>
      <c r="I3522" s="2" t="s">
        <v>79</v>
      </c>
      <c r="J3522" s="2" t="s">
        <v>80</v>
      </c>
      <c r="K3522" s="2" t="s">
        <v>77</v>
      </c>
      <c r="L3522" s="2" t="s">
        <v>175</v>
      </c>
      <c r="M3522" s="2" t="s">
        <v>176</v>
      </c>
      <c r="N3522" s="2" t="s">
        <v>973</v>
      </c>
      <c r="O3522" s="2" t="s">
        <v>81</v>
      </c>
      <c r="P3522" s="2" t="str">
        <f>"2170592375                    "</f>
        <v xml:space="preserve">2170592375                    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4.55</v>
      </c>
      <c r="AN3522" s="2">
        <v>0</v>
      </c>
      <c r="AO3522" s="2">
        <v>0</v>
      </c>
      <c r="AP3522" s="2">
        <v>0</v>
      </c>
      <c r="AQ3522" s="2">
        <v>0</v>
      </c>
      <c r="AR3522" s="2">
        <v>0</v>
      </c>
      <c r="AS3522" s="2">
        <v>0</v>
      </c>
      <c r="AT3522" s="2">
        <v>0</v>
      </c>
      <c r="AU3522" s="2">
        <v>0</v>
      </c>
      <c r="AV3522" s="2">
        <v>0</v>
      </c>
      <c r="AW3522" s="2">
        <v>0</v>
      </c>
      <c r="AX3522" s="2">
        <v>0</v>
      </c>
      <c r="AY3522" s="2">
        <v>0</v>
      </c>
      <c r="AZ3522" s="2">
        <v>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0</v>
      </c>
      <c r="BH3522" s="2">
        <v>1</v>
      </c>
      <c r="BI3522" s="2">
        <v>1.2</v>
      </c>
      <c r="BJ3522" s="2">
        <v>1.4</v>
      </c>
      <c r="BK3522" s="2">
        <v>1.5</v>
      </c>
      <c r="BL3522" s="2">
        <v>41.99</v>
      </c>
      <c r="BM3522" s="2">
        <v>5.88</v>
      </c>
      <c r="BN3522" s="2">
        <v>47.87</v>
      </c>
      <c r="BO3522" s="2">
        <v>47.87</v>
      </c>
      <c r="BP3522" s="2"/>
      <c r="BQ3522" s="2" t="s">
        <v>99</v>
      </c>
      <c r="BR3522" s="2" t="s">
        <v>82</v>
      </c>
      <c r="BS3522" s="3">
        <v>43006</v>
      </c>
      <c r="BT3522" s="4">
        <v>0.38958333333333334</v>
      </c>
      <c r="BU3522" s="2" t="s">
        <v>2668</v>
      </c>
      <c r="BV3522" s="2" t="s">
        <v>95</v>
      </c>
      <c r="BW3522" s="2"/>
      <c r="BX3522" s="2"/>
      <c r="BY3522" s="2">
        <v>7097.76</v>
      </c>
      <c r="BZ3522" s="2" t="s">
        <v>27</v>
      </c>
      <c r="CA3522" s="2" t="s">
        <v>2633</v>
      </c>
      <c r="CB3522" s="2"/>
      <c r="CC3522" s="2" t="s">
        <v>176</v>
      </c>
      <c r="CD3522" s="2">
        <v>6849</v>
      </c>
      <c r="CE3522" s="2" t="s">
        <v>126</v>
      </c>
      <c r="CF3522" s="5">
        <v>43006</v>
      </c>
      <c r="CG3522" s="2"/>
      <c r="CH3522" s="2"/>
      <c r="CI3522" s="2">
        <v>3</v>
      </c>
      <c r="CJ3522" s="2">
        <v>1</v>
      </c>
      <c r="CK3522" s="2">
        <v>21</v>
      </c>
      <c r="CL3522" s="2" t="s">
        <v>85</v>
      </c>
      <c r="CM3522" s="2"/>
    </row>
    <row r="3523" spans="1:91">
      <c r="A3523" s="2" t="s">
        <v>71</v>
      </c>
      <c r="B3523" s="2" t="s">
        <v>72</v>
      </c>
      <c r="C3523" s="2" t="s">
        <v>73</v>
      </c>
      <c r="D3523" s="2"/>
      <c r="E3523" s="2" t="str">
        <f>"FES1162577863"</f>
        <v>FES1162577863</v>
      </c>
      <c r="F3523" s="3">
        <v>43005</v>
      </c>
      <c r="G3523" s="2">
        <v>201803</v>
      </c>
      <c r="H3523" s="2" t="s">
        <v>78</v>
      </c>
      <c r="I3523" s="2" t="s">
        <v>79</v>
      </c>
      <c r="J3523" s="2" t="s">
        <v>80</v>
      </c>
      <c r="K3523" s="2" t="s">
        <v>77</v>
      </c>
      <c r="L3523" s="2" t="s">
        <v>120</v>
      </c>
      <c r="M3523" s="2" t="s">
        <v>121</v>
      </c>
      <c r="N3523" s="2" t="s">
        <v>488</v>
      </c>
      <c r="O3523" s="2" t="s">
        <v>81</v>
      </c>
      <c r="P3523" s="2" t="str">
        <f>"2170592571                    "</f>
        <v xml:space="preserve">2170592571                    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4.55</v>
      </c>
      <c r="AN3523" s="2">
        <v>0</v>
      </c>
      <c r="AO3523" s="2">
        <v>0</v>
      </c>
      <c r="AP3523" s="2">
        <v>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0</v>
      </c>
      <c r="AX3523" s="2">
        <v>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1</v>
      </c>
      <c r="BI3523" s="2">
        <v>1.9</v>
      </c>
      <c r="BJ3523" s="2">
        <v>1.4</v>
      </c>
      <c r="BK3523" s="2">
        <v>2</v>
      </c>
      <c r="BL3523" s="2">
        <v>41.99</v>
      </c>
      <c r="BM3523" s="2">
        <v>5.88</v>
      </c>
      <c r="BN3523" s="2">
        <v>47.87</v>
      </c>
      <c r="BO3523" s="2">
        <v>47.87</v>
      </c>
      <c r="BP3523" s="2"/>
      <c r="BQ3523" s="2" t="s">
        <v>130</v>
      </c>
      <c r="BR3523" s="2" t="s">
        <v>82</v>
      </c>
      <c r="BS3523" s="3">
        <v>43006</v>
      </c>
      <c r="BT3523" s="4">
        <v>0.41666666666666669</v>
      </c>
      <c r="BU3523" s="2" t="s">
        <v>2131</v>
      </c>
      <c r="BV3523" s="2" t="s">
        <v>95</v>
      </c>
      <c r="BW3523" s="2"/>
      <c r="BX3523" s="2"/>
      <c r="BY3523" s="2">
        <v>7164.72</v>
      </c>
      <c r="BZ3523" s="2"/>
      <c r="CA3523" s="2" t="s">
        <v>1746</v>
      </c>
      <c r="CB3523" s="2"/>
      <c r="CC3523" s="2" t="s">
        <v>121</v>
      </c>
      <c r="CD3523" s="2">
        <v>7441</v>
      </c>
      <c r="CE3523" s="2" t="s">
        <v>126</v>
      </c>
      <c r="CF3523" s="5">
        <v>43006</v>
      </c>
      <c r="CG3523" s="2"/>
      <c r="CH3523" s="2"/>
      <c r="CI3523" s="2">
        <v>1</v>
      </c>
      <c r="CJ3523" s="2">
        <v>1</v>
      </c>
      <c r="CK3523" s="2">
        <v>21</v>
      </c>
      <c r="CL3523" s="2" t="s">
        <v>85</v>
      </c>
      <c r="CM3523" s="2"/>
    </row>
    <row r="3524" spans="1:91">
      <c r="A3524" s="2" t="s">
        <v>71</v>
      </c>
      <c r="B3524" s="2" t="s">
        <v>72</v>
      </c>
      <c r="C3524" s="2" t="s">
        <v>73</v>
      </c>
      <c r="D3524" s="2"/>
      <c r="E3524" s="2" t="str">
        <f>"FES1162577920"</f>
        <v>FES1162577920</v>
      </c>
      <c r="F3524" s="3">
        <v>43005</v>
      </c>
      <c r="G3524" s="2">
        <v>201803</v>
      </c>
      <c r="H3524" s="2" t="s">
        <v>78</v>
      </c>
      <c r="I3524" s="2" t="s">
        <v>79</v>
      </c>
      <c r="J3524" s="2" t="s">
        <v>80</v>
      </c>
      <c r="K3524" s="2" t="s">
        <v>77</v>
      </c>
      <c r="L3524" s="2" t="s">
        <v>159</v>
      </c>
      <c r="M3524" s="2" t="s">
        <v>160</v>
      </c>
      <c r="N3524" s="2" t="s">
        <v>293</v>
      </c>
      <c r="O3524" s="2" t="s">
        <v>81</v>
      </c>
      <c r="P3524" s="2" t="str">
        <f>"2170592644                    "</f>
        <v xml:space="preserve">2170592644                    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3.55</v>
      </c>
      <c r="AN3524" s="2">
        <v>0</v>
      </c>
      <c r="AO3524" s="2">
        <v>0</v>
      </c>
      <c r="AP3524" s="2">
        <v>0</v>
      </c>
      <c r="AQ3524" s="2">
        <v>0</v>
      </c>
      <c r="AR3524" s="2">
        <v>0</v>
      </c>
      <c r="AS3524" s="2">
        <v>0</v>
      </c>
      <c r="AT3524" s="2">
        <v>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0</v>
      </c>
      <c r="BB3524" s="2">
        <v>0</v>
      </c>
      <c r="BC3524" s="2">
        <v>0</v>
      </c>
      <c r="BD3524" s="2">
        <v>0</v>
      </c>
      <c r="BE3524" s="2">
        <v>0</v>
      </c>
      <c r="BF3524" s="2">
        <v>0</v>
      </c>
      <c r="BG3524" s="2">
        <v>0</v>
      </c>
      <c r="BH3524" s="2">
        <v>1</v>
      </c>
      <c r="BI3524" s="2">
        <v>1</v>
      </c>
      <c r="BJ3524" s="2">
        <v>0.2</v>
      </c>
      <c r="BK3524" s="2">
        <v>1</v>
      </c>
      <c r="BL3524" s="2">
        <v>32.799999999999997</v>
      </c>
      <c r="BM3524" s="2">
        <v>4.59</v>
      </c>
      <c r="BN3524" s="2">
        <v>37.39</v>
      </c>
      <c r="BO3524" s="2">
        <v>37.39</v>
      </c>
      <c r="BP3524" s="2"/>
      <c r="BQ3524" s="2" t="s">
        <v>3562</v>
      </c>
      <c r="BR3524" s="2" t="s">
        <v>82</v>
      </c>
      <c r="BS3524" s="3">
        <v>43006</v>
      </c>
      <c r="BT3524" s="4">
        <v>0.34722222222222227</v>
      </c>
      <c r="BU3524" s="2" t="s">
        <v>733</v>
      </c>
      <c r="BV3524" s="2" t="s">
        <v>95</v>
      </c>
      <c r="BW3524" s="2"/>
      <c r="BX3524" s="2"/>
      <c r="BY3524" s="2">
        <v>1200</v>
      </c>
      <c r="BZ3524" s="2" t="s">
        <v>27</v>
      </c>
      <c r="CA3524" s="2" t="s">
        <v>2020</v>
      </c>
      <c r="CB3524" s="2"/>
      <c r="CC3524" s="2" t="s">
        <v>160</v>
      </c>
      <c r="CD3524" s="2">
        <v>2093</v>
      </c>
      <c r="CE3524" s="2" t="s">
        <v>89</v>
      </c>
      <c r="CF3524" s="5">
        <v>43006</v>
      </c>
      <c r="CG3524" s="2"/>
      <c r="CH3524" s="2"/>
      <c r="CI3524" s="2">
        <v>1</v>
      </c>
      <c r="CJ3524" s="2">
        <v>1</v>
      </c>
      <c r="CK3524" s="2">
        <v>22</v>
      </c>
      <c r="CL3524" s="2" t="s">
        <v>85</v>
      </c>
      <c r="CM3524" s="2"/>
    </row>
    <row r="3525" spans="1:91">
      <c r="A3525" s="2" t="s">
        <v>71</v>
      </c>
      <c r="B3525" s="2" t="s">
        <v>72</v>
      </c>
      <c r="C3525" s="2" t="s">
        <v>73</v>
      </c>
      <c r="D3525" s="2"/>
      <c r="E3525" s="2" t="str">
        <f>"FES1162576926"</f>
        <v>FES1162576926</v>
      </c>
      <c r="F3525" s="3">
        <v>43005</v>
      </c>
      <c r="G3525" s="2">
        <v>201803</v>
      </c>
      <c r="H3525" s="2" t="s">
        <v>78</v>
      </c>
      <c r="I3525" s="2" t="s">
        <v>79</v>
      </c>
      <c r="J3525" s="2" t="s">
        <v>80</v>
      </c>
      <c r="K3525" s="2" t="s">
        <v>77</v>
      </c>
      <c r="L3525" s="2" t="s">
        <v>120</v>
      </c>
      <c r="M3525" s="2" t="s">
        <v>121</v>
      </c>
      <c r="N3525" s="2" t="s">
        <v>366</v>
      </c>
      <c r="O3525" s="2" t="s">
        <v>81</v>
      </c>
      <c r="P3525" s="2" t="str">
        <f>"2170591717                    "</f>
        <v xml:space="preserve">2170591717                    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4.55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1</v>
      </c>
      <c r="BI3525" s="2">
        <v>1</v>
      </c>
      <c r="BJ3525" s="2">
        <v>0.2</v>
      </c>
      <c r="BK3525" s="2">
        <v>1</v>
      </c>
      <c r="BL3525" s="2">
        <v>41.99</v>
      </c>
      <c r="BM3525" s="2">
        <v>5.88</v>
      </c>
      <c r="BN3525" s="2">
        <v>47.87</v>
      </c>
      <c r="BO3525" s="2">
        <v>47.87</v>
      </c>
      <c r="BP3525" s="2"/>
      <c r="BQ3525" s="2" t="s">
        <v>111</v>
      </c>
      <c r="BR3525" s="2" t="s">
        <v>82</v>
      </c>
      <c r="BS3525" s="3">
        <v>43006</v>
      </c>
      <c r="BT3525" s="4">
        <v>0.43263888888888885</v>
      </c>
      <c r="BU3525" s="2" t="s">
        <v>3563</v>
      </c>
      <c r="BV3525" s="2" t="s">
        <v>95</v>
      </c>
      <c r="BW3525" s="2"/>
      <c r="BX3525" s="2"/>
      <c r="BY3525" s="2">
        <v>1200</v>
      </c>
      <c r="BZ3525" s="2" t="s">
        <v>27</v>
      </c>
      <c r="CA3525" s="2" t="s">
        <v>1268</v>
      </c>
      <c r="CB3525" s="2"/>
      <c r="CC3525" s="2" t="s">
        <v>121</v>
      </c>
      <c r="CD3525" s="2">
        <v>7530</v>
      </c>
      <c r="CE3525" s="2" t="s">
        <v>89</v>
      </c>
      <c r="CF3525" s="5">
        <v>43006</v>
      </c>
      <c r="CG3525" s="2"/>
      <c r="CH3525" s="2"/>
      <c r="CI3525" s="2">
        <v>1</v>
      </c>
      <c r="CJ3525" s="2">
        <v>1</v>
      </c>
      <c r="CK3525" s="2">
        <v>21</v>
      </c>
      <c r="CL3525" s="2" t="s">
        <v>85</v>
      </c>
      <c r="CM3525" s="2"/>
    </row>
    <row r="3526" spans="1:91">
      <c r="A3526" s="2" t="s">
        <v>71</v>
      </c>
      <c r="B3526" s="2" t="s">
        <v>72</v>
      </c>
      <c r="C3526" s="2" t="s">
        <v>73</v>
      </c>
      <c r="D3526" s="2"/>
      <c r="E3526" s="2" t="str">
        <f>"FES1162577581"</f>
        <v>FES1162577581</v>
      </c>
      <c r="F3526" s="3">
        <v>43005</v>
      </c>
      <c r="G3526" s="2">
        <v>201803</v>
      </c>
      <c r="H3526" s="2" t="s">
        <v>78</v>
      </c>
      <c r="I3526" s="2" t="s">
        <v>79</v>
      </c>
      <c r="J3526" s="2" t="s">
        <v>80</v>
      </c>
      <c r="K3526" s="2" t="s">
        <v>77</v>
      </c>
      <c r="L3526" s="2" t="s">
        <v>120</v>
      </c>
      <c r="M3526" s="2" t="s">
        <v>121</v>
      </c>
      <c r="N3526" s="2" t="s">
        <v>3564</v>
      </c>
      <c r="O3526" s="2" t="s">
        <v>81</v>
      </c>
      <c r="P3526" s="2" t="str">
        <f>"2170573109                    "</f>
        <v xml:space="preserve">2170573109                    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5.68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1</v>
      </c>
      <c r="BI3526" s="2">
        <v>2.1</v>
      </c>
      <c r="BJ3526" s="2">
        <v>1</v>
      </c>
      <c r="BK3526" s="2">
        <v>2.5</v>
      </c>
      <c r="BL3526" s="2">
        <v>52.48</v>
      </c>
      <c r="BM3526" s="2">
        <v>7.35</v>
      </c>
      <c r="BN3526" s="2">
        <v>59.83</v>
      </c>
      <c r="BO3526" s="2">
        <v>59.83</v>
      </c>
      <c r="BP3526" s="2"/>
      <c r="BQ3526" s="2" t="s">
        <v>111</v>
      </c>
      <c r="BR3526" s="2" t="s">
        <v>82</v>
      </c>
      <c r="BS3526" s="3">
        <v>43006</v>
      </c>
      <c r="BT3526" s="4">
        <v>0.375</v>
      </c>
      <c r="BU3526" s="2" t="s">
        <v>3565</v>
      </c>
      <c r="BV3526" s="2" t="s">
        <v>95</v>
      </c>
      <c r="BW3526" s="2"/>
      <c r="BX3526" s="2"/>
      <c r="BY3526" s="2">
        <v>5197.5</v>
      </c>
      <c r="BZ3526" s="2"/>
      <c r="CA3526" s="2" t="s">
        <v>1568</v>
      </c>
      <c r="CB3526" s="2"/>
      <c r="CC3526" s="2" t="s">
        <v>121</v>
      </c>
      <c r="CD3526" s="2">
        <v>7493</v>
      </c>
      <c r="CE3526" s="2" t="s">
        <v>126</v>
      </c>
      <c r="CF3526" s="5">
        <v>43006</v>
      </c>
      <c r="CG3526" s="2"/>
      <c r="CH3526" s="2"/>
      <c r="CI3526" s="2">
        <v>1</v>
      </c>
      <c r="CJ3526" s="2">
        <v>1</v>
      </c>
      <c r="CK3526" s="2">
        <v>21</v>
      </c>
      <c r="CL3526" s="2" t="s">
        <v>85</v>
      </c>
      <c r="CM3526" s="2"/>
    </row>
    <row r="3527" spans="1:91">
      <c r="A3527" s="2" t="s">
        <v>71</v>
      </c>
      <c r="B3527" s="2" t="s">
        <v>72</v>
      </c>
      <c r="C3527" s="2" t="s">
        <v>73</v>
      </c>
      <c r="D3527" s="2"/>
      <c r="E3527" s="2" t="str">
        <f>"FES1162577673"</f>
        <v>FES1162577673</v>
      </c>
      <c r="F3527" s="3">
        <v>43005</v>
      </c>
      <c r="G3527" s="2">
        <v>201803</v>
      </c>
      <c r="H3527" s="2" t="s">
        <v>78</v>
      </c>
      <c r="I3527" s="2" t="s">
        <v>79</v>
      </c>
      <c r="J3527" s="2" t="s">
        <v>80</v>
      </c>
      <c r="K3527" s="2" t="s">
        <v>77</v>
      </c>
      <c r="L3527" s="2" t="s">
        <v>120</v>
      </c>
      <c r="M3527" s="2" t="s">
        <v>121</v>
      </c>
      <c r="N3527" s="2" t="s">
        <v>792</v>
      </c>
      <c r="O3527" s="2" t="s">
        <v>81</v>
      </c>
      <c r="P3527" s="2" t="str">
        <f>"2170592372                    "</f>
        <v xml:space="preserve">2170592372                    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4.55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1</v>
      </c>
      <c r="BI3527" s="2">
        <v>1</v>
      </c>
      <c r="BJ3527" s="2">
        <v>0.2</v>
      </c>
      <c r="BK3527" s="2">
        <v>1</v>
      </c>
      <c r="BL3527" s="2">
        <v>41.99</v>
      </c>
      <c r="BM3527" s="2">
        <v>5.88</v>
      </c>
      <c r="BN3527" s="2">
        <v>47.87</v>
      </c>
      <c r="BO3527" s="2">
        <v>47.87</v>
      </c>
      <c r="BP3527" s="2"/>
      <c r="BQ3527" s="2"/>
      <c r="BR3527" s="2" t="s">
        <v>82</v>
      </c>
      <c r="BS3527" s="3">
        <v>43006</v>
      </c>
      <c r="BT3527" s="4">
        <v>0.49305555555555558</v>
      </c>
      <c r="BU3527" s="2" t="s">
        <v>2174</v>
      </c>
      <c r="BV3527" s="2" t="s">
        <v>85</v>
      </c>
      <c r="BW3527" s="2" t="s">
        <v>449</v>
      </c>
      <c r="BX3527" s="2" t="s">
        <v>992</v>
      </c>
      <c r="BY3527" s="2">
        <v>1200</v>
      </c>
      <c r="BZ3527" s="2" t="s">
        <v>27</v>
      </c>
      <c r="CA3527" s="2" t="s">
        <v>2172</v>
      </c>
      <c r="CB3527" s="2"/>
      <c r="CC3527" s="2" t="s">
        <v>121</v>
      </c>
      <c r="CD3527" s="2">
        <v>7915</v>
      </c>
      <c r="CE3527" s="2" t="s">
        <v>89</v>
      </c>
      <c r="CF3527" s="5">
        <v>43007</v>
      </c>
      <c r="CG3527" s="2"/>
      <c r="CH3527" s="2"/>
      <c r="CI3527" s="2">
        <v>1</v>
      </c>
      <c r="CJ3527" s="2">
        <v>1</v>
      </c>
      <c r="CK3527" s="2">
        <v>21</v>
      </c>
      <c r="CL3527" s="2" t="s">
        <v>85</v>
      </c>
      <c r="CM3527" s="2"/>
    </row>
    <row r="3528" spans="1:91">
      <c r="A3528" s="2" t="s">
        <v>71</v>
      </c>
      <c r="B3528" s="2" t="s">
        <v>72</v>
      </c>
      <c r="C3528" s="2" t="s">
        <v>73</v>
      </c>
      <c r="D3528" s="2"/>
      <c r="E3528" s="2" t="str">
        <f>"FES1162575944"</f>
        <v>FES1162575944</v>
      </c>
      <c r="F3528" s="3">
        <v>42993</v>
      </c>
      <c r="G3528" s="2">
        <v>201803</v>
      </c>
      <c r="H3528" s="2" t="s">
        <v>78</v>
      </c>
      <c r="I3528" s="2" t="s">
        <v>79</v>
      </c>
      <c r="J3528" s="2" t="s">
        <v>989</v>
      </c>
      <c r="K3528" s="2" t="s">
        <v>77</v>
      </c>
      <c r="L3528" s="2" t="s">
        <v>233</v>
      </c>
      <c r="M3528" s="2" t="s">
        <v>234</v>
      </c>
      <c r="N3528" s="2" t="s">
        <v>3464</v>
      </c>
      <c r="O3528" s="2" t="s">
        <v>1192</v>
      </c>
      <c r="P3528" s="2" t="str">
        <f>"2170590619                    "</f>
        <v xml:space="preserve">2170590619                    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6.39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1</v>
      </c>
      <c r="BI3528" s="2">
        <v>4.2</v>
      </c>
      <c r="BJ3528" s="2">
        <v>3.4</v>
      </c>
      <c r="BK3528" s="2">
        <v>5</v>
      </c>
      <c r="BL3528" s="2">
        <v>59.04</v>
      </c>
      <c r="BM3528" s="2">
        <v>8.27</v>
      </c>
      <c r="BN3528" s="2">
        <v>67.31</v>
      </c>
      <c r="BO3528" s="2">
        <v>67.31</v>
      </c>
      <c r="BP3528" s="2"/>
      <c r="BQ3528" s="2" t="s">
        <v>3566</v>
      </c>
      <c r="BR3528" s="2" t="s">
        <v>1250</v>
      </c>
      <c r="BS3528" s="3">
        <v>42996</v>
      </c>
      <c r="BT3528" s="4">
        <v>0.52430555555555558</v>
      </c>
      <c r="BU3528" s="2" t="s">
        <v>2664</v>
      </c>
      <c r="BV3528" s="2" t="s">
        <v>95</v>
      </c>
      <c r="BW3528" s="2"/>
      <c r="BX3528" s="2"/>
      <c r="BY3528" s="2">
        <v>16964.64</v>
      </c>
      <c r="BZ3528" s="2" t="s">
        <v>27</v>
      </c>
      <c r="CA3528" s="2"/>
      <c r="CB3528" s="2"/>
      <c r="CC3528" s="2" t="s">
        <v>234</v>
      </c>
      <c r="CD3528" s="2">
        <v>1873</v>
      </c>
      <c r="CE3528" s="2" t="s">
        <v>126</v>
      </c>
      <c r="CF3528" s="5">
        <v>42998</v>
      </c>
      <c r="CG3528" s="2"/>
      <c r="CH3528" s="2"/>
      <c r="CI3528" s="2">
        <v>1</v>
      </c>
      <c r="CJ3528" s="2">
        <v>1</v>
      </c>
      <c r="CK3528" s="2">
        <v>34</v>
      </c>
      <c r="CL3528" s="2" t="s">
        <v>85</v>
      </c>
      <c r="CM3528" s="2"/>
    </row>
    <row r="3529" spans="1:91">
      <c r="A3529" s="2" t="s">
        <v>71</v>
      </c>
      <c r="B3529" s="2" t="s">
        <v>72</v>
      </c>
      <c r="C3529" s="2" t="s">
        <v>73</v>
      </c>
      <c r="D3529" s="2"/>
      <c r="E3529" s="2" t="str">
        <f>"FES1162577841"</f>
        <v>FES1162577841</v>
      </c>
      <c r="F3529" s="3">
        <v>43005</v>
      </c>
      <c r="G3529" s="2">
        <v>201803</v>
      </c>
      <c r="H3529" s="2" t="s">
        <v>78</v>
      </c>
      <c r="I3529" s="2" t="s">
        <v>79</v>
      </c>
      <c r="J3529" s="2" t="s">
        <v>80</v>
      </c>
      <c r="K3529" s="2" t="s">
        <v>77</v>
      </c>
      <c r="L3529" s="2" t="s">
        <v>90</v>
      </c>
      <c r="M3529" s="2" t="s">
        <v>91</v>
      </c>
      <c r="N3529" s="2" t="s">
        <v>539</v>
      </c>
      <c r="O3529" s="2" t="s">
        <v>81</v>
      </c>
      <c r="P3529" s="2" t="str">
        <f>"2170591512                    "</f>
        <v xml:space="preserve">2170591512                    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31.82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1</v>
      </c>
      <c r="BI3529" s="2">
        <v>14</v>
      </c>
      <c r="BJ3529" s="2">
        <v>4.5</v>
      </c>
      <c r="BK3529" s="2">
        <v>14</v>
      </c>
      <c r="BL3529" s="2">
        <v>293.89999999999998</v>
      </c>
      <c r="BM3529" s="2">
        <v>41.15</v>
      </c>
      <c r="BN3529" s="2">
        <v>335.05</v>
      </c>
      <c r="BO3529" s="2">
        <v>335.05</v>
      </c>
      <c r="BP3529" s="2"/>
      <c r="BQ3529" s="2" t="s">
        <v>99</v>
      </c>
      <c r="BR3529" s="2" t="s">
        <v>82</v>
      </c>
      <c r="BS3529" s="3">
        <v>43006</v>
      </c>
      <c r="BT3529" s="4">
        <v>0.42708333333333331</v>
      </c>
      <c r="BU3529" s="2" t="s">
        <v>3567</v>
      </c>
      <c r="BV3529" s="2" t="s">
        <v>95</v>
      </c>
      <c r="BW3529" s="2"/>
      <c r="BX3529" s="2"/>
      <c r="BY3529" s="2">
        <v>22473.84</v>
      </c>
      <c r="BZ3529" s="2"/>
      <c r="CA3529" s="2" t="s">
        <v>1880</v>
      </c>
      <c r="CB3529" s="2"/>
      <c r="CC3529" s="2" t="s">
        <v>91</v>
      </c>
      <c r="CD3529" s="2">
        <v>4051</v>
      </c>
      <c r="CE3529" s="2" t="s">
        <v>126</v>
      </c>
      <c r="CF3529" s="5">
        <v>43006</v>
      </c>
      <c r="CG3529" s="2"/>
      <c r="CH3529" s="2"/>
      <c r="CI3529" s="2">
        <v>1</v>
      </c>
      <c r="CJ3529" s="2">
        <v>1</v>
      </c>
      <c r="CK3529" s="2">
        <v>21</v>
      </c>
      <c r="CL3529" s="2" t="s">
        <v>85</v>
      </c>
      <c r="CM3529" s="2"/>
    </row>
    <row r="3530" spans="1:91">
      <c r="A3530" s="2" t="s">
        <v>71</v>
      </c>
      <c r="B3530" s="2" t="s">
        <v>72</v>
      </c>
      <c r="C3530" s="2" t="s">
        <v>73</v>
      </c>
      <c r="D3530" s="2"/>
      <c r="E3530" s="2" t="str">
        <f>"FES1162576959"</f>
        <v>FES1162576959</v>
      </c>
      <c r="F3530" s="3">
        <v>43005</v>
      </c>
      <c r="G3530" s="2">
        <v>201803</v>
      </c>
      <c r="H3530" s="2" t="s">
        <v>78</v>
      </c>
      <c r="I3530" s="2" t="s">
        <v>79</v>
      </c>
      <c r="J3530" s="2" t="s">
        <v>80</v>
      </c>
      <c r="K3530" s="2" t="s">
        <v>77</v>
      </c>
      <c r="L3530" s="2" t="s">
        <v>545</v>
      </c>
      <c r="M3530" s="2" t="s">
        <v>546</v>
      </c>
      <c r="N3530" s="2" t="s">
        <v>616</v>
      </c>
      <c r="O3530" s="2" t="s">
        <v>81</v>
      </c>
      <c r="P3530" s="2" t="str">
        <f>"2170591757                    "</f>
        <v xml:space="preserve">2170591757                    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8.81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1</v>
      </c>
      <c r="BI3530" s="2">
        <v>1</v>
      </c>
      <c r="BJ3530" s="2">
        <v>0.2</v>
      </c>
      <c r="BK3530" s="2">
        <v>1</v>
      </c>
      <c r="BL3530" s="2">
        <v>81.349999999999994</v>
      </c>
      <c r="BM3530" s="2">
        <v>11.39</v>
      </c>
      <c r="BN3530" s="2">
        <v>92.74</v>
      </c>
      <c r="BO3530" s="2">
        <v>92.74</v>
      </c>
      <c r="BP3530" s="2"/>
      <c r="BQ3530" s="2" t="s">
        <v>99</v>
      </c>
      <c r="BR3530" s="2" t="s">
        <v>82</v>
      </c>
      <c r="BS3530" s="3">
        <v>43006</v>
      </c>
      <c r="BT3530" s="4">
        <v>0.54166666666666663</v>
      </c>
      <c r="BU3530" s="2" t="s">
        <v>3568</v>
      </c>
      <c r="BV3530" s="2" t="s">
        <v>95</v>
      </c>
      <c r="BW3530" s="2"/>
      <c r="BX3530" s="2"/>
      <c r="BY3530" s="2">
        <v>1200</v>
      </c>
      <c r="BZ3530" s="2" t="s">
        <v>27</v>
      </c>
      <c r="CA3530" s="2"/>
      <c r="CB3530" s="2"/>
      <c r="CC3530" s="2" t="s">
        <v>546</v>
      </c>
      <c r="CD3530" s="2">
        <v>7349</v>
      </c>
      <c r="CE3530" s="2" t="s">
        <v>89</v>
      </c>
      <c r="CF3530" s="5">
        <v>43007</v>
      </c>
      <c r="CG3530" s="2"/>
      <c r="CH3530" s="2"/>
      <c r="CI3530" s="2">
        <v>1</v>
      </c>
      <c r="CJ3530" s="2">
        <v>1</v>
      </c>
      <c r="CK3530" s="2">
        <v>23</v>
      </c>
      <c r="CL3530" s="2" t="s">
        <v>85</v>
      </c>
      <c r="CM3530" s="2"/>
    </row>
    <row r="3531" spans="1:91">
      <c r="A3531" s="2" t="s">
        <v>71</v>
      </c>
      <c r="B3531" s="2" t="s">
        <v>72</v>
      </c>
      <c r="C3531" s="2" t="s">
        <v>73</v>
      </c>
      <c r="D3531" s="2"/>
      <c r="E3531" s="2" t="str">
        <f>"FES1162577960"</f>
        <v>FES1162577960</v>
      </c>
      <c r="F3531" s="3">
        <v>43005</v>
      </c>
      <c r="G3531" s="2">
        <v>201803</v>
      </c>
      <c r="H3531" s="2" t="s">
        <v>78</v>
      </c>
      <c r="I3531" s="2" t="s">
        <v>79</v>
      </c>
      <c r="J3531" s="2" t="s">
        <v>80</v>
      </c>
      <c r="K3531" s="2" t="s">
        <v>77</v>
      </c>
      <c r="L3531" s="2" t="s">
        <v>120</v>
      </c>
      <c r="M3531" s="2" t="s">
        <v>121</v>
      </c>
      <c r="N3531" s="2" t="s">
        <v>3569</v>
      </c>
      <c r="O3531" s="2" t="s">
        <v>81</v>
      </c>
      <c r="P3531" s="2" t="str">
        <f>"2170592697                    "</f>
        <v xml:space="preserve">2170592697                    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4.55</v>
      </c>
      <c r="AN3531" s="2">
        <v>0</v>
      </c>
      <c r="AO3531" s="2">
        <v>0</v>
      </c>
      <c r="AP3531" s="2">
        <v>0</v>
      </c>
      <c r="AQ3531" s="2">
        <v>0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2">
        <v>0</v>
      </c>
      <c r="AY3531" s="2">
        <v>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1</v>
      </c>
      <c r="BI3531" s="2">
        <v>1</v>
      </c>
      <c r="BJ3531" s="2">
        <v>0.2</v>
      </c>
      <c r="BK3531" s="2">
        <v>1</v>
      </c>
      <c r="BL3531" s="2">
        <v>41.99</v>
      </c>
      <c r="BM3531" s="2">
        <v>5.88</v>
      </c>
      <c r="BN3531" s="2">
        <v>47.87</v>
      </c>
      <c r="BO3531" s="2">
        <v>47.87</v>
      </c>
      <c r="BP3531" s="2"/>
      <c r="BQ3531" s="2" t="s">
        <v>111</v>
      </c>
      <c r="BR3531" s="2" t="s">
        <v>82</v>
      </c>
      <c r="BS3531" s="3">
        <v>43006</v>
      </c>
      <c r="BT3531" s="4">
        <v>0.4055555555555555</v>
      </c>
      <c r="BU3531" s="2" t="s">
        <v>3570</v>
      </c>
      <c r="BV3531" s="2" t="s">
        <v>95</v>
      </c>
      <c r="BW3531" s="2"/>
      <c r="BX3531" s="2"/>
      <c r="BY3531" s="2">
        <v>1200</v>
      </c>
      <c r="BZ3531" s="2" t="s">
        <v>27</v>
      </c>
      <c r="CA3531" s="2" t="s">
        <v>1746</v>
      </c>
      <c r="CB3531" s="2"/>
      <c r="CC3531" s="2" t="s">
        <v>121</v>
      </c>
      <c r="CD3531" s="2">
        <v>7441</v>
      </c>
      <c r="CE3531" s="2" t="s">
        <v>89</v>
      </c>
      <c r="CF3531" s="5">
        <v>43006</v>
      </c>
      <c r="CG3531" s="2"/>
      <c r="CH3531" s="2"/>
      <c r="CI3531" s="2">
        <v>1</v>
      </c>
      <c r="CJ3531" s="2">
        <v>1</v>
      </c>
      <c r="CK3531" s="2">
        <v>21</v>
      </c>
      <c r="CL3531" s="2" t="s">
        <v>85</v>
      </c>
      <c r="CM3531" s="2"/>
    </row>
    <row r="3532" spans="1:91">
      <c r="A3532" s="2" t="s">
        <v>71</v>
      </c>
      <c r="B3532" s="2" t="s">
        <v>72</v>
      </c>
      <c r="C3532" s="2" t="s">
        <v>73</v>
      </c>
      <c r="D3532" s="2"/>
      <c r="E3532" s="2" t="str">
        <f>"FES1162577847"</f>
        <v>FES1162577847</v>
      </c>
      <c r="F3532" s="3">
        <v>43005</v>
      </c>
      <c r="G3532" s="2">
        <v>201803</v>
      </c>
      <c r="H3532" s="2" t="s">
        <v>78</v>
      </c>
      <c r="I3532" s="2" t="s">
        <v>79</v>
      </c>
      <c r="J3532" s="2" t="s">
        <v>80</v>
      </c>
      <c r="K3532" s="2" t="s">
        <v>77</v>
      </c>
      <c r="L3532" s="2" t="s">
        <v>90</v>
      </c>
      <c r="M3532" s="2" t="s">
        <v>91</v>
      </c>
      <c r="N3532" s="2" t="s">
        <v>1164</v>
      </c>
      <c r="O3532" s="2" t="s">
        <v>81</v>
      </c>
      <c r="P3532" s="2" t="str">
        <f>"2170592544                    "</f>
        <v xml:space="preserve">2170592544                    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18.18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1</v>
      </c>
      <c r="BI3532" s="2">
        <v>5.6</v>
      </c>
      <c r="BJ3532" s="2">
        <v>7.7</v>
      </c>
      <c r="BK3532" s="2">
        <v>8</v>
      </c>
      <c r="BL3532" s="2">
        <v>167.94</v>
      </c>
      <c r="BM3532" s="2">
        <v>23.51</v>
      </c>
      <c r="BN3532" s="2">
        <v>191.45</v>
      </c>
      <c r="BO3532" s="2">
        <v>191.45</v>
      </c>
      <c r="BP3532" s="2"/>
      <c r="BQ3532" s="2" t="s">
        <v>3571</v>
      </c>
      <c r="BR3532" s="2" t="s">
        <v>82</v>
      </c>
      <c r="BS3532" s="3">
        <v>43006</v>
      </c>
      <c r="BT3532" s="4">
        <v>0.36944444444444446</v>
      </c>
      <c r="BU3532" s="2" t="s">
        <v>184</v>
      </c>
      <c r="BV3532" s="2" t="s">
        <v>95</v>
      </c>
      <c r="BW3532" s="2"/>
      <c r="BX3532" s="2"/>
      <c r="BY3532" s="2">
        <v>38466.379999999997</v>
      </c>
      <c r="BZ3532" s="2"/>
      <c r="CA3532" s="2" t="s">
        <v>304</v>
      </c>
      <c r="CB3532" s="2"/>
      <c r="CC3532" s="2" t="s">
        <v>91</v>
      </c>
      <c r="CD3532" s="2">
        <v>4068</v>
      </c>
      <c r="CE3532" s="2" t="s">
        <v>185</v>
      </c>
      <c r="CF3532" s="5">
        <v>43007</v>
      </c>
      <c r="CG3532" s="2"/>
      <c r="CH3532" s="2"/>
      <c r="CI3532" s="2">
        <v>1</v>
      </c>
      <c r="CJ3532" s="2">
        <v>1</v>
      </c>
      <c r="CK3532" s="2">
        <v>21</v>
      </c>
      <c r="CL3532" s="2" t="s">
        <v>85</v>
      </c>
      <c r="CM3532" s="2"/>
    </row>
    <row r="3533" spans="1:91">
      <c r="A3533" s="2" t="s">
        <v>71</v>
      </c>
      <c r="B3533" s="2" t="s">
        <v>72</v>
      </c>
      <c r="C3533" s="2" t="s">
        <v>73</v>
      </c>
      <c r="D3533" s="2"/>
      <c r="E3533" s="2" t="str">
        <f>"FES1162577966"</f>
        <v>FES1162577966</v>
      </c>
      <c r="F3533" s="3">
        <v>43005</v>
      </c>
      <c r="G3533" s="2">
        <v>201803</v>
      </c>
      <c r="H3533" s="2" t="s">
        <v>78</v>
      </c>
      <c r="I3533" s="2" t="s">
        <v>79</v>
      </c>
      <c r="J3533" s="2" t="s">
        <v>80</v>
      </c>
      <c r="K3533" s="2" t="s">
        <v>77</v>
      </c>
      <c r="L3533" s="2" t="s">
        <v>120</v>
      </c>
      <c r="M3533" s="2" t="s">
        <v>121</v>
      </c>
      <c r="N3533" s="2" t="s">
        <v>369</v>
      </c>
      <c r="O3533" s="2" t="s">
        <v>81</v>
      </c>
      <c r="P3533" s="2" t="str">
        <f>"2170592706                    "</f>
        <v xml:space="preserve">2170592706                    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4.55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1</v>
      </c>
      <c r="BI3533" s="2">
        <v>1</v>
      </c>
      <c r="BJ3533" s="2">
        <v>0.2</v>
      </c>
      <c r="BK3533" s="2">
        <v>1</v>
      </c>
      <c r="BL3533" s="2">
        <v>41.99</v>
      </c>
      <c r="BM3533" s="2">
        <v>5.88</v>
      </c>
      <c r="BN3533" s="2">
        <v>47.87</v>
      </c>
      <c r="BO3533" s="2">
        <v>47.87</v>
      </c>
      <c r="BP3533" s="2"/>
      <c r="BQ3533" s="2" t="s">
        <v>111</v>
      </c>
      <c r="BR3533" s="2" t="s">
        <v>82</v>
      </c>
      <c r="BS3533" s="3">
        <v>43006</v>
      </c>
      <c r="BT3533" s="4">
        <v>0.41388888888888892</v>
      </c>
      <c r="BU3533" s="2" t="s">
        <v>2802</v>
      </c>
      <c r="BV3533" s="2" t="s">
        <v>95</v>
      </c>
      <c r="BW3533" s="2"/>
      <c r="BX3533" s="2"/>
      <c r="BY3533" s="2">
        <v>1200</v>
      </c>
      <c r="BZ3533" s="2" t="s">
        <v>27</v>
      </c>
      <c r="CA3533" s="2" t="s">
        <v>683</v>
      </c>
      <c r="CB3533" s="2"/>
      <c r="CC3533" s="2" t="s">
        <v>121</v>
      </c>
      <c r="CD3533" s="2">
        <v>7441</v>
      </c>
      <c r="CE3533" s="2" t="s">
        <v>89</v>
      </c>
      <c r="CF3533" s="5">
        <v>43006</v>
      </c>
      <c r="CG3533" s="2"/>
      <c r="CH3533" s="2"/>
      <c r="CI3533" s="2">
        <v>1</v>
      </c>
      <c r="CJ3533" s="2">
        <v>1</v>
      </c>
      <c r="CK3533" s="2">
        <v>21</v>
      </c>
      <c r="CL3533" s="2" t="s">
        <v>85</v>
      </c>
      <c r="CM3533" s="2"/>
    </row>
    <row r="3534" spans="1:91">
      <c r="A3534" s="2" t="s">
        <v>71</v>
      </c>
      <c r="B3534" s="2" t="s">
        <v>72</v>
      </c>
      <c r="C3534" s="2" t="s">
        <v>73</v>
      </c>
      <c r="D3534" s="2"/>
      <c r="E3534" s="2" t="str">
        <f>"FES1162576960"</f>
        <v>FES1162576960</v>
      </c>
      <c r="F3534" s="3">
        <v>43005</v>
      </c>
      <c r="G3534" s="2">
        <v>201803</v>
      </c>
      <c r="H3534" s="2" t="s">
        <v>78</v>
      </c>
      <c r="I3534" s="2" t="s">
        <v>79</v>
      </c>
      <c r="J3534" s="2" t="s">
        <v>80</v>
      </c>
      <c r="K3534" s="2" t="s">
        <v>77</v>
      </c>
      <c r="L3534" s="2" t="s">
        <v>120</v>
      </c>
      <c r="M3534" s="2" t="s">
        <v>121</v>
      </c>
      <c r="N3534" s="2" t="s">
        <v>371</v>
      </c>
      <c r="O3534" s="2" t="s">
        <v>81</v>
      </c>
      <c r="P3534" s="2" t="str">
        <f>"2170591759                    "</f>
        <v xml:space="preserve">2170591759                    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4.55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1</v>
      </c>
      <c r="BI3534" s="2">
        <v>1</v>
      </c>
      <c r="BJ3534" s="2">
        <v>0.2</v>
      </c>
      <c r="BK3534" s="2">
        <v>1</v>
      </c>
      <c r="BL3534" s="2">
        <v>41.99</v>
      </c>
      <c r="BM3534" s="2">
        <v>5.88</v>
      </c>
      <c r="BN3534" s="2">
        <v>47.87</v>
      </c>
      <c r="BO3534" s="2">
        <v>47.87</v>
      </c>
      <c r="BP3534" s="2"/>
      <c r="BQ3534" s="2" t="s">
        <v>111</v>
      </c>
      <c r="BR3534" s="2" t="s">
        <v>82</v>
      </c>
      <c r="BS3534" s="3">
        <v>43006</v>
      </c>
      <c r="BT3534" s="4">
        <v>0.40277777777777773</v>
      </c>
      <c r="BU3534" s="2" t="s">
        <v>2153</v>
      </c>
      <c r="BV3534" s="2" t="s">
        <v>95</v>
      </c>
      <c r="BW3534" s="2"/>
      <c r="BX3534" s="2"/>
      <c r="BY3534" s="2">
        <v>1200</v>
      </c>
      <c r="BZ3534" s="2" t="s">
        <v>27</v>
      </c>
      <c r="CA3534" s="2" t="s">
        <v>3572</v>
      </c>
      <c r="CB3534" s="2"/>
      <c r="CC3534" s="2" t="s">
        <v>121</v>
      </c>
      <c r="CD3534" s="2">
        <v>7490</v>
      </c>
      <c r="CE3534" s="2" t="s">
        <v>89</v>
      </c>
      <c r="CF3534" s="5">
        <v>43006</v>
      </c>
      <c r="CG3534" s="2"/>
      <c r="CH3534" s="2"/>
      <c r="CI3534" s="2">
        <v>1</v>
      </c>
      <c r="CJ3534" s="2">
        <v>1</v>
      </c>
      <c r="CK3534" s="2">
        <v>21</v>
      </c>
      <c r="CL3534" s="2" t="s">
        <v>85</v>
      </c>
      <c r="CM3534" s="2"/>
    </row>
    <row r="3535" spans="1:91">
      <c r="A3535" s="2" t="s">
        <v>71</v>
      </c>
      <c r="B3535" s="2" t="s">
        <v>72</v>
      </c>
      <c r="C3535" s="2" t="s">
        <v>73</v>
      </c>
      <c r="D3535" s="2"/>
      <c r="E3535" s="2" t="str">
        <f>"FES1162577917"</f>
        <v>FES1162577917</v>
      </c>
      <c r="F3535" s="3">
        <v>43005</v>
      </c>
      <c r="G3535" s="2">
        <v>201803</v>
      </c>
      <c r="H3535" s="2" t="s">
        <v>78</v>
      </c>
      <c r="I3535" s="2" t="s">
        <v>79</v>
      </c>
      <c r="J3535" s="2" t="s">
        <v>80</v>
      </c>
      <c r="K3535" s="2" t="s">
        <v>77</v>
      </c>
      <c r="L3535" s="2" t="s">
        <v>127</v>
      </c>
      <c r="M3535" s="2" t="s">
        <v>128</v>
      </c>
      <c r="N3535" s="2" t="s">
        <v>561</v>
      </c>
      <c r="O3535" s="2" t="s">
        <v>81</v>
      </c>
      <c r="P3535" s="2" t="str">
        <f>"2170592640                    "</f>
        <v xml:space="preserve">2170592640                    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12.5</v>
      </c>
      <c r="AN3535" s="2">
        <v>0</v>
      </c>
      <c r="AO3535" s="2">
        <v>0</v>
      </c>
      <c r="AP3535" s="2">
        <v>0</v>
      </c>
      <c r="AQ3535" s="2">
        <v>0</v>
      </c>
      <c r="AR3535" s="2">
        <v>0</v>
      </c>
      <c r="AS3535" s="2">
        <v>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1</v>
      </c>
      <c r="BI3535" s="2">
        <v>3.6</v>
      </c>
      <c r="BJ3535" s="2">
        <v>5.4</v>
      </c>
      <c r="BK3535" s="2">
        <v>5.5</v>
      </c>
      <c r="BL3535" s="2">
        <v>115.46</v>
      </c>
      <c r="BM3535" s="2">
        <v>16.16</v>
      </c>
      <c r="BN3535" s="2">
        <v>131.62</v>
      </c>
      <c r="BO3535" s="2">
        <v>131.62</v>
      </c>
      <c r="BP3535" s="2"/>
      <c r="BQ3535" s="2" t="s">
        <v>111</v>
      </c>
      <c r="BR3535" s="2" t="s">
        <v>82</v>
      </c>
      <c r="BS3535" s="3">
        <v>43006</v>
      </c>
      <c r="BT3535" s="4">
        <v>0.50347222222222221</v>
      </c>
      <c r="BU3535" s="2" t="s">
        <v>344</v>
      </c>
      <c r="BV3535" s="2" t="s">
        <v>85</v>
      </c>
      <c r="BW3535" s="2" t="s">
        <v>449</v>
      </c>
      <c r="BX3535" s="2" t="s">
        <v>2467</v>
      </c>
      <c r="BY3535" s="2">
        <v>27165.599999999999</v>
      </c>
      <c r="BZ3535" s="2"/>
      <c r="CA3535" s="2" t="s">
        <v>368</v>
      </c>
      <c r="CB3535" s="2"/>
      <c r="CC3535" s="2" t="s">
        <v>128</v>
      </c>
      <c r="CD3535" s="2">
        <v>6001</v>
      </c>
      <c r="CE3535" s="2" t="s">
        <v>126</v>
      </c>
      <c r="CF3535" s="5">
        <v>43007</v>
      </c>
      <c r="CG3535" s="2"/>
      <c r="CH3535" s="2"/>
      <c r="CI3535" s="2">
        <v>1</v>
      </c>
      <c r="CJ3535" s="2">
        <v>1</v>
      </c>
      <c r="CK3535" s="2">
        <v>21</v>
      </c>
      <c r="CL3535" s="2" t="s">
        <v>85</v>
      </c>
      <c r="CM3535" s="2"/>
    </row>
    <row r="3536" spans="1:91">
      <c r="A3536" s="2" t="s">
        <v>71</v>
      </c>
      <c r="B3536" s="2" t="s">
        <v>72</v>
      </c>
      <c r="C3536" s="2" t="s">
        <v>73</v>
      </c>
      <c r="D3536" s="2"/>
      <c r="E3536" s="2" t="str">
        <f>"FES1162577961"</f>
        <v>FES1162577961</v>
      </c>
      <c r="F3536" s="3">
        <v>43005</v>
      </c>
      <c r="G3536" s="2">
        <v>201803</v>
      </c>
      <c r="H3536" s="2" t="s">
        <v>78</v>
      </c>
      <c r="I3536" s="2" t="s">
        <v>79</v>
      </c>
      <c r="J3536" s="2" t="s">
        <v>80</v>
      </c>
      <c r="K3536" s="2" t="s">
        <v>77</v>
      </c>
      <c r="L3536" s="2" t="s">
        <v>120</v>
      </c>
      <c r="M3536" s="2" t="s">
        <v>121</v>
      </c>
      <c r="N3536" s="2" t="s">
        <v>920</v>
      </c>
      <c r="O3536" s="2" t="s">
        <v>81</v>
      </c>
      <c r="P3536" s="2" t="str">
        <f>"2170592698                    "</f>
        <v xml:space="preserve">2170592698                    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4.55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1</v>
      </c>
      <c r="BI3536" s="2">
        <v>1</v>
      </c>
      <c r="BJ3536" s="2">
        <v>0.2</v>
      </c>
      <c r="BK3536" s="2">
        <v>1</v>
      </c>
      <c r="BL3536" s="2">
        <v>41.99</v>
      </c>
      <c r="BM3536" s="2">
        <v>5.88</v>
      </c>
      <c r="BN3536" s="2">
        <v>47.87</v>
      </c>
      <c r="BO3536" s="2">
        <v>47.87</v>
      </c>
      <c r="BP3536" s="2"/>
      <c r="BQ3536" s="2" t="s">
        <v>111</v>
      </c>
      <c r="BR3536" s="2" t="s">
        <v>82</v>
      </c>
      <c r="BS3536" s="3">
        <v>43006</v>
      </c>
      <c r="BT3536" s="4">
        <v>0.37916666666666665</v>
      </c>
      <c r="BU3536" s="2" t="s">
        <v>2171</v>
      </c>
      <c r="BV3536" s="2" t="s">
        <v>95</v>
      </c>
      <c r="BW3536" s="2"/>
      <c r="BX3536" s="2"/>
      <c r="BY3536" s="2">
        <v>1200</v>
      </c>
      <c r="BZ3536" s="2" t="s">
        <v>27</v>
      </c>
      <c r="CA3536" s="2" t="s">
        <v>2172</v>
      </c>
      <c r="CB3536" s="2"/>
      <c r="CC3536" s="2" t="s">
        <v>121</v>
      </c>
      <c r="CD3536" s="2">
        <v>7925</v>
      </c>
      <c r="CE3536" s="2" t="s">
        <v>89</v>
      </c>
      <c r="CF3536" s="5">
        <v>43007</v>
      </c>
      <c r="CG3536" s="2"/>
      <c r="CH3536" s="2"/>
      <c r="CI3536" s="2">
        <v>1</v>
      </c>
      <c r="CJ3536" s="2">
        <v>1</v>
      </c>
      <c r="CK3536" s="2">
        <v>21</v>
      </c>
      <c r="CL3536" s="2" t="s">
        <v>85</v>
      </c>
      <c r="CM3536" s="2"/>
    </row>
    <row r="3537" spans="1:91">
      <c r="A3537" s="2" t="s">
        <v>71</v>
      </c>
      <c r="B3537" s="2" t="s">
        <v>72</v>
      </c>
      <c r="C3537" s="2" t="s">
        <v>73</v>
      </c>
      <c r="D3537" s="2"/>
      <c r="E3537" s="2" t="str">
        <f>"FES1162577190"</f>
        <v>FES1162577190</v>
      </c>
      <c r="F3537" s="3">
        <v>42999</v>
      </c>
      <c r="G3537" s="2">
        <v>201803</v>
      </c>
      <c r="H3537" s="2" t="s">
        <v>78</v>
      </c>
      <c r="I3537" s="2" t="s">
        <v>79</v>
      </c>
      <c r="J3537" s="2" t="s">
        <v>989</v>
      </c>
      <c r="K3537" s="2" t="s">
        <v>77</v>
      </c>
      <c r="L3537" s="2" t="s">
        <v>233</v>
      </c>
      <c r="M3537" s="2" t="s">
        <v>234</v>
      </c>
      <c r="N3537" s="2" t="s">
        <v>766</v>
      </c>
      <c r="O3537" s="2" t="s">
        <v>1192</v>
      </c>
      <c r="P3537" s="2" t="str">
        <f>"2170591956                    "</f>
        <v xml:space="preserve">2170591956                    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6.39</v>
      </c>
      <c r="AN3537" s="2">
        <v>0</v>
      </c>
      <c r="AO3537" s="2">
        <v>0</v>
      </c>
      <c r="AP3537" s="2">
        <v>0</v>
      </c>
      <c r="AQ3537" s="2">
        <v>0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0</v>
      </c>
      <c r="BB3537" s="2">
        <v>0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1</v>
      </c>
      <c r="BI3537" s="2">
        <v>3.1</v>
      </c>
      <c r="BJ3537" s="2">
        <v>3.4</v>
      </c>
      <c r="BK3537" s="2">
        <v>4</v>
      </c>
      <c r="BL3537" s="2">
        <v>59.04</v>
      </c>
      <c r="BM3537" s="2">
        <v>8.27</v>
      </c>
      <c r="BN3537" s="2">
        <v>67.31</v>
      </c>
      <c r="BO3537" s="2">
        <v>67.31</v>
      </c>
      <c r="BP3537" s="2"/>
      <c r="BQ3537" s="2" t="s">
        <v>99</v>
      </c>
      <c r="BR3537" s="2" t="s">
        <v>1250</v>
      </c>
      <c r="BS3537" s="3">
        <v>43000</v>
      </c>
      <c r="BT3537" s="4">
        <v>0.34236111111111112</v>
      </c>
      <c r="BU3537" s="2" t="s">
        <v>760</v>
      </c>
      <c r="BV3537" s="2" t="s">
        <v>95</v>
      </c>
      <c r="BW3537" s="2"/>
      <c r="BX3537" s="2"/>
      <c r="BY3537" s="2">
        <v>16848.939999999999</v>
      </c>
      <c r="BZ3537" s="2" t="s">
        <v>27</v>
      </c>
      <c r="CA3537" s="2" t="s">
        <v>237</v>
      </c>
      <c r="CB3537" s="2"/>
      <c r="CC3537" s="2" t="s">
        <v>234</v>
      </c>
      <c r="CD3537" s="2">
        <v>1939</v>
      </c>
      <c r="CE3537" s="2" t="s">
        <v>126</v>
      </c>
      <c r="CF3537" s="5">
        <v>43004</v>
      </c>
      <c r="CG3537" s="2"/>
      <c r="CH3537" s="2"/>
      <c r="CI3537" s="2">
        <v>1</v>
      </c>
      <c r="CJ3537" s="2">
        <v>1</v>
      </c>
      <c r="CK3537" s="2">
        <v>34</v>
      </c>
      <c r="CL3537" s="2" t="s">
        <v>85</v>
      </c>
      <c r="CM3537" s="2"/>
    </row>
    <row r="3538" spans="1:91">
      <c r="A3538" s="2" t="s">
        <v>71</v>
      </c>
      <c r="B3538" s="2" t="s">
        <v>72</v>
      </c>
      <c r="C3538" s="2" t="s">
        <v>73</v>
      </c>
      <c r="D3538" s="2"/>
      <c r="E3538" s="2" t="str">
        <f>"FES1162577640"</f>
        <v>FES1162577640</v>
      </c>
      <c r="F3538" s="3">
        <v>43005</v>
      </c>
      <c r="G3538" s="2">
        <v>201803</v>
      </c>
      <c r="H3538" s="2" t="s">
        <v>78</v>
      </c>
      <c r="I3538" s="2" t="s">
        <v>79</v>
      </c>
      <c r="J3538" s="2" t="s">
        <v>80</v>
      </c>
      <c r="K3538" s="2" t="s">
        <v>77</v>
      </c>
      <c r="L3538" s="2" t="s">
        <v>127</v>
      </c>
      <c r="M3538" s="2" t="s">
        <v>128</v>
      </c>
      <c r="N3538" s="2" t="s">
        <v>181</v>
      </c>
      <c r="O3538" s="2" t="s">
        <v>81</v>
      </c>
      <c r="P3538" s="2" t="str">
        <f>"2170580304                    "</f>
        <v xml:space="preserve">2170580304                    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4.55</v>
      </c>
      <c r="AN3538" s="2">
        <v>0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1</v>
      </c>
      <c r="BI3538" s="2">
        <v>1</v>
      </c>
      <c r="BJ3538" s="2">
        <v>0.2</v>
      </c>
      <c r="BK3538" s="2">
        <v>1</v>
      </c>
      <c r="BL3538" s="2">
        <v>41.99</v>
      </c>
      <c r="BM3538" s="2">
        <v>5.88</v>
      </c>
      <c r="BN3538" s="2">
        <v>47.87</v>
      </c>
      <c r="BO3538" s="2">
        <v>47.87</v>
      </c>
      <c r="BP3538" s="2"/>
      <c r="BQ3538" s="2" t="s">
        <v>111</v>
      </c>
      <c r="BR3538" s="2" t="s">
        <v>82</v>
      </c>
      <c r="BS3538" s="3">
        <v>43006</v>
      </c>
      <c r="BT3538" s="4">
        <v>0.51041666666666663</v>
      </c>
      <c r="BU3538" s="2" t="s">
        <v>2194</v>
      </c>
      <c r="BV3538" s="2" t="s">
        <v>85</v>
      </c>
      <c r="BW3538" s="2" t="s">
        <v>449</v>
      </c>
      <c r="BX3538" s="2" t="s">
        <v>2467</v>
      </c>
      <c r="BY3538" s="2">
        <v>1200</v>
      </c>
      <c r="BZ3538" s="2" t="s">
        <v>27</v>
      </c>
      <c r="CA3538" s="2" t="s">
        <v>368</v>
      </c>
      <c r="CB3538" s="2"/>
      <c r="CC3538" s="2" t="s">
        <v>128</v>
      </c>
      <c r="CD3538" s="2">
        <v>6001</v>
      </c>
      <c r="CE3538" s="2" t="s">
        <v>89</v>
      </c>
      <c r="CF3538" s="5">
        <v>43007</v>
      </c>
      <c r="CG3538" s="2"/>
      <c r="CH3538" s="2"/>
      <c r="CI3538" s="2">
        <v>1</v>
      </c>
      <c r="CJ3538" s="2">
        <v>1</v>
      </c>
      <c r="CK3538" s="2">
        <v>21</v>
      </c>
      <c r="CL3538" s="2" t="s">
        <v>85</v>
      </c>
      <c r="CM3538" s="2"/>
    </row>
    <row r="3539" spans="1:91">
      <c r="A3539" s="2" t="s">
        <v>71</v>
      </c>
      <c r="B3539" s="2" t="s">
        <v>72</v>
      </c>
      <c r="C3539" s="2" t="s">
        <v>73</v>
      </c>
      <c r="D3539" s="2"/>
      <c r="E3539" s="2" t="str">
        <f>"FES1162577859"</f>
        <v>FES1162577859</v>
      </c>
      <c r="F3539" s="3">
        <v>43005</v>
      </c>
      <c r="G3539" s="2">
        <v>201803</v>
      </c>
      <c r="H3539" s="2" t="s">
        <v>78</v>
      </c>
      <c r="I3539" s="2" t="s">
        <v>79</v>
      </c>
      <c r="J3539" s="2" t="s">
        <v>80</v>
      </c>
      <c r="K3539" s="2" t="s">
        <v>77</v>
      </c>
      <c r="L3539" s="2" t="s">
        <v>1130</v>
      </c>
      <c r="M3539" s="2" t="s">
        <v>1131</v>
      </c>
      <c r="N3539" s="2" t="s">
        <v>1132</v>
      </c>
      <c r="O3539" s="2" t="s">
        <v>81</v>
      </c>
      <c r="P3539" s="2" t="str">
        <f>"2170592566                    "</f>
        <v xml:space="preserve">2170592566                    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0</v>
      </c>
      <c r="AG3539" s="2">
        <v>0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3.55</v>
      </c>
      <c r="AN3539" s="2">
        <v>0</v>
      </c>
      <c r="AO3539" s="2">
        <v>0</v>
      </c>
      <c r="AP3539" s="2">
        <v>0</v>
      </c>
      <c r="AQ3539" s="2">
        <v>0</v>
      </c>
      <c r="AR3539" s="2">
        <v>0</v>
      </c>
      <c r="AS3539" s="2">
        <v>0</v>
      </c>
      <c r="AT3539" s="2">
        <v>0</v>
      </c>
      <c r="AU3539" s="2">
        <v>0</v>
      </c>
      <c r="AV3539" s="2">
        <v>0</v>
      </c>
      <c r="AW3539" s="2">
        <v>0</v>
      </c>
      <c r="AX3539" s="2">
        <v>0</v>
      </c>
      <c r="AY3539" s="2">
        <v>0</v>
      </c>
      <c r="AZ3539" s="2">
        <v>0</v>
      </c>
      <c r="BA3539" s="2">
        <v>0</v>
      </c>
      <c r="BB3539" s="2">
        <v>0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1</v>
      </c>
      <c r="BI3539" s="2">
        <v>6.6</v>
      </c>
      <c r="BJ3539" s="2">
        <v>3.4</v>
      </c>
      <c r="BK3539" s="2">
        <v>7</v>
      </c>
      <c r="BL3539" s="2">
        <v>32.799999999999997</v>
      </c>
      <c r="BM3539" s="2">
        <v>4.59</v>
      </c>
      <c r="BN3539" s="2">
        <v>37.39</v>
      </c>
      <c r="BO3539" s="2">
        <v>37.39</v>
      </c>
      <c r="BP3539" s="2"/>
      <c r="BQ3539" s="2" t="s">
        <v>99</v>
      </c>
      <c r="BR3539" s="2" t="s">
        <v>82</v>
      </c>
      <c r="BS3539" s="3">
        <v>43006</v>
      </c>
      <c r="BT3539" s="4">
        <v>0.33333333333333331</v>
      </c>
      <c r="BU3539" s="2" t="s">
        <v>1133</v>
      </c>
      <c r="BV3539" s="2" t="s">
        <v>95</v>
      </c>
      <c r="BW3539" s="2"/>
      <c r="BX3539" s="2"/>
      <c r="BY3539" s="2">
        <v>16830.509999999998</v>
      </c>
      <c r="BZ3539" s="2"/>
      <c r="CA3539" s="2" t="s">
        <v>1134</v>
      </c>
      <c r="CB3539" s="2"/>
      <c r="CC3539" s="2" t="s">
        <v>1131</v>
      </c>
      <c r="CD3539" s="2">
        <v>1724</v>
      </c>
      <c r="CE3539" s="2" t="s">
        <v>126</v>
      </c>
      <c r="CF3539" s="5">
        <v>43007</v>
      </c>
      <c r="CG3539" s="2"/>
      <c r="CH3539" s="2"/>
      <c r="CI3539" s="2">
        <v>1</v>
      </c>
      <c r="CJ3539" s="2">
        <v>1</v>
      </c>
      <c r="CK3539" s="2">
        <v>22</v>
      </c>
      <c r="CL3539" s="2" t="s">
        <v>85</v>
      </c>
      <c r="CM3539" s="2"/>
    </row>
    <row r="3540" spans="1:91">
      <c r="A3540" s="2" t="s">
        <v>71</v>
      </c>
      <c r="B3540" s="2" t="s">
        <v>72</v>
      </c>
      <c r="C3540" s="2" t="s">
        <v>73</v>
      </c>
      <c r="D3540" s="2"/>
      <c r="E3540" s="2" t="str">
        <f>"FES1162577973"</f>
        <v>FES1162577973</v>
      </c>
      <c r="F3540" s="3">
        <v>43005</v>
      </c>
      <c r="G3540" s="2">
        <v>201803</v>
      </c>
      <c r="H3540" s="2" t="s">
        <v>78</v>
      </c>
      <c r="I3540" s="2" t="s">
        <v>79</v>
      </c>
      <c r="J3540" s="2" t="s">
        <v>80</v>
      </c>
      <c r="K3540" s="2" t="s">
        <v>77</v>
      </c>
      <c r="L3540" s="2" t="s">
        <v>317</v>
      </c>
      <c r="M3540" s="2" t="s">
        <v>318</v>
      </c>
      <c r="N3540" s="2" t="s">
        <v>924</v>
      </c>
      <c r="O3540" s="2" t="s">
        <v>81</v>
      </c>
      <c r="P3540" s="2" t="str">
        <f>"2170592703                    "</f>
        <v xml:space="preserve">2170592703                    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0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7.95</v>
      </c>
      <c r="AN3540" s="2">
        <v>0</v>
      </c>
      <c r="AO3540" s="2">
        <v>0</v>
      </c>
      <c r="AP3540" s="2">
        <v>0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1</v>
      </c>
      <c r="BI3540" s="2">
        <v>1.8</v>
      </c>
      <c r="BJ3540" s="2">
        <v>3.2</v>
      </c>
      <c r="BK3540" s="2">
        <v>3.5</v>
      </c>
      <c r="BL3540" s="2">
        <v>73.47</v>
      </c>
      <c r="BM3540" s="2">
        <v>10.29</v>
      </c>
      <c r="BN3540" s="2">
        <v>83.76</v>
      </c>
      <c r="BO3540" s="2">
        <v>83.76</v>
      </c>
      <c r="BP3540" s="2"/>
      <c r="BQ3540" s="2" t="s">
        <v>111</v>
      </c>
      <c r="BR3540" s="2" t="s">
        <v>82</v>
      </c>
      <c r="BS3540" s="3">
        <v>43006</v>
      </c>
      <c r="BT3540" s="4">
        <v>0.60416666666666663</v>
      </c>
      <c r="BU3540" s="2" t="s">
        <v>3573</v>
      </c>
      <c r="BV3540" s="2" t="s">
        <v>85</v>
      </c>
      <c r="BW3540" s="2" t="s">
        <v>449</v>
      </c>
      <c r="BX3540" s="2" t="s">
        <v>2467</v>
      </c>
      <c r="BY3540" s="2">
        <v>15881.8</v>
      </c>
      <c r="BZ3540" s="2" t="s">
        <v>27</v>
      </c>
      <c r="CA3540" s="2" t="s">
        <v>322</v>
      </c>
      <c r="CB3540" s="2"/>
      <c r="CC3540" s="2" t="s">
        <v>318</v>
      </c>
      <c r="CD3540" s="2">
        <v>6230</v>
      </c>
      <c r="CE3540" s="2" t="s">
        <v>126</v>
      </c>
      <c r="CF3540" s="5">
        <v>43007</v>
      </c>
      <c r="CG3540" s="2"/>
      <c r="CH3540" s="2"/>
      <c r="CI3540" s="2">
        <v>1</v>
      </c>
      <c r="CJ3540" s="2">
        <v>1</v>
      </c>
      <c r="CK3540" s="2">
        <v>21</v>
      </c>
      <c r="CL3540" s="2" t="s">
        <v>85</v>
      </c>
      <c r="CM3540" s="2"/>
    </row>
    <row r="3541" spans="1:91">
      <c r="A3541" s="2" t="s">
        <v>71</v>
      </c>
      <c r="B3541" s="2" t="s">
        <v>72</v>
      </c>
      <c r="C3541" s="2" t="s">
        <v>73</v>
      </c>
      <c r="D3541" s="2"/>
      <c r="E3541" s="2" t="str">
        <f>"FES1162575913"</f>
        <v>FES1162575913</v>
      </c>
      <c r="F3541" s="3">
        <v>42993</v>
      </c>
      <c r="G3541" s="2">
        <v>201803</v>
      </c>
      <c r="H3541" s="2" t="s">
        <v>78</v>
      </c>
      <c r="I3541" s="2" t="s">
        <v>79</v>
      </c>
      <c r="J3541" s="2" t="s">
        <v>989</v>
      </c>
      <c r="K3541" s="2" t="s">
        <v>77</v>
      </c>
      <c r="L3541" s="2" t="s">
        <v>1123</v>
      </c>
      <c r="M3541" s="2" t="s">
        <v>1124</v>
      </c>
      <c r="N3541" s="2" t="s">
        <v>1125</v>
      </c>
      <c r="O3541" s="2" t="s">
        <v>1192</v>
      </c>
      <c r="P3541" s="2" t="str">
        <f>"2170588686                    "</f>
        <v xml:space="preserve">2170588686                    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6.39</v>
      </c>
      <c r="AN3541" s="2">
        <v>0</v>
      </c>
      <c r="AO3541" s="2">
        <v>0</v>
      </c>
      <c r="AP3541" s="2">
        <v>0</v>
      </c>
      <c r="AQ3541" s="2">
        <v>0</v>
      </c>
      <c r="AR3541" s="2">
        <v>0</v>
      </c>
      <c r="AS3541" s="2">
        <v>0</v>
      </c>
      <c r="AT3541" s="2">
        <v>0</v>
      </c>
      <c r="AU3541" s="2">
        <v>0</v>
      </c>
      <c r="AV3541" s="2">
        <v>0</v>
      </c>
      <c r="AW3541" s="2">
        <v>0</v>
      </c>
      <c r="AX3541" s="2">
        <v>0</v>
      </c>
      <c r="AY3541" s="2">
        <v>0</v>
      </c>
      <c r="AZ3541" s="2">
        <v>0</v>
      </c>
      <c r="BA3541" s="2">
        <v>0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1</v>
      </c>
      <c r="BI3541" s="2">
        <v>3</v>
      </c>
      <c r="BJ3541" s="2">
        <v>3.3</v>
      </c>
      <c r="BK3541" s="2">
        <v>4</v>
      </c>
      <c r="BL3541" s="2">
        <v>59.04</v>
      </c>
      <c r="BM3541" s="2">
        <v>8.27</v>
      </c>
      <c r="BN3541" s="2">
        <v>67.31</v>
      </c>
      <c r="BO3541" s="2">
        <v>67.31</v>
      </c>
      <c r="BP3541" s="2"/>
      <c r="BQ3541" s="2" t="s">
        <v>99</v>
      </c>
      <c r="BR3541" s="2" t="s">
        <v>1250</v>
      </c>
      <c r="BS3541" s="3">
        <v>42996</v>
      </c>
      <c r="BT3541" s="4">
        <v>0.41666666666666669</v>
      </c>
      <c r="BU3541" s="2" t="s">
        <v>2555</v>
      </c>
      <c r="BV3541" s="2" t="s">
        <v>95</v>
      </c>
      <c r="BW3541" s="2"/>
      <c r="BX3541" s="2"/>
      <c r="BY3541" s="2">
        <v>16398.439999999999</v>
      </c>
      <c r="BZ3541" s="2" t="s">
        <v>27</v>
      </c>
      <c r="CA3541" s="2" t="s">
        <v>180</v>
      </c>
      <c r="CB3541" s="2"/>
      <c r="CC3541" s="2" t="s">
        <v>1124</v>
      </c>
      <c r="CD3541" s="2">
        <v>2210</v>
      </c>
      <c r="CE3541" s="2" t="s">
        <v>126</v>
      </c>
      <c r="CF3541" s="5">
        <v>42997</v>
      </c>
      <c r="CG3541" s="2"/>
      <c r="CH3541" s="2"/>
      <c r="CI3541" s="2">
        <v>1</v>
      </c>
      <c r="CJ3541" s="2">
        <v>1</v>
      </c>
      <c r="CK3541" s="2">
        <v>34</v>
      </c>
      <c r="CL3541" s="2" t="s">
        <v>85</v>
      </c>
      <c r="CM3541" s="2"/>
    </row>
    <row r="3542" spans="1:91">
      <c r="A3542" s="2" t="s">
        <v>71</v>
      </c>
      <c r="B3542" s="2" t="s">
        <v>72</v>
      </c>
      <c r="C3542" s="2" t="s">
        <v>73</v>
      </c>
      <c r="D3542" s="2"/>
      <c r="E3542" s="2" t="str">
        <f>"FES1162578002"</f>
        <v>FES1162578002</v>
      </c>
      <c r="F3542" s="3">
        <v>43005</v>
      </c>
      <c r="G3542" s="2">
        <v>201803</v>
      </c>
      <c r="H3542" s="2" t="s">
        <v>78</v>
      </c>
      <c r="I3542" s="2" t="s">
        <v>79</v>
      </c>
      <c r="J3542" s="2" t="s">
        <v>80</v>
      </c>
      <c r="K3542" s="2" t="s">
        <v>77</v>
      </c>
      <c r="L3542" s="2" t="s">
        <v>78</v>
      </c>
      <c r="M3542" s="2" t="s">
        <v>79</v>
      </c>
      <c r="N3542" s="2" t="s">
        <v>636</v>
      </c>
      <c r="O3542" s="2" t="s">
        <v>81</v>
      </c>
      <c r="P3542" s="2" t="str">
        <f>"2170592747                    "</f>
        <v xml:space="preserve">2170592747                    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0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3.55</v>
      </c>
      <c r="AN3542" s="2">
        <v>0</v>
      </c>
      <c r="AO3542" s="2">
        <v>0</v>
      </c>
      <c r="AP3542" s="2">
        <v>0</v>
      </c>
      <c r="AQ3542" s="2">
        <v>0</v>
      </c>
      <c r="AR3542" s="2">
        <v>0</v>
      </c>
      <c r="AS3542" s="2">
        <v>0</v>
      </c>
      <c r="AT3542" s="2">
        <v>0</v>
      </c>
      <c r="AU3542" s="2">
        <v>0</v>
      </c>
      <c r="AV3542" s="2">
        <v>0</v>
      </c>
      <c r="AW3542" s="2">
        <v>0</v>
      </c>
      <c r="AX3542" s="2">
        <v>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1</v>
      </c>
      <c r="BI3542" s="2">
        <v>1</v>
      </c>
      <c r="BJ3542" s="2">
        <v>0.2</v>
      </c>
      <c r="BK3542" s="2">
        <v>1</v>
      </c>
      <c r="BL3542" s="2">
        <v>32.799999999999997</v>
      </c>
      <c r="BM3542" s="2">
        <v>4.59</v>
      </c>
      <c r="BN3542" s="2">
        <v>37.39</v>
      </c>
      <c r="BO3542" s="2">
        <v>37.39</v>
      </c>
      <c r="BP3542" s="2"/>
      <c r="BQ3542" s="2" t="s">
        <v>1242</v>
      </c>
      <c r="BR3542" s="2" t="s">
        <v>82</v>
      </c>
      <c r="BS3542" s="3">
        <v>43006</v>
      </c>
      <c r="BT3542" s="4">
        <v>0.32500000000000001</v>
      </c>
      <c r="BU3542" s="2" t="s">
        <v>3574</v>
      </c>
      <c r="BV3542" s="2" t="s">
        <v>95</v>
      </c>
      <c r="BW3542" s="2"/>
      <c r="BX3542" s="2"/>
      <c r="BY3542" s="2">
        <v>1200</v>
      </c>
      <c r="BZ3542" s="2" t="s">
        <v>27</v>
      </c>
      <c r="CA3542" s="2" t="s">
        <v>2126</v>
      </c>
      <c r="CB3542" s="2"/>
      <c r="CC3542" s="2" t="s">
        <v>79</v>
      </c>
      <c r="CD3542" s="2">
        <v>1600</v>
      </c>
      <c r="CE3542" s="2" t="s">
        <v>89</v>
      </c>
      <c r="CF3542" s="5">
        <v>43007</v>
      </c>
      <c r="CG3542" s="2"/>
      <c r="CH3542" s="2"/>
      <c r="CI3542" s="2">
        <v>1</v>
      </c>
      <c r="CJ3542" s="2">
        <v>1</v>
      </c>
      <c r="CK3542" s="2">
        <v>22</v>
      </c>
      <c r="CL3542" s="2" t="s">
        <v>85</v>
      </c>
      <c r="CM3542" s="2"/>
    </row>
    <row r="3543" spans="1:91">
      <c r="A3543" s="2" t="s">
        <v>71</v>
      </c>
      <c r="B3543" s="2" t="s">
        <v>72</v>
      </c>
      <c r="C3543" s="2" t="s">
        <v>73</v>
      </c>
      <c r="D3543" s="2"/>
      <c r="E3543" s="2" t="str">
        <f>"FES1162577910"</f>
        <v>FES1162577910</v>
      </c>
      <c r="F3543" s="3">
        <v>43005</v>
      </c>
      <c r="G3543" s="2">
        <v>201803</v>
      </c>
      <c r="H3543" s="2" t="s">
        <v>78</v>
      </c>
      <c r="I3543" s="2" t="s">
        <v>79</v>
      </c>
      <c r="J3543" s="2" t="s">
        <v>80</v>
      </c>
      <c r="K3543" s="2" t="s">
        <v>77</v>
      </c>
      <c r="L3543" s="2" t="s">
        <v>127</v>
      </c>
      <c r="M3543" s="2" t="s">
        <v>128</v>
      </c>
      <c r="N3543" s="2" t="s">
        <v>1662</v>
      </c>
      <c r="O3543" s="2" t="s">
        <v>81</v>
      </c>
      <c r="P3543" s="2" t="str">
        <f>"2170592565                    "</f>
        <v xml:space="preserve">2170592565                    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0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4.55</v>
      </c>
      <c r="AN3543" s="2">
        <v>0</v>
      </c>
      <c r="AO3543" s="2">
        <v>0</v>
      </c>
      <c r="AP3543" s="2">
        <v>0</v>
      </c>
      <c r="AQ3543" s="2">
        <v>0</v>
      </c>
      <c r="AR3543" s="2">
        <v>0</v>
      </c>
      <c r="AS3543" s="2">
        <v>0</v>
      </c>
      <c r="AT3543" s="2">
        <v>0</v>
      </c>
      <c r="AU3543" s="2">
        <v>0</v>
      </c>
      <c r="AV3543" s="2">
        <v>0</v>
      </c>
      <c r="AW3543" s="2">
        <v>0</v>
      </c>
      <c r="AX3543" s="2">
        <v>0</v>
      </c>
      <c r="AY3543" s="2">
        <v>0</v>
      </c>
      <c r="AZ3543" s="2">
        <v>0</v>
      </c>
      <c r="BA3543" s="2">
        <v>0</v>
      </c>
      <c r="BB3543" s="2">
        <v>0</v>
      </c>
      <c r="BC3543" s="2">
        <v>0</v>
      </c>
      <c r="BD3543" s="2">
        <v>0</v>
      </c>
      <c r="BE3543" s="2">
        <v>0</v>
      </c>
      <c r="BF3543" s="2">
        <v>0</v>
      </c>
      <c r="BG3543" s="2">
        <v>0</v>
      </c>
      <c r="BH3543" s="2">
        <v>1</v>
      </c>
      <c r="BI3543" s="2">
        <v>1.1000000000000001</v>
      </c>
      <c r="BJ3543" s="2">
        <v>1.8</v>
      </c>
      <c r="BK3543" s="2">
        <v>2</v>
      </c>
      <c r="BL3543" s="2">
        <v>41.99</v>
      </c>
      <c r="BM3543" s="2">
        <v>5.88</v>
      </c>
      <c r="BN3543" s="2">
        <v>47.87</v>
      </c>
      <c r="BO3543" s="2">
        <v>47.87</v>
      </c>
      <c r="BP3543" s="2"/>
      <c r="BQ3543" s="2" t="s">
        <v>111</v>
      </c>
      <c r="BR3543" s="2" t="s">
        <v>82</v>
      </c>
      <c r="BS3543" s="3">
        <v>43006</v>
      </c>
      <c r="BT3543" s="4">
        <v>0.70138888888888884</v>
      </c>
      <c r="BU3543" s="2" t="s">
        <v>1664</v>
      </c>
      <c r="BV3543" s="2" t="s">
        <v>85</v>
      </c>
      <c r="BW3543" s="2" t="s">
        <v>449</v>
      </c>
      <c r="BX3543" s="2" t="s">
        <v>2467</v>
      </c>
      <c r="BY3543" s="2">
        <v>9041.76</v>
      </c>
      <c r="BZ3543" s="2"/>
      <c r="CA3543" s="2" t="s">
        <v>165</v>
      </c>
      <c r="CB3543" s="2"/>
      <c r="CC3543" s="2" t="s">
        <v>128</v>
      </c>
      <c r="CD3543" s="2">
        <v>6210</v>
      </c>
      <c r="CE3543" s="2" t="s">
        <v>126</v>
      </c>
      <c r="CF3543" s="5">
        <v>43007</v>
      </c>
      <c r="CG3543" s="2"/>
      <c r="CH3543" s="2"/>
      <c r="CI3543" s="2">
        <v>1</v>
      </c>
      <c r="CJ3543" s="2">
        <v>1</v>
      </c>
      <c r="CK3543" s="2">
        <v>21</v>
      </c>
      <c r="CL3543" s="2" t="s">
        <v>85</v>
      </c>
      <c r="CM3543" s="2"/>
    </row>
    <row r="3544" spans="1:91">
      <c r="A3544" s="2" t="s">
        <v>71</v>
      </c>
      <c r="B3544" s="2" t="s">
        <v>72</v>
      </c>
      <c r="C3544" s="2" t="s">
        <v>73</v>
      </c>
      <c r="D3544" s="2"/>
      <c r="E3544" s="2" t="str">
        <f>"FES1162576925"</f>
        <v>FES1162576925</v>
      </c>
      <c r="F3544" s="3">
        <v>43005</v>
      </c>
      <c r="G3544" s="2">
        <v>201803</v>
      </c>
      <c r="H3544" s="2" t="s">
        <v>78</v>
      </c>
      <c r="I3544" s="2" t="s">
        <v>79</v>
      </c>
      <c r="J3544" s="2" t="s">
        <v>80</v>
      </c>
      <c r="K3544" s="2" t="s">
        <v>77</v>
      </c>
      <c r="L3544" s="2" t="s">
        <v>120</v>
      </c>
      <c r="M3544" s="2" t="s">
        <v>121</v>
      </c>
      <c r="N3544" s="2" t="s">
        <v>366</v>
      </c>
      <c r="O3544" s="2" t="s">
        <v>81</v>
      </c>
      <c r="P3544" s="2" t="str">
        <f>"2170591715                    "</f>
        <v xml:space="preserve">2170591715                    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0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4.55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0</v>
      </c>
      <c r="AU3544" s="2">
        <v>0</v>
      </c>
      <c r="AV3544" s="2">
        <v>0</v>
      </c>
      <c r="AW3544" s="2">
        <v>0</v>
      </c>
      <c r="AX3544" s="2">
        <v>0</v>
      </c>
      <c r="AY3544" s="2">
        <v>0</v>
      </c>
      <c r="AZ3544" s="2">
        <v>0</v>
      </c>
      <c r="BA3544" s="2">
        <v>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1</v>
      </c>
      <c r="BI3544" s="2">
        <v>1</v>
      </c>
      <c r="BJ3544" s="2">
        <v>0.2</v>
      </c>
      <c r="BK3544" s="2">
        <v>1</v>
      </c>
      <c r="BL3544" s="2">
        <v>41.99</v>
      </c>
      <c r="BM3544" s="2">
        <v>5.88</v>
      </c>
      <c r="BN3544" s="2">
        <v>47.87</v>
      </c>
      <c r="BO3544" s="2">
        <v>47.87</v>
      </c>
      <c r="BP3544" s="2"/>
      <c r="BQ3544" s="2" t="s">
        <v>111</v>
      </c>
      <c r="BR3544" s="2" t="s">
        <v>82</v>
      </c>
      <c r="BS3544" s="3">
        <v>43006</v>
      </c>
      <c r="BT3544" s="4">
        <v>0.43194444444444446</v>
      </c>
      <c r="BU3544" s="2" t="s">
        <v>3563</v>
      </c>
      <c r="BV3544" s="2" t="s">
        <v>95</v>
      </c>
      <c r="BW3544" s="2"/>
      <c r="BX3544" s="2"/>
      <c r="BY3544" s="2">
        <v>1200</v>
      </c>
      <c r="BZ3544" s="2" t="s">
        <v>27</v>
      </c>
      <c r="CA3544" s="2" t="s">
        <v>1268</v>
      </c>
      <c r="CB3544" s="2"/>
      <c r="CC3544" s="2" t="s">
        <v>121</v>
      </c>
      <c r="CD3544" s="2">
        <v>7530</v>
      </c>
      <c r="CE3544" s="2" t="s">
        <v>89</v>
      </c>
      <c r="CF3544" s="5">
        <v>43006</v>
      </c>
      <c r="CG3544" s="2"/>
      <c r="CH3544" s="2"/>
      <c r="CI3544" s="2">
        <v>1</v>
      </c>
      <c r="CJ3544" s="2">
        <v>1</v>
      </c>
      <c r="CK3544" s="2">
        <v>21</v>
      </c>
      <c r="CL3544" s="2" t="s">
        <v>85</v>
      </c>
      <c r="CM3544" s="2"/>
    </row>
    <row r="3545" spans="1:91">
      <c r="A3545" s="2" t="s">
        <v>71</v>
      </c>
      <c r="B3545" s="2" t="s">
        <v>72</v>
      </c>
      <c r="C3545" s="2" t="s">
        <v>73</v>
      </c>
      <c r="D3545" s="2"/>
      <c r="E3545" s="2" t="str">
        <f>"FES1162577981"</f>
        <v>FES1162577981</v>
      </c>
      <c r="F3545" s="3">
        <v>43005</v>
      </c>
      <c r="G3545" s="2">
        <v>201803</v>
      </c>
      <c r="H3545" s="2" t="s">
        <v>78</v>
      </c>
      <c r="I3545" s="2" t="s">
        <v>79</v>
      </c>
      <c r="J3545" s="2" t="s">
        <v>80</v>
      </c>
      <c r="K3545" s="2" t="s">
        <v>77</v>
      </c>
      <c r="L3545" s="2" t="s">
        <v>225</v>
      </c>
      <c r="M3545" s="2" t="s">
        <v>226</v>
      </c>
      <c r="N3545" s="2" t="s">
        <v>363</v>
      </c>
      <c r="O3545" s="2" t="s">
        <v>81</v>
      </c>
      <c r="P3545" s="2" t="str">
        <f>"2170592720                    "</f>
        <v xml:space="preserve">2170592720                    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4.55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1</v>
      </c>
      <c r="BI3545" s="2">
        <v>1</v>
      </c>
      <c r="BJ3545" s="2">
        <v>0.2</v>
      </c>
      <c r="BK3545" s="2">
        <v>1</v>
      </c>
      <c r="BL3545" s="2">
        <v>41.99</v>
      </c>
      <c r="BM3545" s="2">
        <v>5.88</v>
      </c>
      <c r="BN3545" s="2">
        <v>47.87</v>
      </c>
      <c r="BO3545" s="2">
        <v>47.87</v>
      </c>
      <c r="BP3545" s="2"/>
      <c r="BQ3545" s="2" t="s">
        <v>111</v>
      </c>
      <c r="BR3545" s="2" t="s">
        <v>82</v>
      </c>
      <c r="BS3545" s="1" t="s">
        <v>582</v>
      </c>
      <c r="BT3545" s="2"/>
      <c r="BU3545" s="2"/>
      <c r="BV3545" s="2"/>
      <c r="BW3545" s="2"/>
      <c r="BX3545" s="2"/>
      <c r="BY3545" s="2">
        <v>1200</v>
      </c>
      <c r="BZ3545" s="2" t="s">
        <v>27</v>
      </c>
      <c r="CA3545" s="2"/>
      <c r="CB3545" s="2"/>
      <c r="CC3545" s="2" t="s">
        <v>226</v>
      </c>
      <c r="CD3545" s="2">
        <v>200</v>
      </c>
      <c r="CE3545" s="2" t="s">
        <v>89</v>
      </c>
      <c r="CF3545" s="2"/>
      <c r="CG3545" s="2"/>
      <c r="CH3545" s="2"/>
      <c r="CI3545" s="2">
        <v>1</v>
      </c>
      <c r="CJ3545" s="2" t="s">
        <v>582</v>
      </c>
      <c r="CK3545" s="2">
        <v>21</v>
      </c>
      <c r="CL3545" s="2" t="s">
        <v>85</v>
      </c>
      <c r="CM3545" s="2"/>
    </row>
    <row r="3546" spans="1:91">
      <c r="A3546" s="2" t="s">
        <v>71</v>
      </c>
      <c r="B3546" s="2" t="s">
        <v>72</v>
      </c>
      <c r="C3546" s="2" t="s">
        <v>73</v>
      </c>
      <c r="D3546" s="2"/>
      <c r="E3546" s="2" t="str">
        <f>"FES1162577867"</f>
        <v>FES1162577867</v>
      </c>
      <c r="F3546" s="3">
        <v>43005</v>
      </c>
      <c r="G3546" s="2">
        <v>201803</v>
      </c>
      <c r="H3546" s="2" t="s">
        <v>78</v>
      </c>
      <c r="I3546" s="2" t="s">
        <v>79</v>
      </c>
      <c r="J3546" s="2" t="s">
        <v>80</v>
      </c>
      <c r="K3546" s="2" t="s">
        <v>77</v>
      </c>
      <c r="L3546" s="2" t="s">
        <v>233</v>
      </c>
      <c r="M3546" s="2" t="s">
        <v>234</v>
      </c>
      <c r="N3546" s="2" t="s">
        <v>3311</v>
      </c>
      <c r="O3546" s="2" t="s">
        <v>81</v>
      </c>
      <c r="P3546" s="2" t="str">
        <f>"2170584279                    "</f>
        <v xml:space="preserve">2170584279                    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6.82</v>
      </c>
      <c r="AN3546" s="2">
        <v>0</v>
      </c>
      <c r="AO3546" s="2">
        <v>0</v>
      </c>
      <c r="AP3546" s="2">
        <v>0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1</v>
      </c>
      <c r="BI3546" s="2">
        <v>3</v>
      </c>
      <c r="BJ3546" s="2">
        <v>1.2</v>
      </c>
      <c r="BK3546" s="2">
        <v>3</v>
      </c>
      <c r="BL3546" s="2">
        <v>62.98</v>
      </c>
      <c r="BM3546" s="2">
        <v>8.82</v>
      </c>
      <c r="BN3546" s="2">
        <v>71.8</v>
      </c>
      <c r="BO3546" s="2">
        <v>71.8</v>
      </c>
      <c r="BP3546" s="2"/>
      <c r="BQ3546" s="2" t="s">
        <v>99</v>
      </c>
      <c r="BR3546" s="2" t="s">
        <v>82</v>
      </c>
      <c r="BS3546" s="3">
        <v>43006</v>
      </c>
      <c r="BT3546" s="4">
        <v>0.5</v>
      </c>
      <c r="BU3546" s="2" t="s">
        <v>3575</v>
      </c>
      <c r="BV3546" s="2" t="s">
        <v>85</v>
      </c>
      <c r="BW3546" s="2"/>
      <c r="BX3546" s="2"/>
      <c r="BY3546" s="2">
        <v>6079.74</v>
      </c>
      <c r="BZ3546" s="2"/>
      <c r="CA3546" s="2"/>
      <c r="CB3546" s="2"/>
      <c r="CC3546" s="2" t="s">
        <v>234</v>
      </c>
      <c r="CD3546" s="2">
        <v>1961</v>
      </c>
      <c r="CE3546" s="2" t="s">
        <v>126</v>
      </c>
      <c r="CF3546" s="2"/>
      <c r="CG3546" s="2"/>
      <c r="CH3546" s="2"/>
      <c r="CI3546" s="2">
        <v>1</v>
      </c>
      <c r="CJ3546" s="2">
        <v>1</v>
      </c>
      <c r="CK3546" s="2">
        <v>21</v>
      </c>
      <c r="CL3546" s="2" t="s">
        <v>85</v>
      </c>
      <c r="CM3546" s="2"/>
    </row>
    <row r="3547" spans="1:91">
      <c r="A3547" s="2" t="s">
        <v>71</v>
      </c>
      <c r="B3547" s="2" t="s">
        <v>72</v>
      </c>
      <c r="C3547" s="2" t="s">
        <v>73</v>
      </c>
      <c r="D3547" s="2"/>
      <c r="E3547" s="2" t="str">
        <f>"FES1162577646"</f>
        <v>FES1162577646</v>
      </c>
      <c r="F3547" s="3">
        <v>43005</v>
      </c>
      <c r="G3547" s="2">
        <v>201803</v>
      </c>
      <c r="H3547" s="2" t="s">
        <v>78</v>
      </c>
      <c r="I3547" s="2" t="s">
        <v>79</v>
      </c>
      <c r="J3547" s="2" t="s">
        <v>80</v>
      </c>
      <c r="K3547" s="2" t="s">
        <v>77</v>
      </c>
      <c r="L3547" s="2" t="s">
        <v>120</v>
      </c>
      <c r="M3547" s="2" t="s">
        <v>121</v>
      </c>
      <c r="N3547" s="2" t="s">
        <v>787</v>
      </c>
      <c r="O3547" s="2" t="s">
        <v>81</v>
      </c>
      <c r="P3547" s="2" t="str">
        <f>"2170588416                    "</f>
        <v xml:space="preserve">2170588416                    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4.55</v>
      </c>
      <c r="AN3547" s="2">
        <v>0</v>
      </c>
      <c r="AO3547" s="2">
        <v>0</v>
      </c>
      <c r="AP3547" s="2">
        <v>0</v>
      </c>
      <c r="AQ3547" s="2">
        <v>0</v>
      </c>
      <c r="AR3547" s="2">
        <v>0</v>
      </c>
      <c r="AS3547" s="2">
        <v>0</v>
      </c>
      <c r="AT3547" s="2">
        <v>0</v>
      </c>
      <c r="AU3547" s="2">
        <v>0</v>
      </c>
      <c r="AV3547" s="2">
        <v>0</v>
      </c>
      <c r="AW3547" s="2">
        <v>0</v>
      </c>
      <c r="AX3547" s="2">
        <v>0</v>
      </c>
      <c r="AY3547" s="2">
        <v>0</v>
      </c>
      <c r="AZ3547" s="2">
        <v>0</v>
      </c>
      <c r="BA3547" s="2">
        <v>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1</v>
      </c>
      <c r="BI3547" s="2">
        <v>1</v>
      </c>
      <c r="BJ3547" s="2">
        <v>0.2</v>
      </c>
      <c r="BK3547" s="2">
        <v>1</v>
      </c>
      <c r="BL3547" s="2">
        <v>41.99</v>
      </c>
      <c r="BM3547" s="2">
        <v>5.88</v>
      </c>
      <c r="BN3547" s="2">
        <v>47.87</v>
      </c>
      <c r="BO3547" s="2">
        <v>47.87</v>
      </c>
      <c r="BP3547" s="2"/>
      <c r="BQ3547" s="2" t="s">
        <v>99</v>
      </c>
      <c r="BR3547" s="2" t="s">
        <v>82</v>
      </c>
      <c r="BS3547" s="3">
        <v>43006</v>
      </c>
      <c r="BT3547" s="4">
        <v>0.41666666666666669</v>
      </c>
      <c r="BU3547" s="2" t="s">
        <v>2551</v>
      </c>
      <c r="BV3547" s="2" t="s">
        <v>95</v>
      </c>
      <c r="BW3547" s="2"/>
      <c r="BX3547" s="2"/>
      <c r="BY3547" s="2">
        <v>1200</v>
      </c>
      <c r="BZ3547" s="2" t="s">
        <v>27</v>
      </c>
      <c r="CA3547" s="2"/>
      <c r="CB3547" s="2"/>
      <c r="CC3547" s="2" t="s">
        <v>121</v>
      </c>
      <c r="CD3547" s="2">
        <v>7975</v>
      </c>
      <c r="CE3547" s="2" t="s">
        <v>89</v>
      </c>
      <c r="CF3547" s="5">
        <v>43007</v>
      </c>
      <c r="CG3547" s="2"/>
      <c r="CH3547" s="2"/>
      <c r="CI3547" s="2">
        <v>1</v>
      </c>
      <c r="CJ3547" s="2">
        <v>1</v>
      </c>
      <c r="CK3547" s="2">
        <v>21</v>
      </c>
      <c r="CL3547" s="2" t="s">
        <v>85</v>
      </c>
      <c r="CM3547" s="2"/>
    </row>
    <row r="3548" spans="1:91">
      <c r="A3548" s="2" t="s">
        <v>71</v>
      </c>
      <c r="B3548" s="2" t="s">
        <v>72</v>
      </c>
      <c r="C3548" s="2" t="s">
        <v>73</v>
      </c>
      <c r="D3548" s="2"/>
      <c r="E3548" s="2" t="str">
        <f>"FES1162577643"</f>
        <v>FES1162577643</v>
      </c>
      <c r="F3548" s="3">
        <v>43005</v>
      </c>
      <c r="G3548" s="2">
        <v>201803</v>
      </c>
      <c r="H3548" s="2" t="s">
        <v>78</v>
      </c>
      <c r="I3548" s="2" t="s">
        <v>79</v>
      </c>
      <c r="J3548" s="2" t="s">
        <v>80</v>
      </c>
      <c r="K3548" s="2" t="s">
        <v>77</v>
      </c>
      <c r="L3548" s="2" t="s">
        <v>326</v>
      </c>
      <c r="M3548" s="2" t="s">
        <v>326</v>
      </c>
      <c r="N3548" s="2" t="s">
        <v>459</v>
      </c>
      <c r="O3548" s="2" t="s">
        <v>81</v>
      </c>
      <c r="P3548" s="2" t="str">
        <f>"21705986840                   "</f>
        <v xml:space="preserve">21705986840                   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4.55</v>
      </c>
      <c r="AN3548" s="2">
        <v>0</v>
      </c>
      <c r="AO3548" s="2">
        <v>0</v>
      </c>
      <c r="AP3548" s="2">
        <v>0</v>
      </c>
      <c r="AQ3548" s="2">
        <v>0</v>
      </c>
      <c r="AR3548" s="2">
        <v>0</v>
      </c>
      <c r="AS3548" s="2">
        <v>0</v>
      </c>
      <c r="AT3548" s="2">
        <v>0</v>
      </c>
      <c r="AU3548" s="2">
        <v>0</v>
      </c>
      <c r="AV3548" s="2">
        <v>0</v>
      </c>
      <c r="AW3548" s="2">
        <v>0</v>
      </c>
      <c r="AX3548" s="2">
        <v>0</v>
      </c>
      <c r="AY3548" s="2">
        <v>0</v>
      </c>
      <c r="AZ3548" s="2">
        <v>0</v>
      </c>
      <c r="BA3548" s="2">
        <v>0</v>
      </c>
      <c r="BB3548" s="2">
        <v>0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1</v>
      </c>
      <c r="BI3548" s="2">
        <v>1</v>
      </c>
      <c r="BJ3548" s="2">
        <v>0.2</v>
      </c>
      <c r="BK3548" s="2">
        <v>1</v>
      </c>
      <c r="BL3548" s="2">
        <v>41.99</v>
      </c>
      <c r="BM3548" s="2">
        <v>5.88</v>
      </c>
      <c r="BN3548" s="2">
        <v>47.87</v>
      </c>
      <c r="BO3548" s="2">
        <v>47.87</v>
      </c>
      <c r="BP3548" s="2"/>
      <c r="BQ3548" s="2" t="s">
        <v>111</v>
      </c>
      <c r="BR3548" s="2" t="s">
        <v>82</v>
      </c>
      <c r="BS3548" s="3">
        <v>43006</v>
      </c>
      <c r="BT3548" s="4">
        <v>0.4513888888888889</v>
      </c>
      <c r="BU3548" s="2" t="s">
        <v>1803</v>
      </c>
      <c r="BV3548" s="2" t="s">
        <v>95</v>
      </c>
      <c r="BW3548" s="2"/>
      <c r="BX3548" s="2"/>
      <c r="BY3548" s="2">
        <v>1200</v>
      </c>
      <c r="BZ3548" s="2" t="s">
        <v>27</v>
      </c>
      <c r="CA3548" s="2" t="s">
        <v>1714</v>
      </c>
      <c r="CB3548" s="2"/>
      <c r="CC3548" s="2" t="s">
        <v>326</v>
      </c>
      <c r="CD3548" s="2">
        <v>7646</v>
      </c>
      <c r="CE3548" s="2" t="s">
        <v>89</v>
      </c>
      <c r="CF3548" s="5">
        <v>43007</v>
      </c>
      <c r="CG3548" s="2"/>
      <c r="CH3548" s="2"/>
      <c r="CI3548" s="2">
        <v>1</v>
      </c>
      <c r="CJ3548" s="2">
        <v>1</v>
      </c>
      <c r="CK3548" s="2">
        <v>21</v>
      </c>
      <c r="CL3548" s="2" t="s">
        <v>85</v>
      </c>
      <c r="CM3548" s="2"/>
    </row>
    <row r="3549" spans="1:91">
      <c r="A3549" s="2" t="s">
        <v>71</v>
      </c>
      <c r="B3549" s="2" t="s">
        <v>72</v>
      </c>
      <c r="C3549" s="2" t="s">
        <v>73</v>
      </c>
      <c r="D3549" s="2"/>
      <c r="E3549" s="2" t="str">
        <f>"FES1162577594"</f>
        <v>FES1162577594</v>
      </c>
      <c r="F3549" s="3">
        <v>43005</v>
      </c>
      <c r="G3549" s="2">
        <v>201803</v>
      </c>
      <c r="H3549" s="2" t="s">
        <v>78</v>
      </c>
      <c r="I3549" s="2" t="s">
        <v>79</v>
      </c>
      <c r="J3549" s="2" t="s">
        <v>80</v>
      </c>
      <c r="K3549" s="2" t="s">
        <v>77</v>
      </c>
      <c r="L3549" s="2" t="s">
        <v>175</v>
      </c>
      <c r="M3549" s="2" t="s">
        <v>176</v>
      </c>
      <c r="N3549" s="2" t="s">
        <v>1386</v>
      </c>
      <c r="O3549" s="2" t="s">
        <v>81</v>
      </c>
      <c r="P3549" s="2" t="str">
        <f>"2170590446                    "</f>
        <v xml:space="preserve">2170590446                    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0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6.82</v>
      </c>
      <c r="AN3549" s="2">
        <v>0</v>
      </c>
      <c r="AO3549" s="2">
        <v>0</v>
      </c>
      <c r="AP3549" s="2">
        <v>0</v>
      </c>
      <c r="AQ3549" s="2">
        <v>0</v>
      </c>
      <c r="AR3549" s="2">
        <v>0</v>
      </c>
      <c r="AS3549" s="2">
        <v>0</v>
      </c>
      <c r="AT3549" s="2">
        <v>0</v>
      </c>
      <c r="AU3549" s="2">
        <v>0</v>
      </c>
      <c r="AV3549" s="2">
        <v>0</v>
      </c>
      <c r="AW3549" s="2">
        <v>0</v>
      </c>
      <c r="AX3549" s="2">
        <v>0</v>
      </c>
      <c r="AY3549" s="2">
        <v>0</v>
      </c>
      <c r="AZ3549" s="2">
        <v>0</v>
      </c>
      <c r="BA3549" s="2">
        <v>0</v>
      </c>
      <c r="BB3549" s="2">
        <v>0</v>
      </c>
      <c r="BC3549" s="2">
        <v>0</v>
      </c>
      <c r="BD3549" s="2">
        <v>0</v>
      </c>
      <c r="BE3549" s="2">
        <v>0</v>
      </c>
      <c r="BF3549" s="2">
        <v>0</v>
      </c>
      <c r="BG3549" s="2">
        <v>0</v>
      </c>
      <c r="BH3549" s="2">
        <v>1</v>
      </c>
      <c r="BI3549" s="2">
        <v>3</v>
      </c>
      <c r="BJ3549" s="2">
        <v>1.4</v>
      </c>
      <c r="BK3549" s="2">
        <v>3</v>
      </c>
      <c r="BL3549" s="2">
        <v>62.98</v>
      </c>
      <c r="BM3549" s="2">
        <v>8.82</v>
      </c>
      <c r="BN3549" s="2">
        <v>71.8</v>
      </c>
      <c r="BO3549" s="2">
        <v>71.8</v>
      </c>
      <c r="BP3549" s="2"/>
      <c r="BQ3549" s="2" t="s">
        <v>111</v>
      </c>
      <c r="BR3549" s="2" t="s">
        <v>82</v>
      </c>
      <c r="BS3549" s="3">
        <v>43006</v>
      </c>
      <c r="BT3549" s="4">
        <v>0.40208333333333335</v>
      </c>
      <c r="BU3549" s="2" t="s">
        <v>1387</v>
      </c>
      <c r="BV3549" s="2" t="s">
        <v>95</v>
      </c>
      <c r="BW3549" s="2"/>
      <c r="BX3549" s="2"/>
      <c r="BY3549" s="2">
        <v>6807.89</v>
      </c>
      <c r="BZ3549" s="2"/>
      <c r="CA3549" s="2" t="s">
        <v>2297</v>
      </c>
      <c r="CB3549" s="2"/>
      <c r="CC3549" s="2" t="s">
        <v>176</v>
      </c>
      <c r="CD3549" s="2">
        <v>6850</v>
      </c>
      <c r="CE3549" s="2" t="s">
        <v>126</v>
      </c>
      <c r="CF3549" s="5">
        <v>43006</v>
      </c>
      <c r="CG3549" s="2"/>
      <c r="CH3549" s="2"/>
      <c r="CI3549" s="2">
        <v>3</v>
      </c>
      <c r="CJ3549" s="2">
        <v>1</v>
      </c>
      <c r="CK3549" s="2">
        <v>21</v>
      </c>
      <c r="CL3549" s="2" t="s">
        <v>85</v>
      </c>
      <c r="CM3549" s="2"/>
    </row>
    <row r="3550" spans="1:91">
      <c r="A3550" s="2" t="s">
        <v>71</v>
      </c>
      <c r="B3550" s="2" t="s">
        <v>72</v>
      </c>
      <c r="C3550" s="2" t="s">
        <v>73</v>
      </c>
      <c r="D3550" s="2"/>
      <c r="E3550" s="2" t="str">
        <f>"FES1162577963"</f>
        <v>FES1162577963</v>
      </c>
      <c r="F3550" s="3">
        <v>43005</v>
      </c>
      <c r="G3550" s="2">
        <v>201803</v>
      </c>
      <c r="H3550" s="2" t="s">
        <v>78</v>
      </c>
      <c r="I3550" s="2" t="s">
        <v>79</v>
      </c>
      <c r="J3550" s="2" t="s">
        <v>80</v>
      </c>
      <c r="K3550" s="2" t="s">
        <v>77</v>
      </c>
      <c r="L3550" s="2" t="s">
        <v>326</v>
      </c>
      <c r="M3550" s="2" t="s">
        <v>326</v>
      </c>
      <c r="N3550" s="2" t="s">
        <v>327</v>
      </c>
      <c r="O3550" s="2" t="s">
        <v>81</v>
      </c>
      <c r="P3550" s="2" t="str">
        <f>"2170592701                    "</f>
        <v xml:space="preserve">2170592701                    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0</v>
      </c>
      <c r="AH3550" s="2">
        <v>0</v>
      </c>
      <c r="AI3550" s="2">
        <v>0</v>
      </c>
      <c r="AJ3550" s="2">
        <v>0</v>
      </c>
      <c r="AK3550" s="2">
        <v>0</v>
      </c>
      <c r="AL3550" s="2">
        <v>0</v>
      </c>
      <c r="AM3550" s="2">
        <v>4.55</v>
      </c>
      <c r="AN3550" s="2">
        <v>0</v>
      </c>
      <c r="AO3550" s="2">
        <v>0</v>
      </c>
      <c r="AP3550" s="2">
        <v>0</v>
      </c>
      <c r="AQ3550" s="2">
        <v>0</v>
      </c>
      <c r="AR3550" s="2">
        <v>0</v>
      </c>
      <c r="AS3550" s="2">
        <v>0</v>
      </c>
      <c r="AT3550" s="2">
        <v>0</v>
      </c>
      <c r="AU3550" s="2">
        <v>0</v>
      </c>
      <c r="AV3550" s="2">
        <v>0</v>
      </c>
      <c r="AW3550" s="2">
        <v>0</v>
      </c>
      <c r="AX3550" s="2">
        <v>0</v>
      </c>
      <c r="AY3550" s="2">
        <v>0</v>
      </c>
      <c r="AZ3550" s="2">
        <v>0</v>
      </c>
      <c r="BA3550" s="2">
        <v>0</v>
      </c>
      <c r="BB3550" s="2">
        <v>0</v>
      </c>
      <c r="BC3550" s="2">
        <v>0</v>
      </c>
      <c r="BD3550" s="2">
        <v>0</v>
      </c>
      <c r="BE3550" s="2">
        <v>0</v>
      </c>
      <c r="BF3550" s="2">
        <v>0</v>
      </c>
      <c r="BG3550" s="2">
        <v>0</v>
      </c>
      <c r="BH3550" s="2">
        <v>1</v>
      </c>
      <c r="BI3550" s="2">
        <v>1.4</v>
      </c>
      <c r="BJ3550" s="2">
        <v>2</v>
      </c>
      <c r="BK3550" s="2">
        <v>2</v>
      </c>
      <c r="BL3550" s="2">
        <v>41.99</v>
      </c>
      <c r="BM3550" s="2">
        <v>5.88</v>
      </c>
      <c r="BN3550" s="2">
        <v>47.87</v>
      </c>
      <c r="BO3550" s="2">
        <v>47.87</v>
      </c>
      <c r="BP3550" s="2"/>
      <c r="BQ3550" s="2" t="s">
        <v>111</v>
      </c>
      <c r="BR3550" s="2" t="s">
        <v>82</v>
      </c>
      <c r="BS3550" s="3">
        <v>43006</v>
      </c>
      <c r="BT3550" s="4">
        <v>0.4458333333333333</v>
      </c>
      <c r="BU3550" s="2" t="s">
        <v>913</v>
      </c>
      <c r="BV3550" s="2" t="s">
        <v>95</v>
      </c>
      <c r="BW3550" s="2"/>
      <c r="BX3550" s="2"/>
      <c r="BY3550" s="2">
        <v>9918.48</v>
      </c>
      <c r="BZ3550" s="2" t="s">
        <v>27</v>
      </c>
      <c r="CA3550" s="2" t="s">
        <v>1714</v>
      </c>
      <c r="CB3550" s="2"/>
      <c r="CC3550" s="2" t="s">
        <v>326</v>
      </c>
      <c r="CD3550" s="2">
        <v>7646</v>
      </c>
      <c r="CE3550" s="2" t="s">
        <v>126</v>
      </c>
      <c r="CF3550" s="5">
        <v>43006</v>
      </c>
      <c r="CG3550" s="2"/>
      <c r="CH3550" s="2"/>
      <c r="CI3550" s="2">
        <v>1</v>
      </c>
      <c r="CJ3550" s="2">
        <v>1</v>
      </c>
      <c r="CK3550" s="2">
        <v>21</v>
      </c>
      <c r="CL3550" s="2" t="s">
        <v>85</v>
      </c>
      <c r="CM3550" s="2"/>
    </row>
    <row r="3551" spans="1:91">
      <c r="A3551" s="2" t="s">
        <v>71</v>
      </c>
      <c r="B3551" s="2" t="s">
        <v>72</v>
      </c>
      <c r="C3551" s="2" t="s">
        <v>73</v>
      </c>
      <c r="D3551" s="2"/>
      <c r="E3551" s="2" t="str">
        <f>"FES1162577674"</f>
        <v>FES1162577674</v>
      </c>
      <c r="F3551" s="3">
        <v>43005</v>
      </c>
      <c r="G3551" s="2">
        <v>201803</v>
      </c>
      <c r="H3551" s="2" t="s">
        <v>78</v>
      </c>
      <c r="I3551" s="2" t="s">
        <v>79</v>
      </c>
      <c r="J3551" s="2" t="s">
        <v>80</v>
      </c>
      <c r="K3551" s="2" t="s">
        <v>77</v>
      </c>
      <c r="L3551" s="2" t="s">
        <v>317</v>
      </c>
      <c r="M3551" s="2" t="s">
        <v>318</v>
      </c>
      <c r="N3551" s="2" t="s">
        <v>3576</v>
      </c>
      <c r="O3551" s="2" t="s">
        <v>81</v>
      </c>
      <c r="P3551" s="2" t="str">
        <f>"2170592373                    "</f>
        <v xml:space="preserve">2170592373                    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19.32</v>
      </c>
      <c r="AN3551" s="2">
        <v>0</v>
      </c>
      <c r="AO3551" s="2">
        <v>0</v>
      </c>
      <c r="AP3551" s="2">
        <v>0</v>
      </c>
      <c r="AQ3551" s="2">
        <v>0</v>
      </c>
      <c r="AR3551" s="2">
        <v>0</v>
      </c>
      <c r="AS3551" s="2">
        <v>0</v>
      </c>
      <c r="AT3551" s="2">
        <v>0</v>
      </c>
      <c r="AU3551" s="2">
        <v>0</v>
      </c>
      <c r="AV3551" s="2">
        <v>0</v>
      </c>
      <c r="AW3551" s="2">
        <v>0</v>
      </c>
      <c r="AX3551" s="2">
        <v>0</v>
      </c>
      <c r="AY3551" s="2">
        <v>0</v>
      </c>
      <c r="AZ3551" s="2">
        <v>0</v>
      </c>
      <c r="BA3551" s="2">
        <v>0</v>
      </c>
      <c r="BB3551" s="2">
        <v>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1</v>
      </c>
      <c r="BI3551" s="2">
        <v>8.3000000000000007</v>
      </c>
      <c r="BJ3551" s="2">
        <v>3.5</v>
      </c>
      <c r="BK3551" s="2">
        <v>8.5</v>
      </c>
      <c r="BL3551" s="2">
        <v>178.44</v>
      </c>
      <c r="BM3551" s="2">
        <v>24.98</v>
      </c>
      <c r="BN3551" s="2">
        <v>203.42</v>
      </c>
      <c r="BO3551" s="2">
        <v>203.42</v>
      </c>
      <c r="BP3551" s="2"/>
      <c r="BQ3551" s="2" t="s">
        <v>130</v>
      </c>
      <c r="BR3551" s="2" t="s">
        <v>82</v>
      </c>
      <c r="BS3551" s="3">
        <v>43006</v>
      </c>
      <c r="BT3551" s="4">
        <v>0.55555555555555558</v>
      </c>
      <c r="BU3551" s="2" t="s">
        <v>3577</v>
      </c>
      <c r="BV3551" s="2" t="s">
        <v>85</v>
      </c>
      <c r="BW3551" s="2" t="s">
        <v>449</v>
      </c>
      <c r="BX3551" s="2" t="s">
        <v>2467</v>
      </c>
      <c r="BY3551" s="2">
        <v>17463.11</v>
      </c>
      <c r="BZ3551" s="2" t="s">
        <v>27</v>
      </c>
      <c r="CA3551" s="2" t="s">
        <v>322</v>
      </c>
      <c r="CB3551" s="2"/>
      <c r="CC3551" s="2" t="s">
        <v>318</v>
      </c>
      <c r="CD3551" s="2">
        <v>6229</v>
      </c>
      <c r="CE3551" s="2" t="s">
        <v>126</v>
      </c>
      <c r="CF3551" s="5">
        <v>43007</v>
      </c>
      <c r="CG3551" s="2"/>
      <c r="CH3551" s="2"/>
      <c r="CI3551" s="2">
        <v>1</v>
      </c>
      <c r="CJ3551" s="2">
        <v>1</v>
      </c>
      <c r="CK3551" s="2">
        <v>21</v>
      </c>
      <c r="CL3551" s="2" t="s">
        <v>85</v>
      </c>
      <c r="CM3551" s="2"/>
    </row>
    <row r="3552" spans="1:91">
      <c r="A3552" s="2" t="s">
        <v>71</v>
      </c>
      <c r="B3552" s="2" t="s">
        <v>72</v>
      </c>
      <c r="C3552" s="2" t="s">
        <v>73</v>
      </c>
      <c r="D3552" s="2"/>
      <c r="E3552" s="2" t="str">
        <f>"FES1162577881"</f>
        <v>FES1162577881</v>
      </c>
      <c r="F3552" s="3">
        <v>43005</v>
      </c>
      <c r="G3552" s="2">
        <v>201803</v>
      </c>
      <c r="H3552" s="2" t="s">
        <v>78</v>
      </c>
      <c r="I3552" s="2" t="s">
        <v>79</v>
      </c>
      <c r="J3552" s="2" t="s">
        <v>80</v>
      </c>
      <c r="K3552" s="2" t="s">
        <v>77</v>
      </c>
      <c r="L3552" s="2" t="s">
        <v>120</v>
      </c>
      <c r="M3552" s="2" t="s">
        <v>121</v>
      </c>
      <c r="N3552" s="2" t="s">
        <v>183</v>
      </c>
      <c r="O3552" s="2" t="s">
        <v>81</v>
      </c>
      <c r="P3552" s="2" t="str">
        <f>"2170592597                    "</f>
        <v xml:space="preserve">2170592597                    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4.55</v>
      </c>
      <c r="AN3552" s="2">
        <v>0</v>
      </c>
      <c r="AO3552" s="2">
        <v>0</v>
      </c>
      <c r="AP3552" s="2">
        <v>0</v>
      </c>
      <c r="AQ3552" s="2">
        <v>0</v>
      </c>
      <c r="AR3552" s="2">
        <v>0</v>
      </c>
      <c r="AS3552" s="2">
        <v>0</v>
      </c>
      <c r="AT3552" s="2">
        <v>0</v>
      </c>
      <c r="AU3552" s="2">
        <v>0</v>
      </c>
      <c r="AV3552" s="2">
        <v>0</v>
      </c>
      <c r="AW3552" s="2">
        <v>0</v>
      </c>
      <c r="AX3552" s="2">
        <v>0</v>
      </c>
      <c r="AY3552" s="2">
        <v>0</v>
      </c>
      <c r="AZ3552" s="2">
        <v>0</v>
      </c>
      <c r="BA3552" s="2">
        <v>0</v>
      </c>
      <c r="BB3552" s="2">
        <v>0</v>
      </c>
      <c r="BC3552" s="2">
        <v>0</v>
      </c>
      <c r="BD3552" s="2">
        <v>0</v>
      </c>
      <c r="BE3552" s="2">
        <v>0</v>
      </c>
      <c r="BF3552" s="2">
        <v>0</v>
      </c>
      <c r="BG3552" s="2">
        <v>0</v>
      </c>
      <c r="BH3552" s="2">
        <v>1</v>
      </c>
      <c r="BI3552" s="2">
        <v>1.1000000000000001</v>
      </c>
      <c r="BJ3552" s="2">
        <v>1.4</v>
      </c>
      <c r="BK3552" s="2">
        <v>1.5</v>
      </c>
      <c r="BL3552" s="2">
        <v>41.99</v>
      </c>
      <c r="BM3552" s="2">
        <v>5.88</v>
      </c>
      <c r="BN3552" s="2">
        <v>47.87</v>
      </c>
      <c r="BO3552" s="2">
        <v>47.87</v>
      </c>
      <c r="BP3552" s="2"/>
      <c r="BQ3552" s="2" t="s">
        <v>111</v>
      </c>
      <c r="BR3552" s="2" t="s">
        <v>82</v>
      </c>
      <c r="BS3552" s="3">
        <v>43006</v>
      </c>
      <c r="BT3552" s="4">
        <v>0.39513888888888887</v>
      </c>
      <c r="BU3552" s="2" t="s">
        <v>341</v>
      </c>
      <c r="BV3552" s="2" t="s">
        <v>95</v>
      </c>
      <c r="BW3552" s="2"/>
      <c r="BX3552" s="2"/>
      <c r="BY3552" s="2">
        <v>6912.26</v>
      </c>
      <c r="BZ3552" s="2"/>
      <c r="CA3552" s="2" t="s">
        <v>404</v>
      </c>
      <c r="CB3552" s="2"/>
      <c r="CC3552" s="2" t="s">
        <v>121</v>
      </c>
      <c r="CD3552" s="2">
        <v>7405</v>
      </c>
      <c r="CE3552" s="2" t="s">
        <v>126</v>
      </c>
      <c r="CF3552" s="5">
        <v>43006</v>
      </c>
      <c r="CG3552" s="2"/>
      <c r="CH3552" s="2"/>
      <c r="CI3552" s="2">
        <v>1</v>
      </c>
      <c r="CJ3552" s="2">
        <v>1</v>
      </c>
      <c r="CK3552" s="2">
        <v>21</v>
      </c>
      <c r="CL3552" s="2" t="s">
        <v>85</v>
      </c>
      <c r="CM3552" s="2"/>
    </row>
    <row r="3553" spans="1:91">
      <c r="A3553" s="2" t="s">
        <v>71</v>
      </c>
      <c r="B3553" s="2" t="s">
        <v>72</v>
      </c>
      <c r="C3553" s="2" t="s">
        <v>73</v>
      </c>
      <c r="D3553" s="2"/>
      <c r="E3553" s="2" t="str">
        <f>"FES1162577706"</f>
        <v>FES1162577706</v>
      </c>
      <c r="F3553" s="3">
        <v>43005</v>
      </c>
      <c r="G3553" s="2">
        <v>201803</v>
      </c>
      <c r="H3553" s="2" t="s">
        <v>78</v>
      </c>
      <c r="I3553" s="2" t="s">
        <v>79</v>
      </c>
      <c r="J3553" s="2" t="s">
        <v>80</v>
      </c>
      <c r="K3553" s="2" t="s">
        <v>77</v>
      </c>
      <c r="L3553" s="2" t="s">
        <v>3534</v>
      </c>
      <c r="M3553" s="2" t="s">
        <v>3535</v>
      </c>
      <c r="N3553" s="2" t="s">
        <v>598</v>
      </c>
      <c r="O3553" s="2" t="s">
        <v>81</v>
      </c>
      <c r="P3553" s="2" t="str">
        <f>"2170592413                    "</f>
        <v xml:space="preserve">2170592413                    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8.81</v>
      </c>
      <c r="AN3553" s="2">
        <v>0</v>
      </c>
      <c r="AO3553" s="2">
        <v>0</v>
      </c>
      <c r="AP3553" s="2">
        <v>0</v>
      </c>
      <c r="AQ3553" s="2">
        <v>0</v>
      </c>
      <c r="AR3553" s="2">
        <v>0</v>
      </c>
      <c r="AS3553" s="2">
        <v>0</v>
      </c>
      <c r="AT3553" s="2">
        <v>0</v>
      </c>
      <c r="AU3553" s="2">
        <v>0</v>
      </c>
      <c r="AV3553" s="2">
        <v>0</v>
      </c>
      <c r="AW3553" s="2">
        <v>0</v>
      </c>
      <c r="AX3553" s="2">
        <v>0</v>
      </c>
      <c r="AY3553" s="2">
        <v>0</v>
      </c>
      <c r="AZ3553" s="2">
        <v>0</v>
      </c>
      <c r="BA3553" s="2">
        <v>0</v>
      </c>
      <c r="BB3553" s="2">
        <v>0</v>
      </c>
      <c r="BC3553" s="2">
        <v>0</v>
      </c>
      <c r="BD3553" s="2">
        <v>0</v>
      </c>
      <c r="BE3553" s="2">
        <v>0</v>
      </c>
      <c r="BF3553" s="2">
        <v>0</v>
      </c>
      <c r="BG3553" s="2">
        <v>0</v>
      </c>
      <c r="BH3553" s="2">
        <v>1</v>
      </c>
      <c r="BI3553" s="2">
        <v>1</v>
      </c>
      <c r="BJ3553" s="2">
        <v>0.2</v>
      </c>
      <c r="BK3553" s="2">
        <v>1</v>
      </c>
      <c r="BL3553" s="2">
        <v>81.349999999999994</v>
      </c>
      <c r="BM3553" s="2">
        <v>11.39</v>
      </c>
      <c r="BN3553" s="2">
        <v>92.74</v>
      </c>
      <c r="BO3553" s="2">
        <v>92.74</v>
      </c>
      <c r="BP3553" s="2"/>
      <c r="BQ3553" s="2" t="s">
        <v>143</v>
      </c>
      <c r="BR3553" s="2" t="s">
        <v>82</v>
      </c>
      <c r="BS3553" s="3">
        <v>43006</v>
      </c>
      <c r="BT3553" s="4">
        <v>0.375</v>
      </c>
      <c r="BU3553" s="2" t="s">
        <v>3578</v>
      </c>
      <c r="BV3553" s="2" t="s">
        <v>95</v>
      </c>
      <c r="BW3553" s="2"/>
      <c r="BX3553" s="2"/>
      <c r="BY3553" s="2">
        <v>1200</v>
      </c>
      <c r="BZ3553" s="2" t="s">
        <v>27</v>
      </c>
      <c r="CA3553" s="2" t="s">
        <v>3579</v>
      </c>
      <c r="CB3553" s="2"/>
      <c r="CC3553" s="2" t="s">
        <v>3535</v>
      </c>
      <c r="CD3553" s="2">
        <v>9445</v>
      </c>
      <c r="CE3553" s="2" t="s">
        <v>89</v>
      </c>
      <c r="CF3553" s="5">
        <v>43006</v>
      </c>
      <c r="CG3553" s="2"/>
      <c r="CH3553" s="2"/>
      <c r="CI3553" s="2">
        <v>3</v>
      </c>
      <c r="CJ3553" s="2">
        <v>1</v>
      </c>
      <c r="CK3553" s="2">
        <v>23</v>
      </c>
      <c r="CL3553" s="2" t="s">
        <v>85</v>
      </c>
      <c r="CM3553" s="2"/>
    </row>
    <row r="3554" spans="1:91">
      <c r="A3554" s="2" t="s">
        <v>71</v>
      </c>
      <c r="B3554" s="2" t="s">
        <v>72</v>
      </c>
      <c r="C3554" s="2" t="s">
        <v>73</v>
      </c>
      <c r="D3554" s="2"/>
      <c r="E3554" s="2" t="str">
        <f>"FES1162577849"</f>
        <v>FES1162577849</v>
      </c>
      <c r="F3554" s="3">
        <v>43005</v>
      </c>
      <c r="G3554" s="2">
        <v>201803</v>
      </c>
      <c r="H3554" s="2" t="s">
        <v>78</v>
      </c>
      <c r="I3554" s="2" t="s">
        <v>79</v>
      </c>
      <c r="J3554" s="2" t="s">
        <v>80</v>
      </c>
      <c r="K3554" s="2" t="s">
        <v>77</v>
      </c>
      <c r="L3554" s="2" t="s">
        <v>120</v>
      </c>
      <c r="M3554" s="2" t="s">
        <v>121</v>
      </c>
      <c r="N3554" s="2" t="s">
        <v>371</v>
      </c>
      <c r="O3554" s="2" t="s">
        <v>81</v>
      </c>
      <c r="P3554" s="2" t="str">
        <f>"2170592548                    "</f>
        <v xml:space="preserve">2170592548                    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7.95</v>
      </c>
      <c r="AN3554" s="2">
        <v>0</v>
      </c>
      <c r="AO3554" s="2">
        <v>0</v>
      </c>
      <c r="AP3554" s="2">
        <v>0</v>
      </c>
      <c r="AQ3554" s="2">
        <v>0</v>
      </c>
      <c r="AR3554" s="2">
        <v>0</v>
      </c>
      <c r="AS3554" s="2">
        <v>0</v>
      </c>
      <c r="AT3554" s="2">
        <v>0</v>
      </c>
      <c r="AU3554" s="2">
        <v>0</v>
      </c>
      <c r="AV3554" s="2">
        <v>0</v>
      </c>
      <c r="AW3554" s="2">
        <v>0</v>
      </c>
      <c r="AX3554" s="2">
        <v>0</v>
      </c>
      <c r="AY3554" s="2">
        <v>0</v>
      </c>
      <c r="AZ3554" s="2">
        <v>0</v>
      </c>
      <c r="BA3554" s="2">
        <v>0</v>
      </c>
      <c r="BB3554" s="2">
        <v>0</v>
      </c>
      <c r="BC3554" s="2">
        <v>0</v>
      </c>
      <c r="BD3554" s="2">
        <v>0</v>
      </c>
      <c r="BE3554" s="2">
        <v>0</v>
      </c>
      <c r="BF3554" s="2">
        <v>0</v>
      </c>
      <c r="BG3554" s="2">
        <v>0</v>
      </c>
      <c r="BH3554" s="2">
        <v>1</v>
      </c>
      <c r="BI3554" s="2">
        <v>3.1</v>
      </c>
      <c r="BJ3554" s="2">
        <v>1.9</v>
      </c>
      <c r="BK3554" s="2">
        <v>3.5</v>
      </c>
      <c r="BL3554" s="2">
        <v>73.47</v>
      </c>
      <c r="BM3554" s="2">
        <v>10.29</v>
      </c>
      <c r="BN3554" s="2">
        <v>83.76</v>
      </c>
      <c r="BO3554" s="2">
        <v>83.76</v>
      </c>
      <c r="BP3554" s="2"/>
      <c r="BQ3554" s="2" t="s">
        <v>111</v>
      </c>
      <c r="BR3554" s="2" t="s">
        <v>82</v>
      </c>
      <c r="BS3554" s="3">
        <v>43006</v>
      </c>
      <c r="BT3554" s="4">
        <v>0.40277777777777773</v>
      </c>
      <c r="BU3554" s="2" t="s">
        <v>2153</v>
      </c>
      <c r="BV3554" s="2" t="s">
        <v>95</v>
      </c>
      <c r="BW3554" s="2"/>
      <c r="BX3554" s="2"/>
      <c r="BY3554" s="2">
        <v>9639.31</v>
      </c>
      <c r="BZ3554" s="2"/>
      <c r="CA3554" s="2" t="s">
        <v>3572</v>
      </c>
      <c r="CB3554" s="2"/>
      <c r="CC3554" s="2" t="s">
        <v>121</v>
      </c>
      <c r="CD3554" s="2">
        <v>7490</v>
      </c>
      <c r="CE3554" s="2" t="s">
        <v>126</v>
      </c>
      <c r="CF3554" s="5">
        <v>43006</v>
      </c>
      <c r="CG3554" s="2"/>
      <c r="CH3554" s="2"/>
      <c r="CI3554" s="2">
        <v>1</v>
      </c>
      <c r="CJ3554" s="2">
        <v>1</v>
      </c>
      <c r="CK3554" s="2">
        <v>21</v>
      </c>
      <c r="CL3554" s="2" t="s">
        <v>85</v>
      </c>
      <c r="CM3554" s="2"/>
    </row>
    <row r="3555" spans="1:91">
      <c r="A3555" s="2" t="s">
        <v>71</v>
      </c>
      <c r="B3555" s="2" t="s">
        <v>72</v>
      </c>
      <c r="C3555" s="2" t="s">
        <v>73</v>
      </c>
      <c r="D3555" s="2"/>
      <c r="E3555" s="2" t="str">
        <f>"FES1162576192"</f>
        <v>FES1162576192</v>
      </c>
      <c r="F3555" s="3">
        <v>42996</v>
      </c>
      <c r="G3555" s="2">
        <v>201803</v>
      </c>
      <c r="H3555" s="2" t="s">
        <v>78</v>
      </c>
      <c r="I3555" s="2" t="s">
        <v>79</v>
      </c>
      <c r="J3555" s="2" t="s">
        <v>989</v>
      </c>
      <c r="K3555" s="2" t="s">
        <v>77</v>
      </c>
      <c r="L3555" s="2" t="s">
        <v>1224</v>
      </c>
      <c r="M3555" s="2" t="s">
        <v>1225</v>
      </c>
      <c r="N3555" s="2" t="s">
        <v>1226</v>
      </c>
      <c r="O3555" s="2" t="s">
        <v>1192</v>
      </c>
      <c r="P3555" s="2" t="str">
        <f>"2170587052                    "</f>
        <v xml:space="preserve">2170587052                    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8.81</v>
      </c>
      <c r="AN3555" s="2">
        <v>0</v>
      </c>
      <c r="AO3555" s="2">
        <v>0</v>
      </c>
      <c r="AP3555" s="2">
        <v>0</v>
      </c>
      <c r="AQ3555" s="2">
        <v>0</v>
      </c>
      <c r="AR3555" s="2">
        <v>0</v>
      </c>
      <c r="AS3555" s="2">
        <v>0</v>
      </c>
      <c r="AT3555" s="2">
        <v>0</v>
      </c>
      <c r="AU3555" s="2">
        <v>0</v>
      </c>
      <c r="AV3555" s="2">
        <v>0</v>
      </c>
      <c r="AW3555" s="2">
        <v>0</v>
      </c>
      <c r="AX3555" s="2">
        <v>0</v>
      </c>
      <c r="AY3555" s="2">
        <v>0</v>
      </c>
      <c r="AZ3555" s="2">
        <v>0</v>
      </c>
      <c r="BA3555" s="2">
        <v>0</v>
      </c>
      <c r="BB3555" s="2">
        <v>0</v>
      </c>
      <c r="BC3555" s="2">
        <v>0</v>
      </c>
      <c r="BD3555" s="2">
        <v>0</v>
      </c>
      <c r="BE3555" s="2">
        <v>0</v>
      </c>
      <c r="BF3555" s="2">
        <v>0</v>
      </c>
      <c r="BG3555" s="2">
        <v>0</v>
      </c>
      <c r="BH3555" s="2">
        <v>1</v>
      </c>
      <c r="BI3555" s="2">
        <v>2.4</v>
      </c>
      <c r="BJ3555" s="2">
        <v>1.7</v>
      </c>
      <c r="BK3555" s="2">
        <v>3</v>
      </c>
      <c r="BL3555" s="2">
        <v>81.349999999999994</v>
      </c>
      <c r="BM3555" s="2">
        <v>11.39</v>
      </c>
      <c r="BN3555" s="2">
        <v>92.74</v>
      </c>
      <c r="BO3555" s="2">
        <v>92.74</v>
      </c>
      <c r="BP3555" s="2"/>
      <c r="BQ3555" s="2" t="s">
        <v>99</v>
      </c>
      <c r="BR3555" s="2" t="s">
        <v>1250</v>
      </c>
      <c r="BS3555" s="3">
        <v>42997</v>
      </c>
      <c r="BT3555" s="4">
        <v>0.41666666666666669</v>
      </c>
      <c r="BU3555" s="2" t="s">
        <v>3580</v>
      </c>
      <c r="BV3555" s="2" t="s">
        <v>95</v>
      </c>
      <c r="BW3555" s="2"/>
      <c r="BX3555" s="2"/>
      <c r="BY3555" s="2">
        <v>8458.7999999999993</v>
      </c>
      <c r="BZ3555" s="2" t="s">
        <v>27</v>
      </c>
      <c r="CA3555" s="2"/>
      <c r="CB3555" s="2"/>
      <c r="CC3555" s="2" t="s">
        <v>1225</v>
      </c>
      <c r="CD3555" s="2">
        <v>2499</v>
      </c>
      <c r="CE3555" s="2" t="s">
        <v>126</v>
      </c>
      <c r="CF3555" s="5">
        <v>42998</v>
      </c>
      <c r="CG3555" s="2"/>
      <c r="CH3555" s="2"/>
      <c r="CI3555" s="2">
        <v>1</v>
      </c>
      <c r="CJ3555" s="2">
        <v>1</v>
      </c>
      <c r="CK3555" s="2">
        <v>33</v>
      </c>
      <c r="CL3555" s="2" t="s">
        <v>85</v>
      </c>
      <c r="CM3555" s="2"/>
    </row>
    <row r="3556" spans="1:91">
      <c r="A3556" s="2" t="s">
        <v>71</v>
      </c>
      <c r="B3556" s="2" t="s">
        <v>72</v>
      </c>
      <c r="C3556" s="2" t="s">
        <v>73</v>
      </c>
      <c r="D3556" s="2"/>
      <c r="E3556" s="2" t="str">
        <f>"FES1162577693"</f>
        <v>FES1162577693</v>
      </c>
      <c r="F3556" s="3">
        <v>43005</v>
      </c>
      <c r="G3556" s="2">
        <v>201803</v>
      </c>
      <c r="H3556" s="2" t="s">
        <v>78</v>
      </c>
      <c r="I3556" s="2" t="s">
        <v>79</v>
      </c>
      <c r="J3556" s="2" t="s">
        <v>80</v>
      </c>
      <c r="K3556" s="2" t="s">
        <v>77</v>
      </c>
      <c r="L3556" s="2" t="s">
        <v>659</v>
      </c>
      <c r="M3556" s="2" t="s">
        <v>660</v>
      </c>
      <c r="N3556" s="2" t="s">
        <v>1366</v>
      </c>
      <c r="O3556" s="2" t="s">
        <v>81</v>
      </c>
      <c r="P3556" s="2" t="str">
        <f>"2170592392                    "</f>
        <v xml:space="preserve">2170592392                    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4.55</v>
      </c>
      <c r="AN3556" s="2">
        <v>0</v>
      </c>
      <c r="AO3556" s="2">
        <v>0</v>
      </c>
      <c r="AP3556" s="2">
        <v>0</v>
      </c>
      <c r="AQ3556" s="2">
        <v>0</v>
      </c>
      <c r="AR3556" s="2">
        <v>0</v>
      </c>
      <c r="AS3556" s="2">
        <v>0</v>
      </c>
      <c r="AT3556" s="2">
        <v>0</v>
      </c>
      <c r="AU3556" s="2">
        <v>0</v>
      </c>
      <c r="AV3556" s="2">
        <v>0</v>
      </c>
      <c r="AW3556" s="2">
        <v>0</v>
      </c>
      <c r="AX3556" s="2">
        <v>0</v>
      </c>
      <c r="AY3556" s="2">
        <v>0</v>
      </c>
      <c r="AZ3556" s="2">
        <v>0</v>
      </c>
      <c r="BA3556" s="2">
        <v>0</v>
      </c>
      <c r="BB3556" s="2">
        <v>0</v>
      </c>
      <c r="BC3556" s="2">
        <v>0</v>
      </c>
      <c r="BD3556" s="2">
        <v>0</v>
      </c>
      <c r="BE3556" s="2">
        <v>0</v>
      </c>
      <c r="BF3556" s="2">
        <v>0</v>
      </c>
      <c r="BG3556" s="2">
        <v>0</v>
      </c>
      <c r="BH3556" s="2">
        <v>1</v>
      </c>
      <c r="BI3556" s="2">
        <v>1</v>
      </c>
      <c r="BJ3556" s="2">
        <v>0.2</v>
      </c>
      <c r="BK3556" s="2">
        <v>1</v>
      </c>
      <c r="BL3556" s="2">
        <v>41.99</v>
      </c>
      <c r="BM3556" s="2">
        <v>5.88</v>
      </c>
      <c r="BN3556" s="2">
        <v>47.87</v>
      </c>
      <c r="BO3556" s="2">
        <v>47.87</v>
      </c>
      <c r="BP3556" s="2"/>
      <c r="BQ3556" s="2" t="s">
        <v>111</v>
      </c>
      <c r="BR3556" s="2" t="s">
        <v>82</v>
      </c>
      <c r="BS3556" s="3">
        <v>43006</v>
      </c>
      <c r="BT3556" s="4">
        <v>0.65555555555555556</v>
      </c>
      <c r="BU3556" s="2" t="s">
        <v>3581</v>
      </c>
      <c r="BV3556" s="2" t="s">
        <v>85</v>
      </c>
      <c r="BW3556" s="2" t="s">
        <v>449</v>
      </c>
      <c r="BX3556" s="2" t="s">
        <v>2467</v>
      </c>
      <c r="BY3556" s="2">
        <v>1200</v>
      </c>
      <c r="BZ3556" s="2" t="s">
        <v>27</v>
      </c>
      <c r="CA3556" s="2" t="s">
        <v>165</v>
      </c>
      <c r="CB3556" s="2"/>
      <c r="CC3556" s="2" t="s">
        <v>660</v>
      </c>
      <c r="CD3556" s="2">
        <v>6220</v>
      </c>
      <c r="CE3556" s="2" t="s">
        <v>89</v>
      </c>
      <c r="CF3556" s="5">
        <v>43007</v>
      </c>
      <c r="CG3556" s="2"/>
      <c r="CH3556" s="2"/>
      <c r="CI3556" s="2">
        <v>1</v>
      </c>
      <c r="CJ3556" s="2">
        <v>1</v>
      </c>
      <c r="CK3556" s="2">
        <v>21</v>
      </c>
      <c r="CL3556" s="2" t="s">
        <v>85</v>
      </c>
      <c r="CM3556" s="2"/>
    </row>
    <row r="3557" spans="1:91">
      <c r="A3557" s="2" t="s">
        <v>71</v>
      </c>
      <c r="B3557" s="2" t="s">
        <v>72</v>
      </c>
      <c r="C3557" s="2" t="s">
        <v>73</v>
      </c>
      <c r="D3557" s="2"/>
      <c r="E3557" s="2" t="str">
        <f>"FES1162577617"</f>
        <v>FES1162577617</v>
      </c>
      <c r="F3557" s="3">
        <v>43005</v>
      </c>
      <c r="G3557" s="2">
        <v>201803</v>
      </c>
      <c r="H3557" s="2" t="s">
        <v>78</v>
      </c>
      <c r="I3557" s="2" t="s">
        <v>79</v>
      </c>
      <c r="J3557" s="2" t="s">
        <v>80</v>
      </c>
      <c r="K3557" s="2" t="s">
        <v>77</v>
      </c>
      <c r="L3557" s="2" t="s">
        <v>120</v>
      </c>
      <c r="M3557" s="2" t="s">
        <v>121</v>
      </c>
      <c r="N3557" s="2" t="s">
        <v>3582</v>
      </c>
      <c r="O3557" s="2" t="s">
        <v>81</v>
      </c>
      <c r="P3557" s="2" t="str">
        <f>"2170592131                    "</f>
        <v xml:space="preserve">2170592131                    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15.91</v>
      </c>
      <c r="AN3557" s="2">
        <v>0</v>
      </c>
      <c r="AO3557" s="2">
        <v>0</v>
      </c>
      <c r="AP3557" s="2">
        <v>0</v>
      </c>
      <c r="AQ3557" s="2">
        <v>0</v>
      </c>
      <c r="AR3557" s="2">
        <v>0</v>
      </c>
      <c r="AS3557" s="2">
        <v>0</v>
      </c>
      <c r="AT3557" s="2">
        <v>0</v>
      </c>
      <c r="AU3557" s="2">
        <v>0</v>
      </c>
      <c r="AV3557" s="2">
        <v>0</v>
      </c>
      <c r="AW3557" s="2">
        <v>0</v>
      </c>
      <c r="AX3557" s="2">
        <v>0</v>
      </c>
      <c r="AY3557" s="2">
        <v>0</v>
      </c>
      <c r="AZ3557" s="2">
        <v>0</v>
      </c>
      <c r="BA3557" s="2">
        <v>0</v>
      </c>
      <c r="BB3557" s="2">
        <v>0</v>
      </c>
      <c r="BC3557" s="2">
        <v>0</v>
      </c>
      <c r="BD3557" s="2">
        <v>0</v>
      </c>
      <c r="BE3557" s="2">
        <v>0</v>
      </c>
      <c r="BF3557" s="2">
        <v>0</v>
      </c>
      <c r="BG3557" s="2">
        <v>0</v>
      </c>
      <c r="BH3557" s="2">
        <v>1</v>
      </c>
      <c r="BI3557" s="2">
        <v>3.3</v>
      </c>
      <c r="BJ3557" s="2">
        <v>7</v>
      </c>
      <c r="BK3557" s="2">
        <v>7</v>
      </c>
      <c r="BL3557" s="2">
        <v>146.94999999999999</v>
      </c>
      <c r="BM3557" s="2">
        <v>20.57</v>
      </c>
      <c r="BN3557" s="2">
        <v>167.52</v>
      </c>
      <c r="BO3557" s="2">
        <v>167.52</v>
      </c>
      <c r="BP3557" s="2"/>
      <c r="BQ3557" s="2" t="s">
        <v>111</v>
      </c>
      <c r="BR3557" s="2" t="s">
        <v>82</v>
      </c>
      <c r="BS3557" s="3">
        <v>43006</v>
      </c>
      <c r="BT3557" s="4">
        <v>0.56597222222222221</v>
      </c>
      <c r="BU3557" s="2" t="s">
        <v>1036</v>
      </c>
      <c r="BV3557" s="2" t="s">
        <v>85</v>
      </c>
      <c r="BW3557" s="2" t="s">
        <v>113</v>
      </c>
      <c r="BX3557" s="2" t="s">
        <v>992</v>
      </c>
      <c r="BY3557" s="2">
        <v>34997.49</v>
      </c>
      <c r="BZ3557" s="2"/>
      <c r="CA3557" s="2" t="s">
        <v>3543</v>
      </c>
      <c r="CB3557" s="2"/>
      <c r="CC3557" s="2" t="s">
        <v>121</v>
      </c>
      <c r="CD3557" s="2">
        <v>7530</v>
      </c>
      <c r="CE3557" s="2" t="s">
        <v>126</v>
      </c>
      <c r="CF3557" s="5">
        <v>43006</v>
      </c>
      <c r="CG3557" s="2"/>
      <c r="CH3557" s="2"/>
      <c r="CI3557" s="2">
        <v>1</v>
      </c>
      <c r="CJ3557" s="2">
        <v>1</v>
      </c>
      <c r="CK3557" s="2">
        <v>21</v>
      </c>
      <c r="CL3557" s="2" t="s">
        <v>85</v>
      </c>
      <c r="CM3557" s="2"/>
    </row>
    <row r="3558" spans="1:91">
      <c r="A3558" s="2" t="s">
        <v>71</v>
      </c>
      <c r="B3558" s="2" t="s">
        <v>72</v>
      </c>
      <c r="C3558" s="2" t="s">
        <v>73</v>
      </c>
      <c r="D3558" s="2"/>
      <c r="E3558" s="2" t="str">
        <f>"FES1162577990"</f>
        <v>FES1162577990</v>
      </c>
      <c r="F3558" s="3">
        <v>43005</v>
      </c>
      <c r="G3558" s="2">
        <v>201803</v>
      </c>
      <c r="H3558" s="2" t="s">
        <v>78</v>
      </c>
      <c r="I3558" s="2" t="s">
        <v>79</v>
      </c>
      <c r="J3558" s="2" t="s">
        <v>80</v>
      </c>
      <c r="K3558" s="2" t="s">
        <v>77</v>
      </c>
      <c r="L3558" s="2" t="s">
        <v>120</v>
      </c>
      <c r="M3558" s="2" t="s">
        <v>121</v>
      </c>
      <c r="N3558" s="2" t="s">
        <v>2870</v>
      </c>
      <c r="O3558" s="2" t="s">
        <v>81</v>
      </c>
      <c r="P3558" s="2" t="str">
        <f>"2170592733                    "</f>
        <v xml:space="preserve">2170592733                    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0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11.36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0</v>
      </c>
      <c r="AT3558" s="2">
        <v>0</v>
      </c>
      <c r="AU3558" s="2">
        <v>0</v>
      </c>
      <c r="AV3558" s="2">
        <v>0</v>
      </c>
      <c r="AW3558" s="2">
        <v>0</v>
      </c>
      <c r="AX3558" s="2">
        <v>0</v>
      </c>
      <c r="AY3558" s="2">
        <v>0</v>
      </c>
      <c r="AZ3558" s="2">
        <v>0</v>
      </c>
      <c r="BA3558" s="2">
        <v>0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1</v>
      </c>
      <c r="BI3558" s="2">
        <v>5</v>
      </c>
      <c r="BJ3558" s="2">
        <v>1.4</v>
      </c>
      <c r="BK3558" s="2">
        <v>5</v>
      </c>
      <c r="BL3558" s="2">
        <v>104.96</v>
      </c>
      <c r="BM3558" s="2">
        <v>14.69</v>
      </c>
      <c r="BN3558" s="2">
        <v>119.65</v>
      </c>
      <c r="BO3558" s="2">
        <v>119.65</v>
      </c>
      <c r="BP3558" s="2"/>
      <c r="BQ3558" s="2" t="s">
        <v>99</v>
      </c>
      <c r="BR3558" s="2" t="s">
        <v>82</v>
      </c>
      <c r="BS3558" s="3">
        <v>43006</v>
      </c>
      <c r="BT3558" s="4">
        <v>0.41319444444444442</v>
      </c>
      <c r="BU3558" s="2" t="s">
        <v>1976</v>
      </c>
      <c r="BV3558" s="2" t="s">
        <v>95</v>
      </c>
      <c r="BW3558" s="2"/>
      <c r="BX3558" s="2"/>
      <c r="BY3558" s="2">
        <v>6996</v>
      </c>
      <c r="BZ3558" s="2" t="s">
        <v>27</v>
      </c>
      <c r="CA3558" s="2" t="s">
        <v>2227</v>
      </c>
      <c r="CB3558" s="2"/>
      <c r="CC3558" s="2" t="s">
        <v>121</v>
      </c>
      <c r="CD3558" s="2">
        <v>7800</v>
      </c>
      <c r="CE3558" s="2" t="s">
        <v>126</v>
      </c>
      <c r="CF3558" s="5">
        <v>43006</v>
      </c>
      <c r="CG3558" s="2"/>
      <c r="CH3558" s="2"/>
      <c r="CI3558" s="2">
        <v>1</v>
      </c>
      <c r="CJ3558" s="2">
        <v>1</v>
      </c>
      <c r="CK3558" s="2">
        <v>21</v>
      </c>
      <c r="CL3558" s="2" t="s">
        <v>85</v>
      </c>
      <c r="CM3558" s="2"/>
    </row>
    <row r="3559" spans="1:91">
      <c r="A3559" s="2" t="s">
        <v>71</v>
      </c>
      <c r="B3559" s="2" t="s">
        <v>72</v>
      </c>
      <c r="C3559" s="2" t="s">
        <v>73</v>
      </c>
      <c r="D3559" s="2"/>
      <c r="E3559" s="2" t="str">
        <f>"FES1162577971"</f>
        <v>FES1162577971</v>
      </c>
      <c r="F3559" s="3">
        <v>43005</v>
      </c>
      <c r="G3559" s="2">
        <v>201803</v>
      </c>
      <c r="H3559" s="2" t="s">
        <v>78</v>
      </c>
      <c r="I3559" s="2" t="s">
        <v>79</v>
      </c>
      <c r="J3559" s="2" t="s">
        <v>80</v>
      </c>
      <c r="K3559" s="2" t="s">
        <v>77</v>
      </c>
      <c r="L3559" s="2" t="s">
        <v>127</v>
      </c>
      <c r="M3559" s="2" t="s">
        <v>128</v>
      </c>
      <c r="N3559" s="2" t="s">
        <v>891</v>
      </c>
      <c r="O3559" s="2" t="s">
        <v>81</v>
      </c>
      <c r="P3559" s="2" t="str">
        <f>"2170584531                    "</f>
        <v xml:space="preserve">2170584531                    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0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4.55</v>
      </c>
      <c r="AN3559" s="2">
        <v>0</v>
      </c>
      <c r="AO3559" s="2">
        <v>0</v>
      </c>
      <c r="AP3559" s="2">
        <v>0</v>
      </c>
      <c r="AQ3559" s="2">
        <v>0</v>
      </c>
      <c r="AR3559" s="2">
        <v>0</v>
      </c>
      <c r="AS3559" s="2">
        <v>0</v>
      </c>
      <c r="AT3559" s="2">
        <v>0</v>
      </c>
      <c r="AU3559" s="2">
        <v>0</v>
      </c>
      <c r="AV3559" s="2">
        <v>0</v>
      </c>
      <c r="AW3559" s="2">
        <v>0</v>
      </c>
      <c r="AX3559" s="2">
        <v>0</v>
      </c>
      <c r="AY3559" s="2">
        <v>0</v>
      </c>
      <c r="AZ3559" s="2">
        <v>0</v>
      </c>
      <c r="BA3559" s="2">
        <v>0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1</v>
      </c>
      <c r="BI3559" s="2">
        <v>1</v>
      </c>
      <c r="BJ3559" s="2">
        <v>0.2</v>
      </c>
      <c r="BK3559" s="2">
        <v>1</v>
      </c>
      <c r="BL3559" s="2">
        <v>41.99</v>
      </c>
      <c r="BM3559" s="2">
        <v>5.88</v>
      </c>
      <c r="BN3559" s="2">
        <v>47.87</v>
      </c>
      <c r="BO3559" s="2">
        <v>47.87</v>
      </c>
      <c r="BP3559" s="2"/>
      <c r="BQ3559" s="2" t="s">
        <v>111</v>
      </c>
      <c r="BR3559" s="2" t="s">
        <v>82</v>
      </c>
      <c r="BS3559" s="3">
        <v>43006</v>
      </c>
      <c r="BT3559" s="4">
        <v>0.53749999999999998</v>
      </c>
      <c r="BU3559" s="2" t="s">
        <v>1180</v>
      </c>
      <c r="BV3559" s="2" t="s">
        <v>85</v>
      </c>
      <c r="BW3559" s="2" t="s">
        <v>449</v>
      </c>
      <c r="BX3559" s="2" t="s">
        <v>2467</v>
      </c>
      <c r="BY3559" s="2">
        <v>1200</v>
      </c>
      <c r="BZ3559" s="2" t="s">
        <v>27</v>
      </c>
      <c r="CA3559" s="2" t="s">
        <v>132</v>
      </c>
      <c r="CB3559" s="2"/>
      <c r="CC3559" s="2" t="s">
        <v>128</v>
      </c>
      <c r="CD3559" s="2">
        <v>6001</v>
      </c>
      <c r="CE3559" s="2" t="s">
        <v>89</v>
      </c>
      <c r="CF3559" s="5">
        <v>43007</v>
      </c>
      <c r="CG3559" s="2"/>
      <c r="CH3559" s="2"/>
      <c r="CI3559" s="2">
        <v>1</v>
      </c>
      <c r="CJ3559" s="2">
        <v>1</v>
      </c>
      <c r="CK3559" s="2">
        <v>21</v>
      </c>
      <c r="CL3559" s="2" t="s">
        <v>85</v>
      </c>
      <c r="CM3559" s="2"/>
    </row>
    <row r="3560" spans="1:91">
      <c r="A3560" s="2" t="s">
        <v>71</v>
      </c>
      <c r="B3560" s="2" t="s">
        <v>72</v>
      </c>
      <c r="C3560" s="2" t="s">
        <v>73</v>
      </c>
      <c r="D3560" s="2"/>
      <c r="E3560" s="2" t="str">
        <f>"FES1162577894"</f>
        <v>FES1162577894</v>
      </c>
      <c r="F3560" s="3">
        <v>43005</v>
      </c>
      <c r="G3560" s="2">
        <v>201803</v>
      </c>
      <c r="H3560" s="2" t="s">
        <v>78</v>
      </c>
      <c r="I3560" s="2" t="s">
        <v>79</v>
      </c>
      <c r="J3560" s="2" t="s">
        <v>80</v>
      </c>
      <c r="K3560" s="2" t="s">
        <v>77</v>
      </c>
      <c r="L3560" s="2" t="s">
        <v>120</v>
      </c>
      <c r="M3560" s="2" t="s">
        <v>121</v>
      </c>
      <c r="N3560" s="2" t="s">
        <v>1796</v>
      </c>
      <c r="O3560" s="2" t="s">
        <v>81</v>
      </c>
      <c r="P3560" s="2" t="str">
        <f>"2170592614                    "</f>
        <v xml:space="preserve">2170592614                    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4.55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1</v>
      </c>
      <c r="BI3560" s="2">
        <v>0.5</v>
      </c>
      <c r="BJ3560" s="2">
        <v>1</v>
      </c>
      <c r="BK3560" s="2">
        <v>1</v>
      </c>
      <c r="BL3560" s="2">
        <v>41.99</v>
      </c>
      <c r="BM3560" s="2">
        <v>5.88</v>
      </c>
      <c r="BN3560" s="2">
        <v>47.87</v>
      </c>
      <c r="BO3560" s="2">
        <v>47.87</v>
      </c>
      <c r="BP3560" s="2"/>
      <c r="BQ3560" s="2" t="s">
        <v>1797</v>
      </c>
      <c r="BR3560" s="2" t="s">
        <v>82</v>
      </c>
      <c r="BS3560" s="3">
        <v>43006</v>
      </c>
      <c r="BT3560" s="4">
        <v>0.40972222222222227</v>
      </c>
      <c r="BU3560" s="2" t="s">
        <v>3553</v>
      </c>
      <c r="BV3560" s="2" t="s">
        <v>95</v>
      </c>
      <c r="BW3560" s="2"/>
      <c r="BX3560" s="2"/>
      <c r="BY3560" s="2">
        <v>5185.78</v>
      </c>
      <c r="BZ3560" s="2"/>
      <c r="CA3560" s="2"/>
      <c r="CB3560" s="2"/>
      <c r="CC3560" s="2" t="s">
        <v>121</v>
      </c>
      <c r="CD3560" s="2">
        <v>7945</v>
      </c>
      <c r="CE3560" s="2" t="s">
        <v>126</v>
      </c>
      <c r="CF3560" s="5">
        <v>43007</v>
      </c>
      <c r="CG3560" s="2"/>
      <c r="CH3560" s="2"/>
      <c r="CI3560" s="2">
        <v>1</v>
      </c>
      <c r="CJ3560" s="2">
        <v>1</v>
      </c>
      <c r="CK3560" s="2">
        <v>21</v>
      </c>
      <c r="CL3560" s="2" t="s">
        <v>85</v>
      </c>
      <c r="CM3560" s="2"/>
    </row>
    <row r="3561" spans="1:91">
      <c r="A3561" s="2" t="s">
        <v>71</v>
      </c>
      <c r="B3561" s="2" t="s">
        <v>72</v>
      </c>
      <c r="C3561" s="2" t="s">
        <v>73</v>
      </c>
      <c r="D3561" s="2"/>
      <c r="E3561" s="2" t="str">
        <f>"FES1162577994"</f>
        <v>FES1162577994</v>
      </c>
      <c r="F3561" s="3">
        <v>43005</v>
      </c>
      <c r="G3561" s="2">
        <v>201803</v>
      </c>
      <c r="H3561" s="2" t="s">
        <v>78</v>
      </c>
      <c r="I3561" s="2" t="s">
        <v>79</v>
      </c>
      <c r="J3561" s="2" t="s">
        <v>80</v>
      </c>
      <c r="K3561" s="2" t="s">
        <v>77</v>
      </c>
      <c r="L3561" s="2" t="s">
        <v>120</v>
      </c>
      <c r="M3561" s="2" t="s">
        <v>121</v>
      </c>
      <c r="N3561" s="2" t="s">
        <v>587</v>
      </c>
      <c r="O3561" s="2" t="s">
        <v>81</v>
      </c>
      <c r="P3561" s="2" t="str">
        <f>"2170592739                    "</f>
        <v xml:space="preserve">2170592739                    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5.68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1</v>
      </c>
      <c r="BI3561" s="2">
        <v>2.1</v>
      </c>
      <c r="BJ3561" s="2">
        <v>2.1</v>
      </c>
      <c r="BK3561" s="2">
        <v>2.5</v>
      </c>
      <c r="BL3561" s="2">
        <v>52.48</v>
      </c>
      <c r="BM3561" s="2">
        <v>7.35</v>
      </c>
      <c r="BN3561" s="2">
        <v>59.83</v>
      </c>
      <c r="BO3561" s="2">
        <v>59.83</v>
      </c>
      <c r="BP3561" s="2"/>
      <c r="BQ3561" s="2" t="s">
        <v>376</v>
      </c>
      <c r="BR3561" s="2" t="s">
        <v>82</v>
      </c>
      <c r="BS3561" s="3">
        <v>43006</v>
      </c>
      <c r="BT3561" s="4">
        <v>0.40972222222222227</v>
      </c>
      <c r="BU3561" s="2" t="s">
        <v>608</v>
      </c>
      <c r="BV3561" s="2" t="s">
        <v>95</v>
      </c>
      <c r="BW3561" s="2"/>
      <c r="BX3561" s="2"/>
      <c r="BY3561" s="2">
        <v>10513.15</v>
      </c>
      <c r="BZ3561" s="2" t="s">
        <v>27</v>
      </c>
      <c r="CA3561" s="2" t="s">
        <v>1746</v>
      </c>
      <c r="CB3561" s="2"/>
      <c r="CC3561" s="2" t="s">
        <v>121</v>
      </c>
      <c r="CD3561" s="2">
        <v>7441</v>
      </c>
      <c r="CE3561" s="2" t="s">
        <v>126</v>
      </c>
      <c r="CF3561" s="5">
        <v>43006</v>
      </c>
      <c r="CG3561" s="2"/>
      <c r="CH3561" s="2"/>
      <c r="CI3561" s="2">
        <v>1</v>
      </c>
      <c r="CJ3561" s="2">
        <v>1</v>
      </c>
      <c r="CK3561" s="2">
        <v>21</v>
      </c>
      <c r="CL3561" s="2" t="s">
        <v>85</v>
      </c>
      <c r="CM3561" s="2"/>
    </row>
    <row r="3562" spans="1:91">
      <c r="A3562" s="2" t="s">
        <v>71</v>
      </c>
      <c r="B3562" s="2" t="s">
        <v>72</v>
      </c>
      <c r="C3562" s="2" t="s">
        <v>73</v>
      </c>
      <c r="D3562" s="2"/>
      <c r="E3562" s="2" t="str">
        <f>"FES1162576218"</f>
        <v>FES1162576218</v>
      </c>
      <c r="F3562" s="3">
        <v>42996</v>
      </c>
      <c r="G3562" s="2">
        <v>201803</v>
      </c>
      <c r="H3562" s="2" t="s">
        <v>78</v>
      </c>
      <c r="I3562" s="2" t="s">
        <v>79</v>
      </c>
      <c r="J3562" s="2" t="s">
        <v>989</v>
      </c>
      <c r="K3562" s="2" t="s">
        <v>77</v>
      </c>
      <c r="L3562" s="2" t="s">
        <v>216</v>
      </c>
      <c r="M3562" s="2" t="s">
        <v>217</v>
      </c>
      <c r="N3562" s="2" t="s">
        <v>2903</v>
      </c>
      <c r="O3562" s="2" t="s">
        <v>1192</v>
      </c>
      <c r="P3562" s="2" t="str">
        <f>"2170591083                    "</f>
        <v xml:space="preserve">2170591083                    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6.39</v>
      </c>
      <c r="AN3562" s="2">
        <v>0</v>
      </c>
      <c r="AO3562" s="2">
        <v>0</v>
      </c>
      <c r="AP3562" s="2">
        <v>0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0</v>
      </c>
      <c r="AW3562" s="2">
        <v>0</v>
      </c>
      <c r="AX3562" s="2">
        <v>0</v>
      </c>
      <c r="AY3562" s="2">
        <v>0</v>
      </c>
      <c r="AZ3562" s="2">
        <v>0</v>
      </c>
      <c r="BA3562" s="2">
        <v>0</v>
      </c>
      <c r="BB3562" s="2">
        <v>0</v>
      </c>
      <c r="BC3562" s="2">
        <v>0</v>
      </c>
      <c r="BD3562" s="2">
        <v>0</v>
      </c>
      <c r="BE3562" s="2">
        <v>0</v>
      </c>
      <c r="BF3562" s="2">
        <v>0</v>
      </c>
      <c r="BG3562" s="2">
        <v>0</v>
      </c>
      <c r="BH3562" s="2">
        <v>1</v>
      </c>
      <c r="BI3562" s="2">
        <v>0.8</v>
      </c>
      <c r="BJ3562" s="2">
        <v>3.1</v>
      </c>
      <c r="BK3562" s="2">
        <v>4</v>
      </c>
      <c r="BL3562" s="2">
        <v>59.04</v>
      </c>
      <c r="BM3562" s="2">
        <v>8.27</v>
      </c>
      <c r="BN3562" s="2">
        <v>67.31</v>
      </c>
      <c r="BO3562" s="2">
        <v>67.31</v>
      </c>
      <c r="BP3562" s="2"/>
      <c r="BQ3562" s="2" t="s">
        <v>730</v>
      </c>
      <c r="BR3562" s="2" t="s">
        <v>1250</v>
      </c>
      <c r="BS3562" s="3">
        <v>42997</v>
      </c>
      <c r="BT3562" s="4">
        <v>0.38750000000000001</v>
      </c>
      <c r="BU3562" s="2" t="s">
        <v>3583</v>
      </c>
      <c r="BV3562" s="2" t="s">
        <v>95</v>
      </c>
      <c r="BW3562" s="2"/>
      <c r="BX3562" s="2"/>
      <c r="BY3562" s="2">
        <v>15504.87</v>
      </c>
      <c r="BZ3562" s="2" t="s">
        <v>27</v>
      </c>
      <c r="CA3562" s="2"/>
      <c r="CB3562" s="2"/>
      <c r="CC3562" s="2" t="s">
        <v>217</v>
      </c>
      <c r="CD3562" s="2">
        <v>1739</v>
      </c>
      <c r="CE3562" s="2" t="s">
        <v>89</v>
      </c>
      <c r="CF3562" s="5">
        <v>42999</v>
      </c>
      <c r="CG3562" s="2"/>
      <c r="CH3562" s="2"/>
      <c r="CI3562" s="2">
        <v>1</v>
      </c>
      <c r="CJ3562" s="2">
        <v>1</v>
      </c>
      <c r="CK3562" s="2">
        <v>34</v>
      </c>
      <c r="CL3562" s="2" t="s">
        <v>85</v>
      </c>
      <c r="CM3562" s="2"/>
    </row>
    <row r="3563" spans="1:91">
      <c r="A3563" s="2" t="s">
        <v>71</v>
      </c>
      <c r="B3563" s="2" t="s">
        <v>72</v>
      </c>
      <c r="C3563" s="2" t="s">
        <v>73</v>
      </c>
      <c r="D3563" s="2"/>
      <c r="E3563" s="2" t="str">
        <f>"FES1162577878"</f>
        <v>FES1162577878</v>
      </c>
      <c r="F3563" s="3">
        <v>43005</v>
      </c>
      <c r="G3563" s="2">
        <v>201803</v>
      </c>
      <c r="H3563" s="2" t="s">
        <v>78</v>
      </c>
      <c r="I3563" s="2" t="s">
        <v>79</v>
      </c>
      <c r="J3563" s="2" t="s">
        <v>80</v>
      </c>
      <c r="K3563" s="2" t="s">
        <v>77</v>
      </c>
      <c r="L3563" s="2" t="s">
        <v>1316</v>
      </c>
      <c r="M3563" s="2" t="s">
        <v>1317</v>
      </c>
      <c r="N3563" s="2" t="s">
        <v>1318</v>
      </c>
      <c r="O3563" s="2" t="s">
        <v>81</v>
      </c>
      <c r="P3563" s="2" t="str">
        <f>"2170592592                    "</f>
        <v xml:space="preserve">2170592592                    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7.95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0</v>
      </c>
      <c r="AT3563" s="2">
        <v>0</v>
      </c>
      <c r="AU3563" s="2">
        <v>0</v>
      </c>
      <c r="AV3563" s="2">
        <v>0</v>
      </c>
      <c r="AW3563" s="2">
        <v>0</v>
      </c>
      <c r="AX3563" s="2">
        <v>0</v>
      </c>
      <c r="AY3563" s="2">
        <v>0</v>
      </c>
      <c r="AZ3563" s="2">
        <v>0</v>
      </c>
      <c r="BA3563" s="2">
        <v>0</v>
      </c>
      <c r="BB3563" s="2">
        <v>0</v>
      </c>
      <c r="BC3563" s="2">
        <v>0</v>
      </c>
      <c r="BD3563" s="2">
        <v>0</v>
      </c>
      <c r="BE3563" s="2">
        <v>0</v>
      </c>
      <c r="BF3563" s="2">
        <v>0</v>
      </c>
      <c r="BG3563" s="2">
        <v>0</v>
      </c>
      <c r="BH3563" s="2">
        <v>1</v>
      </c>
      <c r="BI3563" s="2">
        <v>1.5</v>
      </c>
      <c r="BJ3563" s="2">
        <v>3.4</v>
      </c>
      <c r="BK3563" s="2">
        <v>3.5</v>
      </c>
      <c r="BL3563" s="2">
        <v>73.47</v>
      </c>
      <c r="BM3563" s="2">
        <v>10.29</v>
      </c>
      <c r="BN3563" s="2">
        <v>83.76</v>
      </c>
      <c r="BO3563" s="2">
        <v>83.76</v>
      </c>
      <c r="BP3563" s="2"/>
      <c r="BQ3563" s="2" t="s">
        <v>99</v>
      </c>
      <c r="BR3563" s="2" t="s">
        <v>82</v>
      </c>
      <c r="BS3563" s="1" t="s">
        <v>582</v>
      </c>
      <c r="BT3563" s="2"/>
      <c r="BU3563" s="2"/>
      <c r="BV3563" s="2"/>
      <c r="BW3563" s="2"/>
      <c r="BX3563" s="2"/>
      <c r="BY3563" s="2">
        <v>17156.740000000002</v>
      </c>
      <c r="BZ3563" s="2"/>
      <c r="CA3563" s="2"/>
      <c r="CB3563" s="2"/>
      <c r="CC3563" s="2" t="s">
        <v>1317</v>
      </c>
      <c r="CD3563" s="2">
        <v>8405</v>
      </c>
      <c r="CE3563" s="2" t="s">
        <v>126</v>
      </c>
      <c r="CF3563" s="2"/>
      <c r="CG3563" s="2"/>
      <c r="CH3563" s="2"/>
      <c r="CI3563" s="2">
        <v>3</v>
      </c>
      <c r="CJ3563" s="2" t="s">
        <v>582</v>
      </c>
      <c r="CK3563" s="2">
        <v>21</v>
      </c>
      <c r="CL3563" s="2" t="s">
        <v>85</v>
      </c>
      <c r="CM3563" s="2"/>
    </row>
    <row r="3564" spans="1:91">
      <c r="A3564" s="2" t="s">
        <v>71</v>
      </c>
      <c r="B3564" s="2" t="s">
        <v>72</v>
      </c>
      <c r="C3564" s="2" t="s">
        <v>73</v>
      </c>
      <c r="D3564" s="2"/>
      <c r="E3564" s="2" t="str">
        <f>"FES1162577993"</f>
        <v>FES1162577993</v>
      </c>
      <c r="F3564" s="3">
        <v>43005</v>
      </c>
      <c r="G3564" s="2">
        <v>201803</v>
      </c>
      <c r="H3564" s="2" t="s">
        <v>78</v>
      </c>
      <c r="I3564" s="2" t="s">
        <v>79</v>
      </c>
      <c r="J3564" s="2" t="s">
        <v>80</v>
      </c>
      <c r="K3564" s="2" t="s">
        <v>77</v>
      </c>
      <c r="L3564" s="2" t="s">
        <v>399</v>
      </c>
      <c r="M3564" s="2" t="s">
        <v>400</v>
      </c>
      <c r="N3564" s="2" t="s">
        <v>1988</v>
      </c>
      <c r="O3564" s="2" t="s">
        <v>81</v>
      </c>
      <c r="P3564" s="2" t="str">
        <f>"2170592737                    "</f>
        <v xml:space="preserve">2170592737                    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3.55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0</v>
      </c>
      <c r="AV3564" s="2">
        <v>0</v>
      </c>
      <c r="AW3564" s="2">
        <v>0</v>
      </c>
      <c r="AX3564" s="2">
        <v>0</v>
      </c>
      <c r="AY3564" s="2">
        <v>0</v>
      </c>
      <c r="AZ3564" s="2">
        <v>0</v>
      </c>
      <c r="BA3564" s="2">
        <v>0</v>
      </c>
      <c r="BB3564" s="2">
        <v>0</v>
      </c>
      <c r="BC3564" s="2">
        <v>0</v>
      </c>
      <c r="BD3564" s="2">
        <v>0</v>
      </c>
      <c r="BE3564" s="2">
        <v>0</v>
      </c>
      <c r="BF3564" s="2">
        <v>0</v>
      </c>
      <c r="BG3564" s="2">
        <v>0</v>
      </c>
      <c r="BH3564" s="2">
        <v>1</v>
      </c>
      <c r="BI3564" s="2">
        <v>1</v>
      </c>
      <c r="BJ3564" s="2">
        <v>0.2</v>
      </c>
      <c r="BK3564" s="2">
        <v>1</v>
      </c>
      <c r="BL3564" s="2">
        <v>32.799999999999997</v>
      </c>
      <c r="BM3564" s="2">
        <v>4.59</v>
      </c>
      <c r="BN3564" s="2">
        <v>37.39</v>
      </c>
      <c r="BO3564" s="2">
        <v>37.39</v>
      </c>
      <c r="BP3564" s="2"/>
      <c r="BQ3564" s="2" t="s">
        <v>143</v>
      </c>
      <c r="BR3564" s="2" t="s">
        <v>82</v>
      </c>
      <c r="BS3564" s="3">
        <v>43006</v>
      </c>
      <c r="BT3564" s="4">
        <v>0.37152777777777773</v>
      </c>
      <c r="BU3564" s="2" t="s">
        <v>2086</v>
      </c>
      <c r="BV3564" s="2" t="s">
        <v>95</v>
      </c>
      <c r="BW3564" s="2"/>
      <c r="BX3564" s="2"/>
      <c r="BY3564" s="2">
        <v>1200</v>
      </c>
      <c r="BZ3564" s="2" t="s">
        <v>27</v>
      </c>
      <c r="CA3564" s="2" t="s">
        <v>696</v>
      </c>
      <c r="CB3564" s="2"/>
      <c r="CC3564" s="2" t="s">
        <v>400</v>
      </c>
      <c r="CD3564" s="2">
        <v>1501</v>
      </c>
      <c r="CE3564" s="2" t="s">
        <v>89</v>
      </c>
      <c r="CF3564" s="5">
        <v>43007</v>
      </c>
      <c r="CG3564" s="2"/>
      <c r="CH3564" s="2"/>
      <c r="CI3564" s="2">
        <v>1</v>
      </c>
      <c r="CJ3564" s="2">
        <v>1</v>
      </c>
      <c r="CK3564" s="2">
        <v>22</v>
      </c>
      <c r="CL3564" s="2" t="s">
        <v>85</v>
      </c>
      <c r="CM3564" s="2"/>
    </row>
    <row r="3565" spans="1:91">
      <c r="A3565" s="2" t="s">
        <v>71</v>
      </c>
      <c r="B3565" s="2" t="s">
        <v>72</v>
      </c>
      <c r="C3565" s="2" t="s">
        <v>73</v>
      </c>
      <c r="D3565" s="2"/>
      <c r="E3565" s="2" t="str">
        <f>"FES1162577618"</f>
        <v>FES1162577618</v>
      </c>
      <c r="F3565" s="3">
        <v>43005</v>
      </c>
      <c r="G3565" s="2">
        <v>201803</v>
      </c>
      <c r="H3565" s="2" t="s">
        <v>78</v>
      </c>
      <c r="I3565" s="2" t="s">
        <v>79</v>
      </c>
      <c r="J3565" s="2" t="s">
        <v>80</v>
      </c>
      <c r="K3565" s="2" t="s">
        <v>77</v>
      </c>
      <c r="L3565" s="2" t="s">
        <v>127</v>
      </c>
      <c r="M3565" s="2" t="s">
        <v>128</v>
      </c>
      <c r="N3565" s="2" t="s">
        <v>640</v>
      </c>
      <c r="O3565" s="2" t="s">
        <v>81</v>
      </c>
      <c r="P3565" s="2" t="str">
        <f>"2170592134                    "</f>
        <v xml:space="preserve">2170592134                    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4.55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0</v>
      </c>
      <c r="AV3565" s="2">
        <v>0</v>
      </c>
      <c r="AW3565" s="2">
        <v>0</v>
      </c>
      <c r="AX3565" s="2">
        <v>0</v>
      </c>
      <c r="AY3565" s="2">
        <v>0</v>
      </c>
      <c r="AZ3565" s="2">
        <v>0</v>
      </c>
      <c r="BA3565" s="2">
        <v>0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1</v>
      </c>
      <c r="BI3565" s="2">
        <v>0.8</v>
      </c>
      <c r="BJ3565" s="2">
        <v>1</v>
      </c>
      <c r="BK3565" s="2">
        <v>1</v>
      </c>
      <c r="BL3565" s="2">
        <v>41.99</v>
      </c>
      <c r="BM3565" s="2">
        <v>5.88</v>
      </c>
      <c r="BN3565" s="2">
        <v>47.87</v>
      </c>
      <c r="BO3565" s="2">
        <v>47.87</v>
      </c>
      <c r="BP3565" s="2"/>
      <c r="BQ3565" s="2" t="s">
        <v>99</v>
      </c>
      <c r="BR3565" s="2" t="s">
        <v>82</v>
      </c>
      <c r="BS3565" s="3">
        <v>43006</v>
      </c>
      <c r="BT3565" s="4">
        <v>0.51388888888888895</v>
      </c>
      <c r="BU3565" s="2" t="s">
        <v>1019</v>
      </c>
      <c r="BV3565" s="2" t="s">
        <v>85</v>
      </c>
      <c r="BW3565" s="2" t="s">
        <v>449</v>
      </c>
      <c r="BX3565" s="2" t="s">
        <v>2467</v>
      </c>
      <c r="BY3565" s="2">
        <v>5238.8599999999997</v>
      </c>
      <c r="BZ3565" s="2"/>
      <c r="CA3565" s="2" t="s">
        <v>132</v>
      </c>
      <c r="CB3565" s="2"/>
      <c r="CC3565" s="2" t="s">
        <v>128</v>
      </c>
      <c r="CD3565" s="2">
        <v>6001</v>
      </c>
      <c r="CE3565" s="2" t="s">
        <v>126</v>
      </c>
      <c r="CF3565" s="5">
        <v>43007</v>
      </c>
      <c r="CG3565" s="2"/>
      <c r="CH3565" s="2"/>
      <c r="CI3565" s="2">
        <v>1</v>
      </c>
      <c r="CJ3565" s="2">
        <v>1</v>
      </c>
      <c r="CK3565" s="2">
        <v>21</v>
      </c>
      <c r="CL3565" s="2" t="s">
        <v>85</v>
      </c>
      <c r="CM3565" s="2"/>
    </row>
    <row r="3566" spans="1:91">
      <c r="A3566" s="2" t="s">
        <v>71</v>
      </c>
      <c r="B3566" s="2" t="s">
        <v>72</v>
      </c>
      <c r="C3566" s="2" t="s">
        <v>73</v>
      </c>
      <c r="D3566" s="2"/>
      <c r="E3566" s="2" t="str">
        <f>"FES1162577245"</f>
        <v>FES1162577245</v>
      </c>
      <c r="F3566" s="3">
        <v>42999</v>
      </c>
      <c r="G3566" s="2">
        <v>201803</v>
      </c>
      <c r="H3566" s="2" t="s">
        <v>78</v>
      </c>
      <c r="I3566" s="2" t="s">
        <v>79</v>
      </c>
      <c r="J3566" s="2" t="s">
        <v>989</v>
      </c>
      <c r="K3566" s="2" t="s">
        <v>77</v>
      </c>
      <c r="L3566" s="2" t="s">
        <v>1123</v>
      </c>
      <c r="M3566" s="2" t="s">
        <v>1124</v>
      </c>
      <c r="N3566" s="2" t="s">
        <v>2680</v>
      </c>
      <c r="O3566" s="2" t="s">
        <v>1192</v>
      </c>
      <c r="P3566" s="2" t="str">
        <f>"2170592037                    "</f>
        <v xml:space="preserve">2170592037                    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6.39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0</v>
      </c>
      <c r="AT3566" s="2">
        <v>0</v>
      </c>
      <c r="AU3566" s="2">
        <v>0</v>
      </c>
      <c r="AV3566" s="2">
        <v>0</v>
      </c>
      <c r="AW3566" s="2">
        <v>0</v>
      </c>
      <c r="AX3566" s="2">
        <v>0</v>
      </c>
      <c r="AY3566" s="2">
        <v>0</v>
      </c>
      <c r="AZ3566" s="2">
        <v>0</v>
      </c>
      <c r="BA3566" s="2">
        <v>0</v>
      </c>
      <c r="BB3566" s="2">
        <v>0</v>
      </c>
      <c r="BC3566" s="2">
        <v>0</v>
      </c>
      <c r="BD3566" s="2">
        <v>0</v>
      </c>
      <c r="BE3566" s="2">
        <v>0</v>
      </c>
      <c r="BF3566" s="2">
        <v>0</v>
      </c>
      <c r="BG3566" s="2">
        <v>0</v>
      </c>
      <c r="BH3566" s="2">
        <v>1</v>
      </c>
      <c r="BI3566" s="2">
        <v>3.1</v>
      </c>
      <c r="BJ3566" s="2">
        <v>3.2</v>
      </c>
      <c r="BK3566" s="2">
        <v>4</v>
      </c>
      <c r="BL3566" s="2">
        <v>59.04</v>
      </c>
      <c r="BM3566" s="2">
        <v>8.27</v>
      </c>
      <c r="BN3566" s="2">
        <v>67.31</v>
      </c>
      <c r="BO3566" s="2">
        <v>67.31</v>
      </c>
      <c r="BP3566" s="2"/>
      <c r="BQ3566" s="2" t="s">
        <v>99</v>
      </c>
      <c r="BR3566" s="2" t="s">
        <v>1250</v>
      </c>
      <c r="BS3566" s="3">
        <v>43000</v>
      </c>
      <c r="BT3566" s="4">
        <v>0.41666666666666669</v>
      </c>
      <c r="BU3566" s="2" t="s">
        <v>3259</v>
      </c>
      <c r="BV3566" s="2" t="s">
        <v>95</v>
      </c>
      <c r="BW3566" s="2"/>
      <c r="BX3566" s="2"/>
      <c r="BY3566" s="2">
        <v>15989.63</v>
      </c>
      <c r="BZ3566" s="2" t="s">
        <v>27</v>
      </c>
      <c r="CA3566" s="2"/>
      <c r="CB3566" s="2"/>
      <c r="CC3566" s="2" t="s">
        <v>1124</v>
      </c>
      <c r="CD3566" s="2">
        <v>2200</v>
      </c>
      <c r="CE3566" s="2" t="s">
        <v>126</v>
      </c>
      <c r="CF3566" s="5">
        <v>43004</v>
      </c>
      <c r="CG3566" s="2"/>
      <c r="CH3566" s="2"/>
      <c r="CI3566" s="2">
        <v>1</v>
      </c>
      <c r="CJ3566" s="2">
        <v>1</v>
      </c>
      <c r="CK3566" s="2">
        <v>34</v>
      </c>
      <c r="CL3566" s="2" t="s">
        <v>85</v>
      </c>
      <c r="CM3566" s="2"/>
    </row>
    <row r="3567" spans="1:91">
      <c r="A3567" s="2" t="s">
        <v>71</v>
      </c>
      <c r="B3567" s="2" t="s">
        <v>72</v>
      </c>
      <c r="C3567" s="2" t="s">
        <v>73</v>
      </c>
      <c r="D3567" s="2"/>
      <c r="E3567" s="2" t="str">
        <f>"FES1162577826"</f>
        <v>FES1162577826</v>
      </c>
      <c r="F3567" s="3">
        <v>43005</v>
      </c>
      <c r="G3567" s="2">
        <v>201803</v>
      </c>
      <c r="H3567" s="2" t="s">
        <v>78</v>
      </c>
      <c r="I3567" s="2" t="s">
        <v>79</v>
      </c>
      <c r="J3567" s="2" t="s">
        <v>80</v>
      </c>
      <c r="K3567" s="2" t="s">
        <v>77</v>
      </c>
      <c r="L3567" s="2" t="s">
        <v>394</v>
      </c>
      <c r="M3567" s="2" t="s">
        <v>395</v>
      </c>
      <c r="N3567" s="2" t="s">
        <v>3584</v>
      </c>
      <c r="O3567" s="2" t="s">
        <v>81</v>
      </c>
      <c r="P3567" s="2" t="str">
        <f>"2170592262                    "</f>
        <v xml:space="preserve">2170592262                    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3.55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0</v>
      </c>
      <c r="AV3567" s="2">
        <v>0</v>
      </c>
      <c r="AW3567" s="2">
        <v>0</v>
      </c>
      <c r="AX3567" s="2">
        <v>0</v>
      </c>
      <c r="AY3567" s="2">
        <v>0</v>
      </c>
      <c r="AZ3567" s="2">
        <v>0</v>
      </c>
      <c r="BA3567" s="2">
        <v>0</v>
      </c>
      <c r="BB3567" s="2">
        <v>0</v>
      </c>
      <c r="BC3567" s="2">
        <v>0</v>
      </c>
      <c r="BD3567" s="2">
        <v>0</v>
      </c>
      <c r="BE3567" s="2">
        <v>0</v>
      </c>
      <c r="BF3567" s="2">
        <v>0</v>
      </c>
      <c r="BG3567" s="2">
        <v>0</v>
      </c>
      <c r="BH3567" s="2">
        <v>1</v>
      </c>
      <c r="BI3567" s="2">
        <v>6.5</v>
      </c>
      <c r="BJ3567" s="2">
        <v>3.4</v>
      </c>
      <c r="BK3567" s="2">
        <v>7</v>
      </c>
      <c r="BL3567" s="2">
        <v>32.799999999999997</v>
      </c>
      <c r="BM3567" s="2">
        <v>4.59</v>
      </c>
      <c r="BN3567" s="2">
        <v>37.39</v>
      </c>
      <c r="BO3567" s="2">
        <v>37.39</v>
      </c>
      <c r="BP3567" s="2"/>
      <c r="BQ3567" s="2" t="s">
        <v>111</v>
      </c>
      <c r="BR3567" s="2" t="s">
        <v>82</v>
      </c>
      <c r="BS3567" s="3">
        <v>43006</v>
      </c>
      <c r="BT3567" s="4">
        <v>0.41666666666666669</v>
      </c>
      <c r="BU3567" s="2" t="s">
        <v>1094</v>
      </c>
      <c r="BV3567" s="2" t="s">
        <v>95</v>
      </c>
      <c r="BW3567" s="2"/>
      <c r="BX3567" s="2"/>
      <c r="BY3567" s="2">
        <v>17036.03</v>
      </c>
      <c r="BZ3567" s="2"/>
      <c r="CA3567" s="2" t="s">
        <v>658</v>
      </c>
      <c r="CB3567" s="2"/>
      <c r="CC3567" s="2" t="s">
        <v>395</v>
      </c>
      <c r="CD3567" s="2">
        <v>2158</v>
      </c>
      <c r="CE3567" s="2" t="s">
        <v>126</v>
      </c>
      <c r="CF3567" s="5">
        <v>43006</v>
      </c>
      <c r="CG3567" s="2"/>
      <c r="CH3567" s="2"/>
      <c r="CI3567" s="2">
        <v>1</v>
      </c>
      <c r="CJ3567" s="2">
        <v>1</v>
      </c>
      <c r="CK3567" s="2">
        <v>22</v>
      </c>
      <c r="CL3567" s="2" t="s">
        <v>85</v>
      </c>
      <c r="CM3567" s="2"/>
    </row>
    <row r="3568" spans="1:91">
      <c r="A3568" s="2" t="s">
        <v>71</v>
      </c>
      <c r="B3568" s="2" t="s">
        <v>72</v>
      </c>
      <c r="C3568" s="2" t="s">
        <v>73</v>
      </c>
      <c r="D3568" s="2"/>
      <c r="E3568" s="2" t="str">
        <f>"FES1162577215"</f>
        <v>FES1162577215</v>
      </c>
      <c r="F3568" s="3">
        <v>43005</v>
      </c>
      <c r="G3568" s="2">
        <v>201803</v>
      </c>
      <c r="H3568" s="2" t="s">
        <v>78</v>
      </c>
      <c r="I3568" s="2" t="s">
        <v>79</v>
      </c>
      <c r="J3568" s="2" t="s">
        <v>80</v>
      </c>
      <c r="K3568" s="2" t="s">
        <v>77</v>
      </c>
      <c r="L3568" s="2" t="s">
        <v>78</v>
      </c>
      <c r="M3568" s="2" t="s">
        <v>79</v>
      </c>
      <c r="N3568" s="2" t="s">
        <v>329</v>
      </c>
      <c r="O3568" s="2" t="s">
        <v>81</v>
      </c>
      <c r="P3568" s="2" t="str">
        <f>"2170589546                    "</f>
        <v xml:space="preserve">2170589546                    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3.55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1</v>
      </c>
      <c r="BI3568" s="2">
        <v>1.2</v>
      </c>
      <c r="BJ3568" s="2">
        <v>1.6</v>
      </c>
      <c r="BK3568" s="2">
        <v>2</v>
      </c>
      <c r="BL3568" s="2">
        <v>32.799999999999997</v>
      </c>
      <c r="BM3568" s="2">
        <v>4.59</v>
      </c>
      <c r="BN3568" s="2">
        <v>37.39</v>
      </c>
      <c r="BO3568" s="2">
        <v>37.39</v>
      </c>
      <c r="BP3568" s="2"/>
      <c r="BQ3568" s="2" t="s">
        <v>111</v>
      </c>
      <c r="BR3568" s="2" t="s">
        <v>82</v>
      </c>
      <c r="BS3568" s="3">
        <v>43006</v>
      </c>
      <c r="BT3568" s="4">
        <v>0.3125</v>
      </c>
      <c r="BU3568" s="2" t="s">
        <v>330</v>
      </c>
      <c r="BV3568" s="2" t="s">
        <v>95</v>
      </c>
      <c r="BW3568" s="2"/>
      <c r="BX3568" s="2"/>
      <c r="BY3568" s="2">
        <v>8219.68</v>
      </c>
      <c r="BZ3568" s="2"/>
      <c r="CA3568" s="2" t="s">
        <v>331</v>
      </c>
      <c r="CB3568" s="2"/>
      <c r="CC3568" s="2" t="s">
        <v>79</v>
      </c>
      <c r="CD3568" s="2">
        <v>1645</v>
      </c>
      <c r="CE3568" s="2" t="s">
        <v>126</v>
      </c>
      <c r="CF3568" s="5">
        <v>43007</v>
      </c>
      <c r="CG3568" s="2"/>
      <c r="CH3568" s="2"/>
      <c r="CI3568" s="2">
        <v>1</v>
      </c>
      <c r="CJ3568" s="2">
        <v>1</v>
      </c>
      <c r="CK3568" s="2">
        <v>22</v>
      </c>
      <c r="CL3568" s="2" t="s">
        <v>85</v>
      </c>
      <c r="CM3568" s="2"/>
    </row>
    <row r="3569" spans="1:91">
      <c r="A3569" s="2" t="s">
        <v>71</v>
      </c>
      <c r="B3569" s="2" t="s">
        <v>72</v>
      </c>
      <c r="C3569" s="2" t="s">
        <v>73</v>
      </c>
      <c r="D3569" s="2"/>
      <c r="E3569" s="2" t="str">
        <f>"FES1162576161"</f>
        <v>FES1162576161</v>
      </c>
      <c r="F3569" s="3">
        <v>42996</v>
      </c>
      <c r="G3569" s="2">
        <v>201803</v>
      </c>
      <c r="H3569" s="2" t="s">
        <v>78</v>
      </c>
      <c r="I3569" s="2" t="s">
        <v>79</v>
      </c>
      <c r="J3569" s="2" t="s">
        <v>989</v>
      </c>
      <c r="K3569" s="2" t="s">
        <v>77</v>
      </c>
      <c r="L3569" s="2" t="s">
        <v>188</v>
      </c>
      <c r="M3569" s="2" t="s">
        <v>189</v>
      </c>
      <c r="N3569" s="2" t="s">
        <v>2534</v>
      </c>
      <c r="O3569" s="2" t="s">
        <v>1192</v>
      </c>
      <c r="P3569" s="2" t="str">
        <f>"2170590975                    "</f>
        <v xml:space="preserve">2170590975                    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6.39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1</v>
      </c>
      <c r="BI3569" s="2">
        <v>7.5</v>
      </c>
      <c r="BJ3569" s="2">
        <v>2.8</v>
      </c>
      <c r="BK3569" s="2">
        <v>8</v>
      </c>
      <c r="BL3569" s="2">
        <v>59.04</v>
      </c>
      <c r="BM3569" s="2">
        <v>8.27</v>
      </c>
      <c r="BN3569" s="2">
        <v>67.31</v>
      </c>
      <c r="BO3569" s="2">
        <v>67.31</v>
      </c>
      <c r="BP3569" s="2"/>
      <c r="BQ3569" s="2" t="s">
        <v>99</v>
      </c>
      <c r="BR3569" s="2" t="s">
        <v>1250</v>
      </c>
      <c r="BS3569" s="3">
        <v>42997</v>
      </c>
      <c r="BT3569" s="4">
        <v>0.50069444444444444</v>
      </c>
      <c r="BU3569" s="2" t="s">
        <v>2035</v>
      </c>
      <c r="BV3569" s="2" t="s">
        <v>95</v>
      </c>
      <c r="BW3569" s="2"/>
      <c r="BX3569" s="2"/>
      <c r="BY3569" s="2">
        <v>13870.71</v>
      </c>
      <c r="BZ3569" s="2" t="s">
        <v>27</v>
      </c>
      <c r="CA3569" s="2" t="s">
        <v>339</v>
      </c>
      <c r="CB3569" s="2"/>
      <c r="CC3569" s="2" t="s">
        <v>189</v>
      </c>
      <c r="CD3569" s="2">
        <v>250</v>
      </c>
      <c r="CE3569" s="2" t="s">
        <v>708</v>
      </c>
      <c r="CF3569" s="5">
        <v>42999</v>
      </c>
      <c r="CG3569" s="2"/>
      <c r="CH3569" s="2"/>
      <c r="CI3569" s="2">
        <v>1</v>
      </c>
      <c r="CJ3569" s="2">
        <v>1</v>
      </c>
      <c r="CK3569" s="2">
        <v>34</v>
      </c>
      <c r="CL3569" s="2" t="s">
        <v>85</v>
      </c>
      <c r="CM3569" s="2"/>
    </row>
    <row r="3570" spans="1:91">
      <c r="A3570" s="2" t="s">
        <v>71</v>
      </c>
      <c r="B3570" s="2" t="s">
        <v>72</v>
      </c>
      <c r="C3570" s="2" t="s">
        <v>73</v>
      </c>
      <c r="D3570" s="2"/>
      <c r="E3570" s="2" t="str">
        <f>"FES1162577852"</f>
        <v>FES1162577852</v>
      </c>
      <c r="F3570" s="3">
        <v>43005</v>
      </c>
      <c r="G3570" s="2">
        <v>201803</v>
      </c>
      <c r="H3570" s="2" t="s">
        <v>78</v>
      </c>
      <c r="I3570" s="2" t="s">
        <v>79</v>
      </c>
      <c r="J3570" s="2" t="s">
        <v>80</v>
      </c>
      <c r="K3570" s="2" t="s">
        <v>77</v>
      </c>
      <c r="L3570" s="2" t="s">
        <v>159</v>
      </c>
      <c r="M3570" s="2" t="s">
        <v>160</v>
      </c>
      <c r="N3570" s="2" t="s">
        <v>3585</v>
      </c>
      <c r="O3570" s="2" t="s">
        <v>81</v>
      </c>
      <c r="P3570" s="2" t="str">
        <f>"2170592551                    "</f>
        <v xml:space="preserve">2170592551                    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3.55</v>
      </c>
      <c r="AN3570" s="2">
        <v>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1</v>
      </c>
      <c r="BI3570" s="2">
        <v>3.1</v>
      </c>
      <c r="BJ3570" s="2">
        <v>1.8</v>
      </c>
      <c r="BK3570" s="2">
        <v>4</v>
      </c>
      <c r="BL3570" s="2">
        <v>32.799999999999997</v>
      </c>
      <c r="BM3570" s="2">
        <v>4.59</v>
      </c>
      <c r="BN3570" s="2">
        <v>37.39</v>
      </c>
      <c r="BO3570" s="2">
        <v>37.39</v>
      </c>
      <c r="BP3570" s="2"/>
      <c r="BQ3570" s="2" t="s">
        <v>111</v>
      </c>
      <c r="BR3570" s="2" t="s">
        <v>82</v>
      </c>
      <c r="BS3570" s="3">
        <v>43006</v>
      </c>
      <c r="BT3570" s="4">
        <v>0.43263888888888885</v>
      </c>
      <c r="BU3570" s="2" t="s">
        <v>3586</v>
      </c>
      <c r="BV3570" s="2" t="s">
        <v>95</v>
      </c>
      <c r="BW3570" s="2"/>
      <c r="BX3570" s="2"/>
      <c r="BY3570" s="2">
        <v>8857.7999999999993</v>
      </c>
      <c r="BZ3570" s="2"/>
      <c r="CA3570" s="2" t="s">
        <v>3587</v>
      </c>
      <c r="CB3570" s="2"/>
      <c r="CC3570" s="2" t="s">
        <v>160</v>
      </c>
      <c r="CD3570" s="2">
        <v>1852</v>
      </c>
      <c r="CE3570" s="2" t="s">
        <v>126</v>
      </c>
      <c r="CF3570" s="5">
        <v>43006</v>
      </c>
      <c r="CG3570" s="2"/>
      <c r="CH3570" s="2"/>
      <c r="CI3570" s="2">
        <v>1</v>
      </c>
      <c r="CJ3570" s="2">
        <v>1</v>
      </c>
      <c r="CK3570" s="2">
        <v>22</v>
      </c>
      <c r="CL3570" s="2" t="s">
        <v>85</v>
      </c>
      <c r="CM3570" s="2"/>
    </row>
    <row r="3571" spans="1:91">
      <c r="A3571" s="2" t="s">
        <v>71</v>
      </c>
      <c r="B3571" s="2" t="s">
        <v>72</v>
      </c>
      <c r="C3571" s="2" t="s">
        <v>73</v>
      </c>
      <c r="D3571" s="2"/>
      <c r="E3571" s="2" t="str">
        <f>"009935791665"</f>
        <v>009935791665</v>
      </c>
      <c r="F3571" s="3">
        <v>42996</v>
      </c>
      <c r="G3571" s="2">
        <v>201803</v>
      </c>
      <c r="H3571" s="2" t="s">
        <v>78</v>
      </c>
      <c r="I3571" s="2" t="s">
        <v>79</v>
      </c>
      <c r="J3571" s="2" t="s">
        <v>989</v>
      </c>
      <c r="K3571" s="2" t="s">
        <v>77</v>
      </c>
      <c r="L3571" s="2" t="s">
        <v>171</v>
      </c>
      <c r="M3571" s="2" t="s">
        <v>172</v>
      </c>
      <c r="N3571" s="2" t="s">
        <v>305</v>
      </c>
      <c r="O3571" s="2" t="s">
        <v>1192</v>
      </c>
      <c r="P3571" s="2" t="str">
        <f>"2170584736 1162573297         "</f>
        <v xml:space="preserve">2170584736 1162573297         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5.54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1</v>
      </c>
      <c r="BI3571" s="2">
        <v>12.8</v>
      </c>
      <c r="BJ3571" s="2">
        <v>5.3</v>
      </c>
      <c r="BK3571" s="2">
        <v>13</v>
      </c>
      <c r="BL3571" s="2">
        <v>51.19</v>
      </c>
      <c r="BM3571" s="2">
        <v>7.17</v>
      </c>
      <c r="BN3571" s="2">
        <v>58.36</v>
      </c>
      <c r="BO3571" s="2">
        <v>58.36</v>
      </c>
      <c r="BP3571" s="2" t="s">
        <v>3588</v>
      </c>
      <c r="BQ3571" s="2" t="s">
        <v>99</v>
      </c>
      <c r="BR3571" s="2" t="s">
        <v>1250</v>
      </c>
      <c r="BS3571" s="3">
        <v>42997</v>
      </c>
      <c r="BT3571" s="4">
        <v>0.41666666666666669</v>
      </c>
      <c r="BU3571" s="2" t="s">
        <v>3589</v>
      </c>
      <c r="BV3571" s="2" t="s">
        <v>95</v>
      </c>
      <c r="BW3571" s="2"/>
      <c r="BX3571" s="2"/>
      <c r="BY3571" s="2">
        <v>26393.85</v>
      </c>
      <c r="BZ3571" s="2" t="s">
        <v>27</v>
      </c>
      <c r="CA3571" s="2"/>
      <c r="CB3571" s="2"/>
      <c r="CC3571" s="2" t="s">
        <v>172</v>
      </c>
      <c r="CD3571" s="2">
        <v>1459</v>
      </c>
      <c r="CE3571" s="2" t="s">
        <v>708</v>
      </c>
      <c r="CF3571" s="5">
        <v>42998</v>
      </c>
      <c r="CG3571" s="2"/>
      <c r="CH3571" s="2"/>
      <c r="CI3571" s="2">
        <v>1</v>
      </c>
      <c r="CJ3571" s="2">
        <v>1</v>
      </c>
      <c r="CK3571" s="2">
        <v>32</v>
      </c>
      <c r="CL3571" s="2" t="s">
        <v>85</v>
      </c>
      <c r="CM3571" s="2"/>
    </row>
    <row r="3572" spans="1:91">
      <c r="A3572" s="2" t="s">
        <v>71</v>
      </c>
      <c r="B3572" s="2" t="s">
        <v>72</v>
      </c>
      <c r="C3572" s="2" t="s">
        <v>73</v>
      </c>
      <c r="D3572" s="2"/>
      <c r="E3572" s="2" t="str">
        <f>"FES1162577597"</f>
        <v>FES1162577597</v>
      </c>
      <c r="F3572" s="3">
        <v>43005</v>
      </c>
      <c r="G3572" s="2">
        <v>201803</v>
      </c>
      <c r="H3572" s="2" t="s">
        <v>78</v>
      </c>
      <c r="I3572" s="2" t="s">
        <v>79</v>
      </c>
      <c r="J3572" s="2" t="s">
        <v>80</v>
      </c>
      <c r="K3572" s="2" t="s">
        <v>77</v>
      </c>
      <c r="L3572" s="2" t="s">
        <v>74</v>
      </c>
      <c r="M3572" s="2" t="s">
        <v>75</v>
      </c>
      <c r="N3572" s="2" t="s">
        <v>267</v>
      </c>
      <c r="O3572" s="2" t="s">
        <v>81</v>
      </c>
      <c r="P3572" s="2" t="str">
        <f>"2170590732                    "</f>
        <v xml:space="preserve">2170590732                    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5.68</v>
      </c>
      <c r="AN3572" s="2">
        <v>0</v>
      </c>
      <c r="AO3572" s="2">
        <v>0</v>
      </c>
      <c r="AP3572" s="2">
        <v>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1</v>
      </c>
      <c r="BI3572" s="2">
        <v>2.4</v>
      </c>
      <c r="BJ3572" s="2">
        <v>0.7</v>
      </c>
      <c r="BK3572" s="2">
        <v>2.5</v>
      </c>
      <c r="BL3572" s="2">
        <v>52.48</v>
      </c>
      <c r="BM3572" s="2">
        <v>7.35</v>
      </c>
      <c r="BN3572" s="2">
        <v>59.83</v>
      </c>
      <c r="BO3572" s="2">
        <v>59.83</v>
      </c>
      <c r="BP3572" s="2"/>
      <c r="BQ3572" s="2" t="s">
        <v>111</v>
      </c>
      <c r="BR3572" s="2" t="s">
        <v>82</v>
      </c>
      <c r="BS3572" s="3">
        <v>43006</v>
      </c>
      <c r="BT3572" s="4">
        <v>0.4375</v>
      </c>
      <c r="BU3572" s="2" t="s">
        <v>1675</v>
      </c>
      <c r="BV3572" s="2" t="s">
        <v>95</v>
      </c>
      <c r="BW3572" s="2"/>
      <c r="BX3572" s="2"/>
      <c r="BY3572" s="2">
        <v>3418.73</v>
      </c>
      <c r="BZ3572" s="2"/>
      <c r="CA3572" s="2" t="s">
        <v>1587</v>
      </c>
      <c r="CB3572" s="2"/>
      <c r="CC3572" s="2" t="s">
        <v>75</v>
      </c>
      <c r="CD3572" s="2">
        <v>3200</v>
      </c>
      <c r="CE3572" s="2" t="s">
        <v>126</v>
      </c>
      <c r="CF3572" s="5">
        <v>43007</v>
      </c>
      <c r="CG3572" s="2"/>
      <c r="CH3572" s="2"/>
      <c r="CI3572" s="2">
        <v>1</v>
      </c>
      <c r="CJ3572" s="2">
        <v>1</v>
      </c>
      <c r="CK3572" s="2">
        <v>21</v>
      </c>
      <c r="CL3572" s="2" t="s">
        <v>85</v>
      </c>
      <c r="CM3572" s="2"/>
    </row>
    <row r="3573" spans="1:91">
      <c r="A3573" s="2" t="s">
        <v>71</v>
      </c>
      <c r="B3573" s="2" t="s">
        <v>72</v>
      </c>
      <c r="C3573" s="2" t="s">
        <v>73</v>
      </c>
      <c r="D3573" s="2"/>
      <c r="E3573" s="2" t="str">
        <f>"FES1162576266"</f>
        <v>FES1162576266</v>
      </c>
      <c r="F3573" s="3">
        <v>42996</v>
      </c>
      <c r="G3573" s="2">
        <v>201803</v>
      </c>
      <c r="H3573" s="2" t="s">
        <v>78</v>
      </c>
      <c r="I3573" s="2" t="s">
        <v>79</v>
      </c>
      <c r="J3573" s="2" t="s">
        <v>989</v>
      </c>
      <c r="K3573" s="2" t="s">
        <v>77</v>
      </c>
      <c r="L3573" s="2" t="s">
        <v>171</v>
      </c>
      <c r="M3573" s="2" t="s">
        <v>172</v>
      </c>
      <c r="N3573" s="2" t="s">
        <v>1754</v>
      </c>
      <c r="O3573" s="2" t="s">
        <v>81</v>
      </c>
      <c r="P3573" s="2" t="str">
        <f>"2170591132                    "</f>
        <v xml:space="preserve">2170591132                    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0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3.55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1</v>
      </c>
      <c r="BI3573" s="2">
        <v>4.2</v>
      </c>
      <c r="BJ3573" s="2">
        <v>3.2</v>
      </c>
      <c r="BK3573" s="2">
        <v>5</v>
      </c>
      <c r="BL3573" s="2">
        <v>32.799999999999997</v>
      </c>
      <c r="BM3573" s="2">
        <v>4.59</v>
      </c>
      <c r="BN3573" s="2">
        <v>37.39</v>
      </c>
      <c r="BO3573" s="2">
        <v>37.39</v>
      </c>
      <c r="BP3573" s="2"/>
      <c r="BQ3573" s="2" t="s">
        <v>99</v>
      </c>
      <c r="BR3573" s="2" t="s">
        <v>1250</v>
      </c>
      <c r="BS3573" s="3">
        <v>42997</v>
      </c>
      <c r="BT3573" s="4">
        <v>0.45624999999999999</v>
      </c>
      <c r="BU3573" s="2" t="s">
        <v>3590</v>
      </c>
      <c r="BV3573" s="2" t="s">
        <v>95</v>
      </c>
      <c r="BW3573" s="2"/>
      <c r="BX3573" s="2"/>
      <c r="BY3573" s="2">
        <v>16249.34</v>
      </c>
      <c r="BZ3573" s="2" t="s">
        <v>27</v>
      </c>
      <c r="CA3573" s="2" t="s">
        <v>718</v>
      </c>
      <c r="CB3573" s="2"/>
      <c r="CC3573" s="2" t="s">
        <v>172</v>
      </c>
      <c r="CD3573" s="2">
        <v>1459</v>
      </c>
      <c r="CE3573" s="2" t="s">
        <v>126</v>
      </c>
      <c r="CF3573" s="5">
        <v>42999</v>
      </c>
      <c r="CG3573" s="2"/>
      <c r="CH3573" s="2"/>
      <c r="CI3573" s="2">
        <v>1</v>
      </c>
      <c r="CJ3573" s="2">
        <v>1</v>
      </c>
      <c r="CK3573" s="2">
        <v>22</v>
      </c>
      <c r="CL3573" s="2" t="s">
        <v>85</v>
      </c>
      <c r="CM3573" s="2"/>
    </row>
    <row r="3574" spans="1:91">
      <c r="A3574" s="2" t="s">
        <v>71</v>
      </c>
      <c r="B3574" s="2" t="s">
        <v>72</v>
      </c>
      <c r="C3574" s="2" t="s">
        <v>73</v>
      </c>
      <c r="D3574" s="2"/>
      <c r="E3574" s="2" t="str">
        <f>"FES1162577835"</f>
        <v>FES1162577835</v>
      </c>
      <c r="F3574" s="3">
        <v>43005</v>
      </c>
      <c r="G3574" s="2">
        <v>201803</v>
      </c>
      <c r="H3574" s="2" t="s">
        <v>78</v>
      </c>
      <c r="I3574" s="2" t="s">
        <v>79</v>
      </c>
      <c r="J3574" s="2" t="s">
        <v>80</v>
      </c>
      <c r="K3574" s="2" t="s">
        <v>77</v>
      </c>
      <c r="L3574" s="2" t="s">
        <v>159</v>
      </c>
      <c r="M3574" s="2" t="s">
        <v>160</v>
      </c>
      <c r="N3574" s="2" t="s">
        <v>3591</v>
      </c>
      <c r="O3574" s="2" t="s">
        <v>81</v>
      </c>
      <c r="P3574" s="2" t="str">
        <f>"2170590830                    "</f>
        <v xml:space="preserve">2170590830                    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0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3.55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1</v>
      </c>
      <c r="BI3574" s="2">
        <v>2.7</v>
      </c>
      <c r="BJ3574" s="2">
        <v>3.4</v>
      </c>
      <c r="BK3574" s="2">
        <v>4</v>
      </c>
      <c r="BL3574" s="2">
        <v>32.799999999999997</v>
      </c>
      <c r="BM3574" s="2">
        <v>4.59</v>
      </c>
      <c r="BN3574" s="2">
        <v>37.39</v>
      </c>
      <c r="BO3574" s="2">
        <v>37.39</v>
      </c>
      <c r="BP3574" s="2"/>
      <c r="BQ3574" s="2" t="s">
        <v>111</v>
      </c>
      <c r="BR3574" s="2" t="s">
        <v>82</v>
      </c>
      <c r="BS3574" s="3">
        <v>43006</v>
      </c>
      <c r="BT3574" s="4">
        <v>0.32430555555555557</v>
      </c>
      <c r="BU3574" s="2" t="s">
        <v>3592</v>
      </c>
      <c r="BV3574" s="2" t="s">
        <v>95</v>
      </c>
      <c r="BW3574" s="2"/>
      <c r="BX3574" s="2"/>
      <c r="BY3574" s="2">
        <v>16973.52</v>
      </c>
      <c r="BZ3574" s="2"/>
      <c r="CA3574" s="2" t="s">
        <v>1402</v>
      </c>
      <c r="CB3574" s="2"/>
      <c r="CC3574" s="2" t="s">
        <v>160</v>
      </c>
      <c r="CD3574" s="2">
        <v>2196</v>
      </c>
      <c r="CE3574" s="2" t="s">
        <v>126</v>
      </c>
      <c r="CF3574" s="5">
        <v>43006</v>
      </c>
      <c r="CG3574" s="2"/>
      <c r="CH3574" s="2"/>
      <c r="CI3574" s="2">
        <v>1</v>
      </c>
      <c r="CJ3574" s="2">
        <v>1</v>
      </c>
      <c r="CK3574" s="2">
        <v>22</v>
      </c>
      <c r="CL3574" s="2" t="s">
        <v>85</v>
      </c>
      <c r="CM3574" s="2"/>
    </row>
    <row r="3575" spans="1:91">
      <c r="A3575" s="2" t="s">
        <v>71</v>
      </c>
      <c r="B3575" s="2" t="s">
        <v>72</v>
      </c>
      <c r="C3575" s="2" t="s">
        <v>73</v>
      </c>
      <c r="D3575" s="2"/>
      <c r="E3575" s="2" t="str">
        <f>"FES1162576294"</f>
        <v>FES1162576294</v>
      </c>
      <c r="F3575" s="3">
        <v>42996</v>
      </c>
      <c r="G3575" s="2">
        <v>201803</v>
      </c>
      <c r="H3575" s="2" t="s">
        <v>78</v>
      </c>
      <c r="I3575" s="2" t="s">
        <v>79</v>
      </c>
      <c r="J3575" s="2" t="s">
        <v>989</v>
      </c>
      <c r="K3575" s="2" t="s">
        <v>77</v>
      </c>
      <c r="L3575" s="2" t="s">
        <v>216</v>
      </c>
      <c r="M3575" s="2" t="s">
        <v>217</v>
      </c>
      <c r="N3575" s="2" t="s">
        <v>2670</v>
      </c>
      <c r="O3575" s="2" t="s">
        <v>1192</v>
      </c>
      <c r="P3575" s="2" t="str">
        <f>"2170591158                    "</f>
        <v xml:space="preserve">2170591158                    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6.39</v>
      </c>
      <c r="AN3575" s="2">
        <v>0</v>
      </c>
      <c r="AO3575" s="2">
        <v>0</v>
      </c>
      <c r="AP3575" s="2">
        <v>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1</v>
      </c>
      <c r="BI3575" s="2">
        <v>2.1</v>
      </c>
      <c r="BJ3575" s="2">
        <v>2.8</v>
      </c>
      <c r="BK3575" s="2">
        <v>3</v>
      </c>
      <c r="BL3575" s="2">
        <v>59.04</v>
      </c>
      <c r="BM3575" s="2">
        <v>8.27</v>
      </c>
      <c r="BN3575" s="2">
        <v>67.31</v>
      </c>
      <c r="BO3575" s="2">
        <v>67.31</v>
      </c>
      <c r="BP3575" s="2"/>
      <c r="BQ3575" s="2" t="s">
        <v>99</v>
      </c>
      <c r="BR3575" s="2" t="s">
        <v>1250</v>
      </c>
      <c r="BS3575" s="3">
        <v>42997</v>
      </c>
      <c r="BT3575" s="4">
        <v>0.3756944444444445</v>
      </c>
      <c r="BU3575" s="2" t="s">
        <v>3593</v>
      </c>
      <c r="BV3575" s="2" t="s">
        <v>95</v>
      </c>
      <c r="BW3575" s="2"/>
      <c r="BX3575" s="2"/>
      <c r="BY3575" s="2">
        <v>13913.17</v>
      </c>
      <c r="BZ3575" s="2" t="s">
        <v>27</v>
      </c>
      <c r="CA3575" s="2"/>
      <c r="CB3575" s="2"/>
      <c r="CC3575" s="2" t="s">
        <v>217</v>
      </c>
      <c r="CD3575" s="2">
        <v>1740</v>
      </c>
      <c r="CE3575" s="2" t="s">
        <v>89</v>
      </c>
      <c r="CF3575" s="5">
        <v>42999</v>
      </c>
      <c r="CG3575" s="2"/>
      <c r="CH3575" s="2"/>
      <c r="CI3575" s="2">
        <v>1</v>
      </c>
      <c r="CJ3575" s="2">
        <v>1</v>
      </c>
      <c r="CK3575" s="2">
        <v>34</v>
      </c>
      <c r="CL3575" s="2" t="s">
        <v>85</v>
      </c>
      <c r="CM3575" s="2"/>
    </row>
    <row r="3576" spans="1:91">
      <c r="A3576" s="2" t="s">
        <v>71</v>
      </c>
      <c r="B3576" s="2" t="s">
        <v>72</v>
      </c>
      <c r="C3576" s="2" t="s">
        <v>73</v>
      </c>
      <c r="D3576" s="2"/>
      <c r="E3576" s="2" t="str">
        <f>"FES1162577605"</f>
        <v>FES1162577605</v>
      </c>
      <c r="F3576" s="3">
        <v>43005</v>
      </c>
      <c r="G3576" s="2">
        <v>201803</v>
      </c>
      <c r="H3576" s="2" t="s">
        <v>78</v>
      </c>
      <c r="I3576" s="2" t="s">
        <v>79</v>
      </c>
      <c r="J3576" s="2" t="s">
        <v>80</v>
      </c>
      <c r="K3576" s="2" t="s">
        <v>77</v>
      </c>
      <c r="L3576" s="2" t="s">
        <v>120</v>
      </c>
      <c r="M3576" s="2" t="s">
        <v>121</v>
      </c>
      <c r="N3576" s="2" t="s">
        <v>810</v>
      </c>
      <c r="O3576" s="2" t="s">
        <v>81</v>
      </c>
      <c r="P3576" s="2" t="str">
        <f>"2170591750                    "</f>
        <v xml:space="preserve">2170591750                    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4.55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1</v>
      </c>
      <c r="BI3576" s="2">
        <v>1.5</v>
      </c>
      <c r="BJ3576" s="2">
        <v>1</v>
      </c>
      <c r="BK3576" s="2">
        <v>1.5</v>
      </c>
      <c r="BL3576" s="2">
        <v>41.99</v>
      </c>
      <c r="BM3576" s="2">
        <v>5.88</v>
      </c>
      <c r="BN3576" s="2">
        <v>47.87</v>
      </c>
      <c r="BO3576" s="2">
        <v>47.87</v>
      </c>
      <c r="BP3576" s="2"/>
      <c r="BQ3576" s="2" t="s">
        <v>99</v>
      </c>
      <c r="BR3576" s="2" t="s">
        <v>82</v>
      </c>
      <c r="BS3576" s="3">
        <v>43006</v>
      </c>
      <c r="BT3576" s="4">
        <v>0.41805555555555557</v>
      </c>
      <c r="BU3576" s="2" t="s">
        <v>2759</v>
      </c>
      <c r="BV3576" s="2" t="s">
        <v>95</v>
      </c>
      <c r="BW3576" s="2"/>
      <c r="BX3576" s="2"/>
      <c r="BY3576" s="2">
        <v>4919.21</v>
      </c>
      <c r="BZ3576" s="2"/>
      <c r="CA3576" s="2" t="s">
        <v>1568</v>
      </c>
      <c r="CB3576" s="2"/>
      <c r="CC3576" s="2" t="s">
        <v>121</v>
      </c>
      <c r="CD3576" s="2">
        <v>7530</v>
      </c>
      <c r="CE3576" s="2" t="s">
        <v>126</v>
      </c>
      <c r="CF3576" s="5">
        <v>43006</v>
      </c>
      <c r="CG3576" s="2"/>
      <c r="CH3576" s="2"/>
      <c r="CI3576" s="2">
        <v>1</v>
      </c>
      <c r="CJ3576" s="2">
        <v>1</v>
      </c>
      <c r="CK3576" s="2">
        <v>21</v>
      </c>
      <c r="CL3576" s="2" t="s">
        <v>85</v>
      </c>
      <c r="CM3576" s="2"/>
    </row>
    <row r="3577" spans="1:91">
      <c r="A3577" s="2" t="s">
        <v>71</v>
      </c>
      <c r="B3577" s="2" t="s">
        <v>72</v>
      </c>
      <c r="C3577" s="2" t="s">
        <v>73</v>
      </c>
      <c r="D3577" s="2"/>
      <c r="E3577" s="2" t="str">
        <f>"FES1162577989"</f>
        <v>FES1162577989</v>
      </c>
      <c r="F3577" s="3">
        <v>43005</v>
      </c>
      <c r="G3577" s="2">
        <v>201803</v>
      </c>
      <c r="H3577" s="2" t="s">
        <v>78</v>
      </c>
      <c r="I3577" s="2" t="s">
        <v>79</v>
      </c>
      <c r="J3577" s="2" t="s">
        <v>80</v>
      </c>
      <c r="K3577" s="2" t="s">
        <v>77</v>
      </c>
      <c r="L3577" s="2" t="s">
        <v>258</v>
      </c>
      <c r="M3577" s="2" t="s">
        <v>259</v>
      </c>
      <c r="N3577" s="2" t="s">
        <v>607</v>
      </c>
      <c r="O3577" s="2" t="s">
        <v>81</v>
      </c>
      <c r="P3577" s="2" t="str">
        <f>"2170592730                    "</f>
        <v xml:space="preserve">2170592730                    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0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4.55</v>
      </c>
      <c r="AN3577" s="2">
        <v>0</v>
      </c>
      <c r="AO3577" s="2">
        <v>0</v>
      </c>
      <c r="AP3577" s="2">
        <v>0</v>
      </c>
      <c r="AQ3577" s="2">
        <v>0</v>
      </c>
      <c r="AR3577" s="2">
        <v>0</v>
      </c>
      <c r="AS3577" s="2">
        <v>0</v>
      </c>
      <c r="AT3577" s="2">
        <v>0</v>
      </c>
      <c r="AU3577" s="2">
        <v>0</v>
      </c>
      <c r="AV3577" s="2">
        <v>0</v>
      </c>
      <c r="AW3577" s="2">
        <v>0</v>
      </c>
      <c r="AX3577" s="2">
        <v>0</v>
      </c>
      <c r="AY3577" s="2">
        <v>0</v>
      </c>
      <c r="AZ3577" s="2">
        <v>0</v>
      </c>
      <c r="BA3577" s="2">
        <v>0</v>
      </c>
      <c r="BB3577" s="2">
        <v>0</v>
      </c>
      <c r="BC3577" s="2">
        <v>0</v>
      </c>
      <c r="BD3577" s="2">
        <v>0</v>
      </c>
      <c r="BE3577" s="2">
        <v>0</v>
      </c>
      <c r="BF3577" s="2">
        <v>0</v>
      </c>
      <c r="BG3577" s="2">
        <v>0</v>
      </c>
      <c r="BH3577" s="2">
        <v>1</v>
      </c>
      <c r="BI3577" s="2">
        <v>1</v>
      </c>
      <c r="BJ3577" s="2">
        <v>0.2</v>
      </c>
      <c r="BK3577" s="2">
        <v>1</v>
      </c>
      <c r="BL3577" s="2">
        <v>41.99</v>
      </c>
      <c r="BM3577" s="2">
        <v>5.88</v>
      </c>
      <c r="BN3577" s="2">
        <v>47.87</v>
      </c>
      <c r="BO3577" s="2">
        <v>47.87</v>
      </c>
      <c r="BP3577" s="2"/>
      <c r="BQ3577" s="2" t="s">
        <v>99</v>
      </c>
      <c r="BR3577" s="2" t="s">
        <v>82</v>
      </c>
      <c r="BS3577" s="3">
        <v>43006</v>
      </c>
      <c r="BT3577" s="4">
        <v>0.5</v>
      </c>
      <c r="BU3577" s="2" t="s">
        <v>1695</v>
      </c>
      <c r="BV3577" s="2" t="s">
        <v>85</v>
      </c>
      <c r="BW3577" s="2"/>
      <c r="BX3577" s="2"/>
      <c r="BY3577" s="2">
        <v>1200</v>
      </c>
      <c r="BZ3577" s="2" t="s">
        <v>27</v>
      </c>
      <c r="CA3577" s="2"/>
      <c r="CB3577" s="2"/>
      <c r="CC3577" s="2" t="s">
        <v>259</v>
      </c>
      <c r="CD3577" s="2">
        <v>5201</v>
      </c>
      <c r="CE3577" s="2" t="s">
        <v>89</v>
      </c>
      <c r="CF3577" s="5">
        <v>43007</v>
      </c>
      <c r="CG3577" s="2"/>
      <c r="CH3577" s="2"/>
      <c r="CI3577" s="2">
        <v>1</v>
      </c>
      <c r="CJ3577" s="2">
        <v>1</v>
      </c>
      <c r="CK3577" s="2">
        <v>21</v>
      </c>
      <c r="CL3577" s="2" t="s">
        <v>85</v>
      </c>
      <c r="CM3577" s="2"/>
    </row>
    <row r="3578" spans="1:91">
      <c r="A3578" s="2" t="s">
        <v>71</v>
      </c>
      <c r="B3578" s="2" t="s">
        <v>72</v>
      </c>
      <c r="C3578" s="2" t="s">
        <v>73</v>
      </c>
      <c r="D3578" s="2"/>
      <c r="E3578" s="2" t="str">
        <f>"009935903228"</f>
        <v>009935903228</v>
      </c>
      <c r="F3578" s="3">
        <v>42996</v>
      </c>
      <c r="G3578" s="2">
        <v>201803</v>
      </c>
      <c r="H3578" s="2" t="s">
        <v>74</v>
      </c>
      <c r="I3578" s="2" t="s">
        <v>75</v>
      </c>
      <c r="J3578" s="2" t="s">
        <v>3594</v>
      </c>
      <c r="K3578" s="2" t="s">
        <v>77</v>
      </c>
      <c r="L3578" s="2" t="s">
        <v>78</v>
      </c>
      <c r="M3578" s="2" t="s">
        <v>79</v>
      </c>
      <c r="N3578" s="2" t="s">
        <v>2067</v>
      </c>
      <c r="O3578" s="2" t="s">
        <v>81</v>
      </c>
      <c r="P3578" s="2" t="str">
        <f>"                              "</f>
        <v xml:space="preserve">                              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4.55</v>
      </c>
      <c r="AN3578" s="2">
        <v>0</v>
      </c>
      <c r="AO3578" s="2">
        <v>0</v>
      </c>
      <c r="AP3578" s="2">
        <v>0</v>
      </c>
      <c r="AQ3578" s="2">
        <v>0</v>
      </c>
      <c r="AR3578" s="2">
        <v>0</v>
      </c>
      <c r="AS3578" s="2">
        <v>0</v>
      </c>
      <c r="AT3578" s="2">
        <v>0</v>
      </c>
      <c r="AU3578" s="2">
        <v>0</v>
      </c>
      <c r="AV3578" s="2">
        <v>0</v>
      </c>
      <c r="AW3578" s="2">
        <v>0</v>
      </c>
      <c r="AX3578" s="2">
        <v>0</v>
      </c>
      <c r="AY3578" s="2">
        <v>0</v>
      </c>
      <c r="AZ3578" s="2">
        <v>0</v>
      </c>
      <c r="BA3578" s="2">
        <v>0</v>
      </c>
      <c r="BB3578" s="2">
        <v>0</v>
      </c>
      <c r="BC3578" s="2">
        <v>0</v>
      </c>
      <c r="BD3578" s="2">
        <v>0</v>
      </c>
      <c r="BE3578" s="2">
        <v>0</v>
      </c>
      <c r="BF3578" s="2">
        <v>0</v>
      </c>
      <c r="BG3578" s="2">
        <v>0</v>
      </c>
      <c r="BH3578" s="2">
        <v>1</v>
      </c>
      <c r="BI3578" s="2">
        <v>1</v>
      </c>
      <c r="BJ3578" s="2">
        <v>0.2</v>
      </c>
      <c r="BK3578" s="2">
        <v>1</v>
      </c>
      <c r="BL3578" s="2">
        <v>41.99</v>
      </c>
      <c r="BM3578" s="2">
        <v>5.88</v>
      </c>
      <c r="BN3578" s="2">
        <v>47.87</v>
      </c>
      <c r="BO3578" s="2">
        <v>47.87</v>
      </c>
      <c r="BP3578" s="2"/>
      <c r="BQ3578" s="2"/>
      <c r="BR3578" s="2" t="s">
        <v>1348</v>
      </c>
      <c r="BS3578" s="3">
        <v>42997</v>
      </c>
      <c r="BT3578" s="4">
        <v>0.38958333333333334</v>
      </c>
      <c r="BU3578" s="2" t="s">
        <v>1277</v>
      </c>
      <c r="BV3578" s="2" t="s">
        <v>95</v>
      </c>
      <c r="BW3578" s="2"/>
      <c r="BX3578" s="2"/>
      <c r="BY3578" s="2">
        <v>1200</v>
      </c>
      <c r="BZ3578" s="2" t="s">
        <v>27</v>
      </c>
      <c r="CA3578" s="2"/>
      <c r="CB3578" s="2"/>
      <c r="CC3578" s="2" t="s">
        <v>79</v>
      </c>
      <c r="CD3578" s="2">
        <v>1600</v>
      </c>
      <c r="CE3578" s="2" t="s">
        <v>126</v>
      </c>
      <c r="CF3578" s="5">
        <v>42998</v>
      </c>
      <c r="CG3578" s="2"/>
      <c r="CH3578" s="2"/>
      <c r="CI3578" s="2">
        <v>1</v>
      </c>
      <c r="CJ3578" s="2">
        <v>1</v>
      </c>
      <c r="CK3578" s="2">
        <v>21</v>
      </c>
      <c r="CL3578" s="2" t="s">
        <v>85</v>
      </c>
      <c r="CM3578" s="2"/>
    </row>
    <row r="3579" spans="1:91">
      <c r="A3579" s="2" t="s">
        <v>71</v>
      </c>
      <c r="B3579" s="2" t="s">
        <v>72</v>
      </c>
      <c r="C3579" s="2" t="s">
        <v>73</v>
      </c>
      <c r="D3579" s="2"/>
      <c r="E3579" s="2" t="str">
        <f>"FES1162576404"</f>
        <v>FES1162576404</v>
      </c>
      <c r="F3579" s="3">
        <v>42997</v>
      </c>
      <c r="G3579" s="2">
        <v>201803</v>
      </c>
      <c r="H3579" s="2" t="s">
        <v>78</v>
      </c>
      <c r="I3579" s="2" t="s">
        <v>79</v>
      </c>
      <c r="J3579" s="2" t="s">
        <v>989</v>
      </c>
      <c r="K3579" s="2" t="s">
        <v>77</v>
      </c>
      <c r="L3579" s="2" t="s">
        <v>188</v>
      </c>
      <c r="M3579" s="2" t="s">
        <v>189</v>
      </c>
      <c r="N3579" s="2" t="s">
        <v>190</v>
      </c>
      <c r="O3579" s="2" t="s">
        <v>1192</v>
      </c>
      <c r="P3579" s="2" t="str">
        <f>"217050985                     "</f>
        <v xml:space="preserve">217050985                     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6.39</v>
      </c>
      <c r="AN3579" s="2">
        <v>0</v>
      </c>
      <c r="AO3579" s="2">
        <v>0</v>
      </c>
      <c r="AP3579" s="2">
        <v>0</v>
      </c>
      <c r="AQ3579" s="2">
        <v>0</v>
      </c>
      <c r="AR3579" s="2">
        <v>0</v>
      </c>
      <c r="AS3579" s="2">
        <v>0</v>
      </c>
      <c r="AT3579" s="2">
        <v>0</v>
      </c>
      <c r="AU3579" s="2">
        <v>0</v>
      </c>
      <c r="AV3579" s="2">
        <v>0</v>
      </c>
      <c r="AW3579" s="2">
        <v>0</v>
      </c>
      <c r="AX3579" s="2">
        <v>0</v>
      </c>
      <c r="AY3579" s="2">
        <v>0</v>
      </c>
      <c r="AZ3579" s="2">
        <v>0</v>
      </c>
      <c r="BA3579" s="2">
        <v>0</v>
      </c>
      <c r="BB3579" s="2">
        <v>0</v>
      </c>
      <c r="BC3579" s="2">
        <v>0</v>
      </c>
      <c r="BD3579" s="2">
        <v>0</v>
      </c>
      <c r="BE3579" s="2">
        <v>0</v>
      </c>
      <c r="BF3579" s="2">
        <v>0</v>
      </c>
      <c r="BG3579" s="2">
        <v>0</v>
      </c>
      <c r="BH3579" s="2">
        <v>1</v>
      </c>
      <c r="BI3579" s="2">
        <v>4</v>
      </c>
      <c r="BJ3579" s="2">
        <v>4.0999999999999996</v>
      </c>
      <c r="BK3579" s="2">
        <v>5</v>
      </c>
      <c r="BL3579" s="2">
        <v>59.04</v>
      </c>
      <c r="BM3579" s="2">
        <v>8.27</v>
      </c>
      <c r="BN3579" s="2">
        <v>67.31</v>
      </c>
      <c r="BO3579" s="2">
        <v>67.31</v>
      </c>
      <c r="BP3579" s="2"/>
      <c r="BQ3579" s="2" t="s">
        <v>99</v>
      </c>
      <c r="BR3579" s="2" t="s">
        <v>1250</v>
      </c>
      <c r="BS3579" s="3">
        <v>42998</v>
      </c>
      <c r="BT3579" s="4">
        <v>0.43472222222222223</v>
      </c>
      <c r="BU3579" s="2" t="s">
        <v>3595</v>
      </c>
      <c r="BV3579" s="2" t="s">
        <v>95</v>
      </c>
      <c r="BW3579" s="2"/>
      <c r="BX3579" s="2"/>
      <c r="BY3579" s="2">
        <v>20358</v>
      </c>
      <c r="BZ3579" s="2" t="s">
        <v>27</v>
      </c>
      <c r="CA3579" s="2" t="s">
        <v>308</v>
      </c>
      <c r="CB3579" s="2"/>
      <c r="CC3579" s="2" t="s">
        <v>189</v>
      </c>
      <c r="CD3579" s="2">
        <v>250</v>
      </c>
      <c r="CE3579" s="2" t="s">
        <v>126</v>
      </c>
      <c r="CF3579" s="5">
        <v>43000</v>
      </c>
      <c r="CG3579" s="2"/>
      <c r="CH3579" s="2"/>
      <c r="CI3579" s="2">
        <v>1</v>
      </c>
      <c r="CJ3579" s="2">
        <v>1</v>
      </c>
      <c r="CK3579" s="2">
        <v>34</v>
      </c>
      <c r="CL3579" s="2" t="s">
        <v>85</v>
      </c>
      <c r="CM3579" s="2"/>
    </row>
    <row r="3580" spans="1:91">
      <c r="A3580" s="2" t="s">
        <v>71</v>
      </c>
      <c r="B3580" s="2" t="s">
        <v>72</v>
      </c>
      <c r="C3580" s="2" t="s">
        <v>73</v>
      </c>
      <c r="D3580" s="2"/>
      <c r="E3580" s="2" t="str">
        <f>"009937591666"</f>
        <v>009937591666</v>
      </c>
      <c r="F3580" s="3">
        <v>42996</v>
      </c>
      <c r="G3580" s="2">
        <v>201803</v>
      </c>
      <c r="H3580" s="2" t="s">
        <v>78</v>
      </c>
      <c r="I3580" s="2" t="s">
        <v>79</v>
      </c>
      <c r="J3580" s="2" t="s">
        <v>989</v>
      </c>
      <c r="K3580" s="2" t="s">
        <v>77</v>
      </c>
      <c r="L3580" s="2" t="s">
        <v>171</v>
      </c>
      <c r="M3580" s="2" t="s">
        <v>172</v>
      </c>
      <c r="N3580" s="2" t="s">
        <v>2495</v>
      </c>
      <c r="O3580" s="2" t="s">
        <v>1192</v>
      </c>
      <c r="P3580" s="2" t="str">
        <f>"2170590146 1162575330         "</f>
        <v xml:space="preserve">2170590146 1162575330         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0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5.54</v>
      </c>
      <c r="AN3580" s="2">
        <v>0</v>
      </c>
      <c r="AO3580" s="2">
        <v>0</v>
      </c>
      <c r="AP3580" s="2">
        <v>0</v>
      </c>
      <c r="AQ3580" s="2">
        <v>0</v>
      </c>
      <c r="AR3580" s="2">
        <v>0</v>
      </c>
      <c r="AS3580" s="2">
        <v>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0</v>
      </c>
      <c r="BG3580" s="2">
        <v>0</v>
      </c>
      <c r="BH3580" s="2">
        <v>1</v>
      </c>
      <c r="BI3580" s="2">
        <v>12.2</v>
      </c>
      <c r="BJ3580" s="2">
        <v>8.5</v>
      </c>
      <c r="BK3580" s="2">
        <v>13</v>
      </c>
      <c r="BL3580" s="2">
        <v>51.19</v>
      </c>
      <c r="BM3580" s="2">
        <v>7.17</v>
      </c>
      <c r="BN3580" s="2">
        <v>58.36</v>
      </c>
      <c r="BO3580" s="2">
        <v>58.36</v>
      </c>
      <c r="BP3580" s="2" t="s">
        <v>3596</v>
      </c>
      <c r="BQ3580" s="2" t="s">
        <v>99</v>
      </c>
      <c r="BR3580" s="2" t="s">
        <v>1250</v>
      </c>
      <c r="BS3580" s="3">
        <v>42997</v>
      </c>
      <c r="BT3580" s="4">
        <v>0.36388888888888887</v>
      </c>
      <c r="BU3580" s="2" t="s">
        <v>2487</v>
      </c>
      <c r="BV3580" s="2" t="s">
        <v>95</v>
      </c>
      <c r="BW3580" s="2"/>
      <c r="BX3580" s="2"/>
      <c r="BY3580" s="2">
        <v>42597.98</v>
      </c>
      <c r="BZ3580" s="2" t="s">
        <v>27</v>
      </c>
      <c r="CA3580" s="2" t="s">
        <v>718</v>
      </c>
      <c r="CB3580" s="2"/>
      <c r="CC3580" s="2" t="s">
        <v>172</v>
      </c>
      <c r="CD3580" s="2">
        <v>1459</v>
      </c>
      <c r="CE3580" s="2" t="s">
        <v>126</v>
      </c>
      <c r="CF3580" s="5">
        <v>42999</v>
      </c>
      <c r="CG3580" s="2"/>
      <c r="CH3580" s="2"/>
      <c r="CI3580" s="2">
        <v>1</v>
      </c>
      <c r="CJ3580" s="2">
        <v>1</v>
      </c>
      <c r="CK3580" s="2">
        <v>32</v>
      </c>
      <c r="CL3580" s="2" t="s">
        <v>85</v>
      </c>
      <c r="CM3580" s="2"/>
    </row>
    <row r="3581" spans="1:91">
      <c r="A3581" s="2" t="s">
        <v>71</v>
      </c>
      <c r="B3581" s="2" t="s">
        <v>72</v>
      </c>
      <c r="C3581" s="2" t="s">
        <v>73</v>
      </c>
      <c r="D3581" s="2"/>
      <c r="E3581" s="2" t="str">
        <f>"FES1162576644"</f>
        <v>FES1162576644</v>
      </c>
      <c r="F3581" s="3">
        <v>42997</v>
      </c>
      <c r="G3581" s="2">
        <v>201803</v>
      </c>
      <c r="H3581" s="2" t="s">
        <v>78</v>
      </c>
      <c r="I3581" s="2" t="s">
        <v>79</v>
      </c>
      <c r="J3581" s="2" t="s">
        <v>989</v>
      </c>
      <c r="K3581" s="2" t="s">
        <v>77</v>
      </c>
      <c r="L3581" s="2" t="s">
        <v>216</v>
      </c>
      <c r="M3581" s="2" t="s">
        <v>217</v>
      </c>
      <c r="N3581" s="2" t="s">
        <v>931</v>
      </c>
      <c r="O3581" s="2" t="s">
        <v>1192</v>
      </c>
      <c r="P3581" s="2" t="str">
        <f>"2170588514                    "</f>
        <v xml:space="preserve">2170588514                    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0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6.39</v>
      </c>
      <c r="AN3581" s="2">
        <v>0</v>
      </c>
      <c r="AO3581" s="2">
        <v>0</v>
      </c>
      <c r="AP3581" s="2">
        <v>0</v>
      </c>
      <c r="AQ3581" s="2">
        <v>0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1</v>
      </c>
      <c r="BI3581" s="2">
        <v>5.9</v>
      </c>
      <c r="BJ3581" s="2">
        <v>7.4</v>
      </c>
      <c r="BK3581" s="2">
        <v>8</v>
      </c>
      <c r="BL3581" s="2">
        <v>59.04</v>
      </c>
      <c r="BM3581" s="2">
        <v>8.27</v>
      </c>
      <c r="BN3581" s="2">
        <v>67.31</v>
      </c>
      <c r="BO3581" s="2">
        <v>67.31</v>
      </c>
      <c r="BP3581" s="2"/>
      <c r="BQ3581" s="2" t="s">
        <v>99</v>
      </c>
      <c r="BR3581" s="2" t="s">
        <v>1250</v>
      </c>
      <c r="BS3581" s="3">
        <v>42998</v>
      </c>
      <c r="BT3581" s="4">
        <v>0.40277777777777773</v>
      </c>
      <c r="BU3581" s="2" t="s">
        <v>2742</v>
      </c>
      <c r="BV3581" s="2" t="s">
        <v>95</v>
      </c>
      <c r="BW3581" s="2"/>
      <c r="BX3581" s="2"/>
      <c r="BY3581" s="2">
        <v>36772.519999999997</v>
      </c>
      <c r="BZ3581" s="2" t="s">
        <v>27</v>
      </c>
      <c r="CA3581" s="2" t="s">
        <v>865</v>
      </c>
      <c r="CB3581" s="2"/>
      <c r="CC3581" s="2" t="s">
        <v>217</v>
      </c>
      <c r="CD3581" s="2">
        <v>1739</v>
      </c>
      <c r="CE3581" s="2" t="s">
        <v>708</v>
      </c>
      <c r="CF3581" s="5">
        <v>42999</v>
      </c>
      <c r="CG3581" s="2"/>
      <c r="CH3581" s="2"/>
      <c r="CI3581" s="2">
        <v>1</v>
      </c>
      <c r="CJ3581" s="2">
        <v>1</v>
      </c>
      <c r="CK3581" s="2">
        <v>34</v>
      </c>
      <c r="CL3581" s="2" t="s">
        <v>85</v>
      </c>
      <c r="CM3581" s="2"/>
    </row>
    <row r="3582" spans="1:91">
      <c r="A3582" s="2" t="s">
        <v>71</v>
      </c>
      <c r="B3582" s="2" t="s">
        <v>72</v>
      </c>
      <c r="C3582" s="2" t="s">
        <v>73</v>
      </c>
      <c r="D3582" s="2"/>
      <c r="E3582" s="2" t="str">
        <f>"FES1162577061"</f>
        <v>FES1162577061</v>
      </c>
      <c r="F3582" s="3">
        <v>42999</v>
      </c>
      <c r="G3582" s="2">
        <v>201803</v>
      </c>
      <c r="H3582" s="2" t="s">
        <v>78</v>
      </c>
      <c r="I3582" s="2" t="s">
        <v>79</v>
      </c>
      <c r="J3582" s="2" t="s">
        <v>989</v>
      </c>
      <c r="K3582" s="2" t="s">
        <v>77</v>
      </c>
      <c r="L3582" s="2" t="s">
        <v>935</v>
      </c>
      <c r="M3582" s="2" t="s">
        <v>935</v>
      </c>
      <c r="N3582" s="2" t="s">
        <v>3597</v>
      </c>
      <c r="O3582" s="2" t="s">
        <v>1192</v>
      </c>
      <c r="P3582" s="2" t="str">
        <f>"2170591861                    "</f>
        <v xml:space="preserve">2170591861                    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6.39</v>
      </c>
      <c r="AN3582" s="2">
        <v>0</v>
      </c>
      <c r="AO3582" s="2">
        <v>0</v>
      </c>
      <c r="AP3582" s="2">
        <v>0</v>
      </c>
      <c r="AQ3582" s="2">
        <v>0</v>
      </c>
      <c r="AR3582" s="2">
        <v>0</v>
      </c>
      <c r="AS3582" s="2">
        <v>0</v>
      </c>
      <c r="AT3582" s="2">
        <v>0</v>
      </c>
      <c r="AU3582" s="2">
        <v>0</v>
      </c>
      <c r="AV3582" s="2">
        <v>0</v>
      </c>
      <c r="AW3582" s="2">
        <v>0</v>
      </c>
      <c r="AX3582" s="2">
        <v>0</v>
      </c>
      <c r="AY3582" s="2">
        <v>0</v>
      </c>
      <c r="AZ3582" s="2">
        <v>0</v>
      </c>
      <c r="BA3582" s="2">
        <v>0</v>
      </c>
      <c r="BB3582" s="2">
        <v>0</v>
      </c>
      <c r="BC3582" s="2">
        <v>0</v>
      </c>
      <c r="BD3582" s="2">
        <v>0</v>
      </c>
      <c r="BE3582" s="2">
        <v>0</v>
      </c>
      <c r="BF3582" s="2">
        <v>0</v>
      </c>
      <c r="BG3582" s="2">
        <v>0</v>
      </c>
      <c r="BH3582" s="2">
        <v>1</v>
      </c>
      <c r="BI3582" s="2">
        <v>5.5</v>
      </c>
      <c r="BJ3582" s="2">
        <v>3.4</v>
      </c>
      <c r="BK3582" s="2">
        <v>6</v>
      </c>
      <c r="BL3582" s="2">
        <v>59.04</v>
      </c>
      <c r="BM3582" s="2">
        <v>8.27</v>
      </c>
      <c r="BN3582" s="2">
        <v>67.31</v>
      </c>
      <c r="BO3582" s="2">
        <v>67.31</v>
      </c>
      <c r="BP3582" s="2"/>
      <c r="BQ3582" s="2" t="s">
        <v>99</v>
      </c>
      <c r="BR3582" s="2" t="s">
        <v>1250</v>
      </c>
      <c r="BS3582" s="3">
        <v>43000</v>
      </c>
      <c r="BT3582" s="4">
        <v>0.4236111111111111</v>
      </c>
      <c r="BU3582" s="2" t="s">
        <v>3598</v>
      </c>
      <c r="BV3582" s="2" t="s">
        <v>95</v>
      </c>
      <c r="BW3582" s="2"/>
      <c r="BX3582" s="2"/>
      <c r="BY3582" s="2">
        <v>17045.490000000002</v>
      </c>
      <c r="BZ3582" s="2" t="s">
        <v>27</v>
      </c>
      <c r="CA3582" s="2" t="s">
        <v>180</v>
      </c>
      <c r="CB3582" s="2"/>
      <c r="CC3582" s="2" t="s">
        <v>935</v>
      </c>
      <c r="CD3582" s="2">
        <v>1491</v>
      </c>
      <c r="CE3582" s="2" t="s">
        <v>126</v>
      </c>
      <c r="CF3582" s="5">
        <v>43004</v>
      </c>
      <c r="CG3582" s="2"/>
      <c r="CH3582" s="2"/>
      <c r="CI3582" s="2">
        <v>1</v>
      </c>
      <c r="CJ3582" s="2">
        <v>1</v>
      </c>
      <c r="CK3582" s="2">
        <v>34</v>
      </c>
      <c r="CL3582" s="2" t="s">
        <v>85</v>
      </c>
      <c r="CM3582" s="2"/>
    </row>
    <row r="3583" spans="1:91">
      <c r="A3583" s="2" t="s">
        <v>71</v>
      </c>
      <c r="B3583" s="2" t="s">
        <v>72</v>
      </c>
      <c r="C3583" s="2" t="s">
        <v>73</v>
      </c>
      <c r="D3583" s="2"/>
      <c r="E3583" s="2" t="str">
        <f>"FES1162576635"</f>
        <v>FES1162576635</v>
      </c>
      <c r="F3583" s="3">
        <v>42997</v>
      </c>
      <c r="G3583" s="2">
        <v>201803</v>
      </c>
      <c r="H3583" s="2" t="s">
        <v>78</v>
      </c>
      <c r="I3583" s="2" t="s">
        <v>79</v>
      </c>
      <c r="J3583" s="2" t="s">
        <v>989</v>
      </c>
      <c r="K3583" s="2" t="s">
        <v>77</v>
      </c>
      <c r="L3583" s="2" t="s">
        <v>1123</v>
      </c>
      <c r="M3583" s="2" t="s">
        <v>1124</v>
      </c>
      <c r="N3583" s="2" t="s">
        <v>2680</v>
      </c>
      <c r="O3583" s="2" t="s">
        <v>1192</v>
      </c>
      <c r="P3583" s="2" t="str">
        <f>"2170588171                    "</f>
        <v xml:space="preserve">2170588171                    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2">
        <v>0</v>
      </c>
      <c r="AK3583" s="2">
        <v>0</v>
      </c>
      <c r="AL3583" s="2">
        <v>0</v>
      </c>
      <c r="AM3583" s="2">
        <v>6.39</v>
      </c>
      <c r="AN3583" s="2">
        <v>0</v>
      </c>
      <c r="AO3583" s="2">
        <v>0</v>
      </c>
      <c r="AP3583" s="2">
        <v>0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0</v>
      </c>
      <c r="BE3583" s="2">
        <v>0</v>
      </c>
      <c r="BF3583" s="2">
        <v>0</v>
      </c>
      <c r="BG3583" s="2">
        <v>0</v>
      </c>
      <c r="BH3583" s="2">
        <v>1</v>
      </c>
      <c r="BI3583" s="2">
        <v>3</v>
      </c>
      <c r="BJ3583" s="2">
        <v>3</v>
      </c>
      <c r="BK3583" s="2">
        <v>3</v>
      </c>
      <c r="BL3583" s="2">
        <v>59.04</v>
      </c>
      <c r="BM3583" s="2">
        <v>8.27</v>
      </c>
      <c r="BN3583" s="2">
        <v>67.31</v>
      </c>
      <c r="BO3583" s="2">
        <v>67.31</v>
      </c>
      <c r="BP3583" s="2"/>
      <c r="BQ3583" s="2" t="s">
        <v>99</v>
      </c>
      <c r="BR3583" s="2" t="s">
        <v>1250</v>
      </c>
      <c r="BS3583" s="3">
        <v>42998</v>
      </c>
      <c r="BT3583" s="4">
        <v>0.41666666666666669</v>
      </c>
      <c r="BU3583" s="2" t="s">
        <v>3599</v>
      </c>
      <c r="BV3583" s="2" t="s">
        <v>95</v>
      </c>
      <c r="BW3583" s="2"/>
      <c r="BX3583" s="2"/>
      <c r="BY3583" s="2">
        <v>14774.4</v>
      </c>
      <c r="BZ3583" s="2" t="s">
        <v>27</v>
      </c>
      <c r="CA3583" s="2"/>
      <c r="CB3583" s="2"/>
      <c r="CC3583" s="2" t="s">
        <v>1124</v>
      </c>
      <c r="CD3583" s="2">
        <v>2200</v>
      </c>
      <c r="CE3583" s="2" t="s">
        <v>185</v>
      </c>
      <c r="CF3583" s="5">
        <v>42999</v>
      </c>
      <c r="CG3583" s="2"/>
      <c r="CH3583" s="2"/>
      <c r="CI3583" s="2">
        <v>1</v>
      </c>
      <c r="CJ3583" s="2">
        <v>1</v>
      </c>
      <c r="CK3583" s="2">
        <v>34</v>
      </c>
      <c r="CL3583" s="2" t="s">
        <v>85</v>
      </c>
      <c r="CM3583" s="2"/>
    </row>
    <row r="3584" spans="1:91">
      <c r="A3584" s="2" t="s">
        <v>71</v>
      </c>
      <c r="B3584" s="2" t="s">
        <v>72</v>
      </c>
      <c r="C3584" s="2" t="s">
        <v>73</v>
      </c>
      <c r="D3584" s="2"/>
      <c r="E3584" s="2" t="str">
        <f>"FES1162577038"</f>
        <v>FES1162577038</v>
      </c>
      <c r="F3584" s="3">
        <v>42999</v>
      </c>
      <c r="G3584" s="2">
        <v>201803</v>
      </c>
      <c r="H3584" s="2" t="s">
        <v>78</v>
      </c>
      <c r="I3584" s="2" t="s">
        <v>79</v>
      </c>
      <c r="J3584" s="2" t="s">
        <v>989</v>
      </c>
      <c r="K3584" s="2" t="s">
        <v>77</v>
      </c>
      <c r="L3584" s="2" t="s">
        <v>596</v>
      </c>
      <c r="M3584" s="2" t="s">
        <v>597</v>
      </c>
      <c r="N3584" s="2" t="s">
        <v>1053</v>
      </c>
      <c r="O3584" s="2" t="s">
        <v>1192</v>
      </c>
      <c r="P3584" s="2" t="str">
        <f>"2170591832                    "</f>
        <v xml:space="preserve">2170591832                    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6.39</v>
      </c>
      <c r="AN3584" s="2">
        <v>0</v>
      </c>
      <c r="AO3584" s="2">
        <v>0</v>
      </c>
      <c r="AP3584" s="2">
        <v>0</v>
      </c>
      <c r="AQ3584" s="2">
        <v>0</v>
      </c>
      <c r="AR3584" s="2">
        <v>0</v>
      </c>
      <c r="AS3584" s="2">
        <v>0</v>
      </c>
      <c r="AT3584" s="2">
        <v>0</v>
      </c>
      <c r="AU3584" s="2">
        <v>0</v>
      </c>
      <c r="AV3584" s="2">
        <v>0</v>
      </c>
      <c r="AW3584" s="2">
        <v>0</v>
      </c>
      <c r="AX3584" s="2">
        <v>0</v>
      </c>
      <c r="AY3584" s="2">
        <v>0</v>
      </c>
      <c r="AZ3584" s="2">
        <v>0</v>
      </c>
      <c r="BA3584" s="2">
        <v>0</v>
      </c>
      <c r="BB3584" s="2">
        <v>0</v>
      </c>
      <c r="BC3584" s="2">
        <v>0</v>
      </c>
      <c r="BD3584" s="2">
        <v>0</v>
      </c>
      <c r="BE3584" s="2">
        <v>0</v>
      </c>
      <c r="BF3584" s="2">
        <v>0</v>
      </c>
      <c r="BG3584" s="2">
        <v>0</v>
      </c>
      <c r="BH3584" s="2">
        <v>1</v>
      </c>
      <c r="BI3584" s="2">
        <v>4</v>
      </c>
      <c r="BJ3584" s="2">
        <v>4.3</v>
      </c>
      <c r="BK3584" s="2">
        <v>5</v>
      </c>
      <c r="BL3584" s="2">
        <v>59.04</v>
      </c>
      <c r="BM3584" s="2">
        <v>8.27</v>
      </c>
      <c r="BN3584" s="2">
        <v>67.31</v>
      </c>
      <c r="BO3584" s="2">
        <v>67.31</v>
      </c>
      <c r="BP3584" s="2"/>
      <c r="BQ3584" s="2" t="s">
        <v>99</v>
      </c>
      <c r="BR3584" s="2" t="s">
        <v>1250</v>
      </c>
      <c r="BS3584" s="3">
        <v>43000</v>
      </c>
      <c r="BT3584" s="4">
        <v>0.45416666666666666</v>
      </c>
      <c r="BU3584" s="2" t="s">
        <v>1054</v>
      </c>
      <c r="BV3584" s="2" t="s">
        <v>95</v>
      </c>
      <c r="BW3584" s="2"/>
      <c r="BX3584" s="2"/>
      <c r="BY3584" s="2">
        <v>21294</v>
      </c>
      <c r="BZ3584" s="2" t="s">
        <v>27</v>
      </c>
      <c r="CA3584" s="2"/>
      <c r="CB3584" s="2"/>
      <c r="CC3584" s="2" t="s">
        <v>597</v>
      </c>
      <c r="CD3584" s="2">
        <v>1759</v>
      </c>
      <c r="CE3584" s="2" t="s">
        <v>185</v>
      </c>
      <c r="CF3584" s="5">
        <v>43004</v>
      </c>
      <c r="CG3584" s="2"/>
      <c r="CH3584" s="2"/>
      <c r="CI3584" s="2">
        <v>1</v>
      </c>
      <c r="CJ3584" s="2">
        <v>1</v>
      </c>
      <c r="CK3584" s="2">
        <v>34</v>
      </c>
      <c r="CL3584" s="2" t="s">
        <v>85</v>
      </c>
      <c r="CM3584" s="2"/>
    </row>
    <row r="3585" spans="1:91">
      <c r="A3585" s="2" t="s">
        <v>71</v>
      </c>
      <c r="B3585" s="2" t="s">
        <v>72</v>
      </c>
      <c r="C3585" s="2" t="s">
        <v>73</v>
      </c>
      <c r="D3585" s="2"/>
      <c r="E3585" s="2" t="str">
        <f>"FES1162576639"</f>
        <v>FES1162576639</v>
      </c>
      <c r="F3585" s="3">
        <v>42997</v>
      </c>
      <c r="G3585" s="2">
        <v>201803</v>
      </c>
      <c r="H3585" s="2" t="s">
        <v>78</v>
      </c>
      <c r="I3585" s="2" t="s">
        <v>79</v>
      </c>
      <c r="J3585" s="2" t="s">
        <v>989</v>
      </c>
      <c r="K3585" s="2" t="s">
        <v>77</v>
      </c>
      <c r="L3585" s="2" t="s">
        <v>216</v>
      </c>
      <c r="M3585" s="2" t="s">
        <v>217</v>
      </c>
      <c r="N3585" s="2" t="s">
        <v>2469</v>
      </c>
      <c r="O3585" s="2" t="s">
        <v>1192</v>
      </c>
      <c r="P3585" s="2" t="str">
        <f>"2170591530                    "</f>
        <v xml:space="preserve">2170591530                    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6.39</v>
      </c>
      <c r="AN3585" s="2">
        <v>0</v>
      </c>
      <c r="AO3585" s="2">
        <v>0</v>
      </c>
      <c r="AP3585" s="2">
        <v>0</v>
      </c>
      <c r="AQ3585" s="2">
        <v>0</v>
      </c>
      <c r="AR3585" s="2">
        <v>0</v>
      </c>
      <c r="AS3585" s="2">
        <v>0</v>
      </c>
      <c r="AT3585" s="2">
        <v>0</v>
      </c>
      <c r="AU3585" s="2">
        <v>0</v>
      </c>
      <c r="AV3585" s="2">
        <v>0</v>
      </c>
      <c r="AW3585" s="2">
        <v>0</v>
      </c>
      <c r="AX3585" s="2">
        <v>0</v>
      </c>
      <c r="AY3585" s="2">
        <v>0</v>
      </c>
      <c r="AZ3585" s="2">
        <v>0</v>
      </c>
      <c r="BA3585" s="2">
        <v>0</v>
      </c>
      <c r="BB3585" s="2">
        <v>0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2</v>
      </c>
      <c r="BI3585" s="2">
        <v>7.5</v>
      </c>
      <c r="BJ3585" s="2">
        <v>4.0999999999999996</v>
      </c>
      <c r="BK3585" s="2">
        <v>8</v>
      </c>
      <c r="BL3585" s="2">
        <v>59.04</v>
      </c>
      <c r="BM3585" s="2">
        <v>8.27</v>
      </c>
      <c r="BN3585" s="2">
        <v>67.31</v>
      </c>
      <c r="BO3585" s="2">
        <v>67.31</v>
      </c>
      <c r="BP3585" s="2"/>
      <c r="BQ3585" s="2" t="s">
        <v>3600</v>
      </c>
      <c r="BR3585" s="2" t="s">
        <v>1250</v>
      </c>
      <c r="BS3585" s="3">
        <v>42998</v>
      </c>
      <c r="BT3585" s="4">
        <v>0.66736111111111107</v>
      </c>
      <c r="BU3585" s="2" t="s">
        <v>845</v>
      </c>
      <c r="BV3585" s="2" t="s">
        <v>85</v>
      </c>
      <c r="BW3585" s="2" t="s">
        <v>113</v>
      </c>
      <c r="BX3585" s="2" t="s">
        <v>273</v>
      </c>
      <c r="BY3585" s="2">
        <v>20460.169999999998</v>
      </c>
      <c r="BZ3585" s="2" t="s">
        <v>27</v>
      </c>
      <c r="CA3585" s="2" t="s">
        <v>1035</v>
      </c>
      <c r="CB3585" s="2"/>
      <c r="CC3585" s="2" t="s">
        <v>217</v>
      </c>
      <c r="CD3585" s="2">
        <v>1739</v>
      </c>
      <c r="CE3585" s="2" t="s">
        <v>89</v>
      </c>
      <c r="CF3585" s="5">
        <v>42999</v>
      </c>
      <c r="CG3585" s="2"/>
      <c r="CH3585" s="2"/>
      <c r="CI3585" s="2">
        <v>1</v>
      </c>
      <c r="CJ3585" s="2">
        <v>1</v>
      </c>
      <c r="CK3585" s="2">
        <v>34</v>
      </c>
      <c r="CL3585" s="2" t="s">
        <v>85</v>
      </c>
      <c r="CM3585" s="2"/>
    </row>
    <row r="3586" spans="1:91">
      <c r="A3586" s="2" t="s">
        <v>71</v>
      </c>
      <c r="B3586" s="2" t="s">
        <v>72</v>
      </c>
      <c r="C3586" s="2" t="s">
        <v>73</v>
      </c>
      <c r="D3586" s="2"/>
      <c r="E3586" s="2" t="str">
        <f>"FES1162576674"</f>
        <v>FES1162576674</v>
      </c>
      <c r="F3586" s="3">
        <v>42998</v>
      </c>
      <c r="G3586" s="2">
        <v>201803</v>
      </c>
      <c r="H3586" s="2" t="s">
        <v>78</v>
      </c>
      <c r="I3586" s="2" t="s">
        <v>79</v>
      </c>
      <c r="J3586" s="2" t="s">
        <v>989</v>
      </c>
      <c r="K3586" s="2" t="s">
        <v>77</v>
      </c>
      <c r="L3586" s="2" t="s">
        <v>78</v>
      </c>
      <c r="M3586" s="2" t="s">
        <v>79</v>
      </c>
      <c r="N3586" s="2" t="s">
        <v>1588</v>
      </c>
      <c r="O3586" s="2" t="s">
        <v>1192</v>
      </c>
      <c r="P3586" s="2" t="str">
        <f>"2170591325                    "</f>
        <v xml:space="preserve">2170591325                    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</v>
      </c>
      <c r="AH3586" s="2">
        <v>0</v>
      </c>
      <c r="AI3586" s="2">
        <v>0</v>
      </c>
      <c r="AJ3586" s="2">
        <v>0</v>
      </c>
      <c r="AK3586" s="2">
        <v>0</v>
      </c>
      <c r="AL3586" s="2">
        <v>0</v>
      </c>
      <c r="AM3586" s="2">
        <v>7.13</v>
      </c>
      <c r="AN3586" s="2">
        <v>0</v>
      </c>
      <c r="AO3586" s="2">
        <v>0</v>
      </c>
      <c r="AP3586" s="2">
        <v>0</v>
      </c>
      <c r="AQ3586" s="2">
        <v>0</v>
      </c>
      <c r="AR3586" s="2">
        <v>0</v>
      </c>
      <c r="AS3586" s="2">
        <v>0</v>
      </c>
      <c r="AT3586" s="2">
        <v>0</v>
      </c>
      <c r="AU3586" s="2">
        <v>0</v>
      </c>
      <c r="AV3586" s="2">
        <v>0</v>
      </c>
      <c r="AW3586" s="2">
        <v>0</v>
      </c>
      <c r="AX3586" s="2">
        <v>0</v>
      </c>
      <c r="AY3586" s="2">
        <v>0</v>
      </c>
      <c r="AZ3586" s="2">
        <v>0</v>
      </c>
      <c r="BA3586" s="2">
        <v>0</v>
      </c>
      <c r="BB3586" s="2">
        <v>0</v>
      </c>
      <c r="BC3586" s="2">
        <v>0</v>
      </c>
      <c r="BD3586" s="2">
        <v>0</v>
      </c>
      <c r="BE3586" s="2">
        <v>0</v>
      </c>
      <c r="BF3586" s="2">
        <v>0</v>
      </c>
      <c r="BG3586" s="2">
        <v>0</v>
      </c>
      <c r="BH3586" s="2">
        <v>1</v>
      </c>
      <c r="BI3586" s="2">
        <v>16.3</v>
      </c>
      <c r="BJ3586" s="2">
        <v>4.4000000000000004</v>
      </c>
      <c r="BK3586" s="2">
        <v>17</v>
      </c>
      <c r="BL3586" s="2">
        <v>65.900000000000006</v>
      </c>
      <c r="BM3586" s="2">
        <v>9.23</v>
      </c>
      <c r="BN3586" s="2">
        <v>75.13</v>
      </c>
      <c r="BO3586" s="2">
        <v>75.13</v>
      </c>
      <c r="BP3586" s="2"/>
      <c r="BQ3586" s="2" t="s">
        <v>130</v>
      </c>
      <c r="BR3586" s="2" t="s">
        <v>1250</v>
      </c>
      <c r="BS3586" s="3">
        <v>42999</v>
      </c>
      <c r="BT3586" s="4">
        <v>0.4375</v>
      </c>
      <c r="BU3586" s="2" t="s">
        <v>294</v>
      </c>
      <c r="BV3586" s="2" t="s">
        <v>95</v>
      </c>
      <c r="BW3586" s="2"/>
      <c r="BX3586" s="2"/>
      <c r="BY3586" s="2">
        <v>22054.66</v>
      </c>
      <c r="BZ3586" s="2" t="s">
        <v>27</v>
      </c>
      <c r="CA3586" s="2"/>
      <c r="CB3586" s="2"/>
      <c r="CC3586" s="2" t="s">
        <v>79</v>
      </c>
      <c r="CD3586" s="2">
        <v>1665</v>
      </c>
      <c r="CE3586" s="2" t="s">
        <v>708</v>
      </c>
      <c r="CF3586" s="5">
        <v>43000</v>
      </c>
      <c r="CG3586" s="2"/>
      <c r="CH3586" s="2"/>
      <c r="CI3586" s="2">
        <v>1</v>
      </c>
      <c r="CJ3586" s="2">
        <v>1</v>
      </c>
      <c r="CK3586" s="2">
        <v>32</v>
      </c>
      <c r="CL3586" s="2" t="s">
        <v>85</v>
      </c>
      <c r="CM3586" s="2"/>
    </row>
    <row r="3587" spans="1:91">
      <c r="A3587" s="2" t="s">
        <v>71</v>
      </c>
      <c r="B3587" s="2" t="s">
        <v>72</v>
      </c>
      <c r="C3587" s="2" t="s">
        <v>73</v>
      </c>
      <c r="D3587" s="2"/>
      <c r="E3587" s="2" t="str">
        <f>"FES1162576770"</f>
        <v>FES1162576770</v>
      </c>
      <c r="F3587" s="3">
        <v>42998</v>
      </c>
      <c r="G3587" s="2">
        <v>201803</v>
      </c>
      <c r="H3587" s="2" t="s">
        <v>78</v>
      </c>
      <c r="I3587" s="2" t="s">
        <v>79</v>
      </c>
      <c r="J3587" s="2" t="s">
        <v>989</v>
      </c>
      <c r="K3587" s="2" t="s">
        <v>77</v>
      </c>
      <c r="L3587" s="2" t="s">
        <v>233</v>
      </c>
      <c r="M3587" s="2" t="s">
        <v>234</v>
      </c>
      <c r="N3587" s="2" t="s">
        <v>2419</v>
      </c>
      <c r="O3587" s="2" t="s">
        <v>1192</v>
      </c>
      <c r="P3587" s="2" t="str">
        <f>"2170591603                    "</f>
        <v xml:space="preserve">2170591603                    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0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6.39</v>
      </c>
      <c r="AN3587" s="2">
        <v>0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0</v>
      </c>
      <c r="AW3587" s="2">
        <v>0</v>
      </c>
      <c r="AX3587" s="2">
        <v>0</v>
      </c>
      <c r="AY3587" s="2">
        <v>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1</v>
      </c>
      <c r="BI3587" s="2">
        <v>3.5</v>
      </c>
      <c r="BJ3587" s="2">
        <v>1.9</v>
      </c>
      <c r="BK3587" s="2">
        <v>4</v>
      </c>
      <c r="BL3587" s="2">
        <v>59.04</v>
      </c>
      <c r="BM3587" s="2">
        <v>8.27</v>
      </c>
      <c r="BN3587" s="2">
        <v>67.31</v>
      </c>
      <c r="BO3587" s="2">
        <v>67.31</v>
      </c>
      <c r="BP3587" s="2"/>
      <c r="BQ3587" s="2" t="s">
        <v>130</v>
      </c>
      <c r="BR3587" s="2" t="s">
        <v>1250</v>
      </c>
      <c r="BS3587" s="3">
        <v>42999</v>
      </c>
      <c r="BT3587" s="4">
        <v>0.40486111111111112</v>
      </c>
      <c r="BU3587" s="2" t="s">
        <v>3601</v>
      </c>
      <c r="BV3587" s="2" t="s">
        <v>95</v>
      </c>
      <c r="BW3587" s="2"/>
      <c r="BX3587" s="2"/>
      <c r="BY3587" s="2">
        <v>9570.5300000000007</v>
      </c>
      <c r="BZ3587" s="2" t="s">
        <v>27</v>
      </c>
      <c r="CA3587" s="2" t="s">
        <v>237</v>
      </c>
      <c r="CB3587" s="2"/>
      <c r="CC3587" s="2" t="s">
        <v>234</v>
      </c>
      <c r="CD3587" s="2">
        <v>1929</v>
      </c>
      <c r="CE3587" s="2" t="s">
        <v>185</v>
      </c>
      <c r="CF3587" s="5">
        <v>43000</v>
      </c>
      <c r="CG3587" s="2"/>
      <c r="CH3587" s="2"/>
      <c r="CI3587" s="2">
        <v>1</v>
      </c>
      <c r="CJ3587" s="2">
        <v>1</v>
      </c>
      <c r="CK3587" s="2">
        <v>34</v>
      </c>
      <c r="CL3587" s="2" t="s">
        <v>85</v>
      </c>
      <c r="CM3587" s="2"/>
    </row>
    <row r="3588" spans="1:91">
      <c r="A3588" s="2" t="s">
        <v>71</v>
      </c>
      <c r="B3588" s="2" t="s">
        <v>72</v>
      </c>
      <c r="C3588" s="2" t="s">
        <v>73</v>
      </c>
      <c r="D3588" s="2"/>
      <c r="E3588" s="2" t="str">
        <f>"FES1162576695"</f>
        <v>FES1162576695</v>
      </c>
      <c r="F3588" s="3">
        <v>42998</v>
      </c>
      <c r="G3588" s="2">
        <v>201803</v>
      </c>
      <c r="H3588" s="2" t="s">
        <v>78</v>
      </c>
      <c r="I3588" s="2" t="s">
        <v>79</v>
      </c>
      <c r="J3588" s="2" t="s">
        <v>989</v>
      </c>
      <c r="K3588" s="2" t="s">
        <v>77</v>
      </c>
      <c r="L3588" s="2" t="s">
        <v>140</v>
      </c>
      <c r="M3588" s="2" t="s">
        <v>141</v>
      </c>
      <c r="N3588" s="2" t="s">
        <v>212</v>
      </c>
      <c r="O3588" s="2" t="s">
        <v>1192</v>
      </c>
      <c r="P3588" s="2" t="str">
        <f>"2170588231                    "</f>
        <v xml:space="preserve">2170588231                    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0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6.39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0</v>
      </c>
      <c r="AY3588" s="2">
        <v>0</v>
      </c>
      <c r="AZ3588" s="2">
        <v>0</v>
      </c>
      <c r="BA3588" s="2">
        <v>0</v>
      </c>
      <c r="BB3588" s="2">
        <v>0</v>
      </c>
      <c r="BC3588" s="2">
        <v>0</v>
      </c>
      <c r="BD3588" s="2">
        <v>0</v>
      </c>
      <c r="BE3588" s="2">
        <v>0</v>
      </c>
      <c r="BF3588" s="2">
        <v>0</v>
      </c>
      <c r="BG3588" s="2">
        <v>0</v>
      </c>
      <c r="BH3588" s="2">
        <v>1</v>
      </c>
      <c r="BI3588" s="2">
        <v>2.7</v>
      </c>
      <c r="BJ3588" s="2">
        <v>2.7</v>
      </c>
      <c r="BK3588" s="2">
        <v>3</v>
      </c>
      <c r="BL3588" s="2">
        <v>59.04</v>
      </c>
      <c r="BM3588" s="2">
        <v>8.27</v>
      </c>
      <c r="BN3588" s="2">
        <v>67.31</v>
      </c>
      <c r="BO3588" s="2">
        <v>67.31</v>
      </c>
      <c r="BP3588" s="2"/>
      <c r="BQ3588" s="2" t="s">
        <v>99</v>
      </c>
      <c r="BR3588" s="2" t="s">
        <v>1250</v>
      </c>
      <c r="BS3588" s="3">
        <v>42999</v>
      </c>
      <c r="BT3588" s="4">
        <v>0.42708333333333331</v>
      </c>
      <c r="BU3588" s="2" t="s">
        <v>590</v>
      </c>
      <c r="BV3588" s="2" t="s">
        <v>95</v>
      </c>
      <c r="BW3588" s="2"/>
      <c r="BX3588" s="2"/>
      <c r="BY3588" s="2">
        <v>13429.92</v>
      </c>
      <c r="BZ3588" s="2" t="s">
        <v>27</v>
      </c>
      <c r="CA3588" s="2"/>
      <c r="CB3588" s="2"/>
      <c r="CC3588" s="2" t="s">
        <v>141</v>
      </c>
      <c r="CD3588" s="2">
        <v>208</v>
      </c>
      <c r="CE3588" s="2" t="s">
        <v>708</v>
      </c>
      <c r="CF3588" s="5">
        <v>43000</v>
      </c>
      <c r="CG3588" s="2"/>
      <c r="CH3588" s="2"/>
      <c r="CI3588" s="2">
        <v>1</v>
      </c>
      <c r="CJ3588" s="2">
        <v>1</v>
      </c>
      <c r="CK3588" s="2">
        <v>34</v>
      </c>
      <c r="CL3588" s="2" t="s">
        <v>85</v>
      </c>
      <c r="CM3588" s="2"/>
    </row>
    <row r="3589" spans="1:91">
      <c r="A3589" s="2" t="s">
        <v>71</v>
      </c>
      <c r="B3589" s="2" t="s">
        <v>72</v>
      </c>
      <c r="C3589" s="2" t="s">
        <v>73</v>
      </c>
      <c r="D3589" s="2"/>
      <c r="E3589" s="2" t="str">
        <f>"FES1162576766"</f>
        <v>FES1162576766</v>
      </c>
      <c r="F3589" s="3">
        <v>42998</v>
      </c>
      <c r="G3589" s="2">
        <v>201803</v>
      </c>
      <c r="H3589" s="2" t="s">
        <v>78</v>
      </c>
      <c r="I3589" s="2" t="s">
        <v>79</v>
      </c>
      <c r="J3589" s="2" t="s">
        <v>989</v>
      </c>
      <c r="K3589" s="2" t="s">
        <v>77</v>
      </c>
      <c r="L3589" s="2" t="s">
        <v>326</v>
      </c>
      <c r="M3589" s="2" t="s">
        <v>326</v>
      </c>
      <c r="N3589" s="2" t="s">
        <v>611</v>
      </c>
      <c r="O3589" s="2" t="s">
        <v>81</v>
      </c>
      <c r="P3589" s="2" t="str">
        <f>"2170591599                    "</f>
        <v xml:space="preserve">2170591599                    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4.55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0</v>
      </c>
      <c r="AY3589" s="2">
        <v>0</v>
      </c>
      <c r="AZ3589" s="2">
        <v>0</v>
      </c>
      <c r="BA3589" s="2">
        <v>0</v>
      </c>
      <c r="BB3589" s="2">
        <v>0</v>
      </c>
      <c r="BC3589" s="2">
        <v>0</v>
      </c>
      <c r="BD3589" s="2">
        <v>0</v>
      </c>
      <c r="BE3589" s="2">
        <v>0</v>
      </c>
      <c r="BF3589" s="2">
        <v>0</v>
      </c>
      <c r="BG3589" s="2">
        <v>0</v>
      </c>
      <c r="BH3589" s="2">
        <v>1</v>
      </c>
      <c r="BI3589" s="2">
        <v>2</v>
      </c>
      <c r="BJ3589" s="2">
        <v>1.3</v>
      </c>
      <c r="BK3589" s="2">
        <v>2</v>
      </c>
      <c r="BL3589" s="2">
        <v>41.99</v>
      </c>
      <c r="BM3589" s="2">
        <v>5.88</v>
      </c>
      <c r="BN3589" s="2">
        <v>47.87</v>
      </c>
      <c r="BO3589" s="2">
        <v>47.87</v>
      </c>
      <c r="BP3589" s="2"/>
      <c r="BQ3589" s="2" t="s">
        <v>99</v>
      </c>
      <c r="BR3589" s="2" t="s">
        <v>1250</v>
      </c>
      <c r="BS3589" s="3">
        <v>43000</v>
      </c>
      <c r="BT3589" s="4">
        <v>0.51388888888888895</v>
      </c>
      <c r="BU3589" s="2" t="s">
        <v>3602</v>
      </c>
      <c r="BV3589" s="2"/>
      <c r="BW3589" s="2"/>
      <c r="BX3589" s="2"/>
      <c r="BY3589" s="2">
        <v>6584.64</v>
      </c>
      <c r="BZ3589" s="2" t="s">
        <v>27</v>
      </c>
      <c r="CA3589" s="2" t="s">
        <v>2901</v>
      </c>
      <c r="CB3589" s="2"/>
      <c r="CC3589" s="2" t="s">
        <v>326</v>
      </c>
      <c r="CD3589" s="2">
        <v>7646</v>
      </c>
      <c r="CE3589" s="2" t="s">
        <v>126</v>
      </c>
      <c r="CF3589" s="5">
        <v>43004</v>
      </c>
      <c r="CG3589" s="2"/>
      <c r="CH3589" s="2"/>
      <c r="CI3589" s="2">
        <v>0</v>
      </c>
      <c r="CJ3589" s="2">
        <v>0</v>
      </c>
      <c r="CK3589" s="2">
        <v>21</v>
      </c>
      <c r="CL3589" s="2" t="s">
        <v>85</v>
      </c>
      <c r="CM3589" s="2"/>
    </row>
    <row r="3590" spans="1:91">
      <c r="A3590" s="2" t="s">
        <v>71</v>
      </c>
      <c r="B3590" s="2" t="s">
        <v>72</v>
      </c>
      <c r="C3590" s="2" t="s">
        <v>73</v>
      </c>
      <c r="D3590" s="2"/>
      <c r="E3590" s="2" t="str">
        <f>"FES1162577109"</f>
        <v>FES1162577109</v>
      </c>
      <c r="F3590" s="3">
        <v>42999</v>
      </c>
      <c r="G3590" s="2">
        <v>201803</v>
      </c>
      <c r="H3590" s="2" t="s">
        <v>78</v>
      </c>
      <c r="I3590" s="2" t="s">
        <v>79</v>
      </c>
      <c r="J3590" s="2" t="s">
        <v>989</v>
      </c>
      <c r="K3590" s="2" t="s">
        <v>77</v>
      </c>
      <c r="L3590" s="2" t="s">
        <v>159</v>
      </c>
      <c r="M3590" s="2" t="s">
        <v>160</v>
      </c>
      <c r="N3590" s="2" t="s">
        <v>161</v>
      </c>
      <c r="O3590" s="2" t="s">
        <v>1192</v>
      </c>
      <c r="P3590" s="2" t="str">
        <f>"2170591924                    "</f>
        <v xml:space="preserve">2170591924                    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6.34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0</v>
      </c>
      <c r="BF3590" s="2">
        <v>0</v>
      </c>
      <c r="BG3590" s="2">
        <v>0</v>
      </c>
      <c r="BH3590" s="2">
        <v>1</v>
      </c>
      <c r="BI3590" s="2">
        <v>15</v>
      </c>
      <c r="BJ3590" s="2">
        <v>9.1</v>
      </c>
      <c r="BK3590" s="2">
        <v>15</v>
      </c>
      <c r="BL3590" s="2">
        <v>58.55</v>
      </c>
      <c r="BM3590" s="2">
        <v>8.1999999999999993</v>
      </c>
      <c r="BN3590" s="2">
        <v>66.75</v>
      </c>
      <c r="BO3590" s="2">
        <v>66.75</v>
      </c>
      <c r="BP3590" s="2"/>
      <c r="BQ3590" s="2" t="s">
        <v>99</v>
      </c>
      <c r="BR3590" s="2" t="s">
        <v>1250</v>
      </c>
      <c r="BS3590" s="3">
        <v>43000</v>
      </c>
      <c r="BT3590" s="4">
        <v>0.45833333333333331</v>
      </c>
      <c r="BU3590" s="2" t="s">
        <v>277</v>
      </c>
      <c r="BV3590" s="2" t="s">
        <v>95</v>
      </c>
      <c r="BW3590" s="2"/>
      <c r="BX3590" s="2"/>
      <c r="BY3590" s="2">
        <v>45632</v>
      </c>
      <c r="BZ3590" s="2" t="s">
        <v>27</v>
      </c>
      <c r="CA3590" s="2" t="s">
        <v>1005</v>
      </c>
      <c r="CB3590" s="2"/>
      <c r="CC3590" s="2" t="s">
        <v>160</v>
      </c>
      <c r="CD3590" s="2">
        <v>2094</v>
      </c>
      <c r="CE3590" s="2" t="s">
        <v>126</v>
      </c>
      <c r="CF3590" s="5">
        <v>43004</v>
      </c>
      <c r="CG3590" s="2"/>
      <c r="CH3590" s="2"/>
      <c r="CI3590" s="2">
        <v>1</v>
      </c>
      <c r="CJ3590" s="2">
        <v>1</v>
      </c>
      <c r="CK3590" s="2">
        <v>32</v>
      </c>
      <c r="CL3590" s="2" t="s">
        <v>85</v>
      </c>
      <c r="CM3590" s="2"/>
    </row>
    <row r="3591" spans="1:91">
      <c r="A3591" s="2" t="s">
        <v>71</v>
      </c>
      <c r="B3591" s="2" t="s">
        <v>72</v>
      </c>
      <c r="C3591" s="2" t="s">
        <v>73</v>
      </c>
      <c r="D3591" s="2"/>
      <c r="E3591" s="2" t="str">
        <f>"FES1162578062"</f>
        <v>FES1162578062</v>
      </c>
      <c r="F3591" s="3">
        <v>43005</v>
      </c>
      <c r="G3591" s="2">
        <v>201803</v>
      </c>
      <c r="H3591" s="2" t="s">
        <v>78</v>
      </c>
      <c r="I3591" s="2" t="s">
        <v>79</v>
      </c>
      <c r="J3591" s="2" t="s">
        <v>80</v>
      </c>
      <c r="K3591" s="2" t="s">
        <v>77</v>
      </c>
      <c r="L3591" s="2" t="s">
        <v>78</v>
      </c>
      <c r="M3591" s="2" t="s">
        <v>79</v>
      </c>
      <c r="N3591" s="2" t="s">
        <v>463</v>
      </c>
      <c r="O3591" s="2" t="s">
        <v>81</v>
      </c>
      <c r="P3591" s="2" t="str">
        <f>"2170592679                    "</f>
        <v xml:space="preserve">2170592679                    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3.55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1</v>
      </c>
      <c r="BI3591" s="2">
        <v>1.7</v>
      </c>
      <c r="BJ3591" s="2">
        <v>1</v>
      </c>
      <c r="BK3591" s="2">
        <v>2</v>
      </c>
      <c r="BL3591" s="2">
        <v>32.799999999999997</v>
      </c>
      <c r="BM3591" s="2">
        <v>4.59</v>
      </c>
      <c r="BN3591" s="2">
        <v>37.39</v>
      </c>
      <c r="BO3591" s="2">
        <v>37.39</v>
      </c>
      <c r="BP3591" s="2"/>
      <c r="BQ3591" s="2" t="s">
        <v>99</v>
      </c>
      <c r="BR3591" s="2" t="s">
        <v>82</v>
      </c>
      <c r="BS3591" s="3">
        <v>43006</v>
      </c>
      <c r="BT3591" s="4">
        <v>0.4375</v>
      </c>
      <c r="BU3591" s="2" t="s">
        <v>760</v>
      </c>
      <c r="BV3591" s="2" t="s">
        <v>95</v>
      </c>
      <c r="BW3591" s="2"/>
      <c r="BX3591" s="2"/>
      <c r="BY3591" s="2">
        <v>4934.16</v>
      </c>
      <c r="BZ3591" s="2"/>
      <c r="CA3591" s="2" t="s">
        <v>3603</v>
      </c>
      <c r="CB3591" s="2"/>
      <c r="CC3591" s="2" t="s">
        <v>79</v>
      </c>
      <c r="CD3591" s="2">
        <v>1665</v>
      </c>
      <c r="CE3591" s="2" t="s">
        <v>89</v>
      </c>
      <c r="CF3591" s="5">
        <v>43007</v>
      </c>
      <c r="CG3591" s="2"/>
      <c r="CH3591" s="2"/>
      <c r="CI3591" s="2">
        <v>1</v>
      </c>
      <c r="CJ3591" s="2">
        <v>1</v>
      </c>
      <c r="CK3591" s="2">
        <v>22</v>
      </c>
      <c r="CL3591" s="2" t="s">
        <v>85</v>
      </c>
      <c r="CM3591" s="2"/>
    </row>
    <row r="3592" spans="1:91">
      <c r="A3592" s="2" t="s">
        <v>71</v>
      </c>
      <c r="B3592" s="2" t="s">
        <v>72</v>
      </c>
      <c r="C3592" s="2" t="s">
        <v>73</v>
      </c>
      <c r="D3592" s="2"/>
      <c r="E3592" s="2" t="str">
        <f>"FES1162578034"</f>
        <v>FES1162578034</v>
      </c>
      <c r="F3592" s="3">
        <v>43005</v>
      </c>
      <c r="G3592" s="2">
        <v>201803</v>
      </c>
      <c r="H3592" s="2" t="s">
        <v>78</v>
      </c>
      <c r="I3592" s="2" t="s">
        <v>79</v>
      </c>
      <c r="J3592" s="2" t="s">
        <v>80</v>
      </c>
      <c r="K3592" s="2" t="s">
        <v>77</v>
      </c>
      <c r="L3592" s="2" t="s">
        <v>90</v>
      </c>
      <c r="M3592" s="2" t="s">
        <v>91</v>
      </c>
      <c r="N3592" s="2" t="s">
        <v>1127</v>
      </c>
      <c r="O3592" s="2" t="s">
        <v>81</v>
      </c>
      <c r="P3592" s="2" t="str">
        <f>"2170592786                    "</f>
        <v xml:space="preserve">2170592786                    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4.55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1</v>
      </c>
      <c r="BI3592" s="2">
        <v>1</v>
      </c>
      <c r="BJ3592" s="2">
        <v>0.2</v>
      </c>
      <c r="BK3592" s="2">
        <v>1</v>
      </c>
      <c r="BL3592" s="2">
        <v>41.99</v>
      </c>
      <c r="BM3592" s="2">
        <v>5.88</v>
      </c>
      <c r="BN3592" s="2">
        <v>47.87</v>
      </c>
      <c r="BO3592" s="2">
        <v>47.87</v>
      </c>
      <c r="BP3592" s="2"/>
      <c r="BQ3592" s="2">
        <v>3</v>
      </c>
      <c r="BR3592" s="2" t="s">
        <v>82</v>
      </c>
      <c r="BS3592" s="3">
        <v>43006</v>
      </c>
      <c r="BT3592" s="4">
        <v>0.41319444444444442</v>
      </c>
      <c r="BU3592" s="2" t="s">
        <v>3604</v>
      </c>
      <c r="BV3592" s="2" t="s">
        <v>95</v>
      </c>
      <c r="BW3592" s="2"/>
      <c r="BX3592" s="2"/>
      <c r="BY3592" s="2">
        <v>1200</v>
      </c>
      <c r="BZ3592" s="2"/>
      <c r="CA3592" s="2" t="s">
        <v>3108</v>
      </c>
      <c r="CB3592" s="2"/>
      <c r="CC3592" s="2" t="s">
        <v>91</v>
      </c>
      <c r="CD3592" s="2">
        <v>4051</v>
      </c>
      <c r="CE3592" s="2" t="s">
        <v>89</v>
      </c>
      <c r="CF3592" s="5">
        <v>43006</v>
      </c>
      <c r="CG3592" s="2"/>
      <c r="CH3592" s="2"/>
      <c r="CI3592" s="2">
        <v>1</v>
      </c>
      <c r="CJ3592" s="2">
        <v>1</v>
      </c>
      <c r="CK3592" s="2">
        <v>21</v>
      </c>
      <c r="CL3592" s="2" t="s">
        <v>85</v>
      </c>
      <c r="CM3592" s="2"/>
    </row>
    <row r="3593" spans="1:91">
      <c r="A3593" s="2" t="s">
        <v>71</v>
      </c>
      <c r="B3593" s="2" t="s">
        <v>72</v>
      </c>
      <c r="C3593" s="2" t="s">
        <v>73</v>
      </c>
      <c r="D3593" s="2"/>
      <c r="E3593" s="2" t="str">
        <f>"FES1162577983"</f>
        <v>FES1162577983</v>
      </c>
      <c r="F3593" s="3">
        <v>43005</v>
      </c>
      <c r="G3593" s="2">
        <v>201803</v>
      </c>
      <c r="H3593" s="2" t="s">
        <v>78</v>
      </c>
      <c r="I3593" s="2" t="s">
        <v>79</v>
      </c>
      <c r="J3593" s="2" t="s">
        <v>80</v>
      </c>
      <c r="K3593" s="2" t="s">
        <v>77</v>
      </c>
      <c r="L3593" s="2" t="s">
        <v>120</v>
      </c>
      <c r="M3593" s="2" t="s">
        <v>121</v>
      </c>
      <c r="N3593" s="2" t="s">
        <v>366</v>
      </c>
      <c r="O3593" s="2" t="s">
        <v>81</v>
      </c>
      <c r="P3593" s="2" t="str">
        <f>"2170592722                    "</f>
        <v xml:space="preserve">2170592722                    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7.95</v>
      </c>
      <c r="AN3593" s="2">
        <v>0</v>
      </c>
      <c r="AO3593" s="2">
        <v>0</v>
      </c>
      <c r="AP3593" s="2">
        <v>0</v>
      </c>
      <c r="AQ3593" s="2">
        <v>0</v>
      </c>
      <c r="AR3593" s="2">
        <v>0</v>
      </c>
      <c r="AS3593" s="2">
        <v>0</v>
      </c>
      <c r="AT3593" s="2">
        <v>0</v>
      </c>
      <c r="AU3593" s="2">
        <v>0</v>
      </c>
      <c r="AV3593" s="2">
        <v>0</v>
      </c>
      <c r="AW3593" s="2">
        <v>0</v>
      </c>
      <c r="AX3593" s="2">
        <v>0</v>
      </c>
      <c r="AY3593" s="2">
        <v>0</v>
      </c>
      <c r="AZ3593" s="2">
        <v>0</v>
      </c>
      <c r="BA3593" s="2">
        <v>0</v>
      </c>
      <c r="BB3593" s="2">
        <v>0</v>
      </c>
      <c r="BC3593" s="2">
        <v>0</v>
      </c>
      <c r="BD3593" s="2">
        <v>0</v>
      </c>
      <c r="BE3593" s="2">
        <v>0</v>
      </c>
      <c r="BF3593" s="2">
        <v>0</v>
      </c>
      <c r="BG3593" s="2">
        <v>0</v>
      </c>
      <c r="BH3593" s="2">
        <v>1</v>
      </c>
      <c r="BI3593" s="2">
        <v>3.3</v>
      </c>
      <c r="BJ3593" s="2">
        <v>1.6</v>
      </c>
      <c r="BK3593" s="2">
        <v>3.5</v>
      </c>
      <c r="BL3593" s="2">
        <v>73.47</v>
      </c>
      <c r="BM3593" s="2">
        <v>10.29</v>
      </c>
      <c r="BN3593" s="2">
        <v>83.76</v>
      </c>
      <c r="BO3593" s="2">
        <v>83.76</v>
      </c>
      <c r="BP3593" s="2"/>
      <c r="BQ3593" s="2" t="s">
        <v>111</v>
      </c>
      <c r="BR3593" s="2" t="s">
        <v>82</v>
      </c>
      <c r="BS3593" s="3">
        <v>43006</v>
      </c>
      <c r="BT3593" s="4">
        <v>0.4375</v>
      </c>
      <c r="BU3593" s="2" t="s">
        <v>1981</v>
      </c>
      <c r="BV3593" s="2" t="s">
        <v>95</v>
      </c>
      <c r="BW3593" s="2"/>
      <c r="BX3593" s="2"/>
      <c r="BY3593" s="2">
        <v>8090.04</v>
      </c>
      <c r="BZ3593" s="2"/>
      <c r="CA3593" s="2" t="s">
        <v>1568</v>
      </c>
      <c r="CB3593" s="2"/>
      <c r="CC3593" s="2" t="s">
        <v>121</v>
      </c>
      <c r="CD3593" s="2">
        <v>7530</v>
      </c>
      <c r="CE3593" s="2" t="s">
        <v>126</v>
      </c>
      <c r="CF3593" s="5">
        <v>43006</v>
      </c>
      <c r="CG3593" s="2"/>
      <c r="CH3593" s="2"/>
      <c r="CI3593" s="2">
        <v>1</v>
      </c>
      <c r="CJ3593" s="2">
        <v>1</v>
      </c>
      <c r="CK3593" s="2">
        <v>21</v>
      </c>
      <c r="CL3593" s="2" t="s">
        <v>85</v>
      </c>
      <c r="CM3593" s="2"/>
    </row>
    <row r="3594" spans="1:91">
      <c r="A3594" s="2" t="s">
        <v>71</v>
      </c>
      <c r="B3594" s="2" t="s">
        <v>72</v>
      </c>
      <c r="C3594" s="2" t="s">
        <v>73</v>
      </c>
      <c r="D3594" s="2"/>
      <c r="E3594" s="2" t="str">
        <f>"FES1162578006"</f>
        <v>FES1162578006</v>
      </c>
      <c r="F3594" s="3">
        <v>43005</v>
      </c>
      <c r="G3594" s="2">
        <v>201803</v>
      </c>
      <c r="H3594" s="2" t="s">
        <v>78</v>
      </c>
      <c r="I3594" s="2" t="s">
        <v>79</v>
      </c>
      <c r="J3594" s="2" t="s">
        <v>80</v>
      </c>
      <c r="K3594" s="2" t="s">
        <v>77</v>
      </c>
      <c r="L3594" s="2" t="s">
        <v>120</v>
      </c>
      <c r="M3594" s="2" t="s">
        <v>121</v>
      </c>
      <c r="N3594" s="2" t="s">
        <v>276</v>
      </c>
      <c r="O3594" s="2" t="s">
        <v>81</v>
      </c>
      <c r="P3594" s="2" t="str">
        <f>"2170592751                    "</f>
        <v xml:space="preserve">2170592751                    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4.55</v>
      </c>
      <c r="AN3594" s="2">
        <v>0</v>
      </c>
      <c r="AO3594" s="2">
        <v>0</v>
      </c>
      <c r="AP3594" s="2">
        <v>0</v>
      </c>
      <c r="AQ3594" s="2">
        <v>0</v>
      </c>
      <c r="AR3594" s="2">
        <v>0</v>
      </c>
      <c r="AS3594" s="2">
        <v>0</v>
      </c>
      <c r="AT3594" s="2">
        <v>0</v>
      </c>
      <c r="AU3594" s="2">
        <v>0</v>
      </c>
      <c r="AV3594" s="2">
        <v>0</v>
      </c>
      <c r="AW3594" s="2">
        <v>0</v>
      </c>
      <c r="AX3594" s="2">
        <v>0</v>
      </c>
      <c r="AY3594" s="2">
        <v>0</v>
      </c>
      <c r="AZ3594" s="2">
        <v>0</v>
      </c>
      <c r="BA3594" s="2">
        <v>0</v>
      </c>
      <c r="BB3594" s="2">
        <v>0</v>
      </c>
      <c r="BC3594" s="2">
        <v>0</v>
      </c>
      <c r="BD3594" s="2">
        <v>0</v>
      </c>
      <c r="BE3594" s="2">
        <v>0</v>
      </c>
      <c r="BF3594" s="2">
        <v>0</v>
      </c>
      <c r="BG3594" s="2">
        <v>0</v>
      </c>
      <c r="BH3594" s="2">
        <v>1</v>
      </c>
      <c r="BI3594" s="2">
        <v>1</v>
      </c>
      <c r="BJ3594" s="2">
        <v>0.2</v>
      </c>
      <c r="BK3594" s="2">
        <v>1</v>
      </c>
      <c r="BL3594" s="2">
        <v>41.99</v>
      </c>
      <c r="BM3594" s="2">
        <v>5.88</v>
      </c>
      <c r="BN3594" s="2">
        <v>47.87</v>
      </c>
      <c r="BO3594" s="2">
        <v>47.87</v>
      </c>
      <c r="BP3594" s="2"/>
      <c r="BQ3594" s="2" t="s">
        <v>111</v>
      </c>
      <c r="BR3594" s="2" t="s">
        <v>82</v>
      </c>
      <c r="BS3594" s="3">
        <v>43006</v>
      </c>
      <c r="BT3594" s="4">
        <v>0.42499999999999999</v>
      </c>
      <c r="BU3594" s="2" t="s">
        <v>403</v>
      </c>
      <c r="BV3594" s="2" t="s">
        <v>95</v>
      </c>
      <c r="BW3594" s="2"/>
      <c r="BX3594" s="2"/>
      <c r="BY3594" s="2">
        <v>1200</v>
      </c>
      <c r="BZ3594" s="2"/>
      <c r="CA3594" s="2">
        <v>80001747915</v>
      </c>
      <c r="CB3594" s="2"/>
      <c r="CC3594" s="2" t="s">
        <v>121</v>
      </c>
      <c r="CD3594" s="2">
        <v>7441</v>
      </c>
      <c r="CE3594" s="2" t="s">
        <v>89</v>
      </c>
      <c r="CF3594" s="5">
        <v>43006</v>
      </c>
      <c r="CG3594" s="2"/>
      <c r="CH3594" s="2"/>
      <c r="CI3594" s="2">
        <v>1</v>
      </c>
      <c r="CJ3594" s="2">
        <v>1</v>
      </c>
      <c r="CK3594" s="2">
        <v>21</v>
      </c>
      <c r="CL3594" s="2" t="s">
        <v>85</v>
      </c>
      <c r="CM3594" s="2"/>
    </row>
    <row r="3595" spans="1:91">
      <c r="A3595" s="2" t="s">
        <v>71</v>
      </c>
      <c r="B3595" s="2" t="s">
        <v>72</v>
      </c>
      <c r="C3595" s="2" t="s">
        <v>73</v>
      </c>
      <c r="D3595" s="2"/>
      <c r="E3595" s="2" t="str">
        <f>"FES1162578007"</f>
        <v>FES1162578007</v>
      </c>
      <c r="F3595" s="3">
        <v>43005</v>
      </c>
      <c r="G3595" s="2">
        <v>201803</v>
      </c>
      <c r="H3595" s="2" t="s">
        <v>78</v>
      </c>
      <c r="I3595" s="2" t="s">
        <v>79</v>
      </c>
      <c r="J3595" s="2" t="s">
        <v>80</v>
      </c>
      <c r="K3595" s="2" t="s">
        <v>77</v>
      </c>
      <c r="L3595" s="2" t="s">
        <v>120</v>
      </c>
      <c r="M3595" s="2" t="s">
        <v>121</v>
      </c>
      <c r="N3595" s="2" t="s">
        <v>3605</v>
      </c>
      <c r="O3595" s="2" t="s">
        <v>81</v>
      </c>
      <c r="P3595" s="2" t="str">
        <f>"2170592752                    "</f>
        <v xml:space="preserve">2170592752                    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4.55</v>
      </c>
      <c r="AN3595" s="2">
        <v>0</v>
      </c>
      <c r="AO3595" s="2">
        <v>0</v>
      </c>
      <c r="AP3595" s="2">
        <v>0</v>
      </c>
      <c r="AQ3595" s="2">
        <v>0</v>
      </c>
      <c r="AR3595" s="2">
        <v>0</v>
      </c>
      <c r="AS3595" s="2">
        <v>0</v>
      </c>
      <c r="AT3595" s="2">
        <v>0</v>
      </c>
      <c r="AU3595" s="2">
        <v>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0</v>
      </c>
      <c r="BG3595" s="2">
        <v>0</v>
      </c>
      <c r="BH3595" s="2">
        <v>1</v>
      </c>
      <c r="BI3595" s="2">
        <v>1</v>
      </c>
      <c r="BJ3595" s="2">
        <v>0.2</v>
      </c>
      <c r="BK3595" s="2">
        <v>1</v>
      </c>
      <c r="BL3595" s="2">
        <v>41.99</v>
      </c>
      <c r="BM3595" s="2">
        <v>5.88</v>
      </c>
      <c r="BN3595" s="2">
        <v>47.87</v>
      </c>
      <c r="BO3595" s="2">
        <v>47.87</v>
      </c>
      <c r="BP3595" s="2"/>
      <c r="BQ3595" s="2" t="s">
        <v>3606</v>
      </c>
      <c r="BR3595" s="2" t="s">
        <v>82</v>
      </c>
      <c r="BS3595" s="3">
        <v>43006</v>
      </c>
      <c r="BT3595" s="4">
        <v>0.45763888888888887</v>
      </c>
      <c r="BU3595" s="2" t="s">
        <v>3607</v>
      </c>
      <c r="BV3595" s="2" t="s">
        <v>95</v>
      </c>
      <c r="BW3595" s="2"/>
      <c r="BX3595" s="2"/>
      <c r="BY3595" s="2">
        <v>1200</v>
      </c>
      <c r="BZ3595" s="2"/>
      <c r="CA3595" s="2" t="s">
        <v>3608</v>
      </c>
      <c r="CB3595" s="2"/>
      <c r="CC3595" s="2" t="s">
        <v>121</v>
      </c>
      <c r="CD3595" s="2">
        <v>7441</v>
      </c>
      <c r="CE3595" s="2" t="s">
        <v>89</v>
      </c>
      <c r="CF3595" s="5">
        <v>43006</v>
      </c>
      <c r="CG3595" s="2"/>
      <c r="CH3595" s="2"/>
      <c r="CI3595" s="2">
        <v>1</v>
      </c>
      <c r="CJ3595" s="2">
        <v>1</v>
      </c>
      <c r="CK3595" s="2">
        <v>21</v>
      </c>
      <c r="CL3595" s="2" t="s">
        <v>85</v>
      </c>
      <c r="CM3595" s="2"/>
    </row>
    <row r="3596" spans="1:91">
      <c r="A3596" s="2" t="s">
        <v>71</v>
      </c>
      <c r="B3596" s="2" t="s">
        <v>72</v>
      </c>
      <c r="C3596" s="2" t="s">
        <v>73</v>
      </c>
      <c r="D3596" s="2"/>
      <c r="E3596" s="2" t="str">
        <f>"FES1162578001"</f>
        <v>FES1162578001</v>
      </c>
      <c r="F3596" s="3">
        <v>43005</v>
      </c>
      <c r="G3596" s="2">
        <v>201803</v>
      </c>
      <c r="H3596" s="2" t="s">
        <v>78</v>
      </c>
      <c r="I3596" s="2" t="s">
        <v>79</v>
      </c>
      <c r="J3596" s="2" t="s">
        <v>80</v>
      </c>
      <c r="K3596" s="2" t="s">
        <v>77</v>
      </c>
      <c r="L3596" s="2" t="s">
        <v>90</v>
      </c>
      <c r="M3596" s="2" t="s">
        <v>91</v>
      </c>
      <c r="N3596" s="2" t="s">
        <v>149</v>
      </c>
      <c r="O3596" s="2" t="s">
        <v>81</v>
      </c>
      <c r="P3596" s="2" t="str">
        <f>"2170592746                    "</f>
        <v xml:space="preserve">2170592746                    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4.55</v>
      </c>
      <c r="AN3596" s="2">
        <v>0</v>
      </c>
      <c r="AO3596" s="2">
        <v>0</v>
      </c>
      <c r="AP3596" s="2">
        <v>0</v>
      </c>
      <c r="AQ3596" s="2">
        <v>0</v>
      </c>
      <c r="AR3596" s="2">
        <v>0</v>
      </c>
      <c r="AS3596" s="2">
        <v>0</v>
      </c>
      <c r="AT3596" s="2">
        <v>0</v>
      </c>
      <c r="AU3596" s="2">
        <v>0</v>
      </c>
      <c r="AV3596" s="2">
        <v>0</v>
      </c>
      <c r="AW3596" s="2">
        <v>0</v>
      </c>
      <c r="AX3596" s="2">
        <v>0</v>
      </c>
      <c r="AY3596" s="2">
        <v>0</v>
      </c>
      <c r="AZ3596" s="2">
        <v>0</v>
      </c>
      <c r="BA3596" s="2">
        <v>0</v>
      </c>
      <c r="BB3596" s="2">
        <v>0</v>
      </c>
      <c r="BC3596" s="2">
        <v>0</v>
      </c>
      <c r="BD3596" s="2">
        <v>0</v>
      </c>
      <c r="BE3596" s="2">
        <v>0</v>
      </c>
      <c r="BF3596" s="2">
        <v>0</v>
      </c>
      <c r="BG3596" s="2">
        <v>0</v>
      </c>
      <c r="BH3596" s="2">
        <v>1</v>
      </c>
      <c r="BI3596" s="2">
        <v>1</v>
      </c>
      <c r="BJ3596" s="2">
        <v>0.2</v>
      </c>
      <c r="BK3596" s="2">
        <v>1</v>
      </c>
      <c r="BL3596" s="2">
        <v>41.99</v>
      </c>
      <c r="BM3596" s="2">
        <v>5.88</v>
      </c>
      <c r="BN3596" s="2">
        <v>47.87</v>
      </c>
      <c r="BO3596" s="2">
        <v>47.87</v>
      </c>
      <c r="BP3596" s="2"/>
      <c r="BQ3596" s="2" t="s">
        <v>99</v>
      </c>
      <c r="BR3596" s="2" t="s">
        <v>82</v>
      </c>
      <c r="BS3596" s="3">
        <v>43006</v>
      </c>
      <c r="BT3596" s="4">
        <v>0.4152777777777778</v>
      </c>
      <c r="BU3596" s="2" t="s">
        <v>3609</v>
      </c>
      <c r="BV3596" s="2" t="s">
        <v>95</v>
      </c>
      <c r="BW3596" s="2"/>
      <c r="BX3596" s="2"/>
      <c r="BY3596" s="2">
        <v>1200</v>
      </c>
      <c r="BZ3596" s="2"/>
      <c r="CA3596" s="2" t="s">
        <v>1336</v>
      </c>
      <c r="CB3596" s="2"/>
      <c r="CC3596" s="2" t="s">
        <v>91</v>
      </c>
      <c r="CD3596" s="2">
        <v>4052</v>
      </c>
      <c r="CE3596" s="2" t="s">
        <v>89</v>
      </c>
      <c r="CF3596" s="5">
        <v>43006</v>
      </c>
      <c r="CG3596" s="2"/>
      <c r="CH3596" s="2"/>
      <c r="CI3596" s="2">
        <v>1</v>
      </c>
      <c r="CJ3596" s="2">
        <v>1</v>
      </c>
      <c r="CK3596" s="2">
        <v>21</v>
      </c>
      <c r="CL3596" s="2" t="s">
        <v>85</v>
      </c>
      <c r="CM3596" s="2"/>
    </row>
    <row r="3597" spans="1:91">
      <c r="A3597" s="2" t="s">
        <v>71</v>
      </c>
      <c r="B3597" s="2" t="s">
        <v>72</v>
      </c>
      <c r="C3597" s="2" t="s">
        <v>73</v>
      </c>
      <c r="D3597" s="2"/>
      <c r="E3597" s="2" t="str">
        <f>"FES1162578009"</f>
        <v>FES1162578009</v>
      </c>
      <c r="F3597" s="3">
        <v>43005</v>
      </c>
      <c r="G3597" s="2">
        <v>201803</v>
      </c>
      <c r="H3597" s="2" t="s">
        <v>78</v>
      </c>
      <c r="I3597" s="2" t="s">
        <v>79</v>
      </c>
      <c r="J3597" s="2" t="s">
        <v>80</v>
      </c>
      <c r="K3597" s="2" t="s">
        <v>77</v>
      </c>
      <c r="L3597" s="2" t="s">
        <v>120</v>
      </c>
      <c r="M3597" s="2" t="s">
        <v>121</v>
      </c>
      <c r="N3597" s="2" t="s">
        <v>366</v>
      </c>
      <c r="O3597" s="2" t="s">
        <v>81</v>
      </c>
      <c r="P3597" s="2" t="str">
        <f>"2170592755                    "</f>
        <v xml:space="preserve">2170592755                    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15.91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0</v>
      </c>
      <c r="AT3597" s="2">
        <v>0</v>
      </c>
      <c r="AU3597" s="2">
        <v>0</v>
      </c>
      <c r="AV3597" s="2">
        <v>0</v>
      </c>
      <c r="AW3597" s="2">
        <v>0</v>
      </c>
      <c r="AX3597" s="2">
        <v>0</v>
      </c>
      <c r="AY3597" s="2">
        <v>0</v>
      </c>
      <c r="AZ3597" s="2">
        <v>0</v>
      </c>
      <c r="BA3597" s="2">
        <v>0</v>
      </c>
      <c r="BB3597" s="2">
        <v>0</v>
      </c>
      <c r="BC3597" s="2">
        <v>0</v>
      </c>
      <c r="BD3597" s="2">
        <v>0</v>
      </c>
      <c r="BE3597" s="2">
        <v>0</v>
      </c>
      <c r="BF3597" s="2">
        <v>0</v>
      </c>
      <c r="BG3597" s="2">
        <v>0</v>
      </c>
      <c r="BH3597" s="2">
        <v>1</v>
      </c>
      <c r="BI3597" s="2">
        <v>6.9</v>
      </c>
      <c r="BJ3597" s="2">
        <v>5</v>
      </c>
      <c r="BK3597" s="2">
        <v>7</v>
      </c>
      <c r="BL3597" s="2">
        <v>146.94999999999999</v>
      </c>
      <c r="BM3597" s="2">
        <v>20.57</v>
      </c>
      <c r="BN3597" s="2">
        <v>167.52</v>
      </c>
      <c r="BO3597" s="2">
        <v>167.52</v>
      </c>
      <c r="BP3597" s="2"/>
      <c r="BQ3597" s="2" t="s">
        <v>99</v>
      </c>
      <c r="BR3597" s="2" t="s">
        <v>82</v>
      </c>
      <c r="BS3597" s="3">
        <v>43006</v>
      </c>
      <c r="BT3597" s="4">
        <v>0.38055555555555554</v>
      </c>
      <c r="BU3597" s="2" t="s">
        <v>3126</v>
      </c>
      <c r="BV3597" s="2" t="s">
        <v>95</v>
      </c>
      <c r="BW3597" s="2"/>
      <c r="BX3597" s="2"/>
      <c r="BY3597" s="2">
        <v>25007.79</v>
      </c>
      <c r="BZ3597" s="2"/>
      <c r="CA3597" s="2" t="s">
        <v>404</v>
      </c>
      <c r="CB3597" s="2"/>
      <c r="CC3597" s="2" t="s">
        <v>121</v>
      </c>
      <c r="CD3597" s="2">
        <v>7405</v>
      </c>
      <c r="CE3597" s="2" t="s">
        <v>185</v>
      </c>
      <c r="CF3597" s="5">
        <v>43006</v>
      </c>
      <c r="CG3597" s="2"/>
      <c r="CH3597" s="2"/>
      <c r="CI3597" s="2">
        <v>1</v>
      </c>
      <c r="CJ3597" s="2">
        <v>1</v>
      </c>
      <c r="CK3597" s="2">
        <v>21</v>
      </c>
      <c r="CL3597" s="2" t="s">
        <v>85</v>
      </c>
      <c r="CM3597" s="2"/>
    </row>
    <row r="3598" spans="1:91">
      <c r="A3598" s="2" t="s">
        <v>71</v>
      </c>
      <c r="B3598" s="2" t="s">
        <v>72</v>
      </c>
      <c r="C3598" s="2" t="s">
        <v>73</v>
      </c>
      <c r="D3598" s="2"/>
      <c r="E3598" s="2" t="str">
        <f>"FES1162578012"</f>
        <v>FES1162578012</v>
      </c>
      <c r="F3598" s="3">
        <v>43005</v>
      </c>
      <c r="G3598" s="2">
        <v>201803</v>
      </c>
      <c r="H3598" s="2" t="s">
        <v>78</v>
      </c>
      <c r="I3598" s="2" t="s">
        <v>79</v>
      </c>
      <c r="J3598" s="2" t="s">
        <v>80</v>
      </c>
      <c r="K3598" s="2" t="s">
        <v>77</v>
      </c>
      <c r="L3598" s="2" t="s">
        <v>1433</v>
      </c>
      <c r="M3598" s="2" t="s">
        <v>1434</v>
      </c>
      <c r="N3598" s="2" t="s">
        <v>1435</v>
      </c>
      <c r="O3598" s="2" t="s">
        <v>81</v>
      </c>
      <c r="P3598" s="2" t="str">
        <f>"2170592758                    "</f>
        <v xml:space="preserve">2170592758                    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14.77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0</v>
      </c>
      <c r="AU3598" s="2">
        <v>0</v>
      </c>
      <c r="AV3598" s="2">
        <v>0</v>
      </c>
      <c r="AW3598" s="2">
        <v>0</v>
      </c>
      <c r="AX3598" s="2">
        <v>0</v>
      </c>
      <c r="AY3598" s="2">
        <v>0</v>
      </c>
      <c r="AZ3598" s="2">
        <v>0</v>
      </c>
      <c r="BA3598" s="2">
        <v>0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1</v>
      </c>
      <c r="BI3598" s="2">
        <v>2</v>
      </c>
      <c r="BJ3598" s="2">
        <v>3.5</v>
      </c>
      <c r="BK3598" s="2">
        <v>3.5</v>
      </c>
      <c r="BL3598" s="2">
        <v>136.44999999999999</v>
      </c>
      <c r="BM3598" s="2">
        <v>19.100000000000001</v>
      </c>
      <c r="BN3598" s="2">
        <v>155.55000000000001</v>
      </c>
      <c r="BO3598" s="2">
        <v>155.55000000000001</v>
      </c>
      <c r="BP3598" s="2"/>
      <c r="BQ3598" s="2" t="s">
        <v>99</v>
      </c>
      <c r="BR3598" s="2" t="s">
        <v>82</v>
      </c>
      <c r="BS3598" s="3">
        <v>43006</v>
      </c>
      <c r="BT3598" s="4">
        <v>0.58333333333333337</v>
      </c>
      <c r="BU3598" s="2" t="s">
        <v>1641</v>
      </c>
      <c r="BV3598" s="2" t="s">
        <v>95</v>
      </c>
      <c r="BW3598" s="2"/>
      <c r="BX3598" s="2"/>
      <c r="BY3598" s="2">
        <v>17436.3</v>
      </c>
      <c r="BZ3598" s="2"/>
      <c r="CA3598" s="2" t="s">
        <v>180</v>
      </c>
      <c r="CB3598" s="2"/>
      <c r="CC3598" s="2" t="s">
        <v>1434</v>
      </c>
      <c r="CD3598" s="2">
        <v>3370</v>
      </c>
      <c r="CE3598" s="2" t="s">
        <v>126</v>
      </c>
      <c r="CF3598" s="2"/>
      <c r="CG3598" s="2"/>
      <c r="CH3598" s="2"/>
      <c r="CI3598" s="2">
        <v>3</v>
      </c>
      <c r="CJ3598" s="2">
        <v>1</v>
      </c>
      <c r="CK3598" s="2">
        <v>23</v>
      </c>
      <c r="CL3598" s="2" t="s">
        <v>85</v>
      </c>
      <c r="CM3598" s="2"/>
    </row>
    <row r="3599" spans="1:91">
      <c r="A3599" s="2" t="s">
        <v>71</v>
      </c>
      <c r="B3599" s="2" t="s">
        <v>72</v>
      </c>
      <c r="C3599" s="2" t="s">
        <v>73</v>
      </c>
      <c r="D3599" s="2"/>
      <c r="E3599" s="2" t="str">
        <f>"FES1162578025"</f>
        <v>FES1162578025</v>
      </c>
      <c r="F3599" s="3">
        <v>43005</v>
      </c>
      <c r="G3599" s="2">
        <v>201803</v>
      </c>
      <c r="H3599" s="2" t="s">
        <v>78</v>
      </c>
      <c r="I3599" s="2" t="s">
        <v>79</v>
      </c>
      <c r="J3599" s="2" t="s">
        <v>80</v>
      </c>
      <c r="K3599" s="2" t="s">
        <v>77</v>
      </c>
      <c r="L3599" s="2" t="s">
        <v>225</v>
      </c>
      <c r="M3599" s="2" t="s">
        <v>226</v>
      </c>
      <c r="N3599" s="2" t="s">
        <v>1562</v>
      </c>
      <c r="O3599" s="2" t="s">
        <v>81</v>
      </c>
      <c r="P3599" s="2" t="str">
        <f>"2170592769                    "</f>
        <v xml:space="preserve">2170592769                    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0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4.55</v>
      </c>
      <c r="AN3599" s="2">
        <v>0</v>
      </c>
      <c r="AO3599" s="2">
        <v>0</v>
      </c>
      <c r="AP3599" s="2">
        <v>0</v>
      </c>
      <c r="AQ3599" s="2">
        <v>0</v>
      </c>
      <c r="AR3599" s="2">
        <v>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1</v>
      </c>
      <c r="BI3599" s="2">
        <v>1</v>
      </c>
      <c r="BJ3599" s="2">
        <v>0.2</v>
      </c>
      <c r="BK3599" s="2">
        <v>1</v>
      </c>
      <c r="BL3599" s="2">
        <v>41.99</v>
      </c>
      <c r="BM3599" s="2">
        <v>5.88</v>
      </c>
      <c r="BN3599" s="2">
        <v>47.87</v>
      </c>
      <c r="BO3599" s="2">
        <v>47.87</v>
      </c>
      <c r="BP3599" s="2"/>
      <c r="BQ3599" s="2" t="s">
        <v>111</v>
      </c>
      <c r="BR3599" s="2" t="s">
        <v>82</v>
      </c>
      <c r="BS3599" s="3">
        <v>43006</v>
      </c>
      <c r="BT3599" s="4">
        <v>0.64166666666666672</v>
      </c>
      <c r="BU3599" s="2" t="s">
        <v>3610</v>
      </c>
      <c r="BV3599" s="2" t="s">
        <v>85</v>
      </c>
      <c r="BW3599" s="2" t="s">
        <v>86</v>
      </c>
      <c r="BX3599" s="2" t="s">
        <v>257</v>
      </c>
      <c r="BY3599" s="2">
        <v>1200</v>
      </c>
      <c r="BZ3599" s="2"/>
      <c r="CA3599" s="2" t="s">
        <v>3421</v>
      </c>
      <c r="CB3599" s="2"/>
      <c r="CC3599" s="2" t="s">
        <v>226</v>
      </c>
      <c r="CD3599" s="2">
        <v>117</v>
      </c>
      <c r="CE3599" s="2" t="s">
        <v>89</v>
      </c>
      <c r="CF3599" s="5">
        <v>43006</v>
      </c>
      <c r="CG3599" s="2"/>
      <c r="CH3599" s="2"/>
      <c r="CI3599" s="2">
        <v>1</v>
      </c>
      <c r="CJ3599" s="2">
        <v>1</v>
      </c>
      <c r="CK3599" s="2">
        <v>21</v>
      </c>
      <c r="CL3599" s="2" t="s">
        <v>85</v>
      </c>
      <c r="CM3599" s="2"/>
    </row>
    <row r="3600" spans="1:91">
      <c r="A3600" s="2" t="s">
        <v>71</v>
      </c>
      <c r="B3600" s="2" t="s">
        <v>72</v>
      </c>
      <c r="C3600" s="2" t="s">
        <v>73</v>
      </c>
      <c r="D3600" s="2"/>
      <c r="E3600" s="2" t="str">
        <f>"FES1162577942"</f>
        <v>FES1162577942</v>
      </c>
      <c r="F3600" s="3">
        <v>43005</v>
      </c>
      <c r="G3600" s="2">
        <v>201803</v>
      </c>
      <c r="H3600" s="2" t="s">
        <v>78</v>
      </c>
      <c r="I3600" s="2" t="s">
        <v>79</v>
      </c>
      <c r="J3600" s="2" t="s">
        <v>80</v>
      </c>
      <c r="K3600" s="2" t="s">
        <v>77</v>
      </c>
      <c r="L3600" s="2" t="s">
        <v>225</v>
      </c>
      <c r="M3600" s="2" t="s">
        <v>226</v>
      </c>
      <c r="N3600" s="2" t="s">
        <v>613</v>
      </c>
      <c r="O3600" s="2" t="s">
        <v>81</v>
      </c>
      <c r="P3600" s="2" t="str">
        <f>"2170592486                    "</f>
        <v xml:space="preserve">2170592486                    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11.36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0</v>
      </c>
      <c r="AT3600" s="2">
        <v>0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0</v>
      </c>
      <c r="BF3600" s="2">
        <v>0</v>
      </c>
      <c r="BG3600" s="2">
        <v>0</v>
      </c>
      <c r="BH3600" s="2">
        <v>1</v>
      </c>
      <c r="BI3600" s="2">
        <v>4.8</v>
      </c>
      <c r="BJ3600" s="2">
        <v>1.6</v>
      </c>
      <c r="BK3600" s="2">
        <v>5</v>
      </c>
      <c r="BL3600" s="2">
        <v>104.96</v>
      </c>
      <c r="BM3600" s="2">
        <v>14.69</v>
      </c>
      <c r="BN3600" s="2">
        <v>119.65</v>
      </c>
      <c r="BO3600" s="2">
        <v>119.65</v>
      </c>
      <c r="BP3600" s="2"/>
      <c r="BQ3600" s="2" t="s">
        <v>99</v>
      </c>
      <c r="BR3600" s="2" t="s">
        <v>82</v>
      </c>
      <c r="BS3600" s="3">
        <v>43006</v>
      </c>
      <c r="BT3600" s="4">
        <v>0.4201388888888889</v>
      </c>
      <c r="BU3600" s="2" t="s">
        <v>614</v>
      </c>
      <c r="BV3600" s="2" t="s">
        <v>95</v>
      </c>
      <c r="BW3600" s="2"/>
      <c r="BX3600" s="2"/>
      <c r="BY3600" s="2">
        <v>8230.06</v>
      </c>
      <c r="BZ3600" s="2"/>
      <c r="CA3600" s="2"/>
      <c r="CB3600" s="2"/>
      <c r="CC3600" s="2" t="s">
        <v>226</v>
      </c>
      <c r="CD3600" s="2">
        <v>1</v>
      </c>
      <c r="CE3600" s="2" t="s">
        <v>126</v>
      </c>
      <c r="CF3600" s="5">
        <v>43007</v>
      </c>
      <c r="CG3600" s="2"/>
      <c r="CH3600" s="2"/>
      <c r="CI3600" s="2">
        <v>1</v>
      </c>
      <c r="CJ3600" s="2">
        <v>1</v>
      </c>
      <c r="CK3600" s="2">
        <v>21</v>
      </c>
      <c r="CL3600" s="2" t="s">
        <v>85</v>
      </c>
      <c r="CM3600" s="2"/>
    </row>
    <row r="3601" spans="1:91">
      <c r="A3601" s="2" t="s">
        <v>71</v>
      </c>
      <c r="B3601" s="2" t="s">
        <v>72</v>
      </c>
      <c r="C3601" s="2" t="s">
        <v>73</v>
      </c>
      <c r="D3601" s="2"/>
      <c r="E3601" s="2" t="str">
        <f>"FES1162578010"</f>
        <v>FES1162578010</v>
      </c>
      <c r="F3601" s="3">
        <v>43005</v>
      </c>
      <c r="G3601" s="2">
        <v>201803</v>
      </c>
      <c r="H3601" s="2" t="s">
        <v>78</v>
      </c>
      <c r="I3601" s="2" t="s">
        <v>79</v>
      </c>
      <c r="J3601" s="2" t="s">
        <v>80</v>
      </c>
      <c r="K3601" s="2" t="s">
        <v>77</v>
      </c>
      <c r="L3601" s="2" t="s">
        <v>78</v>
      </c>
      <c r="M3601" s="2" t="s">
        <v>79</v>
      </c>
      <c r="N3601" s="2" t="s">
        <v>3261</v>
      </c>
      <c r="O3601" s="2" t="s">
        <v>81</v>
      </c>
      <c r="P3601" s="2" t="str">
        <f>"2170592756                    "</f>
        <v xml:space="preserve">2170592756                    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  <c r="AG3601" s="2">
        <v>0</v>
      </c>
      <c r="AH3601" s="2">
        <v>0</v>
      </c>
      <c r="AI3601" s="2">
        <v>0</v>
      </c>
      <c r="AJ3601" s="2">
        <v>0</v>
      </c>
      <c r="AK3601" s="2">
        <v>0</v>
      </c>
      <c r="AL3601" s="2">
        <v>0</v>
      </c>
      <c r="AM3601" s="2">
        <v>3.55</v>
      </c>
      <c r="AN3601" s="2">
        <v>0</v>
      </c>
      <c r="AO3601" s="2">
        <v>0</v>
      </c>
      <c r="AP3601" s="2">
        <v>0</v>
      </c>
      <c r="AQ3601" s="2">
        <v>0</v>
      </c>
      <c r="AR3601" s="2">
        <v>0</v>
      </c>
      <c r="AS3601" s="2">
        <v>0</v>
      </c>
      <c r="AT3601" s="2">
        <v>0</v>
      </c>
      <c r="AU3601" s="2">
        <v>0</v>
      </c>
      <c r="AV3601" s="2">
        <v>0</v>
      </c>
      <c r="AW3601" s="2">
        <v>0</v>
      </c>
      <c r="AX3601" s="2">
        <v>0</v>
      </c>
      <c r="AY3601" s="2">
        <v>0</v>
      </c>
      <c r="AZ3601" s="2">
        <v>0</v>
      </c>
      <c r="BA3601" s="2">
        <v>0</v>
      </c>
      <c r="BB3601" s="2">
        <v>0</v>
      </c>
      <c r="BC3601" s="2">
        <v>0</v>
      </c>
      <c r="BD3601" s="2">
        <v>0</v>
      </c>
      <c r="BE3601" s="2">
        <v>0</v>
      </c>
      <c r="BF3601" s="2">
        <v>0</v>
      </c>
      <c r="BG3601" s="2">
        <v>0</v>
      </c>
      <c r="BH3601" s="2">
        <v>1</v>
      </c>
      <c r="BI3601" s="2">
        <v>1</v>
      </c>
      <c r="BJ3601" s="2">
        <v>0.2</v>
      </c>
      <c r="BK3601" s="2">
        <v>1</v>
      </c>
      <c r="BL3601" s="2">
        <v>32.799999999999997</v>
      </c>
      <c r="BM3601" s="2">
        <v>4.59</v>
      </c>
      <c r="BN3601" s="2">
        <v>37.39</v>
      </c>
      <c r="BO3601" s="2">
        <v>37.39</v>
      </c>
      <c r="BP3601" s="2"/>
      <c r="BQ3601" s="2" t="s">
        <v>111</v>
      </c>
      <c r="BR3601" s="2" t="s">
        <v>82</v>
      </c>
      <c r="BS3601" s="3">
        <v>43006</v>
      </c>
      <c r="BT3601" s="4">
        <v>0.31111111111111112</v>
      </c>
      <c r="BU3601" s="2" t="s">
        <v>714</v>
      </c>
      <c r="BV3601" s="2" t="s">
        <v>95</v>
      </c>
      <c r="BW3601" s="2"/>
      <c r="BX3601" s="2"/>
      <c r="BY3601" s="2">
        <v>1200</v>
      </c>
      <c r="BZ3601" s="2"/>
      <c r="CA3601" s="2" t="s">
        <v>139</v>
      </c>
      <c r="CB3601" s="2"/>
      <c r="CC3601" s="2" t="s">
        <v>79</v>
      </c>
      <c r="CD3601" s="2">
        <v>1601</v>
      </c>
      <c r="CE3601" s="2" t="s">
        <v>89</v>
      </c>
      <c r="CF3601" s="5">
        <v>43007</v>
      </c>
      <c r="CG3601" s="2"/>
      <c r="CH3601" s="2"/>
      <c r="CI3601" s="2">
        <v>1</v>
      </c>
      <c r="CJ3601" s="2">
        <v>1</v>
      </c>
      <c r="CK3601" s="2">
        <v>22</v>
      </c>
      <c r="CL3601" s="2" t="s">
        <v>85</v>
      </c>
      <c r="CM3601" s="2"/>
    </row>
    <row r="3602" spans="1:91">
      <c r="A3602" s="2" t="s">
        <v>71</v>
      </c>
      <c r="B3602" s="2" t="s">
        <v>72</v>
      </c>
      <c r="C3602" s="2" t="s">
        <v>73</v>
      </c>
      <c r="D3602" s="2"/>
      <c r="E3602" s="2" t="str">
        <f>"FES1162577943"</f>
        <v>FES1162577943</v>
      </c>
      <c r="F3602" s="3">
        <v>43005</v>
      </c>
      <c r="G3602" s="2">
        <v>201803</v>
      </c>
      <c r="H3602" s="2" t="s">
        <v>78</v>
      </c>
      <c r="I3602" s="2" t="s">
        <v>79</v>
      </c>
      <c r="J3602" s="2" t="s">
        <v>80</v>
      </c>
      <c r="K3602" s="2" t="s">
        <v>77</v>
      </c>
      <c r="L3602" s="2" t="s">
        <v>159</v>
      </c>
      <c r="M3602" s="2" t="s">
        <v>160</v>
      </c>
      <c r="N3602" s="2" t="s">
        <v>340</v>
      </c>
      <c r="O3602" s="2" t="s">
        <v>81</v>
      </c>
      <c r="P3602" s="2" t="str">
        <f>"2170592492                    "</f>
        <v xml:space="preserve">2170592492                    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0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3.55</v>
      </c>
      <c r="AN3602" s="2">
        <v>0</v>
      </c>
      <c r="AO3602" s="2">
        <v>0</v>
      </c>
      <c r="AP3602" s="2">
        <v>0</v>
      </c>
      <c r="AQ3602" s="2">
        <v>0</v>
      </c>
      <c r="AR3602" s="2">
        <v>0</v>
      </c>
      <c r="AS3602" s="2">
        <v>0</v>
      </c>
      <c r="AT3602" s="2">
        <v>0</v>
      </c>
      <c r="AU3602" s="2">
        <v>0</v>
      </c>
      <c r="AV3602" s="2">
        <v>0</v>
      </c>
      <c r="AW3602" s="2">
        <v>0</v>
      </c>
      <c r="AX3602" s="2">
        <v>0</v>
      </c>
      <c r="AY3602" s="2">
        <v>0</v>
      </c>
      <c r="AZ3602" s="2">
        <v>0</v>
      </c>
      <c r="BA3602" s="2">
        <v>0</v>
      </c>
      <c r="BB3602" s="2">
        <v>0</v>
      </c>
      <c r="BC3602" s="2">
        <v>0</v>
      </c>
      <c r="BD3602" s="2">
        <v>0</v>
      </c>
      <c r="BE3602" s="2">
        <v>0</v>
      </c>
      <c r="BF3602" s="2">
        <v>0</v>
      </c>
      <c r="BG3602" s="2">
        <v>0</v>
      </c>
      <c r="BH3602" s="2">
        <v>1</v>
      </c>
      <c r="BI3602" s="2">
        <v>1</v>
      </c>
      <c r="BJ3602" s="2">
        <v>0.2</v>
      </c>
      <c r="BK3602" s="2">
        <v>1</v>
      </c>
      <c r="BL3602" s="2">
        <v>32.799999999999997</v>
      </c>
      <c r="BM3602" s="2">
        <v>4.59</v>
      </c>
      <c r="BN3602" s="2">
        <v>37.39</v>
      </c>
      <c r="BO3602" s="2">
        <v>37.39</v>
      </c>
      <c r="BP3602" s="2"/>
      <c r="BQ3602" s="2" t="s">
        <v>111</v>
      </c>
      <c r="BR3602" s="2" t="s">
        <v>82</v>
      </c>
      <c r="BS3602" s="3">
        <v>43006</v>
      </c>
      <c r="BT3602" s="4">
        <v>0.44444444444444442</v>
      </c>
      <c r="BU3602" s="2" t="s">
        <v>1691</v>
      </c>
      <c r="BV3602" s="2" t="s">
        <v>95</v>
      </c>
      <c r="BW3602" s="2"/>
      <c r="BX3602" s="2"/>
      <c r="BY3602" s="2">
        <v>1200</v>
      </c>
      <c r="BZ3602" s="2"/>
      <c r="CA3602" s="2" t="s">
        <v>1005</v>
      </c>
      <c r="CB3602" s="2"/>
      <c r="CC3602" s="2" t="s">
        <v>160</v>
      </c>
      <c r="CD3602" s="2">
        <v>2197</v>
      </c>
      <c r="CE3602" s="2" t="s">
        <v>89</v>
      </c>
      <c r="CF3602" s="5">
        <v>43007</v>
      </c>
      <c r="CG3602" s="2"/>
      <c r="CH3602" s="2"/>
      <c r="CI3602" s="2">
        <v>1</v>
      </c>
      <c r="CJ3602" s="2">
        <v>1</v>
      </c>
      <c r="CK3602" s="2">
        <v>22</v>
      </c>
      <c r="CL3602" s="2" t="s">
        <v>85</v>
      </c>
      <c r="CM3602" s="2"/>
    </row>
    <row r="3603" spans="1:91">
      <c r="A3603" s="2" t="s">
        <v>71</v>
      </c>
      <c r="B3603" s="2" t="s">
        <v>72</v>
      </c>
      <c r="C3603" s="2" t="s">
        <v>73</v>
      </c>
      <c r="D3603" s="2"/>
      <c r="E3603" s="2" t="str">
        <f>"FES1162578022"</f>
        <v>FES1162578022</v>
      </c>
      <c r="F3603" s="3">
        <v>43005</v>
      </c>
      <c r="G3603" s="2">
        <v>201803</v>
      </c>
      <c r="H3603" s="2" t="s">
        <v>78</v>
      </c>
      <c r="I3603" s="2" t="s">
        <v>79</v>
      </c>
      <c r="J3603" s="2" t="s">
        <v>80</v>
      </c>
      <c r="K3603" s="2" t="s">
        <v>77</v>
      </c>
      <c r="L3603" s="2" t="s">
        <v>317</v>
      </c>
      <c r="M3603" s="2" t="s">
        <v>318</v>
      </c>
      <c r="N3603" s="2" t="s">
        <v>924</v>
      </c>
      <c r="O3603" s="2" t="s">
        <v>81</v>
      </c>
      <c r="P3603" s="2" t="str">
        <f>"2170592418                    "</f>
        <v xml:space="preserve">2170592418                    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5.68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1</v>
      </c>
      <c r="BI3603" s="2">
        <v>2.2000000000000002</v>
      </c>
      <c r="BJ3603" s="2">
        <v>1.7</v>
      </c>
      <c r="BK3603" s="2">
        <v>2.5</v>
      </c>
      <c r="BL3603" s="2">
        <v>52.48</v>
      </c>
      <c r="BM3603" s="2">
        <v>7.35</v>
      </c>
      <c r="BN3603" s="2">
        <v>59.83</v>
      </c>
      <c r="BO3603" s="2">
        <v>59.83</v>
      </c>
      <c r="BP3603" s="2"/>
      <c r="BQ3603" s="2" t="s">
        <v>111</v>
      </c>
      <c r="BR3603" s="2" t="s">
        <v>82</v>
      </c>
      <c r="BS3603" s="3">
        <v>43006</v>
      </c>
      <c r="BT3603" s="4">
        <v>0.60416666666666663</v>
      </c>
      <c r="BU3603" s="2" t="s">
        <v>3573</v>
      </c>
      <c r="BV3603" s="2" t="s">
        <v>85</v>
      </c>
      <c r="BW3603" s="2" t="s">
        <v>449</v>
      </c>
      <c r="BX3603" s="2" t="s">
        <v>2467</v>
      </c>
      <c r="BY3603" s="2">
        <v>8649</v>
      </c>
      <c r="BZ3603" s="2"/>
      <c r="CA3603" s="2" t="s">
        <v>322</v>
      </c>
      <c r="CB3603" s="2"/>
      <c r="CC3603" s="2" t="s">
        <v>318</v>
      </c>
      <c r="CD3603" s="2">
        <v>6230</v>
      </c>
      <c r="CE3603" s="2" t="s">
        <v>999</v>
      </c>
      <c r="CF3603" s="5">
        <v>43007</v>
      </c>
      <c r="CG3603" s="2"/>
      <c r="CH3603" s="2"/>
      <c r="CI3603" s="2">
        <v>1</v>
      </c>
      <c r="CJ3603" s="2">
        <v>1</v>
      </c>
      <c r="CK3603" s="2">
        <v>21</v>
      </c>
      <c r="CL3603" s="2" t="s">
        <v>85</v>
      </c>
      <c r="CM3603" s="2"/>
    </row>
    <row r="3604" spans="1:91">
      <c r="A3604" s="2" t="s">
        <v>71</v>
      </c>
      <c r="B3604" s="2" t="s">
        <v>72</v>
      </c>
      <c r="C3604" s="2" t="s">
        <v>73</v>
      </c>
      <c r="D3604" s="2"/>
      <c r="E3604" s="2" t="str">
        <f>"FES1162578011"</f>
        <v>FES1162578011</v>
      </c>
      <c r="F3604" s="3">
        <v>43005</v>
      </c>
      <c r="G3604" s="2">
        <v>201803</v>
      </c>
      <c r="H3604" s="2" t="s">
        <v>78</v>
      </c>
      <c r="I3604" s="2" t="s">
        <v>79</v>
      </c>
      <c r="J3604" s="2" t="s">
        <v>80</v>
      </c>
      <c r="K3604" s="2" t="s">
        <v>77</v>
      </c>
      <c r="L3604" s="2" t="s">
        <v>159</v>
      </c>
      <c r="M3604" s="2" t="s">
        <v>160</v>
      </c>
      <c r="N3604" s="2" t="s">
        <v>161</v>
      </c>
      <c r="O3604" s="2" t="s">
        <v>1192</v>
      </c>
      <c r="P3604" s="2" t="str">
        <f>"2170592757                    "</f>
        <v xml:space="preserve">2170592757                    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0</v>
      </c>
      <c r="AH3604" s="2">
        <v>0</v>
      </c>
      <c r="AI3604" s="2">
        <v>0</v>
      </c>
      <c r="AJ3604" s="2">
        <v>0</v>
      </c>
      <c r="AK3604" s="2">
        <v>0</v>
      </c>
      <c r="AL3604" s="2">
        <v>0</v>
      </c>
      <c r="AM3604" s="2">
        <v>13.11</v>
      </c>
      <c r="AN3604" s="2">
        <v>0</v>
      </c>
      <c r="AO3604" s="2">
        <v>0</v>
      </c>
      <c r="AP3604" s="2">
        <v>0</v>
      </c>
      <c r="AQ3604" s="2">
        <v>0</v>
      </c>
      <c r="AR3604" s="2">
        <v>0</v>
      </c>
      <c r="AS3604" s="2">
        <v>0</v>
      </c>
      <c r="AT3604" s="2">
        <v>0</v>
      </c>
      <c r="AU3604" s="2">
        <v>0</v>
      </c>
      <c r="AV3604" s="2">
        <v>0</v>
      </c>
      <c r="AW3604" s="2">
        <v>0</v>
      </c>
      <c r="AX3604" s="2">
        <v>0</v>
      </c>
      <c r="AY3604" s="2">
        <v>0</v>
      </c>
      <c r="AZ3604" s="2">
        <v>0</v>
      </c>
      <c r="BA3604" s="2">
        <v>0</v>
      </c>
      <c r="BB3604" s="2">
        <v>0</v>
      </c>
      <c r="BC3604" s="2">
        <v>0</v>
      </c>
      <c r="BD3604" s="2">
        <v>0</v>
      </c>
      <c r="BE3604" s="2">
        <v>0</v>
      </c>
      <c r="BF3604" s="2">
        <v>0</v>
      </c>
      <c r="BG3604" s="2">
        <v>0</v>
      </c>
      <c r="BH3604" s="2">
        <v>1</v>
      </c>
      <c r="BI3604" s="2">
        <v>15.2</v>
      </c>
      <c r="BJ3604" s="2">
        <v>31.8</v>
      </c>
      <c r="BK3604" s="2">
        <v>32</v>
      </c>
      <c r="BL3604" s="2">
        <v>121.08</v>
      </c>
      <c r="BM3604" s="2">
        <v>16.95</v>
      </c>
      <c r="BN3604" s="2">
        <v>138.03</v>
      </c>
      <c r="BO3604" s="2">
        <v>138.03</v>
      </c>
      <c r="BP3604" s="2"/>
      <c r="BQ3604" s="2" t="s">
        <v>99</v>
      </c>
      <c r="BR3604" s="2" t="s">
        <v>82</v>
      </c>
      <c r="BS3604" s="3">
        <v>43006</v>
      </c>
      <c r="BT3604" s="4">
        <v>0.38194444444444442</v>
      </c>
      <c r="BU3604" s="2" t="s">
        <v>1004</v>
      </c>
      <c r="BV3604" s="2" t="s">
        <v>95</v>
      </c>
      <c r="BW3604" s="2"/>
      <c r="BX3604" s="2"/>
      <c r="BY3604" s="2">
        <v>158769</v>
      </c>
      <c r="BZ3604" s="2"/>
      <c r="CA3604" s="2" t="s">
        <v>1005</v>
      </c>
      <c r="CB3604" s="2"/>
      <c r="CC3604" s="2" t="s">
        <v>160</v>
      </c>
      <c r="CD3604" s="2">
        <v>2094</v>
      </c>
      <c r="CE3604" s="2" t="s">
        <v>126</v>
      </c>
      <c r="CF3604" s="5">
        <v>43007</v>
      </c>
      <c r="CG3604" s="2"/>
      <c r="CH3604" s="2"/>
      <c r="CI3604" s="2">
        <v>1</v>
      </c>
      <c r="CJ3604" s="2">
        <v>1</v>
      </c>
      <c r="CK3604" s="2">
        <v>32</v>
      </c>
      <c r="CL3604" s="2" t="s">
        <v>85</v>
      </c>
      <c r="CM3604" s="2"/>
    </row>
    <row r="3605" spans="1:91">
      <c r="A3605" s="2" t="s">
        <v>71</v>
      </c>
      <c r="B3605" s="2" t="s">
        <v>72</v>
      </c>
      <c r="C3605" s="2" t="s">
        <v>73</v>
      </c>
      <c r="D3605" s="2"/>
      <c r="E3605" s="2" t="str">
        <f>"FES1162577988"</f>
        <v>FES1162577988</v>
      </c>
      <c r="F3605" s="3">
        <v>43005</v>
      </c>
      <c r="G3605" s="2">
        <v>201803</v>
      </c>
      <c r="H3605" s="2" t="s">
        <v>78</v>
      </c>
      <c r="I3605" s="2" t="s">
        <v>79</v>
      </c>
      <c r="J3605" s="2" t="s">
        <v>80</v>
      </c>
      <c r="K3605" s="2" t="s">
        <v>77</v>
      </c>
      <c r="L3605" s="2" t="s">
        <v>78</v>
      </c>
      <c r="M3605" s="2" t="s">
        <v>79</v>
      </c>
      <c r="N3605" s="2" t="s">
        <v>329</v>
      </c>
      <c r="O3605" s="2" t="s">
        <v>81</v>
      </c>
      <c r="P3605" s="2" t="str">
        <f>"217059272727                  "</f>
        <v xml:space="preserve">217059272727                  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3.55</v>
      </c>
      <c r="AN3605" s="2">
        <v>0</v>
      </c>
      <c r="AO3605" s="2">
        <v>0</v>
      </c>
      <c r="AP3605" s="2">
        <v>0</v>
      </c>
      <c r="AQ3605" s="2">
        <v>0</v>
      </c>
      <c r="AR3605" s="2">
        <v>0</v>
      </c>
      <c r="AS3605" s="2">
        <v>0</v>
      </c>
      <c r="AT3605" s="2">
        <v>0</v>
      </c>
      <c r="AU3605" s="2">
        <v>0</v>
      </c>
      <c r="AV3605" s="2">
        <v>0</v>
      </c>
      <c r="AW3605" s="2">
        <v>0</v>
      </c>
      <c r="AX3605" s="2">
        <v>0</v>
      </c>
      <c r="AY3605" s="2">
        <v>0</v>
      </c>
      <c r="AZ3605" s="2">
        <v>0</v>
      </c>
      <c r="BA3605" s="2">
        <v>0</v>
      </c>
      <c r="BB3605" s="2">
        <v>0</v>
      </c>
      <c r="BC3605" s="2">
        <v>0</v>
      </c>
      <c r="BD3605" s="2">
        <v>0</v>
      </c>
      <c r="BE3605" s="2">
        <v>0</v>
      </c>
      <c r="BF3605" s="2">
        <v>0</v>
      </c>
      <c r="BG3605" s="2">
        <v>0</v>
      </c>
      <c r="BH3605" s="2">
        <v>1</v>
      </c>
      <c r="BI3605" s="2">
        <v>3.1</v>
      </c>
      <c r="BJ3605" s="2">
        <v>3.5</v>
      </c>
      <c r="BK3605" s="2">
        <v>4</v>
      </c>
      <c r="BL3605" s="2">
        <v>32.799999999999997</v>
      </c>
      <c r="BM3605" s="2">
        <v>4.59</v>
      </c>
      <c r="BN3605" s="2">
        <v>37.39</v>
      </c>
      <c r="BO3605" s="2">
        <v>37.39</v>
      </c>
      <c r="BP3605" s="2"/>
      <c r="BQ3605" s="2" t="s">
        <v>111</v>
      </c>
      <c r="BR3605" s="2" t="s">
        <v>82</v>
      </c>
      <c r="BS3605" s="3">
        <v>43006</v>
      </c>
      <c r="BT3605" s="4">
        <v>0.3125</v>
      </c>
      <c r="BU3605" s="2" t="s">
        <v>330</v>
      </c>
      <c r="BV3605" s="2" t="s">
        <v>95</v>
      </c>
      <c r="BW3605" s="2"/>
      <c r="BX3605" s="2"/>
      <c r="BY3605" s="2">
        <v>17393.27</v>
      </c>
      <c r="BZ3605" s="2"/>
      <c r="CA3605" s="2" t="s">
        <v>331</v>
      </c>
      <c r="CB3605" s="2"/>
      <c r="CC3605" s="2" t="s">
        <v>79</v>
      </c>
      <c r="CD3605" s="2">
        <v>1645</v>
      </c>
      <c r="CE3605" s="2" t="s">
        <v>126</v>
      </c>
      <c r="CF3605" s="5">
        <v>43007</v>
      </c>
      <c r="CG3605" s="2"/>
      <c r="CH3605" s="2"/>
      <c r="CI3605" s="2">
        <v>1</v>
      </c>
      <c r="CJ3605" s="2">
        <v>1</v>
      </c>
      <c r="CK3605" s="2">
        <v>22</v>
      </c>
      <c r="CL3605" s="2" t="s">
        <v>85</v>
      </c>
      <c r="CM3605" s="2"/>
    </row>
    <row r="3606" spans="1:91">
      <c r="A3606" s="2" t="s">
        <v>71</v>
      </c>
      <c r="B3606" s="2" t="s">
        <v>72</v>
      </c>
      <c r="C3606" s="2" t="s">
        <v>73</v>
      </c>
      <c r="D3606" s="2"/>
      <c r="E3606" s="2" t="str">
        <f>"FES1162577975"</f>
        <v>FES1162577975</v>
      </c>
      <c r="F3606" s="3">
        <v>43005</v>
      </c>
      <c r="G3606" s="2">
        <v>201803</v>
      </c>
      <c r="H3606" s="2" t="s">
        <v>78</v>
      </c>
      <c r="I3606" s="2" t="s">
        <v>79</v>
      </c>
      <c r="J3606" s="2" t="s">
        <v>80</v>
      </c>
      <c r="K3606" s="2" t="s">
        <v>77</v>
      </c>
      <c r="L3606" s="2" t="s">
        <v>171</v>
      </c>
      <c r="M3606" s="2" t="s">
        <v>172</v>
      </c>
      <c r="N3606" s="2" t="s">
        <v>1607</v>
      </c>
      <c r="O3606" s="2" t="s">
        <v>81</v>
      </c>
      <c r="P3606" s="2" t="str">
        <f>"217092715                     "</f>
        <v xml:space="preserve">217092715                     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3.55</v>
      </c>
      <c r="AN3606" s="2">
        <v>0</v>
      </c>
      <c r="AO3606" s="2">
        <v>0</v>
      </c>
      <c r="AP3606" s="2">
        <v>0</v>
      </c>
      <c r="AQ3606" s="2">
        <v>0</v>
      </c>
      <c r="AR3606" s="2">
        <v>0</v>
      </c>
      <c r="AS3606" s="2">
        <v>0</v>
      </c>
      <c r="AT3606" s="2">
        <v>0</v>
      </c>
      <c r="AU3606" s="2">
        <v>0</v>
      </c>
      <c r="AV3606" s="2">
        <v>0</v>
      </c>
      <c r="AW3606" s="2">
        <v>0</v>
      </c>
      <c r="AX3606" s="2">
        <v>0</v>
      </c>
      <c r="AY3606" s="2">
        <v>0</v>
      </c>
      <c r="AZ3606" s="2">
        <v>0</v>
      </c>
      <c r="BA3606" s="2">
        <v>0</v>
      </c>
      <c r="BB3606" s="2">
        <v>0</v>
      </c>
      <c r="BC3606" s="2">
        <v>0</v>
      </c>
      <c r="BD3606" s="2">
        <v>0</v>
      </c>
      <c r="BE3606" s="2">
        <v>0</v>
      </c>
      <c r="BF3606" s="2">
        <v>0</v>
      </c>
      <c r="BG3606" s="2">
        <v>0</v>
      </c>
      <c r="BH3606" s="2">
        <v>1</v>
      </c>
      <c r="BI3606" s="2">
        <v>1</v>
      </c>
      <c r="BJ3606" s="2">
        <v>0.2</v>
      </c>
      <c r="BK3606" s="2">
        <v>1</v>
      </c>
      <c r="BL3606" s="2">
        <v>32.799999999999997</v>
      </c>
      <c r="BM3606" s="2">
        <v>4.59</v>
      </c>
      <c r="BN3606" s="2">
        <v>37.39</v>
      </c>
      <c r="BO3606" s="2">
        <v>37.39</v>
      </c>
      <c r="BP3606" s="2"/>
      <c r="BQ3606" s="2" t="s">
        <v>3127</v>
      </c>
      <c r="BR3606" s="2" t="s">
        <v>82</v>
      </c>
      <c r="BS3606" s="3">
        <v>43006</v>
      </c>
      <c r="BT3606" s="4">
        <v>0.37708333333333338</v>
      </c>
      <c r="BU3606" s="2" t="s">
        <v>2341</v>
      </c>
      <c r="BV3606" s="2" t="s">
        <v>95</v>
      </c>
      <c r="BW3606" s="2"/>
      <c r="BX3606" s="2"/>
      <c r="BY3606" s="2">
        <v>1200</v>
      </c>
      <c r="BZ3606" s="2"/>
      <c r="CA3606" s="2" t="s">
        <v>776</v>
      </c>
      <c r="CB3606" s="2"/>
      <c r="CC3606" s="2" t="s">
        <v>172</v>
      </c>
      <c r="CD3606" s="2">
        <v>1459</v>
      </c>
      <c r="CE3606" s="2" t="s">
        <v>89</v>
      </c>
      <c r="CF3606" s="5">
        <v>43007</v>
      </c>
      <c r="CG3606" s="2"/>
      <c r="CH3606" s="2"/>
      <c r="CI3606" s="2">
        <v>1</v>
      </c>
      <c r="CJ3606" s="2">
        <v>1</v>
      </c>
      <c r="CK3606" s="2">
        <v>22</v>
      </c>
      <c r="CL3606" s="2" t="s">
        <v>85</v>
      </c>
      <c r="CM3606" s="2"/>
    </row>
    <row r="3607" spans="1:91">
      <c r="A3607" s="2" t="s">
        <v>71</v>
      </c>
      <c r="B3607" s="2" t="s">
        <v>72</v>
      </c>
      <c r="C3607" s="2" t="s">
        <v>73</v>
      </c>
      <c r="D3607" s="2"/>
      <c r="E3607" s="2" t="str">
        <f>"FES1162577321"</f>
        <v>FES1162577321</v>
      </c>
      <c r="F3607" s="3">
        <v>43005</v>
      </c>
      <c r="G3607" s="2">
        <v>201803</v>
      </c>
      <c r="H3607" s="2" t="s">
        <v>78</v>
      </c>
      <c r="I3607" s="2" t="s">
        <v>79</v>
      </c>
      <c r="J3607" s="2" t="s">
        <v>80</v>
      </c>
      <c r="K3607" s="2" t="s">
        <v>77</v>
      </c>
      <c r="L3607" s="2" t="s">
        <v>159</v>
      </c>
      <c r="M3607" s="2" t="s">
        <v>160</v>
      </c>
      <c r="N3607" s="2" t="s">
        <v>1610</v>
      </c>
      <c r="O3607" s="2" t="s">
        <v>81</v>
      </c>
      <c r="P3607" s="2" t="str">
        <f>"2170591945                    "</f>
        <v xml:space="preserve">2170591945                    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3.55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0</v>
      </c>
      <c r="AT3607" s="2">
        <v>0</v>
      </c>
      <c r="AU3607" s="2">
        <v>0</v>
      </c>
      <c r="AV3607" s="2">
        <v>0</v>
      </c>
      <c r="AW3607" s="2">
        <v>0</v>
      </c>
      <c r="AX3607" s="2">
        <v>0</v>
      </c>
      <c r="AY3607" s="2">
        <v>0</v>
      </c>
      <c r="AZ3607" s="2">
        <v>0</v>
      </c>
      <c r="BA3607" s="2">
        <v>0</v>
      </c>
      <c r="BB3607" s="2">
        <v>0</v>
      </c>
      <c r="BC3607" s="2">
        <v>0</v>
      </c>
      <c r="BD3607" s="2">
        <v>0</v>
      </c>
      <c r="BE3607" s="2">
        <v>0</v>
      </c>
      <c r="BF3607" s="2">
        <v>0</v>
      </c>
      <c r="BG3607" s="2">
        <v>0</v>
      </c>
      <c r="BH3607" s="2">
        <v>1</v>
      </c>
      <c r="BI3607" s="2">
        <v>3</v>
      </c>
      <c r="BJ3607" s="2">
        <v>0.2</v>
      </c>
      <c r="BK3607" s="2">
        <v>3</v>
      </c>
      <c r="BL3607" s="2">
        <v>32.799999999999997</v>
      </c>
      <c r="BM3607" s="2">
        <v>4.59</v>
      </c>
      <c r="BN3607" s="2">
        <v>37.39</v>
      </c>
      <c r="BO3607" s="2">
        <v>37.39</v>
      </c>
      <c r="BP3607" s="2"/>
      <c r="BQ3607" s="2" t="s">
        <v>3528</v>
      </c>
      <c r="BR3607" s="2" t="s">
        <v>82</v>
      </c>
      <c r="BS3607" s="3">
        <v>43006</v>
      </c>
      <c r="BT3607" s="4">
        <v>0.35972222222222222</v>
      </c>
      <c r="BU3607" s="2" t="s">
        <v>3611</v>
      </c>
      <c r="BV3607" s="2" t="s">
        <v>95</v>
      </c>
      <c r="BW3607" s="2"/>
      <c r="BX3607" s="2"/>
      <c r="BY3607" s="2">
        <v>1200</v>
      </c>
      <c r="BZ3607" s="2"/>
      <c r="CA3607" s="2" t="s">
        <v>1005</v>
      </c>
      <c r="CB3607" s="2"/>
      <c r="CC3607" s="2" t="s">
        <v>160</v>
      </c>
      <c r="CD3607" s="2">
        <v>2094</v>
      </c>
      <c r="CE3607" s="2" t="s">
        <v>89</v>
      </c>
      <c r="CF3607" s="5">
        <v>43007</v>
      </c>
      <c r="CG3607" s="2"/>
      <c r="CH3607" s="2"/>
      <c r="CI3607" s="2">
        <v>1</v>
      </c>
      <c r="CJ3607" s="2">
        <v>1</v>
      </c>
      <c r="CK3607" s="2">
        <v>22</v>
      </c>
      <c r="CL3607" s="2" t="s">
        <v>85</v>
      </c>
      <c r="CM3607" s="2"/>
    </row>
    <row r="3608" spans="1:91">
      <c r="A3608" s="2" t="s">
        <v>71</v>
      </c>
      <c r="B3608" s="2" t="s">
        <v>72</v>
      </c>
      <c r="C3608" s="2" t="s">
        <v>73</v>
      </c>
      <c r="D3608" s="2"/>
      <c r="E3608" s="2" t="str">
        <f>"FES1162577935"</f>
        <v>FES1162577935</v>
      </c>
      <c r="F3608" s="3">
        <v>43005</v>
      </c>
      <c r="G3608" s="2">
        <v>201803</v>
      </c>
      <c r="H3608" s="2" t="s">
        <v>78</v>
      </c>
      <c r="I3608" s="2" t="s">
        <v>79</v>
      </c>
      <c r="J3608" s="2" t="s">
        <v>80</v>
      </c>
      <c r="K3608" s="2" t="s">
        <v>77</v>
      </c>
      <c r="L3608" s="2" t="s">
        <v>269</v>
      </c>
      <c r="M3608" s="2" t="s">
        <v>270</v>
      </c>
      <c r="N3608" s="2" t="s">
        <v>1296</v>
      </c>
      <c r="O3608" s="2" t="s">
        <v>81</v>
      </c>
      <c r="P3608" s="2" t="str">
        <f>"2170592664                    "</f>
        <v xml:space="preserve">2170592664                    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3.55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0</v>
      </c>
      <c r="AT3608" s="2">
        <v>0</v>
      </c>
      <c r="AU3608" s="2">
        <v>0</v>
      </c>
      <c r="AV3608" s="2">
        <v>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1</v>
      </c>
      <c r="BI3608" s="2">
        <v>1</v>
      </c>
      <c r="BJ3608" s="2">
        <v>0.2</v>
      </c>
      <c r="BK3608" s="2">
        <v>1</v>
      </c>
      <c r="BL3608" s="2">
        <v>32.799999999999997</v>
      </c>
      <c r="BM3608" s="2">
        <v>4.59</v>
      </c>
      <c r="BN3608" s="2">
        <v>37.39</v>
      </c>
      <c r="BO3608" s="2">
        <v>37.39</v>
      </c>
      <c r="BP3608" s="2"/>
      <c r="BQ3608" s="2" t="s">
        <v>99</v>
      </c>
      <c r="BR3608" s="2" t="s">
        <v>82</v>
      </c>
      <c r="BS3608" s="3">
        <v>43006</v>
      </c>
      <c r="BT3608" s="4">
        <v>0.35833333333333334</v>
      </c>
      <c r="BU3608" s="2" t="s">
        <v>3612</v>
      </c>
      <c r="BV3608" s="2" t="s">
        <v>95</v>
      </c>
      <c r="BW3608" s="2"/>
      <c r="BX3608" s="2"/>
      <c r="BY3608" s="2">
        <v>1200</v>
      </c>
      <c r="BZ3608" s="2"/>
      <c r="CA3608" s="2" t="s">
        <v>180</v>
      </c>
      <c r="CB3608" s="2"/>
      <c r="CC3608" s="2" t="s">
        <v>270</v>
      </c>
      <c r="CD3608" s="2">
        <v>1559</v>
      </c>
      <c r="CE3608" s="2" t="s">
        <v>89</v>
      </c>
      <c r="CF3608" s="5">
        <v>43007</v>
      </c>
      <c r="CG3608" s="2"/>
      <c r="CH3608" s="2"/>
      <c r="CI3608" s="2">
        <v>1</v>
      </c>
      <c r="CJ3608" s="2">
        <v>1</v>
      </c>
      <c r="CK3608" s="2">
        <v>22</v>
      </c>
      <c r="CL3608" s="2" t="s">
        <v>85</v>
      </c>
      <c r="CM3608" s="2"/>
    </row>
    <row r="3609" spans="1:91">
      <c r="A3609" s="2" t="s">
        <v>71</v>
      </c>
      <c r="B3609" s="2" t="s">
        <v>72</v>
      </c>
      <c r="C3609" s="2" t="s">
        <v>73</v>
      </c>
      <c r="D3609" s="2"/>
      <c r="E3609" s="2" t="str">
        <f>"FES1162577982"</f>
        <v>FES1162577982</v>
      </c>
      <c r="F3609" s="3">
        <v>43005</v>
      </c>
      <c r="G3609" s="2">
        <v>201803</v>
      </c>
      <c r="H3609" s="2" t="s">
        <v>78</v>
      </c>
      <c r="I3609" s="2" t="s">
        <v>79</v>
      </c>
      <c r="J3609" s="2" t="s">
        <v>80</v>
      </c>
      <c r="K3609" s="2" t="s">
        <v>77</v>
      </c>
      <c r="L3609" s="2" t="s">
        <v>171</v>
      </c>
      <c r="M3609" s="2" t="s">
        <v>172</v>
      </c>
      <c r="N3609" s="2" t="s">
        <v>173</v>
      </c>
      <c r="O3609" s="2" t="s">
        <v>81</v>
      </c>
      <c r="P3609" s="2" t="str">
        <f>"2170592721                    "</f>
        <v xml:space="preserve">2170592721                    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3.55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0</v>
      </c>
      <c r="AT3609" s="2">
        <v>0</v>
      </c>
      <c r="AU3609" s="2">
        <v>0</v>
      </c>
      <c r="AV3609" s="2">
        <v>0</v>
      </c>
      <c r="AW3609" s="2">
        <v>0</v>
      </c>
      <c r="AX3609" s="2">
        <v>0</v>
      </c>
      <c r="AY3609" s="2">
        <v>0</v>
      </c>
      <c r="AZ3609" s="2">
        <v>0</v>
      </c>
      <c r="BA3609" s="2">
        <v>0</v>
      </c>
      <c r="BB3609" s="2">
        <v>0</v>
      </c>
      <c r="BC3609" s="2">
        <v>0</v>
      </c>
      <c r="BD3609" s="2">
        <v>0</v>
      </c>
      <c r="BE3609" s="2">
        <v>0</v>
      </c>
      <c r="BF3609" s="2">
        <v>0</v>
      </c>
      <c r="BG3609" s="2">
        <v>0</v>
      </c>
      <c r="BH3609" s="2">
        <v>1</v>
      </c>
      <c r="BI3609" s="2">
        <v>1</v>
      </c>
      <c r="BJ3609" s="2">
        <v>0.2</v>
      </c>
      <c r="BK3609" s="2">
        <v>1</v>
      </c>
      <c r="BL3609" s="2">
        <v>32.799999999999997</v>
      </c>
      <c r="BM3609" s="2">
        <v>4.59</v>
      </c>
      <c r="BN3609" s="2">
        <v>37.39</v>
      </c>
      <c r="BO3609" s="2">
        <v>37.39</v>
      </c>
      <c r="BP3609" s="2"/>
      <c r="BQ3609" s="2" t="s">
        <v>111</v>
      </c>
      <c r="BR3609" s="2" t="s">
        <v>82</v>
      </c>
      <c r="BS3609" s="3">
        <v>43006</v>
      </c>
      <c r="BT3609" s="4">
        <v>0.36458333333333331</v>
      </c>
      <c r="BU3609" s="2" t="s">
        <v>2757</v>
      </c>
      <c r="BV3609" s="2" t="s">
        <v>95</v>
      </c>
      <c r="BW3609" s="2"/>
      <c r="BX3609" s="2"/>
      <c r="BY3609" s="2">
        <v>1200</v>
      </c>
      <c r="BZ3609" s="2"/>
      <c r="CA3609" s="2" t="s">
        <v>718</v>
      </c>
      <c r="CB3609" s="2"/>
      <c r="CC3609" s="2" t="s">
        <v>172</v>
      </c>
      <c r="CD3609" s="2">
        <v>1459</v>
      </c>
      <c r="CE3609" s="2" t="s">
        <v>89</v>
      </c>
      <c r="CF3609" s="5">
        <v>43006</v>
      </c>
      <c r="CG3609" s="2"/>
      <c r="CH3609" s="2"/>
      <c r="CI3609" s="2">
        <v>1</v>
      </c>
      <c r="CJ3609" s="2">
        <v>1</v>
      </c>
      <c r="CK3609" s="2">
        <v>22</v>
      </c>
      <c r="CL3609" s="2" t="s">
        <v>85</v>
      </c>
      <c r="CM3609" s="2"/>
    </row>
    <row r="3610" spans="1:91">
      <c r="A3610" s="2" t="s">
        <v>71</v>
      </c>
      <c r="B3610" s="2" t="s">
        <v>72</v>
      </c>
      <c r="C3610" s="2" t="s">
        <v>73</v>
      </c>
      <c r="D3610" s="2"/>
      <c r="E3610" s="2" t="str">
        <f>"FES1162577944"</f>
        <v>FES1162577944</v>
      </c>
      <c r="F3610" s="3">
        <v>43005</v>
      </c>
      <c r="G3610" s="2">
        <v>201803</v>
      </c>
      <c r="H3610" s="2" t="s">
        <v>78</v>
      </c>
      <c r="I3610" s="2" t="s">
        <v>79</v>
      </c>
      <c r="J3610" s="2" t="s">
        <v>80</v>
      </c>
      <c r="K3610" s="2" t="s">
        <v>77</v>
      </c>
      <c r="L3610" s="2" t="s">
        <v>361</v>
      </c>
      <c r="M3610" s="2" t="s">
        <v>362</v>
      </c>
      <c r="N3610" s="2" t="s">
        <v>363</v>
      </c>
      <c r="O3610" s="2" t="s">
        <v>81</v>
      </c>
      <c r="P3610" s="2" t="str">
        <f>"2170592675                    "</f>
        <v xml:space="preserve">2170592675                    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3.55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0</v>
      </c>
      <c r="BH3610" s="2">
        <v>1</v>
      </c>
      <c r="BI3610" s="2">
        <v>1.8</v>
      </c>
      <c r="BJ3610" s="2">
        <v>2.9</v>
      </c>
      <c r="BK3610" s="2">
        <v>3</v>
      </c>
      <c r="BL3610" s="2">
        <v>32.799999999999997</v>
      </c>
      <c r="BM3610" s="2">
        <v>4.59</v>
      </c>
      <c r="BN3610" s="2">
        <v>37.39</v>
      </c>
      <c r="BO3610" s="2">
        <v>37.39</v>
      </c>
      <c r="BP3610" s="2"/>
      <c r="BQ3610" s="2"/>
      <c r="BR3610" s="2" t="s">
        <v>82</v>
      </c>
      <c r="BS3610" s="3">
        <v>43006</v>
      </c>
      <c r="BT3610" s="4">
        <v>0.34722222222222227</v>
      </c>
      <c r="BU3610" s="2" t="s">
        <v>3517</v>
      </c>
      <c r="BV3610" s="2" t="s">
        <v>95</v>
      </c>
      <c r="BW3610" s="2"/>
      <c r="BX3610" s="2"/>
      <c r="BY3610" s="2">
        <v>14337.67</v>
      </c>
      <c r="BZ3610" s="2"/>
      <c r="CA3610" s="2" t="s">
        <v>1010</v>
      </c>
      <c r="CB3610" s="2"/>
      <c r="CC3610" s="2" t="s">
        <v>362</v>
      </c>
      <c r="CD3610" s="2">
        <v>1451</v>
      </c>
      <c r="CE3610" s="2" t="s">
        <v>999</v>
      </c>
      <c r="CF3610" s="5">
        <v>43007</v>
      </c>
      <c r="CG3610" s="2"/>
      <c r="CH3610" s="2"/>
      <c r="CI3610" s="2">
        <v>1</v>
      </c>
      <c r="CJ3610" s="2">
        <v>1</v>
      </c>
      <c r="CK3610" s="2">
        <v>22</v>
      </c>
      <c r="CL3610" s="2" t="s">
        <v>85</v>
      </c>
      <c r="CM3610" s="2"/>
    </row>
    <row r="3611" spans="1:91">
      <c r="A3611" s="2" t="s">
        <v>71</v>
      </c>
      <c r="B3611" s="2" t="s">
        <v>72</v>
      </c>
      <c r="C3611" s="2" t="s">
        <v>73</v>
      </c>
      <c r="D3611" s="2"/>
      <c r="E3611" s="2" t="str">
        <f>"FES1162578015"</f>
        <v>FES1162578015</v>
      </c>
      <c r="F3611" s="3">
        <v>43005</v>
      </c>
      <c r="G3611" s="2">
        <v>201803</v>
      </c>
      <c r="H3611" s="2" t="s">
        <v>78</v>
      </c>
      <c r="I3611" s="2" t="s">
        <v>79</v>
      </c>
      <c r="J3611" s="2" t="s">
        <v>80</v>
      </c>
      <c r="K3611" s="2" t="s">
        <v>77</v>
      </c>
      <c r="L3611" s="2" t="s">
        <v>1433</v>
      </c>
      <c r="M3611" s="2" t="s">
        <v>1434</v>
      </c>
      <c r="N3611" s="2" t="s">
        <v>1435</v>
      </c>
      <c r="O3611" s="2" t="s">
        <v>81</v>
      </c>
      <c r="P3611" s="2" t="str">
        <f>"2170592760                    "</f>
        <v xml:space="preserve">2170592760                    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14.77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0</v>
      </c>
      <c r="AT3611" s="2">
        <v>0</v>
      </c>
      <c r="AU3611" s="2">
        <v>0</v>
      </c>
      <c r="AV3611" s="2">
        <v>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1</v>
      </c>
      <c r="BI3611" s="2">
        <v>2.4</v>
      </c>
      <c r="BJ3611" s="2">
        <v>3.4</v>
      </c>
      <c r="BK3611" s="2">
        <v>3.5</v>
      </c>
      <c r="BL3611" s="2">
        <v>136.44999999999999</v>
      </c>
      <c r="BM3611" s="2">
        <v>19.100000000000001</v>
      </c>
      <c r="BN3611" s="2">
        <v>155.55000000000001</v>
      </c>
      <c r="BO3611" s="2">
        <v>155.55000000000001</v>
      </c>
      <c r="BP3611" s="2"/>
      <c r="BQ3611" s="2" t="s">
        <v>99</v>
      </c>
      <c r="BR3611" s="2" t="s">
        <v>82</v>
      </c>
      <c r="BS3611" s="3">
        <v>43006</v>
      </c>
      <c r="BT3611" s="4">
        <v>0.43055555555555558</v>
      </c>
      <c r="BU3611" s="2" t="s">
        <v>1641</v>
      </c>
      <c r="BV3611" s="2" t="s">
        <v>95</v>
      </c>
      <c r="BW3611" s="2"/>
      <c r="BX3611" s="2"/>
      <c r="BY3611" s="2">
        <v>16927.099999999999</v>
      </c>
      <c r="BZ3611" s="2"/>
      <c r="CA3611" s="2" t="s">
        <v>180</v>
      </c>
      <c r="CB3611" s="2"/>
      <c r="CC3611" s="2" t="s">
        <v>1434</v>
      </c>
      <c r="CD3611" s="2">
        <v>3370</v>
      </c>
      <c r="CE3611" s="2" t="s">
        <v>126</v>
      </c>
      <c r="CF3611" s="2"/>
      <c r="CG3611" s="2"/>
      <c r="CH3611" s="2"/>
      <c r="CI3611" s="2">
        <v>3</v>
      </c>
      <c r="CJ3611" s="2">
        <v>1</v>
      </c>
      <c r="CK3611" s="2">
        <v>23</v>
      </c>
      <c r="CL3611" s="2" t="s">
        <v>85</v>
      </c>
      <c r="CM3611" s="2"/>
    </row>
    <row r="3612" spans="1:91">
      <c r="A3612" s="2" t="s">
        <v>71</v>
      </c>
      <c r="B3612" s="2" t="s">
        <v>72</v>
      </c>
      <c r="C3612" s="2" t="s">
        <v>73</v>
      </c>
      <c r="D3612" s="2"/>
      <c r="E3612" s="2" t="str">
        <f>"FES1162578017"</f>
        <v>FES1162578017</v>
      </c>
      <c r="F3612" s="3">
        <v>43005</v>
      </c>
      <c r="G3612" s="2">
        <v>201803</v>
      </c>
      <c r="H3612" s="2" t="s">
        <v>78</v>
      </c>
      <c r="I3612" s="2" t="s">
        <v>79</v>
      </c>
      <c r="J3612" s="2" t="s">
        <v>80</v>
      </c>
      <c r="K3612" s="2" t="s">
        <v>77</v>
      </c>
      <c r="L3612" s="2" t="s">
        <v>74</v>
      </c>
      <c r="M3612" s="2" t="s">
        <v>75</v>
      </c>
      <c r="N3612" s="2" t="s">
        <v>267</v>
      </c>
      <c r="O3612" s="2" t="s">
        <v>81</v>
      </c>
      <c r="P3612" s="2" t="str">
        <f>"2170592763                    "</f>
        <v xml:space="preserve">2170592763                    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15.91</v>
      </c>
      <c r="AN3612" s="2">
        <v>0</v>
      </c>
      <c r="AO3612" s="2">
        <v>0</v>
      </c>
      <c r="AP3612" s="2">
        <v>0</v>
      </c>
      <c r="AQ3612" s="2">
        <v>0</v>
      </c>
      <c r="AR3612" s="2">
        <v>0</v>
      </c>
      <c r="AS3612" s="2">
        <v>0</v>
      </c>
      <c r="AT3612" s="2">
        <v>0</v>
      </c>
      <c r="AU3612" s="2">
        <v>0</v>
      </c>
      <c r="AV3612" s="2">
        <v>0</v>
      </c>
      <c r="AW3612" s="2">
        <v>0</v>
      </c>
      <c r="AX3612" s="2">
        <v>0</v>
      </c>
      <c r="AY3612" s="2">
        <v>0</v>
      </c>
      <c r="AZ3612" s="2">
        <v>0</v>
      </c>
      <c r="BA3612" s="2">
        <v>0</v>
      </c>
      <c r="BB3612" s="2">
        <v>0</v>
      </c>
      <c r="BC3612" s="2">
        <v>0</v>
      </c>
      <c r="BD3612" s="2">
        <v>0</v>
      </c>
      <c r="BE3612" s="2">
        <v>0</v>
      </c>
      <c r="BF3612" s="2">
        <v>0</v>
      </c>
      <c r="BG3612" s="2">
        <v>0</v>
      </c>
      <c r="BH3612" s="2">
        <v>1</v>
      </c>
      <c r="BI3612" s="2">
        <v>7</v>
      </c>
      <c r="BJ3612" s="2">
        <v>1.5</v>
      </c>
      <c r="BK3612" s="2">
        <v>7</v>
      </c>
      <c r="BL3612" s="2">
        <v>146.94999999999999</v>
      </c>
      <c r="BM3612" s="2">
        <v>20.57</v>
      </c>
      <c r="BN3612" s="2">
        <v>167.52</v>
      </c>
      <c r="BO3612" s="2">
        <v>167.52</v>
      </c>
      <c r="BP3612" s="2"/>
      <c r="BQ3612" s="2" t="s">
        <v>111</v>
      </c>
      <c r="BR3612" s="2" t="s">
        <v>82</v>
      </c>
      <c r="BS3612" s="3">
        <v>43006</v>
      </c>
      <c r="BT3612" s="4">
        <v>0.4375</v>
      </c>
      <c r="BU3612" s="2" t="s">
        <v>1675</v>
      </c>
      <c r="BV3612" s="2" t="s">
        <v>95</v>
      </c>
      <c r="BW3612" s="2"/>
      <c r="BX3612" s="2"/>
      <c r="BY3612" s="2">
        <v>7540</v>
      </c>
      <c r="BZ3612" s="2"/>
      <c r="CA3612" s="2" t="s">
        <v>1587</v>
      </c>
      <c r="CB3612" s="2"/>
      <c r="CC3612" s="2" t="s">
        <v>75</v>
      </c>
      <c r="CD3612" s="2">
        <v>3200</v>
      </c>
      <c r="CE3612" s="2" t="s">
        <v>126</v>
      </c>
      <c r="CF3612" s="5">
        <v>43007</v>
      </c>
      <c r="CG3612" s="2"/>
      <c r="CH3612" s="2"/>
      <c r="CI3612" s="2">
        <v>1</v>
      </c>
      <c r="CJ3612" s="2">
        <v>1</v>
      </c>
      <c r="CK3612" s="2">
        <v>21</v>
      </c>
      <c r="CL3612" s="2" t="s">
        <v>85</v>
      </c>
      <c r="CM3612" s="2"/>
    </row>
    <row r="3613" spans="1:91">
      <c r="A3613" s="2" t="s">
        <v>71</v>
      </c>
      <c r="B3613" s="2" t="s">
        <v>72</v>
      </c>
      <c r="C3613" s="2" t="s">
        <v>73</v>
      </c>
      <c r="D3613" s="2"/>
      <c r="E3613" s="2" t="str">
        <f>"FES1162578014"</f>
        <v>FES1162578014</v>
      </c>
      <c r="F3613" s="3">
        <v>43005</v>
      </c>
      <c r="G3613" s="2">
        <v>201803</v>
      </c>
      <c r="H3613" s="2" t="s">
        <v>78</v>
      </c>
      <c r="I3613" s="2" t="s">
        <v>79</v>
      </c>
      <c r="J3613" s="2" t="s">
        <v>80</v>
      </c>
      <c r="K3613" s="2" t="s">
        <v>77</v>
      </c>
      <c r="L3613" s="2" t="s">
        <v>386</v>
      </c>
      <c r="M3613" s="2" t="s">
        <v>387</v>
      </c>
      <c r="N3613" s="2" t="s">
        <v>388</v>
      </c>
      <c r="O3613" s="2" t="s">
        <v>81</v>
      </c>
      <c r="P3613" s="2" t="str">
        <f>"2170592759                    "</f>
        <v xml:space="preserve">2170592759                    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4.55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0</v>
      </c>
      <c r="AT3613" s="2">
        <v>0</v>
      </c>
      <c r="AU3613" s="2">
        <v>0</v>
      </c>
      <c r="AV3613" s="2">
        <v>0</v>
      </c>
      <c r="AW3613" s="2">
        <v>0</v>
      </c>
      <c r="AX3613" s="2">
        <v>0</v>
      </c>
      <c r="AY3613" s="2">
        <v>0</v>
      </c>
      <c r="AZ3613" s="2">
        <v>0</v>
      </c>
      <c r="BA3613" s="2">
        <v>0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1</v>
      </c>
      <c r="BI3613" s="2">
        <v>0.8</v>
      </c>
      <c r="BJ3613" s="2">
        <v>1.7</v>
      </c>
      <c r="BK3613" s="2">
        <v>2</v>
      </c>
      <c r="BL3613" s="2">
        <v>41.99</v>
      </c>
      <c r="BM3613" s="2">
        <v>5.88</v>
      </c>
      <c r="BN3613" s="2">
        <v>47.87</v>
      </c>
      <c r="BO3613" s="2">
        <v>47.87</v>
      </c>
      <c r="BP3613" s="2"/>
      <c r="BQ3613" s="2" t="s">
        <v>111</v>
      </c>
      <c r="BR3613" s="2" t="s">
        <v>82</v>
      </c>
      <c r="BS3613" s="3">
        <v>43006</v>
      </c>
      <c r="BT3613" s="4">
        <v>0.46875</v>
      </c>
      <c r="BU3613" s="2" t="s">
        <v>3613</v>
      </c>
      <c r="BV3613" s="2" t="s">
        <v>95</v>
      </c>
      <c r="BW3613" s="2"/>
      <c r="BX3613" s="2"/>
      <c r="BY3613" s="2">
        <v>8494.15</v>
      </c>
      <c r="BZ3613" s="2"/>
      <c r="CA3613" s="2" t="s">
        <v>390</v>
      </c>
      <c r="CB3613" s="2"/>
      <c r="CC3613" s="2" t="s">
        <v>387</v>
      </c>
      <c r="CD3613" s="2">
        <v>3310</v>
      </c>
      <c r="CE3613" s="2" t="s">
        <v>89</v>
      </c>
      <c r="CF3613" s="5">
        <v>43007</v>
      </c>
      <c r="CG3613" s="2"/>
      <c r="CH3613" s="2"/>
      <c r="CI3613" s="2">
        <v>1</v>
      </c>
      <c r="CJ3613" s="2">
        <v>1</v>
      </c>
      <c r="CK3613" s="2">
        <v>21</v>
      </c>
      <c r="CL3613" s="2" t="s">
        <v>85</v>
      </c>
      <c r="CM3613" s="2"/>
    </row>
    <row r="3614" spans="1:91">
      <c r="A3614" s="2" t="s">
        <v>71</v>
      </c>
      <c r="B3614" s="2" t="s">
        <v>72</v>
      </c>
      <c r="C3614" s="2" t="s">
        <v>73</v>
      </c>
      <c r="D3614" s="2"/>
      <c r="E3614" s="2" t="str">
        <f>"FES1162577934"</f>
        <v>FES1162577934</v>
      </c>
      <c r="F3614" s="3">
        <v>43005</v>
      </c>
      <c r="G3614" s="2">
        <v>201803</v>
      </c>
      <c r="H3614" s="2" t="s">
        <v>78</v>
      </c>
      <c r="I3614" s="2" t="s">
        <v>79</v>
      </c>
      <c r="J3614" s="2" t="s">
        <v>80</v>
      </c>
      <c r="K3614" s="2" t="s">
        <v>77</v>
      </c>
      <c r="L3614" s="2" t="s">
        <v>159</v>
      </c>
      <c r="M3614" s="2" t="s">
        <v>160</v>
      </c>
      <c r="N3614" s="2" t="s">
        <v>860</v>
      </c>
      <c r="O3614" s="2" t="s">
        <v>81</v>
      </c>
      <c r="P3614" s="2" t="str">
        <f>"2170592663                    "</f>
        <v xml:space="preserve">2170592663                    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3.55</v>
      </c>
      <c r="AN3614" s="2">
        <v>0</v>
      </c>
      <c r="AO3614" s="2">
        <v>0</v>
      </c>
      <c r="AP3614" s="2">
        <v>0</v>
      </c>
      <c r="AQ3614" s="2">
        <v>0</v>
      </c>
      <c r="AR3614" s="2">
        <v>0</v>
      </c>
      <c r="AS3614" s="2">
        <v>0</v>
      </c>
      <c r="AT3614" s="2">
        <v>0</v>
      </c>
      <c r="AU3614" s="2">
        <v>0</v>
      </c>
      <c r="AV3614" s="2">
        <v>0</v>
      </c>
      <c r="AW3614" s="2">
        <v>0</v>
      </c>
      <c r="AX3614" s="2">
        <v>0</v>
      </c>
      <c r="AY3614" s="2">
        <v>0</v>
      </c>
      <c r="AZ3614" s="2">
        <v>0</v>
      </c>
      <c r="BA3614" s="2">
        <v>0</v>
      </c>
      <c r="BB3614" s="2">
        <v>0</v>
      </c>
      <c r="BC3614" s="2">
        <v>0</v>
      </c>
      <c r="BD3614" s="2">
        <v>0</v>
      </c>
      <c r="BE3614" s="2">
        <v>0</v>
      </c>
      <c r="BF3614" s="2">
        <v>0</v>
      </c>
      <c r="BG3614" s="2">
        <v>0</v>
      </c>
      <c r="BH3614" s="2">
        <v>1</v>
      </c>
      <c r="BI3614" s="2">
        <v>1</v>
      </c>
      <c r="BJ3614" s="2">
        <v>0.2</v>
      </c>
      <c r="BK3614" s="2">
        <v>1</v>
      </c>
      <c r="BL3614" s="2">
        <v>32.799999999999997</v>
      </c>
      <c r="BM3614" s="2">
        <v>4.59</v>
      </c>
      <c r="BN3614" s="2">
        <v>37.39</v>
      </c>
      <c r="BO3614" s="2">
        <v>37.39</v>
      </c>
      <c r="BP3614" s="2"/>
      <c r="BQ3614" s="2" t="s">
        <v>111</v>
      </c>
      <c r="BR3614" s="2" t="s">
        <v>82</v>
      </c>
      <c r="BS3614" s="3">
        <v>43006</v>
      </c>
      <c r="BT3614" s="4">
        <v>0.4375</v>
      </c>
      <c r="BU3614" s="2" t="s">
        <v>294</v>
      </c>
      <c r="BV3614" s="2" t="s">
        <v>95</v>
      </c>
      <c r="BW3614" s="2"/>
      <c r="BX3614" s="2"/>
      <c r="BY3614" s="2">
        <v>1200</v>
      </c>
      <c r="BZ3614" s="2"/>
      <c r="CA3614" s="2"/>
      <c r="CB3614" s="2"/>
      <c r="CC3614" s="2" t="s">
        <v>160</v>
      </c>
      <c r="CD3614" s="2">
        <v>2091</v>
      </c>
      <c r="CE3614" s="2" t="s">
        <v>89</v>
      </c>
      <c r="CF3614" s="5">
        <v>43006</v>
      </c>
      <c r="CG3614" s="2"/>
      <c r="CH3614" s="2"/>
      <c r="CI3614" s="2">
        <v>1</v>
      </c>
      <c r="CJ3614" s="2">
        <v>1</v>
      </c>
      <c r="CK3614" s="2">
        <v>22</v>
      </c>
      <c r="CL3614" s="2" t="s">
        <v>85</v>
      </c>
      <c r="CM3614" s="2"/>
    </row>
    <row r="3615" spans="1:91">
      <c r="A3615" s="2" t="s">
        <v>71</v>
      </c>
      <c r="B3615" s="2" t="s">
        <v>72</v>
      </c>
      <c r="C3615" s="2" t="s">
        <v>73</v>
      </c>
      <c r="D3615" s="2"/>
      <c r="E3615" s="2" t="str">
        <f>"FES1162577667"</f>
        <v>FES1162577667</v>
      </c>
      <c r="F3615" s="3">
        <v>43005</v>
      </c>
      <c r="G3615" s="2">
        <v>201803</v>
      </c>
      <c r="H3615" s="2" t="s">
        <v>78</v>
      </c>
      <c r="I3615" s="2" t="s">
        <v>79</v>
      </c>
      <c r="J3615" s="2" t="s">
        <v>80</v>
      </c>
      <c r="K3615" s="2" t="s">
        <v>77</v>
      </c>
      <c r="L3615" s="2" t="s">
        <v>120</v>
      </c>
      <c r="M3615" s="2" t="s">
        <v>121</v>
      </c>
      <c r="N3615" s="2" t="s">
        <v>371</v>
      </c>
      <c r="O3615" s="2" t="s">
        <v>81</v>
      </c>
      <c r="P3615" s="2" t="str">
        <f>"2170591312                    "</f>
        <v xml:space="preserve">2170591312                    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11.36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0</v>
      </c>
      <c r="AT3615" s="2">
        <v>0</v>
      </c>
      <c r="AU3615" s="2">
        <v>0</v>
      </c>
      <c r="AV3615" s="2">
        <v>0</v>
      </c>
      <c r="AW3615" s="2">
        <v>0</v>
      </c>
      <c r="AX3615" s="2">
        <v>0</v>
      </c>
      <c r="AY3615" s="2">
        <v>0</v>
      </c>
      <c r="AZ3615" s="2">
        <v>0</v>
      </c>
      <c r="BA3615" s="2">
        <v>0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1</v>
      </c>
      <c r="BI3615" s="2">
        <v>4.5999999999999996</v>
      </c>
      <c r="BJ3615" s="2">
        <v>1.7</v>
      </c>
      <c r="BK3615" s="2">
        <v>5</v>
      </c>
      <c r="BL3615" s="2">
        <v>104.96</v>
      </c>
      <c r="BM3615" s="2">
        <v>14.69</v>
      </c>
      <c r="BN3615" s="2">
        <v>119.65</v>
      </c>
      <c r="BO3615" s="2">
        <v>119.65</v>
      </c>
      <c r="BP3615" s="2"/>
      <c r="BQ3615" s="2" t="s">
        <v>111</v>
      </c>
      <c r="BR3615" s="2" t="s">
        <v>82</v>
      </c>
      <c r="BS3615" s="3">
        <v>43006</v>
      </c>
      <c r="BT3615" s="4">
        <v>0.40277777777777773</v>
      </c>
      <c r="BU3615" s="2" t="s">
        <v>2153</v>
      </c>
      <c r="BV3615" s="2" t="s">
        <v>95</v>
      </c>
      <c r="BW3615" s="2"/>
      <c r="BX3615" s="2"/>
      <c r="BY3615" s="2">
        <v>8667.14</v>
      </c>
      <c r="BZ3615" s="2"/>
      <c r="CA3615" s="2" t="s">
        <v>3572</v>
      </c>
      <c r="CB3615" s="2"/>
      <c r="CC3615" s="2" t="s">
        <v>121</v>
      </c>
      <c r="CD3615" s="2">
        <v>7490</v>
      </c>
      <c r="CE3615" s="2" t="s">
        <v>185</v>
      </c>
      <c r="CF3615" s="5">
        <v>43006</v>
      </c>
      <c r="CG3615" s="2"/>
      <c r="CH3615" s="2"/>
      <c r="CI3615" s="2">
        <v>1</v>
      </c>
      <c r="CJ3615" s="2">
        <v>1</v>
      </c>
      <c r="CK3615" s="2">
        <v>21</v>
      </c>
      <c r="CL3615" s="2" t="s">
        <v>85</v>
      </c>
      <c r="CM3615" s="2"/>
    </row>
    <row r="3616" spans="1:91">
      <c r="A3616" s="2" t="s">
        <v>71</v>
      </c>
      <c r="B3616" s="2" t="s">
        <v>72</v>
      </c>
      <c r="C3616" s="2" t="s">
        <v>73</v>
      </c>
      <c r="D3616" s="2"/>
      <c r="E3616" s="2" t="str">
        <f>"FES1162578036"</f>
        <v>FES1162578036</v>
      </c>
      <c r="F3616" s="3">
        <v>43005</v>
      </c>
      <c r="G3616" s="2">
        <v>201803</v>
      </c>
      <c r="H3616" s="2" t="s">
        <v>78</v>
      </c>
      <c r="I3616" s="2" t="s">
        <v>79</v>
      </c>
      <c r="J3616" s="2" t="s">
        <v>80</v>
      </c>
      <c r="K3616" s="2" t="s">
        <v>77</v>
      </c>
      <c r="L3616" s="2" t="s">
        <v>120</v>
      </c>
      <c r="M3616" s="2" t="s">
        <v>121</v>
      </c>
      <c r="N3616" s="2" t="s">
        <v>668</v>
      </c>
      <c r="O3616" s="2" t="s">
        <v>81</v>
      </c>
      <c r="P3616" s="2" t="str">
        <f>"2170592790                    "</f>
        <v xml:space="preserve">2170592790                    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4.55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0</v>
      </c>
      <c r="AT3616" s="2">
        <v>0</v>
      </c>
      <c r="AU3616" s="2">
        <v>0</v>
      </c>
      <c r="AV3616" s="2">
        <v>0</v>
      </c>
      <c r="AW3616" s="2">
        <v>0</v>
      </c>
      <c r="AX3616" s="2">
        <v>0</v>
      </c>
      <c r="AY3616" s="2">
        <v>0</v>
      </c>
      <c r="AZ3616" s="2">
        <v>0</v>
      </c>
      <c r="BA3616" s="2">
        <v>0</v>
      </c>
      <c r="BB3616" s="2">
        <v>0</v>
      </c>
      <c r="BC3616" s="2">
        <v>0</v>
      </c>
      <c r="BD3616" s="2">
        <v>0</v>
      </c>
      <c r="BE3616" s="2">
        <v>0</v>
      </c>
      <c r="BF3616" s="2">
        <v>0</v>
      </c>
      <c r="BG3616" s="2">
        <v>0</v>
      </c>
      <c r="BH3616" s="2">
        <v>1</v>
      </c>
      <c r="BI3616" s="2">
        <v>0.5</v>
      </c>
      <c r="BJ3616" s="2">
        <v>1</v>
      </c>
      <c r="BK3616" s="2">
        <v>1</v>
      </c>
      <c r="BL3616" s="2">
        <v>41.99</v>
      </c>
      <c r="BM3616" s="2">
        <v>5.88</v>
      </c>
      <c r="BN3616" s="2">
        <v>47.87</v>
      </c>
      <c r="BO3616" s="2">
        <v>47.87</v>
      </c>
      <c r="BP3616" s="2"/>
      <c r="BQ3616" s="2" t="s">
        <v>99</v>
      </c>
      <c r="BR3616" s="2" t="s">
        <v>82</v>
      </c>
      <c r="BS3616" s="3">
        <v>43006</v>
      </c>
      <c r="BT3616" s="4">
        <v>0.37152777777777773</v>
      </c>
      <c r="BU3616" s="2" t="s">
        <v>2642</v>
      </c>
      <c r="BV3616" s="2" t="s">
        <v>95</v>
      </c>
      <c r="BW3616" s="2"/>
      <c r="BX3616" s="2"/>
      <c r="BY3616" s="2">
        <v>4891.8900000000003</v>
      </c>
      <c r="BZ3616" s="2"/>
      <c r="CA3616" s="2" t="s">
        <v>3540</v>
      </c>
      <c r="CB3616" s="2"/>
      <c r="CC3616" s="2" t="s">
        <v>121</v>
      </c>
      <c r="CD3616" s="2">
        <v>7460</v>
      </c>
      <c r="CE3616" s="2" t="s">
        <v>126</v>
      </c>
      <c r="CF3616" s="5">
        <v>43006</v>
      </c>
      <c r="CG3616" s="2"/>
      <c r="CH3616" s="2"/>
      <c r="CI3616" s="2">
        <v>1</v>
      </c>
      <c r="CJ3616" s="2">
        <v>1</v>
      </c>
      <c r="CK3616" s="2">
        <v>21</v>
      </c>
      <c r="CL3616" s="2" t="s">
        <v>85</v>
      </c>
      <c r="CM3616" s="2"/>
    </row>
    <row r="3617" spans="1:91">
      <c r="A3617" s="2" t="s">
        <v>71</v>
      </c>
      <c r="B3617" s="2" t="s">
        <v>72</v>
      </c>
      <c r="C3617" s="2" t="s">
        <v>73</v>
      </c>
      <c r="D3617" s="2"/>
      <c r="E3617" s="2" t="str">
        <f>"FES1162578029"</f>
        <v>FES1162578029</v>
      </c>
      <c r="F3617" s="3">
        <v>43005</v>
      </c>
      <c r="G3617" s="2">
        <v>201803</v>
      </c>
      <c r="H3617" s="2" t="s">
        <v>78</v>
      </c>
      <c r="I3617" s="2" t="s">
        <v>79</v>
      </c>
      <c r="J3617" s="2" t="s">
        <v>80</v>
      </c>
      <c r="K3617" s="2" t="s">
        <v>77</v>
      </c>
      <c r="L3617" s="2" t="s">
        <v>120</v>
      </c>
      <c r="M3617" s="2" t="s">
        <v>121</v>
      </c>
      <c r="N3617" s="2" t="s">
        <v>920</v>
      </c>
      <c r="O3617" s="2" t="s">
        <v>81</v>
      </c>
      <c r="P3617" s="2" t="str">
        <f>"2170592778                    "</f>
        <v xml:space="preserve">2170592778                    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4.55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0</v>
      </c>
      <c r="AT3617" s="2">
        <v>0</v>
      </c>
      <c r="AU3617" s="2">
        <v>0</v>
      </c>
      <c r="AV3617" s="2">
        <v>0</v>
      </c>
      <c r="AW3617" s="2">
        <v>0</v>
      </c>
      <c r="AX3617" s="2">
        <v>0</v>
      </c>
      <c r="AY3617" s="2">
        <v>0</v>
      </c>
      <c r="AZ3617" s="2">
        <v>0</v>
      </c>
      <c r="BA3617" s="2">
        <v>0</v>
      </c>
      <c r="BB3617" s="2">
        <v>0</v>
      </c>
      <c r="BC3617" s="2">
        <v>0</v>
      </c>
      <c r="BD3617" s="2">
        <v>0</v>
      </c>
      <c r="BE3617" s="2">
        <v>0</v>
      </c>
      <c r="BF3617" s="2">
        <v>0</v>
      </c>
      <c r="BG3617" s="2">
        <v>0</v>
      </c>
      <c r="BH3617" s="2">
        <v>1</v>
      </c>
      <c r="BI3617" s="2">
        <v>1</v>
      </c>
      <c r="BJ3617" s="2">
        <v>1.2</v>
      </c>
      <c r="BK3617" s="2">
        <v>1.5</v>
      </c>
      <c r="BL3617" s="2">
        <v>41.99</v>
      </c>
      <c r="BM3617" s="2">
        <v>5.88</v>
      </c>
      <c r="BN3617" s="2">
        <v>47.87</v>
      </c>
      <c r="BO3617" s="2">
        <v>47.87</v>
      </c>
      <c r="BP3617" s="2"/>
      <c r="BQ3617" s="2" t="s">
        <v>111</v>
      </c>
      <c r="BR3617" s="2" t="s">
        <v>82</v>
      </c>
      <c r="BS3617" s="3">
        <v>43006</v>
      </c>
      <c r="BT3617" s="4">
        <v>0.37916666666666665</v>
      </c>
      <c r="BU3617" s="2" t="s">
        <v>2171</v>
      </c>
      <c r="BV3617" s="2" t="s">
        <v>95</v>
      </c>
      <c r="BW3617" s="2"/>
      <c r="BX3617" s="2"/>
      <c r="BY3617" s="2">
        <v>6238.6</v>
      </c>
      <c r="BZ3617" s="2"/>
      <c r="CA3617" s="2" t="s">
        <v>3614</v>
      </c>
      <c r="CB3617" s="2"/>
      <c r="CC3617" s="2" t="s">
        <v>121</v>
      </c>
      <c r="CD3617" s="2">
        <v>7925</v>
      </c>
      <c r="CE3617" s="2" t="s">
        <v>89</v>
      </c>
      <c r="CF3617" s="5">
        <v>43007</v>
      </c>
      <c r="CG3617" s="2"/>
      <c r="CH3617" s="2"/>
      <c r="CI3617" s="2">
        <v>1</v>
      </c>
      <c r="CJ3617" s="2">
        <v>1</v>
      </c>
      <c r="CK3617" s="2">
        <v>21</v>
      </c>
      <c r="CL3617" s="2" t="s">
        <v>85</v>
      </c>
      <c r="CM3617" s="2"/>
    </row>
    <row r="3618" spans="1:91">
      <c r="A3618" s="2" t="s">
        <v>71</v>
      </c>
      <c r="B3618" s="2" t="s">
        <v>72</v>
      </c>
      <c r="C3618" s="2" t="s">
        <v>73</v>
      </c>
      <c r="D3618" s="2"/>
      <c r="E3618" s="2" t="str">
        <f>"FES1162578024"</f>
        <v>FES1162578024</v>
      </c>
      <c r="F3618" s="3">
        <v>43005</v>
      </c>
      <c r="G3618" s="2">
        <v>201803</v>
      </c>
      <c r="H3618" s="2" t="s">
        <v>78</v>
      </c>
      <c r="I3618" s="2" t="s">
        <v>79</v>
      </c>
      <c r="J3618" s="2" t="s">
        <v>80</v>
      </c>
      <c r="K3618" s="2" t="s">
        <v>77</v>
      </c>
      <c r="L3618" s="2" t="s">
        <v>326</v>
      </c>
      <c r="M3618" s="2" t="s">
        <v>326</v>
      </c>
      <c r="N3618" s="2" t="s">
        <v>327</v>
      </c>
      <c r="O3618" s="2" t="s">
        <v>81</v>
      </c>
      <c r="P3618" s="2" t="str">
        <f>"2170592764                    "</f>
        <v xml:space="preserve">2170592764                    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4.55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0</v>
      </c>
      <c r="AV3618" s="2">
        <v>0</v>
      </c>
      <c r="AW3618" s="2">
        <v>0</v>
      </c>
      <c r="AX3618" s="2">
        <v>0</v>
      </c>
      <c r="AY3618" s="2">
        <v>0</v>
      </c>
      <c r="AZ3618" s="2">
        <v>0</v>
      </c>
      <c r="BA3618" s="2">
        <v>0</v>
      </c>
      <c r="BB3618" s="2">
        <v>0</v>
      </c>
      <c r="BC3618" s="2">
        <v>0</v>
      </c>
      <c r="BD3618" s="2">
        <v>0</v>
      </c>
      <c r="BE3618" s="2">
        <v>0</v>
      </c>
      <c r="BF3618" s="2">
        <v>0</v>
      </c>
      <c r="BG3618" s="2">
        <v>0</v>
      </c>
      <c r="BH3618" s="2">
        <v>1</v>
      </c>
      <c r="BI3618" s="2">
        <v>1</v>
      </c>
      <c r="BJ3618" s="2">
        <v>0.2</v>
      </c>
      <c r="BK3618" s="2">
        <v>1</v>
      </c>
      <c r="BL3618" s="2">
        <v>41.99</v>
      </c>
      <c r="BM3618" s="2">
        <v>5.88</v>
      </c>
      <c r="BN3618" s="2">
        <v>47.87</v>
      </c>
      <c r="BO3618" s="2">
        <v>47.87</v>
      </c>
      <c r="BP3618" s="2"/>
      <c r="BQ3618" s="2" t="s">
        <v>111</v>
      </c>
      <c r="BR3618" s="2" t="s">
        <v>82</v>
      </c>
      <c r="BS3618" s="3">
        <v>43006</v>
      </c>
      <c r="BT3618" s="4">
        <v>0.4458333333333333</v>
      </c>
      <c r="BU3618" s="2" t="s">
        <v>913</v>
      </c>
      <c r="BV3618" s="2" t="s">
        <v>95</v>
      </c>
      <c r="BW3618" s="2"/>
      <c r="BX3618" s="2"/>
      <c r="BY3618" s="2">
        <v>1200</v>
      </c>
      <c r="BZ3618" s="2"/>
      <c r="CA3618" s="2" t="s">
        <v>1714</v>
      </c>
      <c r="CB3618" s="2"/>
      <c r="CC3618" s="2" t="s">
        <v>326</v>
      </c>
      <c r="CD3618" s="2">
        <v>7646</v>
      </c>
      <c r="CE3618" s="2" t="s">
        <v>89</v>
      </c>
      <c r="CF3618" s="5">
        <v>43006</v>
      </c>
      <c r="CG3618" s="2"/>
      <c r="CH3618" s="2"/>
      <c r="CI3618" s="2">
        <v>1</v>
      </c>
      <c r="CJ3618" s="2">
        <v>1</v>
      </c>
      <c r="CK3618" s="2">
        <v>21</v>
      </c>
      <c r="CL3618" s="2" t="s">
        <v>85</v>
      </c>
      <c r="CM3618" s="2"/>
    </row>
    <row r="3619" spans="1:91">
      <c r="A3619" s="2" t="s">
        <v>71</v>
      </c>
      <c r="B3619" s="2" t="s">
        <v>72</v>
      </c>
      <c r="C3619" s="2" t="s">
        <v>73</v>
      </c>
      <c r="D3619" s="2"/>
      <c r="E3619" s="2" t="str">
        <f>"FES1162575938"</f>
        <v>FES1162575938</v>
      </c>
      <c r="F3619" s="3">
        <v>43005</v>
      </c>
      <c r="G3619" s="2">
        <v>201803</v>
      </c>
      <c r="H3619" s="2" t="s">
        <v>78</v>
      </c>
      <c r="I3619" s="2" t="s">
        <v>79</v>
      </c>
      <c r="J3619" s="2" t="s">
        <v>80</v>
      </c>
      <c r="K3619" s="2" t="s">
        <v>77</v>
      </c>
      <c r="L3619" s="2" t="s">
        <v>120</v>
      </c>
      <c r="M3619" s="2" t="s">
        <v>121</v>
      </c>
      <c r="N3619" s="2" t="s">
        <v>2433</v>
      </c>
      <c r="O3619" s="2" t="s">
        <v>81</v>
      </c>
      <c r="P3619" s="2" t="str">
        <f>"2170590063                    "</f>
        <v xml:space="preserve">2170590063                    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4.55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0</v>
      </c>
      <c r="BF3619" s="2">
        <v>0</v>
      </c>
      <c r="BG3619" s="2">
        <v>0</v>
      </c>
      <c r="BH3619" s="2">
        <v>1</v>
      </c>
      <c r="BI3619" s="2">
        <v>1</v>
      </c>
      <c r="BJ3619" s="2">
        <v>0.2</v>
      </c>
      <c r="BK3619" s="2">
        <v>1</v>
      </c>
      <c r="BL3619" s="2">
        <v>41.99</v>
      </c>
      <c r="BM3619" s="2">
        <v>5.88</v>
      </c>
      <c r="BN3619" s="2">
        <v>47.87</v>
      </c>
      <c r="BO3619" s="2">
        <v>47.87</v>
      </c>
      <c r="BP3619" s="2"/>
      <c r="BQ3619" s="2" t="s">
        <v>111</v>
      </c>
      <c r="BR3619" s="2" t="s">
        <v>82</v>
      </c>
      <c r="BS3619" s="3">
        <v>43006</v>
      </c>
      <c r="BT3619" s="4">
        <v>0.41666666666666669</v>
      </c>
      <c r="BU3619" s="2" t="s">
        <v>2434</v>
      </c>
      <c r="BV3619" s="2" t="s">
        <v>95</v>
      </c>
      <c r="BW3619" s="2"/>
      <c r="BX3619" s="2"/>
      <c r="BY3619" s="2">
        <v>1200</v>
      </c>
      <c r="BZ3619" s="2"/>
      <c r="CA3619" s="2"/>
      <c r="CB3619" s="2"/>
      <c r="CC3619" s="2" t="s">
        <v>121</v>
      </c>
      <c r="CD3619" s="2">
        <v>7569</v>
      </c>
      <c r="CE3619" s="2" t="s">
        <v>89</v>
      </c>
      <c r="CF3619" s="5">
        <v>43007</v>
      </c>
      <c r="CG3619" s="2"/>
      <c r="CH3619" s="2"/>
      <c r="CI3619" s="2">
        <v>1</v>
      </c>
      <c r="CJ3619" s="2">
        <v>1</v>
      </c>
      <c r="CK3619" s="2">
        <v>21</v>
      </c>
      <c r="CL3619" s="2" t="s">
        <v>85</v>
      </c>
      <c r="CM3619" s="2"/>
    </row>
    <row r="3620" spans="1:91">
      <c r="A3620" s="2" t="s">
        <v>71</v>
      </c>
      <c r="B3620" s="2" t="s">
        <v>72</v>
      </c>
      <c r="C3620" s="2" t="s">
        <v>73</v>
      </c>
      <c r="D3620" s="2"/>
      <c r="E3620" s="2" t="str">
        <f>"FES1162578026"</f>
        <v>FES1162578026</v>
      </c>
      <c r="F3620" s="3">
        <v>43005</v>
      </c>
      <c r="G3620" s="2">
        <v>201803</v>
      </c>
      <c r="H3620" s="2" t="s">
        <v>78</v>
      </c>
      <c r="I3620" s="2" t="s">
        <v>79</v>
      </c>
      <c r="J3620" s="2" t="s">
        <v>80</v>
      </c>
      <c r="K3620" s="2" t="s">
        <v>77</v>
      </c>
      <c r="L3620" s="2" t="s">
        <v>1130</v>
      </c>
      <c r="M3620" s="2" t="s">
        <v>1131</v>
      </c>
      <c r="N3620" s="2" t="s">
        <v>3221</v>
      </c>
      <c r="O3620" s="2" t="s">
        <v>81</v>
      </c>
      <c r="P3620" s="2" t="str">
        <f>"2170592776                    "</f>
        <v xml:space="preserve">2170592776                    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3.55</v>
      </c>
      <c r="AN3620" s="2">
        <v>0</v>
      </c>
      <c r="AO3620" s="2">
        <v>0</v>
      </c>
      <c r="AP3620" s="2">
        <v>0</v>
      </c>
      <c r="AQ3620" s="2">
        <v>0</v>
      </c>
      <c r="AR3620" s="2">
        <v>0</v>
      </c>
      <c r="AS3620" s="2">
        <v>0</v>
      </c>
      <c r="AT3620" s="2">
        <v>0</v>
      </c>
      <c r="AU3620" s="2">
        <v>0</v>
      </c>
      <c r="AV3620" s="2">
        <v>0</v>
      </c>
      <c r="AW3620" s="2">
        <v>0</v>
      </c>
      <c r="AX3620" s="2">
        <v>0</v>
      </c>
      <c r="AY3620" s="2">
        <v>0</v>
      </c>
      <c r="AZ3620" s="2">
        <v>0</v>
      </c>
      <c r="BA3620" s="2">
        <v>0</v>
      </c>
      <c r="BB3620" s="2">
        <v>0</v>
      </c>
      <c r="BC3620" s="2">
        <v>0</v>
      </c>
      <c r="BD3620" s="2">
        <v>0</v>
      </c>
      <c r="BE3620" s="2">
        <v>0</v>
      </c>
      <c r="BF3620" s="2">
        <v>0</v>
      </c>
      <c r="BG3620" s="2">
        <v>0</v>
      </c>
      <c r="BH3620" s="2">
        <v>1</v>
      </c>
      <c r="BI3620" s="2">
        <v>5</v>
      </c>
      <c r="BJ3620" s="2">
        <v>6.1</v>
      </c>
      <c r="BK3620" s="2">
        <v>7</v>
      </c>
      <c r="BL3620" s="2">
        <v>32.799999999999997</v>
      </c>
      <c r="BM3620" s="2">
        <v>4.59</v>
      </c>
      <c r="BN3620" s="2">
        <v>37.39</v>
      </c>
      <c r="BO3620" s="2">
        <v>37.39</v>
      </c>
      <c r="BP3620" s="2"/>
      <c r="BQ3620" s="2" t="s">
        <v>3222</v>
      </c>
      <c r="BR3620" s="2" t="s">
        <v>82</v>
      </c>
      <c r="BS3620" s="3">
        <v>43006</v>
      </c>
      <c r="BT3620" s="4">
        <v>0.37986111111111115</v>
      </c>
      <c r="BU3620" s="2" t="s">
        <v>3223</v>
      </c>
      <c r="BV3620" s="2" t="s">
        <v>95</v>
      </c>
      <c r="BW3620" s="2"/>
      <c r="BX3620" s="2"/>
      <c r="BY3620" s="2">
        <v>30653.87</v>
      </c>
      <c r="BZ3620" s="2"/>
      <c r="CA3620" s="2" t="s">
        <v>2020</v>
      </c>
      <c r="CB3620" s="2"/>
      <c r="CC3620" s="2" t="s">
        <v>1131</v>
      </c>
      <c r="CD3620" s="2">
        <v>1709</v>
      </c>
      <c r="CE3620" s="2" t="s">
        <v>185</v>
      </c>
      <c r="CF3620" s="5">
        <v>43007</v>
      </c>
      <c r="CG3620" s="2"/>
      <c r="CH3620" s="2"/>
      <c r="CI3620" s="2">
        <v>1</v>
      </c>
      <c r="CJ3620" s="2">
        <v>1</v>
      </c>
      <c r="CK3620" s="2">
        <v>22</v>
      </c>
      <c r="CL3620" s="2" t="s">
        <v>85</v>
      </c>
      <c r="CM3620" s="2"/>
    </row>
    <row r="3621" spans="1:91">
      <c r="A3621" s="2" t="s">
        <v>71</v>
      </c>
      <c r="B3621" s="2" t="s">
        <v>72</v>
      </c>
      <c r="C3621" s="2" t="s">
        <v>73</v>
      </c>
      <c r="D3621" s="2"/>
      <c r="E3621" s="2" t="str">
        <f>"FES1162578016"</f>
        <v>FES1162578016</v>
      </c>
      <c r="F3621" s="3">
        <v>43005</v>
      </c>
      <c r="G3621" s="2">
        <v>201803</v>
      </c>
      <c r="H3621" s="2" t="s">
        <v>78</v>
      </c>
      <c r="I3621" s="2" t="s">
        <v>79</v>
      </c>
      <c r="J3621" s="2" t="s">
        <v>80</v>
      </c>
      <c r="K3621" s="2" t="s">
        <v>77</v>
      </c>
      <c r="L3621" s="2" t="s">
        <v>394</v>
      </c>
      <c r="M3621" s="2" t="s">
        <v>395</v>
      </c>
      <c r="N3621" s="2" t="s">
        <v>3615</v>
      </c>
      <c r="O3621" s="2" t="s">
        <v>81</v>
      </c>
      <c r="P3621" s="2" t="str">
        <f>"2170592762                    "</f>
        <v xml:space="preserve">2170592762                    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0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3.55</v>
      </c>
      <c r="AN3621" s="2">
        <v>0</v>
      </c>
      <c r="AO3621" s="2">
        <v>0</v>
      </c>
      <c r="AP3621" s="2">
        <v>0</v>
      </c>
      <c r="AQ3621" s="2">
        <v>0</v>
      </c>
      <c r="AR3621" s="2">
        <v>0</v>
      </c>
      <c r="AS3621" s="2">
        <v>0</v>
      </c>
      <c r="AT3621" s="2">
        <v>0</v>
      </c>
      <c r="AU3621" s="2">
        <v>0</v>
      </c>
      <c r="AV3621" s="2">
        <v>0</v>
      </c>
      <c r="AW3621" s="2">
        <v>0</v>
      </c>
      <c r="AX3621" s="2">
        <v>0</v>
      </c>
      <c r="AY3621" s="2">
        <v>0</v>
      </c>
      <c r="AZ3621" s="2">
        <v>0</v>
      </c>
      <c r="BA3621" s="2">
        <v>0</v>
      </c>
      <c r="BB3621" s="2">
        <v>0</v>
      </c>
      <c r="BC3621" s="2">
        <v>0</v>
      </c>
      <c r="BD3621" s="2">
        <v>0</v>
      </c>
      <c r="BE3621" s="2">
        <v>0</v>
      </c>
      <c r="BF3621" s="2">
        <v>0</v>
      </c>
      <c r="BG3621" s="2">
        <v>0</v>
      </c>
      <c r="BH3621" s="2">
        <v>1</v>
      </c>
      <c r="BI3621" s="2">
        <v>1</v>
      </c>
      <c r="BJ3621" s="2">
        <v>0.2</v>
      </c>
      <c r="BK3621" s="2">
        <v>1</v>
      </c>
      <c r="BL3621" s="2">
        <v>32.799999999999997</v>
      </c>
      <c r="BM3621" s="2">
        <v>4.59</v>
      </c>
      <c r="BN3621" s="2">
        <v>37.39</v>
      </c>
      <c r="BO3621" s="2">
        <v>37.39</v>
      </c>
      <c r="BP3621" s="2"/>
      <c r="BQ3621" s="2" t="s">
        <v>3616</v>
      </c>
      <c r="BR3621" s="2" t="s">
        <v>82</v>
      </c>
      <c r="BS3621" s="3">
        <v>43006</v>
      </c>
      <c r="BT3621" s="4">
        <v>0.51388888888888895</v>
      </c>
      <c r="BU3621" s="2" t="s">
        <v>2145</v>
      </c>
      <c r="BV3621" s="2" t="s">
        <v>95</v>
      </c>
      <c r="BW3621" s="2"/>
      <c r="BX3621" s="2"/>
      <c r="BY3621" s="2">
        <v>1200</v>
      </c>
      <c r="BZ3621" s="2"/>
      <c r="CA3621" s="2"/>
      <c r="CB3621" s="2"/>
      <c r="CC3621" s="2" t="s">
        <v>395</v>
      </c>
      <c r="CD3621" s="2">
        <v>2163</v>
      </c>
      <c r="CE3621" s="2" t="s">
        <v>89</v>
      </c>
      <c r="CF3621" s="2"/>
      <c r="CG3621" s="2"/>
      <c r="CH3621" s="2"/>
      <c r="CI3621" s="2">
        <v>1</v>
      </c>
      <c r="CJ3621" s="2">
        <v>1</v>
      </c>
      <c r="CK3621" s="2">
        <v>22</v>
      </c>
      <c r="CL3621" s="2" t="s">
        <v>85</v>
      </c>
      <c r="CM3621" s="2"/>
    </row>
    <row r="3622" spans="1:91">
      <c r="A3622" s="2" t="s">
        <v>71</v>
      </c>
      <c r="B3622" s="2" t="s">
        <v>72</v>
      </c>
      <c r="C3622" s="2" t="s">
        <v>73</v>
      </c>
      <c r="D3622" s="2"/>
      <c r="E3622" s="2" t="str">
        <f>"FES1162578031"</f>
        <v>FES1162578031</v>
      </c>
      <c r="F3622" s="3">
        <v>43005</v>
      </c>
      <c r="G3622" s="2">
        <v>201803</v>
      </c>
      <c r="H3622" s="2" t="s">
        <v>78</v>
      </c>
      <c r="I3622" s="2" t="s">
        <v>79</v>
      </c>
      <c r="J3622" s="2" t="s">
        <v>80</v>
      </c>
      <c r="K3622" s="2" t="s">
        <v>77</v>
      </c>
      <c r="L3622" s="2" t="s">
        <v>1130</v>
      </c>
      <c r="M3622" s="2" t="s">
        <v>1131</v>
      </c>
      <c r="N3622" s="2" t="s">
        <v>3221</v>
      </c>
      <c r="O3622" s="2" t="s">
        <v>81</v>
      </c>
      <c r="P3622" s="2" t="str">
        <f>"217059781                     "</f>
        <v xml:space="preserve">217059781                     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3.55</v>
      </c>
      <c r="AN3622" s="2">
        <v>0</v>
      </c>
      <c r="AO3622" s="2">
        <v>0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0</v>
      </c>
      <c r="AV3622" s="2">
        <v>0</v>
      </c>
      <c r="AW3622" s="2">
        <v>0</v>
      </c>
      <c r="AX3622" s="2">
        <v>0</v>
      </c>
      <c r="AY3622" s="2">
        <v>0</v>
      </c>
      <c r="AZ3622" s="2">
        <v>0</v>
      </c>
      <c r="BA3622" s="2">
        <v>0</v>
      </c>
      <c r="BB3622" s="2">
        <v>0</v>
      </c>
      <c r="BC3622" s="2">
        <v>0</v>
      </c>
      <c r="BD3622" s="2">
        <v>0</v>
      </c>
      <c r="BE3622" s="2">
        <v>0</v>
      </c>
      <c r="BF3622" s="2">
        <v>0</v>
      </c>
      <c r="BG3622" s="2">
        <v>0</v>
      </c>
      <c r="BH3622" s="2">
        <v>1</v>
      </c>
      <c r="BI3622" s="2">
        <v>1</v>
      </c>
      <c r="BJ3622" s="2">
        <v>0.2</v>
      </c>
      <c r="BK3622" s="2">
        <v>1</v>
      </c>
      <c r="BL3622" s="2">
        <v>32.799999999999997</v>
      </c>
      <c r="BM3622" s="2">
        <v>4.59</v>
      </c>
      <c r="BN3622" s="2">
        <v>37.39</v>
      </c>
      <c r="BO3622" s="2">
        <v>37.39</v>
      </c>
      <c r="BP3622" s="2"/>
      <c r="BQ3622" s="2" t="s">
        <v>3222</v>
      </c>
      <c r="BR3622" s="2" t="s">
        <v>82</v>
      </c>
      <c r="BS3622" s="3">
        <v>43006</v>
      </c>
      <c r="BT3622" s="4">
        <v>0.37986111111111115</v>
      </c>
      <c r="BU3622" s="2" t="s">
        <v>3223</v>
      </c>
      <c r="BV3622" s="2" t="s">
        <v>95</v>
      </c>
      <c r="BW3622" s="2"/>
      <c r="BX3622" s="2"/>
      <c r="BY3622" s="2">
        <v>1200</v>
      </c>
      <c r="BZ3622" s="2"/>
      <c r="CA3622" s="2" t="s">
        <v>2020</v>
      </c>
      <c r="CB3622" s="2"/>
      <c r="CC3622" s="2" t="s">
        <v>1131</v>
      </c>
      <c r="CD3622" s="2">
        <v>1709</v>
      </c>
      <c r="CE3622" s="2" t="s">
        <v>89</v>
      </c>
      <c r="CF3622" s="5">
        <v>43006</v>
      </c>
      <c r="CG3622" s="2"/>
      <c r="CH3622" s="2"/>
      <c r="CI3622" s="2">
        <v>1</v>
      </c>
      <c r="CJ3622" s="2">
        <v>1</v>
      </c>
      <c r="CK3622" s="2">
        <v>22</v>
      </c>
      <c r="CL3622" s="2" t="s">
        <v>85</v>
      </c>
      <c r="CM3622" s="2"/>
    </row>
    <row r="3623" spans="1:91">
      <c r="A3623" s="2" t="s">
        <v>71</v>
      </c>
      <c r="B3623" s="2" t="s">
        <v>72</v>
      </c>
      <c r="C3623" s="2" t="s">
        <v>73</v>
      </c>
      <c r="D3623" s="2"/>
      <c r="E3623" s="2" t="str">
        <f>"FES1162577956"</f>
        <v>FES1162577956</v>
      </c>
      <c r="F3623" s="3">
        <v>43005</v>
      </c>
      <c r="G3623" s="2">
        <v>201803</v>
      </c>
      <c r="H3623" s="2" t="s">
        <v>78</v>
      </c>
      <c r="I3623" s="2" t="s">
        <v>79</v>
      </c>
      <c r="J3623" s="2" t="s">
        <v>80</v>
      </c>
      <c r="K3623" s="2" t="s">
        <v>77</v>
      </c>
      <c r="L3623" s="2" t="s">
        <v>203</v>
      </c>
      <c r="M3623" s="2" t="s">
        <v>204</v>
      </c>
      <c r="N3623" s="2" t="s">
        <v>554</v>
      </c>
      <c r="O3623" s="2" t="s">
        <v>81</v>
      </c>
      <c r="P3623" s="2" t="str">
        <f>"2170592694                    "</f>
        <v xml:space="preserve">2170592694                    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3.55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1</v>
      </c>
      <c r="BI3623" s="2">
        <v>1</v>
      </c>
      <c r="BJ3623" s="2">
        <v>0.2</v>
      </c>
      <c r="BK3623" s="2">
        <v>1</v>
      </c>
      <c r="BL3623" s="2">
        <v>32.799999999999997</v>
      </c>
      <c r="BM3623" s="2">
        <v>4.59</v>
      </c>
      <c r="BN3623" s="2">
        <v>37.39</v>
      </c>
      <c r="BO3623" s="2">
        <v>37.39</v>
      </c>
      <c r="BP3623" s="2"/>
      <c r="BQ3623" s="2" t="s">
        <v>555</v>
      </c>
      <c r="BR3623" s="2" t="s">
        <v>82</v>
      </c>
      <c r="BS3623" s="3">
        <v>43006</v>
      </c>
      <c r="BT3623" s="4">
        <v>0.4375</v>
      </c>
      <c r="BU3623" s="2" t="s">
        <v>3617</v>
      </c>
      <c r="BV3623" s="2" t="s">
        <v>95</v>
      </c>
      <c r="BW3623" s="2"/>
      <c r="BX3623" s="2"/>
      <c r="BY3623" s="2">
        <v>1200</v>
      </c>
      <c r="BZ3623" s="2"/>
      <c r="CA3623" s="2" t="s">
        <v>3456</v>
      </c>
      <c r="CB3623" s="2"/>
      <c r="CC3623" s="2" t="s">
        <v>204</v>
      </c>
      <c r="CD3623" s="2">
        <v>1422</v>
      </c>
      <c r="CE3623" s="2" t="s">
        <v>89</v>
      </c>
      <c r="CF3623" s="5">
        <v>43006</v>
      </c>
      <c r="CG3623" s="2"/>
      <c r="CH3623" s="2"/>
      <c r="CI3623" s="2">
        <v>1</v>
      </c>
      <c r="CJ3623" s="2">
        <v>1</v>
      </c>
      <c r="CK3623" s="2">
        <v>22</v>
      </c>
      <c r="CL3623" s="2" t="s">
        <v>85</v>
      </c>
      <c r="CM3623" s="2"/>
    </row>
    <row r="3624" spans="1:91">
      <c r="A3624" s="2" t="s">
        <v>71</v>
      </c>
      <c r="B3624" s="2" t="s">
        <v>72</v>
      </c>
      <c r="C3624" s="2" t="s">
        <v>73</v>
      </c>
      <c r="D3624" s="2"/>
      <c r="E3624" s="2" t="str">
        <f>"FES1162577955"</f>
        <v>FES1162577955</v>
      </c>
      <c r="F3624" s="3">
        <v>43005</v>
      </c>
      <c r="G3624" s="2">
        <v>201803</v>
      </c>
      <c r="H3624" s="2" t="s">
        <v>78</v>
      </c>
      <c r="I3624" s="2" t="s">
        <v>79</v>
      </c>
      <c r="J3624" s="2" t="s">
        <v>80</v>
      </c>
      <c r="K3624" s="2" t="s">
        <v>77</v>
      </c>
      <c r="L3624" s="2" t="s">
        <v>171</v>
      </c>
      <c r="M3624" s="2" t="s">
        <v>172</v>
      </c>
      <c r="N3624" s="2" t="s">
        <v>1607</v>
      </c>
      <c r="O3624" s="2" t="s">
        <v>81</v>
      </c>
      <c r="P3624" s="2" t="str">
        <f>"21705929292                   "</f>
        <v xml:space="preserve">21705929292                   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3.55</v>
      </c>
      <c r="AN3624" s="2">
        <v>0</v>
      </c>
      <c r="AO3624" s="2">
        <v>0</v>
      </c>
      <c r="AP3624" s="2">
        <v>0</v>
      </c>
      <c r="AQ3624" s="2">
        <v>0</v>
      </c>
      <c r="AR3624" s="2">
        <v>0</v>
      </c>
      <c r="AS3624" s="2">
        <v>0</v>
      </c>
      <c r="AT3624" s="2">
        <v>0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0</v>
      </c>
      <c r="BG3624" s="2">
        <v>0</v>
      </c>
      <c r="BH3624" s="2">
        <v>1</v>
      </c>
      <c r="BI3624" s="2">
        <v>1</v>
      </c>
      <c r="BJ3624" s="2">
        <v>0.2</v>
      </c>
      <c r="BK3624" s="2">
        <v>1</v>
      </c>
      <c r="BL3624" s="2">
        <v>32.799999999999997</v>
      </c>
      <c r="BM3624" s="2">
        <v>4.59</v>
      </c>
      <c r="BN3624" s="2">
        <v>37.39</v>
      </c>
      <c r="BO3624" s="2">
        <v>37.39</v>
      </c>
      <c r="BP3624" s="2"/>
      <c r="BQ3624" s="2" t="s">
        <v>3127</v>
      </c>
      <c r="BR3624" s="2" t="s">
        <v>82</v>
      </c>
      <c r="BS3624" s="3">
        <v>43006</v>
      </c>
      <c r="BT3624" s="4">
        <v>0.37638888888888888</v>
      </c>
      <c r="BU3624" s="2" t="s">
        <v>2341</v>
      </c>
      <c r="BV3624" s="2" t="s">
        <v>95</v>
      </c>
      <c r="BW3624" s="2"/>
      <c r="BX3624" s="2"/>
      <c r="BY3624" s="2">
        <v>1200</v>
      </c>
      <c r="BZ3624" s="2"/>
      <c r="CA3624" s="2" t="s">
        <v>776</v>
      </c>
      <c r="CB3624" s="2"/>
      <c r="CC3624" s="2" t="s">
        <v>172</v>
      </c>
      <c r="CD3624" s="2">
        <v>1459</v>
      </c>
      <c r="CE3624" s="2" t="s">
        <v>89</v>
      </c>
      <c r="CF3624" s="5">
        <v>43007</v>
      </c>
      <c r="CG3624" s="2"/>
      <c r="CH3624" s="2"/>
      <c r="CI3624" s="2">
        <v>1</v>
      </c>
      <c r="CJ3624" s="2">
        <v>1</v>
      </c>
      <c r="CK3624" s="2">
        <v>22</v>
      </c>
      <c r="CL3624" s="2" t="s">
        <v>85</v>
      </c>
      <c r="CM3624" s="2"/>
    </row>
    <row r="3625" spans="1:91">
      <c r="A3625" s="2" t="s">
        <v>71</v>
      </c>
      <c r="B3625" s="2" t="s">
        <v>72</v>
      </c>
      <c r="C3625" s="2" t="s">
        <v>73</v>
      </c>
      <c r="D3625" s="2"/>
      <c r="E3625" s="2" t="str">
        <f>"FES1162578020"</f>
        <v>FES1162578020</v>
      </c>
      <c r="F3625" s="3">
        <v>43005</v>
      </c>
      <c r="G3625" s="2">
        <v>201803</v>
      </c>
      <c r="H3625" s="2" t="s">
        <v>78</v>
      </c>
      <c r="I3625" s="2" t="s">
        <v>79</v>
      </c>
      <c r="J3625" s="2" t="s">
        <v>80</v>
      </c>
      <c r="K3625" s="2" t="s">
        <v>77</v>
      </c>
      <c r="L3625" s="2" t="s">
        <v>166</v>
      </c>
      <c r="M3625" s="2" t="s">
        <v>167</v>
      </c>
      <c r="N3625" s="2" t="s">
        <v>3405</v>
      </c>
      <c r="O3625" s="2" t="s">
        <v>81</v>
      </c>
      <c r="P3625" s="2" t="str">
        <f>"2170592772                    "</f>
        <v xml:space="preserve">2170592772                    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3.55</v>
      </c>
      <c r="AN3625" s="2">
        <v>0</v>
      </c>
      <c r="AO3625" s="2">
        <v>0</v>
      </c>
      <c r="AP3625" s="2">
        <v>0</v>
      </c>
      <c r="AQ3625" s="2">
        <v>0</v>
      </c>
      <c r="AR3625" s="2">
        <v>0</v>
      </c>
      <c r="AS3625" s="2">
        <v>0</v>
      </c>
      <c r="AT3625" s="2">
        <v>0</v>
      </c>
      <c r="AU3625" s="2">
        <v>0</v>
      </c>
      <c r="AV3625" s="2">
        <v>0</v>
      </c>
      <c r="AW3625" s="2">
        <v>0</v>
      </c>
      <c r="AX3625" s="2">
        <v>0</v>
      </c>
      <c r="AY3625" s="2">
        <v>0</v>
      </c>
      <c r="AZ3625" s="2">
        <v>0</v>
      </c>
      <c r="BA3625" s="2">
        <v>0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1</v>
      </c>
      <c r="BI3625" s="2">
        <v>1</v>
      </c>
      <c r="BJ3625" s="2">
        <v>0.2</v>
      </c>
      <c r="BK3625" s="2">
        <v>1</v>
      </c>
      <c r="BL3625" s="2">
        <v>32.799999999999997</v>
      </c>
      <c r="BM3625" s="2">
        <v>4.59</v>
      </c>
      <c r="BN3625" s="2">
        <v>37.39</v>
      </c>
      <c r="BO3625" s="2">
        <v>37.39</v>
      </c>
      <c r="BP3625" s="2"/>
      <c r="BQ3625" s="2" t="s">
        <v>143</v>
      </c>
      <c r="BR3625" s="2" t="s">
        <v>82</v>
      </c>
      <c r="BS3625" s="3">
        <v>43006</v>
      </c>
      <c r="BT3625" s="4">
        <v>0.5444444444444444</v>
      </c>
      <c r="BU3625" s="2" t="s">
        <v>1472</v>
      </c>
      <c r="BV3625" s="2" t="s">
        <v>85</v>
      </c>
      <c r="BW3625" s="2" t="s">
        <v>86</v>
      </c>
      <c r="BX3625" s="2" t="s">
        <v>87</v>
      </c>
      <c r="BY3625" s="2">
        <v>1200</v>
      </c>
      <c r="BZ3625" s="2"/>
      <c r="CA3625" s="2" t="s">
        <v>696</v>
      </c>
      <c r="CB3625" s="2"/>
      <c r="CC3625" s="2" t="s">
        <v>167</v>
      </c>
      <c r="CD3625" s="2">
        <v>1540</v>
      </c>
      <c r="CE3625" s="2" t="s">
        <v>89</v>
      </c>
      <c r="CF3625" s="5">
        <v>43007</v>
      </c>
      <c r="CG3625" s="2"/>
      <c r="CH3625" s="2"/>
      <c r="CI3625" s="2">
        <v>1</v>
      </c>
      <c r="CJ3625" s="2">
        <v>1</v>
      </c>
      <c r="CK3625" s="2">
        <v>22</v>
      </c>
      <c r="CL3625" s="2" t="s">
        <v>85</v>
      </c>
      <c r="CM3625" s="2"/>
    </row>
    <row r="3626" spans="1:91">
      <c r="A3626" s="2" t="s">
        <v>71</v>
      </c>
      <c r="B3626" s="2" t="s">
        <v>72</v>
      </c>
      <c r="C3626" s="2" t="s">
        <v>73</v>
      </c>
      <c r="D3626" s="2"/>
      <c r="E3626" s="2" t="str">
        <f>"FES1162577953"</f>
        <v>FES1162577953</v>
      </c>
      <c r="F3626" s="3">
        <v>43005</v>
      </c>
      <c r="G3626" s="2">
        <v>201803</v>
      </c>
      <c r="H3626" s="2" t="s">
        <v>78</v>
      </c>
      <c r="I3626" s="2" t="s">
        <v>79</v>
      </c>
      <c r="J3626" s="2" t="s">
        <v>80</v>
      </c>
      <c r="K3626" s="2" t="s">
        <v>77</v>
      </c>
      <c r="L3626" s="2" t="s">
        <v>171</v>
      </c>
      <c r="M3626" s="2" t="s">
        <v>172</v>
      </c>
      <c r="N3626" s="2" t="s">
        <v>868</v>
      </c>
      <c r="O3626" s="2" t="s">
        <v>81</v>
      </c>
      <c r="P3626" s="2" t="str">
        <f>"2170592690                    "</f>
        <v xml:space="preserve">2170592690                    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3.55</v>
      </c>
      <c r="AN3626" s="2">
        <v>0</v>
      </c>
      <c r="AO3626" s="2">
        <v>0</v>
      </c>
      <c r="AP3626" s="2">
        <v>0</v>
      </c>
      <c r="AQ3626" s="2">
        <v>0</v>
      </c>
      <c r="AR3626" s="2">
        <v>0</v>
      </c>
      <c r="AS3626" s="2">
        <v>0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1</v>
      </c>
      <c r="BI3626" s="2">
        <v>2.2000000000000002</v>
      </c>
      <c r="BJ3626" s="2">
        <v>2.2000000000000002</v>
      </c>
      <c r="BK3626" s="2">
        <v>3</v>
      </c>
      <c r="BL3626" s="2">
        <v>32.799999999999997</v>
      </c>
      <c r="BM3626" s="2">
        <v>4.59</v>
      </c>
      <c r="BN3626" s="2">
        <v>37.39</v>
      </c>
      <c r="BO3626" s="2">
        <v>37.39</v>
      </c>
      <c r="BP3626" s="2"/>
      <c r="BQ3626" s="2" t="s">
        <v>111</v>
      </c>
      <c r="BR3626" s="2" t="s">
        <v>82</v>
      </c>
      <c r="BS3626" s="1" t="s">
        <v>582</v>
      </c>
      <c r="BT3626" s="2"/>
      <c r="BU3626" s="2"/>
      <c r="BV3626" s="2"/>
      <c r="BW3626" s="2"/>
      <c r="BX3626" s="2"/>
      <c r="BY3626" s="2">
        <v>11193.17</v>
      </c>
      <c r="BZ3626" s="2"/>
      <c r="CA3626" s="2"/>
      <c r="CB3626" s="2"/>
      <c r="CC3626" s="2" t="s">
        <v>172</v>
      </c>
      <c r="CD3626" s="2">
        <v>1459</v>
      </c>
      <c r="CE3626" s="2" t="s">
        <v>89</v>
      </c>
      <c r="CF3626" s="2"/>
      <c r="CG3626" s="2"/>
      <c r="CH3626" s="2"/>
      <c r="CI3626" s="2">
        <v>1</v>
      </c>
      <c r="CJ3626" s="2" t="s">
        <v>582</v>
      </c>
      <c r="CK3626" s="2">
        <v>22</v>
      </c>
      <c r="CL3626" s="2" t="s">
        <v>85</v>
      </c>
      <c r="CM3626" s="2"/>
    </row>
    <row r="3627" spans="1:91">
      <c r="A3627" s="2" t="s">
        <v>71</v>
      </c>
      <c r="B3627" s="2" t="s">
        <v>72</v>
      </c>
      <c r="C3627" s="2" t="s">
        <v>73</v>
      </c>
      <c r="D3627" s="2"/>
      <c r="E3627" s="2" t="str">
        <f>"FES1162578044"</f>
        <v>FES1162578044</v>
      </c>
      <c r="F3627" s="3">
        <v>43005</v>
      </c>
      <c r="G3627" s="2">
        <v>201803</v>
      </c>
      <c r="H3627" s="2" t="s">
        <v>78</v>
      </c>
      <c r="I3627" s="2" t="s">
        <v>79</v>
      </c>
      <c r="J3627" s="2" t="s">
        <v>80</v>
      </c>
      <c r="K3627" s="2" t="s">
        <v>77</v>
      </c>
      <c r="L3627" s="2" t="s">
        <v>120</v>
      </c>
      <c r="M3627" s="2" t="s">
        <v>121</v>
      </c>
      <c r="N3627" s="2" t="s">
        <v>371</v>
      </c>
      <c r="O3627" s="2" t="s">
        <v>81</v>
      </c>
      <c r="P3627" s="2" t="str">
        <f>"2170592796                    "</f>
        <v xml:space="preserve">2170592796                    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0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4.55</v>
      </c>
      <c r="AN3627" s="2">
        <v>0</v>
      </c>
      <c r="AO3627" s="2">
        <v>0</v>
      </c>
      <c r="AP3627" s="2">
        <v>0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1</v>
      </c>
      <c r="BI3627" s="2">
        <v>1</v>
      </c>
      <c r="BJ3627" s="2">
        <v>0.2</v>
      </c>
      <c r="BK3627" s="2">
        <v>1</v>
      </c>
      <c r="BL3627" s="2">
        <v>41.99</v>
      </c>
      <c r="BM3627" s="2">
        <v>5.88</v>
      </c>
      <c r="BN3627" s="2">
        <v>47.87</v>
      </c>
      <c r="BO3627" s="2">
        <v>47.87</v>
      </c>
      <c r="BP3627" s="2"/>
      <c r="BQ3627" s="2" t="s">
        <v>111</v>
      </c>
      <c r="BR3627" s="2" t="s">
        <v>82</v>
      </c>
      <c r="BS3627" s="3">
        <v>43006</v>
      </c>
      <c r="BT3627" s="4">
        <v>0.40277777777777773</v>
      </c>
      <c r="BU3627" s="2" t="s">
        <v>2153</v>
      </c>
      <c r="BV3627" s="2" t="s">
        <v>95</v>
      </c>
      <c r="BW3627" s="2"/>
      <c r="BX3627" s="2"/>
      <c r="BY3627" s="2">
        <v>1200</v>
      </c>
      <c r="BZ3627" s="2"/>
      <c r="CA3627" s="2" t="s">
        <v>3572</v>
      </c>
      <c r="CB3627" s="2"/>
      <c r="CC3627" s="2" t="s">
        <v>121</v>
      </c>
      <c r="CD3627" s="2">
        <v>7490</v>
      </c>
      <c r="CE3627" s="2" t="s">
        <v>89</v>
      </c>
      <c r="CF3627" s="5">
        <v>43006</v>
      </c>
      <c r="CG3627" s="2"/>
      <c r="CH3627" s="2"/>
      <c r="CI3627" s="2">
        <v>1</v>
      </c>
      <c r="CJ3627" s="2">
        <v>1</v>
      </c>
      <c r="CK3627" s="2">
        <v>21</v>
      </c>
      <c r="CL3627" s="2" t="s">
        <v>85</v>
      </c>
      <c r="CM3627" s="2"/>
    </row>
    <row r="3628" spans="1:91">
      <c r="A3628" s="2" t="s">
        <v>71</v>
      </c>
      <c r="B3628" s="2" t="s">
        <v>72</v>
      </c>
      <c r="C3628" s="2" t="s">
        <v>73</v>
      </c>
      <c r="D3628" s="2"/>
      <c r="E3628" s="2" t="str">
        <f>"FES1162578051"</f>
        <v>FES1162578051</v>
      </c>
      <c r="F3628" s="3">
        <v>43005</v>
      </c>
      <c r="G3628" s="2">
        <v>201803</v>
      </c>
      <c r="H3628" s="2" t="s">
        <v>78</v>
      </c>
      <c r="I3628" s="2" t="s">
        <v>79</v>
      </c>
      <c r="J3628" s="2" t="s">
        <v>80</v>
      </c>
      <c r="K3628" s="2" t="s">
        <v>77</v>
      </c>
      <c r="L3628" s="2" t="s">
        <v>351</v>
      </c>
      <c r="M3628" s="2" t="s">
        <v>352</v>
      </c>
      <c r="N3628" s="2" t="s">
        <v>471</v>
      </c>
      <c r="O3628" s="2" t="s">
        <v>81</v>
      </c>
      <c r="P3628" s="2" t="str">
        <f>"2170592801                    "</f>
        <v xml:space="preserve">2170592801                    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  <c r="AG3628" s="2">
        <v>0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4.55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1</v>
      </c>
      <c r="BI3628" s="2">
        <v>1</v>
      </c>
      <c r="BJ3628" s="2">
        <v>0.2</v>
      </c>
      <c r="BK3628" s="2">
        <v>1</v>
      </c>
      <c r="BL3628" s="2">
        <v>41.99</v>
      </c>
      <c r="BM3628" s="2">
        <v>5.88</v>
      </c>
      <c r="BN3628" s="2">
        <v>47.87</v>
      </c>
      <c r="BO3628" s="2">
        <v>47.87</v>
      </c>
      <c r="BP3628" s="2"/>
      <c r="BQ3628" s="2" t="s">
        <v>111</v>
      </c>
      <c r="BR3628" s="2" t="s">
        <v>82</v>
      </c>
      <c r="BS3628" s="3">
        <v>43006</v>
      </c>
      <c r="BT3628" s="4">
        <v>0.34722222222222227</v>
      </c>
      <c r="BU3628" s="2" t="s">
        <v>472</v>
      </c>
      <c r="BV3628" s="2" t="s">
        <v>95</v>
      </c>
      <c r="BW3628" s="2"/>
      <c r="BX3628" s="2"/>
      <c r="BY3628" s="2">
        <v>1200</v>
      </c>
      <c r="BZ3628" s="2"/>
      <c r="CA3628" s="2" t="s">
        <v>474</v>
      </c>
      <c r="CB3628" s="2"/>
      <c r="CC3628" s="2" t="s">
        <v>352</v>
      </c>
      <c r="CD3628" s="2">
        <v>6536</v>
      </c>
      <c r="CE3628" s="2" t="s">
        <v>89</v>
      </c>
      <c r="CF3628" s="5">
        <v>43007</v>
      </c>
      <c r="CG3628" s="2"/>
      <c r="CH3628" s="2"/>
      <c r="CI3628" s="2">
        <v>1</v>
      </c>
      <c r="CJ3628" s="2">
        <v>1</v>
      </c>
      <c r="CK3628" s="2">
        <v>21</v>
      </c>
      <c r="CL3628" s="2" t="s">
        <v>85</v>
      </c>
      <c r="CM3628" s="2"/>
    </row>
    <row r="3629" spans="1:91">
      <c r="A3629" s="2" t="s">
        <v>71</v>
      </c>
      <c r="B3629" s="2" t="s">
        <v>72</v>
      </c>
      <c r="C3629" s="2" t="s">
        <v>73</v>
      </c>
      <c r="D3629" s="2"/>
      <c r="E3629" s="2" t="str">
        <f>"FES1162578040"</f>
        <v>FES1162578040</v>
      </c>
      <c r="F3629" s="3">
        <v>43005</v>
      </c>
      <c r="G3629" s="2">
        <v>201803</v>
      </c>
      <c r="H3629" s="2" t="s">
        <v>78</v>
      </c>
      <c r="I3629" s="2" t="s">
        <v>79</v>
      </c>
      <c r="J3629" s="2" t="s">
        <v>80</v>
      </c>
      <c r="K3629" s="2" t="s">
        <v>77</v>
      </c>
      <c r="L3629" s="2" t="s">
        <v>78</v>
      </c>
      <c r="M3629" s="2" t="s">
        <v>79</v>
      </c>
      <c r="N3629" s="2" t="s">
        <v>3618</v>
      </c>
      <c r="O3629" s="2" t="s">
        <v>81</v>
      </c>
      <c r="P3629" s="2" t="str">
        <f>"2170592771                    "</f>
        <v xml:space="preserve">2170592771                    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3.55</v>
      </c>
      <c r="AN3629" s="2">
        <v>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0</v>
      </c>
      <c r="AY3629" s="2">
        <v>0</v>
      </c>
      <c r="AZ3629" s="2">
        <v>0</v>
      </c>
      <c r="BA3629" s="2">
        <v>0</v>
      </c>
      <c r="BB3629" s="2">
        <v>0</v>
      </c>
      <c r="BC3629" s="2">
        <v>0</v>
      </c>
      <c r="BD3629" s="2">
        <v>0</v>
      </c>
      <c r="BE3629" s="2">
        <v>0</v>
      </c>
      <c r="BF3629" s="2">
        <v>0</v>
      </c>
      <c r="BG3629" s="2">
        <v>0</v>
      </c>
      <c r="BH3629" s="2">
        <v>1</v>
      </c>
      <c r="BI3629" s="2">
        <v>0.6</v>
      </c>
      <c r="BJ3629" s="2">
        <v>2</v>
      </c>
      <c r="BK3629" s="2">
        <v>2</v>
      </c>
      <c r="BL3629" s="2">
        <v>32.799999999999997</v>
      </c>
      <c r="BM3629" s="2">
        <v>4.59</v>
      </c>
      <c r="BN3629" s="2">
        <v>37.39</v>
      </c>
      <c r="BO3629" s="2">
        <v>37.39</v>
      </c>
      <c r="BP3629" s="2"/>
      <c r="BQ3629" s="2"/>
      <c r="BR3629" s="2" t="s">
        <v>82</v>
      </c>
      <c r="BS3629" s="3">
        <v>43007</v>
      </c>
      <c r="BT3629" s="4">
        <v>0.3972222222222222</v>
      </c>
      <c r="BU3629" s="2" t="s">
        <v>2399</v>
      </c>
      <c r="BV3629" s="2" t="s">
        <v>85</v>
      </c>
      <c r="BW3629" s="2" t="s">
        <v>113</v>
      </c>
      <c r="BX3629" s="2" t="s">
        <v>273</v>
      </c>
      <c r="BY3629" s="2">
        <v>9837.1299999999992</v>
      </c>
      <c r="BZ3629" s="2"/>
      <c r="CA3629" s="2" t="s">
        <v>1060</v>
      </c>
      <c r="CB3629" s="2"/>
      <c r="CC3629" s="2" t="s">
        <v>79</v>
      </c>
      <c r="CD3629" s="2">
        <v>1600</v>
      </c>
      <c r="CE3629" s="2" t="s">
        <v>89</v>
      </c>
      <c r="CF3629" s="2"/>
      <c r="CG3629" s="2"/>
      <c r="CH3629" s="2"/>
      <c r="CI3629" s="2">
        <v>1</v>
      </c>
      <c r="CJ3629" s="2">
        <v>2</v>
      </c>
      <c r="CK3629" s="2">
        <v>22</v>
      </c>
      <c r="CL3629" s="2" t="s">
        <v>85</v>
      </c>
      <c r="CM3629" s="2"/>
    </row>
    <row r="3630" spans="1:91">
      <c r="A3630" s="2" t="s">
        <v>71</v>
      </c>
      <c r="B3630" s="2" t="s">
        <v>72</v>
      </c>
      <c r="C3630" s="2" t="s">
        <v>73</v>
      </c>
      <c r="D3630" s="2"/>
      <c r="E3630" s="2" t="str">
        <f>"FES1162578048"</f>
        <v>FES1162578048</v>
      </c>
      <c r="F3630" s="3">
        <v>43005</v>
      </c>
      <c r="G3630" s="2">
        <v>201803</v>
      </c>
      <c r="H3630" s="2" t="s">
        <v>78</v>
      </c>
      <c r="I3630" s="2" t="s">
        <v>79</v>
      </c>
      <c r="J3630" s="2" t="s">
        <v>80</v>
      </c>
      <c r="K3630" s="2" t="s">
        <v>77</v>
      </c>
      <c r="L3630" s="2" t="s">
        <v>78</v>
      </c>
      <c r="M3630" s="2" t="s">
        <v>79</v>
      </c>
      <c r="N3630" s="2" t="s">
        <v>723</v>
      </c>
      <c r="O3630" s="2" t="s">
        <v>81</v>
      </c>
      <c r="P3630" s="2" t="str">
        <f>"2170591283                    "</f>
        <v xml:space="preserve">2170591283                    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3.55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1</v>
      </c>
      <c r="BI3630" s="2">
        <v>1</v>
      </c>
      <c r="BJ3630" s="2">
        <v>0.2</v>
      </c>
      <c r="BK3630" s="2">
        <v>1</v>
      </c>
      <c r="BL3630" s="2">
        <v>32.799999999999997</v>
      </c>
      <c r="BM3630" s="2">
        <v>4.59</v>
      </c>
      <c r="BN3630" s="2">
        <v>37.39</v>
      </c>
      <c r="BO3630" s="2">
        <v>37.39</v>
      </c>
      <c r="BP3630" s="2"/>
      <c r="BQ3630" s="2" t="s">
        <v>99</v>
      </c>
      <c r="BR3630" s="2" t="s">
        <v>82</v>
      </c>
      <c r="BS3630" s="3">
        <v>43006</v>
      </c>
      <c r="BT3630" s="4">
        <v>0.32569444444444445</v>
      </c>
      <c r="BU3630" s="2" t="s">
        <v>294</v>
      </c>
      <c r="BV3630" s="2" t="s">
        <v>95</v>
      </c>
      <c r="BW3630" s="2"/>
      <c r="BX3630" s="2"/>
      <c r="BY3630" s="2">
        <v>1200</v>
      </c>
      <c r="BZ3630" s="2"/>
      <c r="CA3630" s="2" t="s">
        <v>2126</v>
      </c>
      <c r="CB3630" s="2"/>
      <c r="CC3630" s="2" t="s">
        <v>79</v>
      </c>
      <c r="CD3630" s="2">
        <v>1600</v>
      </c>
      <c r="CE3630" s="2" t="s">
        <v>89</v>
      </c>
      <c r="CF3630" s="5">
        <v>43007</v>
      </c>
      <c r="CG3630" s="2"/>
      <c r="CH3630" s="2"/>
      <c r="CI3630" s="2">
        <v>1</v>
      </c>
      <c r="CJ3630" s="2">
        <v>1</v>
      </c>
      <c r="CK3630" s="2">
        <v>22</v>
      </c>
      <c r="CL3630" s="2" t="s">
        <v>85</v>
      </c>
      <c r="CM3630" s="2"/>
    </row>
    <row r="3631" spans="1:91">
      <c r="A3631" s="2" t="s">
        <v>71</v>
      </c>
      <c r="B3631" s="2" t="s">
        <v>72</v>
      </c>
      <c r="C3631" s="2" t="s">
        <v>73</v>
      </c>
      <c r="D3631" s="2"/>
      <c r="E3631" s="2" t="str">
        <f>"FES1162578055"</f>
        <v>FES1162578055</v>
      </c>
      <c r="F3631" s="3">
        <v>43005</v>
      </c>
      <c r="G3631" s="2">
        <v>201803</v>
      </c>
      <c r="H3631" s="2" t="s">
        <v>78</v>
      </c>
      <c r="I3631" s="2" t="s">
        <v>79</v>
      </c>
      <c r="J3631" s="2" t="s">
        <v>80</v>
      </c>
      <c r="K3631" s="2" t="s">
        <v>77</v>
      </c>
      <c r="L3631" s="2" t="s">
        <v>225</v>
      </c>
      <c r="M3631" s="2" t="s">
        <v>226</v>
      </c>
      <c r="N3631" s="2" t="s">
        <v>707</v>
      </c>
      <c r="O3631" s="2" t="s">
        <v>81</v>
      </c>
      <c r="P3631" s="2" t="str">
        <f>"2170592409                    "</f>
        <v xml:space="preserve">2170592409                    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4.55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1</v>
      </c>
      <c r="BI3631" s="2">
        <v>1</v>
      </c>
      <c r="BJ3631" s="2">
        <v>0.2</v>
      </c>
      <c r="BK3631" s="2">
        <v>1</v>
      </c>
      <c r="BL3631" s="2">
        <v>41.99</v>
      </c>
      <c r="BM3631" s="2">
        <v>5.88</v>
      </c>
      <c r="BN3631" s="2">
        <v>47.87</v>
      </c>
      <c r="BO3631" s="2">
        <v>47.87</v>
      </c>
      <c r="BP3631" s="2"/>
      <c r="BQ3631" s="2" t="s">
        <v>1374</v>
      </c>
      <c r="BR3631" s="2" t="s">
        <v>82</v>
      </c>
      <c r="BS3631" s="3">
        <v>43006</v>
      </c>
      <c r="BT3631" s="4">
        <v>0.58333333333333337</v>
      </c>
      <c r="BU3631" s="2" t="s">
        <v>3619</v>
      </c>
      <c r="BV3631" s="2" t="s">
        <v>85</v>
      </c>
      <c r="BW3631" s="2"/>
      <c r="BX3631" s="2"/>
      <c r="BY3631" s="2">
        <v>1200</v>
      </c>
      <c r="BZ3631" s="2"/>
      <c r="CA3631" s="2"/>
      <c r="CB3631" s="2"/>
      <c r="CC3631" s="2" t="s">
        <v>226</v>
      </c>
      <c r="CD3631" s="2">
        <v>82</v>
      </c>
      <c r="CE3631" s="2" t="s">
        <v>89</v>
      </c>
      <c r="CF3631" s="2"/>
      <c r="CG3631" s="2"/>
      <c r="CH3631" s="2"/>
      <c r="CI3631" s="2">
        <v>1</v>
      </c>
      <c r="CJ3631" s="2">
        <v>1</v>
      </c>
      <c r="CK3631" s="2">
        <v>21</v>
      </c>
      <c r="CL3631" s="2" t="s">
        <v>85</v>
      </c>
      <c r="CM3631" s="2"/>
    </row>
    <row r="3632" spans="1:91">
      <c r="A3632" s="2" t="s">
        <v>71</v>
      </c>
      <c r="B3632" s="2" t="s">
        <v>72</v>
      </c>
      <c r="C3632" s="2" t="s">
        <v>73</v>
      </c>
      <c r="D3632" s="2"/>
      <c r="E3632" s="2" t="str">
        <f>"FES1162578042"</f>
        <v>FES1162578042</v>
      </c>
      <c r="F3632" s="3">
        <v>43005</v>
      </c>
      <c r="G3632" s="2">
        <v>201803</v>
      </c>
      <c r="H3632" s="2" t="s">
        <v>78</v>
      </c>
      <c r="I3632" s="2" t="s">
        <v>79</v>
      </c>
      <c r="J3632" s="2" t="s">
        <v>80</v>
      </c>
      <c r="K3632" s="2" t="s">
        <v>77</v>
      </c>
      <c r="L3632" s="2" t="s">
        <v>159</v>
      </c>
      <c r="M3632" s="2" t="s">
        <v>160</v>
      </c>
      <c r="N3632" s="2" t="s">
        <v>300</v>
      </c>
      <c r="O3632" s="2" t="s">
        <v>81</v>
      </c>
      <c r="P3632" s="2" t="str">
        <f>"2170592793                    "</f>
        <v xml:space="preserve">2170592793                    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3.55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0</v>
      </c>
      <c r="BG3632" s="2">
        <v>0</v>
      </c>
      <c r="BH3632" s="2">
        <v>1</v>
      </c>
      <c r="BI3632" s="2">
        <v>1.5</v>
      </c>
      <c r="BJ3632" s="2">
        <v>3.3</v>
      </c>
      <c r="BK3632" s="2">
        <v>4</v>
      </c>
      <c r="BL3632" s="2">
        <v>32.799999999999997</v>
      </c>
      <c r="BM3632" s="2">
        <v>4.59</v>
      </c>
      <c r="BN3632" s="2">
        <v>37.39</v>
      </c>
      <c r="BO3632" s="2">
        <v>37.39</v>
      </c>
      <c r="BP3632" s="2"/>
      <c r="BQ3632" s="2" t="s">
        <v>3620</v>
      </c>
      <c r="BR3632" s="2" t="s">
        <v>82</v>
      </c>
      <c r="BS3632" s="1" t="s">
        <v>582</v>
      </c>
      <c r="BT3632" s="2"/>
      <c r="BU3632" s="2"/>
      <c r="BV3632" s="2"/>
      <c r="BW3632" s="2"/>
      <c r="BX3632" s="2"/>
      <c r="BY3632" s="2">
        <v>16678.66</v>
      </c>
      <c r="BZ3632" s="2"/>
      <c r="CA3632" s="2"/>
      <c r="CB3632" s="2"/>
      <c r="CC3632" s="2" t="s">
        <v>160</v>
      </c>
      <c r="CD3632" s="2">
        <v>2092</v>
      </c>
      <c r="CE3632" s="2" t="s">
        <v>126</v>
      </c>
      <c r="CF3632" s="2"/>
      <c r="CG3632" s="2"/>
      <c r="CH3632" s="2"/>
      <c r="CI3632" s="2">
        <v>1</v>
      </c>
      <c r="CJ3632" s="2" t="s">
        <v>582</v>
      </c>
      <c r="CK3632" s="2">
        <v>22</v>
      </c>
      <c r="CL3632" s="2" t="s">
        <v>85</v>
      </c>
      <c r="CM3632" s="2"/>
    </row>
    <row r="3633" spans="1:91">
      <c r="A3633" s="2" t="s">
        <v>71</v>
      </c>
      <c r="B3633" s="2" t="s">
        <v>72</v>
      </c>
      <c r="C3633" s="2" t="s">
        <v>73</v>
      </c>
      <c r="D3633" s="2"/>
      <c r="E3633" s="2" t="str">
        <f>"FES1162578043"</f>
        <v>FES1162578043</v>
      </c>
      <c r="F3633" s="3">
        <v>43005</v>
      </c>
      <c r="G3633" s="2">
        <v>201803</v>
      </c>
      <c r="H3633" s="2" t="s">
        <v>78</v>
      </c>
      <c r="I3633" s="2" t="s">
        <v>79</v>
      </c>
      <c r="J3633" s="2" t="s">
        <v>80</v>
      </c>
      <c r="K3633" s="2" t="s">
        <v>77</v>
      </c>
      <c r="L3633" s="2" t="s">
        <v>120</v>
      </c>
      <c r="M3633" s="2" t="s">
        <v>121</v>
      </c>
      <c r="N3633" s="2" t="s">
        <v>2870</v>
      </c>
      <c r="O3633" s="2" t="s">
        <v>81</v>
      </c>
      <c r="P3633" s="2" t="str">
        <f>"2170592794                    "</f>
        <v xml:space="preserve">2170592794                    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15.91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1</v>
      </c>
      <c r="BI3633" s="2">
        <v>6</v>
      </c>
      <c r="BJ3633" s="2">
        <v>6.7</v>
      </c>
      <c r="BK3633" s="2">
        <v>7</v>
      </c>
      <c r="BL3633" s="2">
        <v>146.94999999999999</v>
      </c>
      <c r="BM3633" s="2">
        <v>20.57</v>
      </c>
      <c r="BN3633" s="2">
        <v>167.52</v>
      </c>
      <c r="BO3633" s="2">
        <v>167.52</v>
      </c>
      <c r="BP3633" s="2"/>
      <c r="BQ3633" s="2" t="s">
        <v>99</v>
      </c>
      <c r="BR3633" s="2" t="s">
        <v>82</v>
      </c>
      <c r="BS3633" s="3">
        <v>43006</v>
      </c>
      <c r="BT3633" s="4">
        <v>0.41319444444444442</v>
      </c>
      <c r="BU3633" s="2" t="s">
        <v>1976</v>
      </c>
      <c r="BV3633" s="2" t="s">
        <v>95</v>
      </c>
      <c r="BW3633" s="2"/>
      <c r="BX3633" s="2"/>
      <c r="BY3633" s="2">
        <v>33696</v>
      </c>
      <c r="BZ3633" s="2"/>
      <c r="CA3633" s="2" t="s">
        <v>2227</v>
      </c>
      <c r="CB3633" s="2"/>
      <c r="CC3633" s="2" t="s">
        <v>121</v>
      </c>
      <c r="CD3633" s="2">
        <v>7800</v>
      </c>
      <c r="CE3633" s="2" t="s">
        <v>185</v>
      </c>
      <c r="CF3633" s="5">
        <v>43006</v>
      </c>
      <c r="CG3633" s="2"/>
      <c r="CH3633" s="2"/>
      <c r="CI3633" s="2">
        <v>1</v>
      </c>
      <c r="CJ3633" s="2">
        <v>1</v>
      </c>
      <c r="CK3633" s="2">
        <v>21</v>
      </c>
      <c r="CL3633" s="2" t="s">
        <v>85</v>
      </c>
      <c r="CM3633" s="2"/>
    </row>
    <row r="3634" spans="1:91">
      <c r="A3634" s="2" t="s">
        <v>71</v>
      </c>
      <c r="B3634" s="2" t="s">
        <v>72</v>
      </c>
      <c r="C3634" s="2" t="s">
        <v>73</v>
      </c>
      <c r="D3634" s="2"/>
      <c r="E3634" s="2" t="str">
        <f>"FES1162578056"</f>
        <v>FES1162578056</v>
      </c>
      <c r="F3634" s="3">
        <v>43005</v>
      </c>
      <c r="G3634" s="2">
        <v>201803</v>
      </c>
      <c r="H3634" s="2" t="s">
        <v>78</v>
      </c>
      <c r="I3634" s="2" t="s">
        <v>79</v>
      </c>
      <c r="J3634" s="2" t="s">
        <v>80</v>
      </c>
      <c r="K3634" s="2" t="s">
        <v>77</v>
      </c>
      <c r="L3634" s="2" t="s">
        <v>361</v>
      </c>
      <c r="M3634" s="2" t="s">
        <v>362</v>
      </c>
      <c r="N3634" s="2" t="s">
        <v>1781</v>
      </c>
      <c r="O3634" s="2" t="s">
        <v>81</v>
      </c>
      <c r="P3634" s="2" t="str">
        <f>"2170592370                    "</f>
        <v xml:space="preserve">2170592370                    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0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3.55</v>
      </c>
      <c r="AN3634" s="2">
        <v>0</v>
      </c>
      <c r="AO3634" s="2">
        <v>0</v>
      </c>
      <c r="AP3634" s="2">
        <v>0</v>
      </c>
      <c r="AQ3634" s="2">
        <v>0</v>
      </c>
      <c r="AR3634" s="2">
        <v>0</v>
      </c>
      <c r="AS3634" s="2">
        <v>0</v>
      </c>
      <c r="AT3634" s="2">
        <v>0</v>
      </c>
      <c r="AU3634" s="2">
        <v>0</v>
      </c>
      <c r="AV3634" s="2">
        <v>0</v>
      </c>
      <c r="AW3634" s="2">
        <v>0</v>
      </c>
      <c r="AX3634" s="2">
        <v>0</v>
      </c>
      <c r="AY3634" s="2">
        <v>0</v>
      </c>
      <c r="AZ3634" s="2">
        <v>0</v>
      </c>
      <c r="BA3634" s="2">
        <v>0</v>
      </c>
      <c r="BB3634" s="2">
        <v>0</v>
      </c>
      <c r="BC3634" s="2">
        <v>0</v>
      </c>
      <c r="BD3634" s="2">
        <v>0</v>
      </c>
      <c r="BE3634" s="2">
        <v>0</v>
      </c>
      <c r="BF3634" s="2">
        <v>0</v>
      </c>
      <c r="BG3634" s="2">
        <v>0</v>
      </c>
      <c r="BH3634" s="2">
        <v>1</v>
      </c>
      <c r="BI3634" s="2">
        <v>6.9</v>
      </c>
      <c r="BJ3634" s="2">
        <v>3.4</v>
      </c>
      <c r="BK3634" s="2">
        <v>7</v>
      </c>
      <c r="BL3634" s="2">
        <v>32.799999999999997</v>
      </c>
      <c r="BM3634" s="2">
        <v>4.59</v>
      </c>
      <c r="BN3634" s="2">
        <v>37.39</v>
      </c>
      <c r="BO3634" s="2">
        <v>37.39</v>
      </c>
      <c r="BP3634" s="2"/>
      <c r="BQ3634" s="2" t="s">
        <v>143</v>
      </c>
      <c r="BR3634" s="2" t="s">
        <v>82</v>
      </c>
      <c r="BS3634" s="3">
        <v>43006</v>
      </c>
      <c r="BT3634" s="4">
        <v>0.4375</v>
      </c>
      <c r="BU3634" s="2" t="s">
        <v>3621</v>
      </c>
      <c r="BV3634" s="2" t="s">
        <v>95</v>
      </c>
      <c r="BW3634" s="2"/>
      <c r="BX3634" s="2"/>
      <c r="BY3634" s="2">
        <v>16947.7</v>
      </c>
      <c r="BZ3634" s="2"/>
      <c r="CA3634" s="2" t="s">
        <v>1010</v>
      </c>
      <c r="CB3634" s="2"/>
      <c r="CC3634" s="2" t="s">
        <v>362</v>
      </c>
      <c r="CD3634" s="2">
        <v>1451</v>
      </c>
      <c r="CE3634" s="2" t="s">
        <v>126</v>
      </c>
      <c r="CF3634" s="5">
        <v>43007</v>
      </c>
      <c r="CG3634" s="2"/>
      <c r="CH3634" s="2"/>
      <c r="CI3634" s="2">
        <v>1</v>
      </c>
      <c r="CJ3634" s="2">
        <v>1</v>
      </c>
      <c r="CK3634" s="2">
        <v>22</v>
      </c>
      <c r="CL3634" s="2" t="s">
        <v>85</v>
      </c>
      <c r="CM3634" s="2"/>
    </row>
    <row r="3635" spans="1:91">
      <c r="A3635" s="2" t="s">
        <v>71</v>
      </c>
      <c r="B3635" s="2" t="s">
        <v>72</v>
      </c>
      <c r="C3635" s="2" t="s">
        <v>73</v>
      </c>
      <c r="D3635" s="2"/>
      <c r="E3635" s="2" t="str">
        <f>"FES1162578058"</f>
        <v>FES1162578058</v>
      </c>
      <c r="F3635" s="3">
        <v>43005</v>
      </c>
      <c r="G3635" s="2">
        <v>201803</v>
      </c>
      <c r="H3635" s="2" t="s">
        <v>78</v>
      </c>
      <c r="I3635" s="2" t="s">
        <v>79</v>
      </c>
      <c r="J3635" s="2" t="s">
        <v>80</v>
      </c>
      <c r="K3635" s="2" t="s">
        <v>77</v>
      </c>
      <c r="L3635" s="2" t="s">
        <v>326</v>
      </c>
      <c r="M3635" s="2" t="s">
        <v>326</v>
      </c>
      <c r="N3635" s="2" t="s">
        <v>459</v>
      </c>
      <c r="O3635" s="2" t="s">
        <v>81</v>
      </c>
      <c r="P3635" s="2" t="str">
        <f>"2170592537                    "</f>
        <v xml:space="preserve">2170592537                    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4.55</v>
      </c>
      <c r="AN3635" s="2">
        <v>0</v>
      </c>
      <c r="AO3635" s="2">
        <v>0</v>
      </c>
      <c r="AP3635" s="2">
        <v>0</v>
      </c>
      <c r="AQ3635" s="2">
        <v>0</v>
      </c>
      <c r="AR3635" s="2">
        <v>0</v>
      </c>
      <c r="AS3635" s="2">
        <v>0</v>
      </c>
      <c r="AT3635" s="2">
        <v>0</v>
      </c>
      <c r="AU3635" s="2">
        <v>0</v>
      </c>
      <c r="AV3635" s="2">
        <v>0</v>
      </c>
      <c r="AW3635" s="2">
        <v>0</v>
      </c>
      <c r="AX3635" s="2">
        <v>0</v>
      </c>
      <c r="AY3635" s="2">
        <v>0</v>
      </c>
      <c r="AZ3635" s="2">
        <v>0</v>
      </c>
      <c r="BA3635" s="2">
        <v>0</v>
      </c>
      <c r="BB3635" s="2">
        <v>0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1</v>
      </c>
      <c r="BI3635" s="2">
        <v>0.8</v>
      </c>
      <c r="BJ3635" s="2">
        <v>0.8</v>
      </c>
      <c r="BK3635" s="2">
        <v>1</v>
      </c>
      <c r="BL3635" s="2">
        <v>41.99</v>
      </c>
      <c r="BM3635" s="2">
        <v>5.88</v>
      </c>
      <c r="BN3635" s="2">
        <v>47.87</v>
      </c>
      <c r="BO3635" s="2">
        <v>47.87</v>
      </c>
      <c r="BP3635" s="2"/>
      <c r="BQ3635" s="2" t="s">
        <v>111</v>
      </c>
      <c r="BR3635" s="2" t="s">
        <v>82</v>
      </c>
      <c r="BS3635" s="3">
        <v>43006</v>
      </c>
      <c r="BT3635" s="4">
        <v>0.4513888888888889</v>
      </c>
      <c r="BU3635" s="2" t="s">
        <v>1803</v>
      </c>
      <c r="BV3635" s="2" t="s">
        <v>95</v>
      </c>
      <c r="BW3635" s="2"/>
      <c r="BX3635" s="2"/>
      <c r="BY3635" s="2">
        <v>4175.5200000000004</v>
      </c>
      <c r="BZ3635" s="2"/>
      <c r="CA3635" s="2" t="s">
        <v>1714</v>
      </c>
      <c r="CB3635" s="2"/>
      <c r="CC3635" s="2" t="s">
        <v>326</v>
      </c>
      <c r="CD3635" s="2">
        <v>7646</v>
      </c>
      <c r="CE3635" s="2" t="s">
        <v>126</v>
      </c>
      <c r="CF3635" s="5">
        <v>43006</v>
      </c>
      <c r="CG3635" s="2"/>
      <c r="CH3635" s="2"/>
      <c r="CI3635" s="2">
        <v>1</v>
      </c>
      <c r="CJ3635" s="2">
        <v>1</v>
      </c>
      <c r="CK3635" s="2">
        <v>21</v>
      </c>
      <c r="CL3635" s="2" t="s">
        <v>85</v>
      </c>
      <c r="CM3635" s="2"/>
    </row>
    <row r="3636" spans="1:91">
      <c r="A3636" s="2" t="s">
        <v>71</v>
      </c>
      <c r="B3636" s="2" t="s">
        <v>72</v>
      </c>
      <c r="C3636" s="2" t="s">
        <v>73</v>
      </c>
      <c r="D3636" s="2"/>
      <c r="E3636" s="2" t="str">
        <f>"FES1162578049"</f>
        <v>FES1162578049</v>
      </c>
      <c r="F3636" s="3">
        <v>43005</v>
      </c>
      <c r="G3636" s="2">
        <v>201803</v>
      </c>
      <c r="H3636" s="2" t="s">
        <v>78</v>
      </c>
      <c r="I3636" s="2" t="s">
        <v>79</v>
      </c>
      <c r="J3636" s="2" t="s">
        <v>80</v>
      </c>
      <c r="K3636" s="2" t="s">
        <v>77</v>
      </c>
      <c r="L3636" s="2" t="s">
        <v>361</v>
      </c>
      <c r="M3636" s="2" t="s">
        <v>362</v>
      </c>
      <c r="N3636" s="2" t="s">
        <v>363</v>
      </c>
      <c r="O3636" s="2" t="s">
        <v>81</v>
      </c>
      <c r="P3636" s="2" t="str">
        <f>"2170592724                    "</f>
        <v xml:space="preserve">2170592724                    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0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3.98</v>
      </c>
      <c r="AN3636" s="2">
        <v>0</v>
      </c>
      <c r="AO3636" s="2">
        <v>0</v>
      </c>
      <c r="AP3636" s="2">
        <v>0</v>
      </c>
      <c r="AQ3636" s="2">
        <v>0</v>
      </c>
      <c r="AR3636" s="2">
        <v>0</v>
      </c>
      <c r="AS3636" s="2">
        <v>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1</v>
      </c>
      <c r="BI3636" s="2">
        <v>8.8000000000000007</v>
      </c>
      <c r="BJ3636" s="2">
        <v>3.7</v>
      </c>
      <c r="BK3636" s="2">
        <v>9</v>
      </c>
      <c r="BL3636" s="2">
        <v>36.74</v>
      </c>
      <c r="BM3636" s="2">
        <v>5.14</v>
      </c>
      <c r="BN3636" s="2">
        <v>41.88</v>
      </c>
      <c r="BO3636" s="2">
        <v>41.88</v>
      </c>
      <c r="BP3636" s="2"/>
      <c r="BQ3636" s="2"/>
      <c r="BR3636" s="2" t="s">
        <v>82</v>
      </c>
      <c r="BS3636" s="3">
        <v>43006</v>
      </c>
      <c r="BT3636" s="4">
        <v>0.34722222222222227</v>
      </c>
      <c r="BU3636" s="2" t="s">
        <v>3517</v>
      </c>
      <c r="BV3636" s="2" t="s">
        <v>95</v>
      </c>
      <c r="BW3636" s="2"/>
      <c r="BX3636" s="2"/>
      <c r="BY3636" s="2">
        <v>18479.64</v>
      </c>
      <c r="BZ3636" s="2"/>
      <c r="CA3636" s="2" t="s">
        <v>1010</v>
      </c>
      <c r="CB3636" s="2"/>
      <c r="CC3636" s="2" t="s">
        <v>362</v>
      </c>
      <c r="CD3636" s="2">
        <v>1451</v>
      </c>
      <c r="CE3636" s="2" t="s">
        <v>126</v>
      </c>
      <c r="CF3636" s="5">
        <v>43007</v>
      </c>
      <c r="CG3636" s="2"/>
      <c r="CH3636" s="2"/>
      <c r="CI3636" s="2">
        <v>1</v>
      </c>
      <c r="CJ3636" s="2">
        <v>1</v>
      </c>
      <c r="CK3636" s="2">
        <v>22</v>
      </c>
      <c r="CL3636" s="2" t="s">
        <v>85</v>
      </c>
      <c r="CM3636" s="2"/>
    </row>
    <row r="3637" spans="1:91">
      <c r="A3637" s="2" t="s">
        <v>71</v>
      </c>
      <c r="B3637" s="2" t="s">
        <v>72</v>
      </c>
      <c r="C3637" s="2" t="s">
        <v>73</v>
      </c>
      <c r="D3637" s="2"/>
      <c r="E3637" s="2" t="str">
        <f>"FES1162578019"</f>
        <v>FES1162578019</v>
      </c>
      <c r="F3637" s="3">
        <v>43005</v>
      </c>
      <c r="G3637" s="2">
        <v>201803</v>
      </c>
      <c r="H3637" s="2" t="s">
        <v>78</v>
      </c>
      <c r="I3637" s="2" t="s">
        <v>79</v>
      </c>
      <c r="J3637" s="2" t="s">
        <v>80</v>
      </c>
      <c r="K3637" s="2" t="s">
        <v>77</v>
      </c>
      <c r="L3637" s="2" t="s">
        <v>90</v>
      </c>
      <c r="M3637" s="2" t="s">
        <v>91</v>
      </c>
      <c r="N3637" s="2" t="s">
        <v>3255</v>
      </c>
      <c r="O3637" s="2" t="s">
        <v>81</v>
      </c>
      <c r="P3637" s="2" t="str">
        <f>"2170592767                    "</f>
        <v xml:space="preserve">2170592767                    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43.18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1</v>
      </c>
      <c r="BI3637" s="2">
        <v>7.3</v>
      </c>
      <c r="BJ3637" s="2">
        <v>18.7</v>
      </c>
      <c r="BK3637" s="2">
        <v>19</v>
      </c>
      <c r="BL3637" s="2">
        <v>398.86</v>
      </c>
      <c r="BM3637" s="2">
        <v>55.84</v>
      </c>
      <c r="BN3637" s="2">
        <v>454.7</v>
      </c>
      <c r="BO3637" s="2">
        <v>454.7</v>
      </c>
      <c r="BP3637" s="2"/>
      <c r="BQ3637" s="2" t="s">
        <v>130</v>
      </c>
      <c r="BR3637" s="2" t="s">
        <v>82</v>
      </c>
      <c r="BS3637" s="3">
        <v>43006</v>
      </c>
      <c r="BT3637" s="4">
        <v>0.4375</v>
      </c>
      <c r="BU3637" s="2" t="s">
        <v>3530</v>
      </c>
      <c r="BV3637" s="2" t="s">
        <v>95</v>
      </c>
      <c r="BW3637" s="2"/>
      <c r="BX3637" s="2"/>
      <c r="BY3637" s="2">
        <v>93588.64</v>
      </c>
      <c r="BZ3637" s="2"/>
      <c r="CA3637" s="2" t="s">
        <v>538</v>
      </c>
      <c r="CB3637" s="2"/>
      <c r="CC3637" s="2" t="s">
        <v>91</v>
      </c>
      <c r="CD3637" s="2">
        <v>4075</v>
      </c>
      <c r="CE3637" s="2" t="s">
        <v>126</v>
      </c>
      <c r="CF3637" s="5">
        <v>43006</v>
      </c>
      <c r="CG3637" s="2"/>
      <c r="CH3637" s="2"/>
      <c r="CI3637" s="2">
        <v>1</v>
      </c>
      <c r="CJ3637" s="2">
        <v>1</v>
      </c>
      <c r="CK3637" s="2">
        <v>21</v>
      </c>
      <c r="CL3637" s="2" t="s">
        <v>85</v>
      </c>
      <c r="CM3637" s="2"/>
    </row>
    <row r="3638" spans="1:91">
      <c r="A3638" s="2" t="s">
        <v>71</v>
      </c>
      <c r="B3638" s="2" t="s">
        <v>72</v>
      </c>
      <c r="C3638" s="2" t="s">
        <v>73</v>
      </c>
      <c r="D3638" s="2"/>
      <c r="E3638" s="2" t="str">
        <f>"FES1162578027"</f>
        <v>FES1162578027</v>
      </c>
      <c r="F3638" s="3">
        <v>43005</v>
      </c>
      <c r="G3638" s="2">
        <v>201803</v>
      </c>
      <c r="H3638" s="2" t="s">
        <v>78</v>
      </c>
      <c r="I3638" s="2" t="s">
        <v>79</v>
      </c>
      <c r="J3638" s="2" t="s">
        <v>80</v>
      </c>
      <c r="K3638" s="2" t="s">
        <v>77</v>
      </c>
      <c r="L3638" s="2" t="s">
        <v>96</v>
      </c>
      <c r="M3638" s="2" t="s">
        <v>97</v>
      </c>
      <c r="N3638" s="2" t="s">
        <v>1735</v>
      </c>
      <c r="O3638" s="2" t="s">
        <v>81</v>
      </c>
      <c r="P3638" s="2" t="str">
        <f>"2170592554                    "</f>
        <v xml:space="preserve">2170592554                    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0</v>
      </c>
      <c r="AG3638" s="2">
        <v>0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18.18</v>
      </c>
      <c r="AN3638" s="2">
        <v>0</v>
      </c>
      <c r="AO3638" s="2">
        <v>0</v>
      </c>
      <c r="AP3638" s="2">
        <v>0</v>
      </c>
      <c r="AQ3638" s="2">
        <v>0</v>
      </c>
      <c r="AR3638" s="2">
        <v>0</v>
      </c>
      <c r="AS3638" s="2">
        <v>0</v>
      </c>
      <c r="AT3638" s="2">
        <v>0</v>
      </c>
      <c r="AU3638" s="2">
        <v>0</v>
      </c>
      <c r="AV3638" s="2">
        <v>0</v>
      </c>
      <c r="AW3638" s="2">
        <v>0</v>
      </c>
      <c r="AX3638" s="2">
        <v>0</v>
      </c>
      <c r="AY3638" s="2">
        <v>0</v>
      </c>
      <c r="AZ3638" s="2">
        <v>0</v>
      </c>
      <c r="BA3638" s="2">
        <v>0</v>
      </c>
      <c r="BB3638" s="2">
        <v>0</v>
      </c>
      <c r="BC3638" s="2">
        <v>0</v>
      </c>
      <c r="BD3638" s="2">
        <v>0</v>
      </c>
      <c r="BE3638" s="2">
        <v>0</v>
      </c>
      <c r="BF3638" s="2">
        <v>0</v>
      </c>
      <c r="BG3638" s="2">
        <v>0</v>
      </c>
      <c r="BH3638" s="2">
        <v>1</v>
      </c>
      <c r="BI3638" s="2">
        <v>7.6</v>
      </c>
      <c r="BJ3638" s="2">
        <v>3.6</v>
      </c>
      <c r="BK3638" s="2">
        <v>8</v>
      </c>
      <c r="BL3638" s="2">
        <v>167.94</v>
      </c>
      <c r="BM3638" s="2">
        <v>23.51</v>
      </c>
      <c r="BN3638" s="2">
        <v>191.45</v>
      </c>
      <c r="BO3638" s="2">
        <v>191.45</v>
      </c>
      <c r="BP3638" s="2"/>
      <c r="BQ3638" s="2" t="s">
        <v>99</v>
      </c>
      <c r="BR3638" s="2" t="s">
        <v>82</v>
      </c>
      <c r="BS3638" s="3">
        <v>43006</v>
      </c>
      <c r="BT3638" s="4">
        <v>0.38263888888888892</v>
      </c>
      <c r="BU3638" s="2" t="s">
        <v>1892</v>
      </c>
      <c r="BV3638" s="2" t="s">
        <v>95</v>
      </c>
      <c r="BW3638" s="2"/>
      <c r="BX3638" s="2"/>
      <c r="BY3638" s="2">
        <v>17776.64</v>
      </c>
      <c r="BZ3638" s="2"/>
      <c r="CA3638" s="2" t="s">
        <v>531</v>
      </c>
      <c r="CB3638" s="2"/>
      <c r="CC3638" s="2" t="s">
        <v>97</v>
      </c>
      <c r="CD3638" s="2">
        <v>3610</v>
      </c>
      <c r="CE3638" s="2" t="s">
        <v>126</v>
      </c>
      <c r="CF3638" s="5">
        <v>43007</v>
      </c>
      <c r="CG3638" s="2"/>
      <c r="CH3638" s="2"/>
      <c r="CI3638" s="2">
        <v>1</v>
      </c>
      <c r="CJ3638" s="2">
        <v>1</v>
      </c>
      <c r="CK3638" s="2">
        <v>21</v>
      </c>
      <c r="CL3638" s="2" t="s">
        <v>85</v>
      </c>
      <c r="CM3638" s="2"/>
    </row>
    <row r="3639" spans="1:91">
      <c r="A3639" s="2" t="s">
        <v>71</v>
      </c>
      <c r="B3639" s="2" t="s">
        <v>72</v>
      </c>
      <c r="C3639" s="2" t="s">
        <v>73</v>
      </c>
      <c r="D3639" s="2"/>
      <c r="E3639" s="2" t="str">
        <f>"FES1162578028"</f>
        <v>FES1162578028</v>
      </c>
      <c r="F3639" s="3">
        <v>43005</v>
      </c>
      <c r="G3639" s="2">
        <v>201803</v>
      </c>
      <c r="H3639" s="2" t="s">
        <v>78</v>
      </c>
      <c r="I3639" s="2" t="s">
        <v>79</v>
      </c>
      <c r="J3639" s="2" t="s">
        <v>80</v>
      </c>
      <c r="K3639" s="2" t="s">
        <v>77</v>
      </c>
      <c r="L3639" s="2" t="s">
        <v>90</v>
      </c>
      <c r="M3639" s="2" t="s">
        <v>91</v>
      </c>
      <c r="N3639" s="2" t="s">
        <v>517</v>
      </c>
      <c r="O3639" s="2" t="s">
        <v>81</v>
      </c>
      <c r="P3639" s="2" t="str">
        <f>"2170592775                    "</f>
        <v xml:space="preserve">2170592775                    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0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4.55</v>
      </c>
      <c r="AN3639" s="2">
        <v>0</v>
      </c>
      <c r="AO3639" s="2">
        <v>0</v>
      </c>
      <c r="AP3639" s="2">
        <v>0</v>
      </c>
      <c r="AQ3639" s="2">
        <v>0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2">
        <v>0</v>
      </c>
      <c r="AY3639" s="2">
        <v>0</v>
      </c>
      <c r="AZ3639" s="2">
        <v>0</v>
      </c>
      <c r="BA3639" s="2">
        <v>0</v>
      </c>
      <c r="BB3639" s="2">
        <v>0</v>
      </c>
      <c r="BC3639" s="2">
        <v>0</v>
      </c>
      <c r="BD3639" s="2">
        <v>0</v>
      </c>
      <c r="BE3639" s="2">
        <v>0</v>
      </c>
      <c r="BF3639" s="2">
        <v>0</v>
      </c>
      <c r="BG3639" s="2">
        <v>0</v>
      </c>
      <c r="BH3639" s="2">
        <v>1</v>
      </c>
      <c r="BI3639" s="2">
        <v>1</v>
      </c>
      <c r="BJ3639" s="2">
        <v>0.2</v>
      </c>
      <c r="BK3639" s="2">
        <v>1</v>
      </c>
      <c r="BL3639" s="2">
        <v>41.99</v>
      </c>
      <c r="BM3639" s="2">
        <v>5.88</v>
      </c>
      <c r="BN3639" s="2">
        <v>47.87</v>
      </c>
      <c r="BO3639" s="2">
        <v>47.87</v>
      </c>
      <c r="BP3639" s="2"/>
      <c r="BQ3639" s="2" t="s">
        <v>111</v>
      </c>
      <c r="BR3639" s="2" t="s">
        <v>82</v>
      </c>
      <c r="BS3639" s="3">
        <v>43006</v>
      </c>
      <c r="BT3639" s="4">
        <v>0.4375</v>
      </c>
      <c r="BU3639" s="2" t="s">
        <v>519</v>
      </c>
      <c r="BV3639" s="2" t="s">
        <v>95</v>
      </c>
      <c r="BW3639" s="2"/>
      <c r="BX3639" s="2"/>
      <c r="BY3639" s="2">
        <v>1200</v>
      </c>
      <c r="BZ3639" s="2"/>
      <c r="CA3639" s="2" t="s">
        <v>520</v>
      </c>
      <c r="CB3639" s="2"/>
      <c r="CC3639" s="2" t="s">
        <v>91</v>
      </c>
      <c r="CD3639" s="2">
        <v>4001</v>
      </c>
      <c r="CE3639" s="2" t="s">
        <v>89</v>
      </c>
      <c r="CF3639" s="5">
        <v>43007</v>
      </c>
      <c r="CG3639" s="2"/>
      <c r="CH3639" s="2"/>
      <c r="CI3639" s="2">
        <v>1</v>
      </c>
      <c r="CJ3639" s="2">
        <v>1</v>
      </c>
      <c r="CK3639" s="2">
        <v>21</v>
      </c>
      <c r="CL3639" s="2" t="s">
        <v>85</v>
      </c>
      <c r="CM3639" s="2"/>
    </row>
    <row r="3640" spans="1:91">
      <c r="A3640" s="2" t="s">
        <v>71</v>
      </c>
      <c r="B3640" s="2" t="s">
        <v>72</v>
      </c>
      <c r="C3640" s="2" t="s">
        <v>73</v>
      </c>
      <c r="D3640" s="2"/>
      <c r="E3640" s="2" t="str">
        <f>"FES1162576585"</f>
        <v>FES1162576585</v>
      </c>
      <c r="F3640" s="3">
        <v>43005</v>
      </c>
      <c r="G3640" s="2">
        <v>201803</v>
      </c>
      <c r="H3640" s="2" t="s">
        <v>78</v>
      </c>
      <c r="I3640" s="2" t="s">
        <v>79</v>
      </c>
      <c r="J3640" s="2" t="s">
        <v>80</v>
      </c>
      <c r="K3640" s="2" t="s">
        <v>77</v>
      </c>
      <c r="L3640" s="2" t="s">
        <v>3622</v>
      </c>
      <c r="M3640" s="2" t="s">
        <v>3623</v>
      </c>
      <c r="N3640" s="2" t="s">
        <v>3624</v>
      </c>
      <c r="O3640" s="2" t="s">
        <v>81</v>
      </c>
      <c r="P3640" s="2" t="str">
        <f>"2170591467                    "</f>
        <v xml:space="preserve">2170591467                    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  <c r="AG3640" s="2">
        <v>0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56.53</v>
      </c>
      <c r="AN3640" s="2">
        <v>0</v>
      </c>
      <c r="AO3640" s="2">
        <v>0</v>
      </c>
      <c r="AP3640" s="2">
        <v>0</v>
      </c>
      <c r="AQ3640" s="2">
        <v>0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2">
        <v>0</v>
      </c>
      <c r="AY3640" s="2">
        <v>0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0</v>
      </c>
      <c r="BF3640" s="2">
        <v>0</v>
      </c>
      <c r="BG3640" s="2">
        <v>0</v>
      </c>
      <c r="BH3640" s="2">
        <v>1</v>
      </c>
      <c r="BI3640" s="2">
        <v>9.3000000000000007</v>
      </c>
      <c r="BJ3640" s="2">
        <v>13.6</v>
      </c>
      <c r="BK3640" s="2">
        <v>14</v>
      </c>
      <c r="BL3640" s="2">
        <v>522.19000000000005</v>
      </c>
      <c r="BM3640" s="2">
        <v>73.11</v>
      </c>
      <c r="BN3640" s="2">
        <v>595.29999999999995</v>
      </c>
      <c r="BO3640" s="2">
        <v>595.29999999999995</v>
      </c>
      <c r="BP3640" s="2"/>
      <c r="BQ3640" s="2" t="s">
        <v>111</v>
      </c>
      <c r="BR3640" s="2" t="s">
        <v>82</v>
      </c>
      <c r="BS3640" s="3">
        <v>43005</v>
      </c>
      <c r="BT3640" s="4">
        <v>0.59930555555555554</v>
      </c>
      <c r="BU3640" s="2" t="s">
        <v>3625</v>
      </c>
      <c r="BV3640" s="2" t="s">
        <v>95</v>
      </c>
      <c r="BW3640" s="2"/>
      <c r="BX3640" s="2"/>
      <c r="BY3640" s="2">
        <v>68164.990000000005</v>
      </c>
      <c r="BZ3640" s="2"/>
      <c r="CA3640" s="2"/>
      <c r="CB3640" s="2"/>
      <c r="CC3640" s="2" t="s">
        <v>3623</v>
      </c>
      <c r="CD3640" s="2">
        <v>2740</v>
      </c>
      <c r="CE3640" s="2" t="s">
        <v>126</v>
      </c>
      <c r="CF3640" s="2"/>
      <c r="CG3640" s="2"/>
      <c r="CH3640" s="2"/>
      <c r="CI3640" s="2">
        <v>1</v>
      </c>
      <c r="CJ3640" s="2">
        <v>0</v>
      </c>
      <c r="CK3640" s="2">
        <v>23</v>
      </c>
      <c r="CL3640" s="2" t="s">
        <v>85</v>
      </c>
      <c r="CM3640" s="2"/>
    </row>
    <row r="3641" spans="1:91">
      <c r="A3641" s="2" t="s">
        <v>71</v>
      </c>
      <c r="B3641" s="2" t="s">
        <v>72</v>
      </c>
      <c r="C3641" s="2" t="s">
        <v>73</v>
      </c>
      <c r="D3641" s="2"/>
      <c r="E3641" s="2" t="str">
        <f>"FES1162577903"</f>
        <v>FES1162577903</v>
      </c>
      <c r="F3641" s="3">
        <v>43005</v>
      </c>
      <c r="G3641" s="2">
        <v>201803</v>
      </c>
      <c r="H3641" s="2" t="s">
        <v>78</v>
      </c>
      <c r="I3641" s="2" t="s">
        <v>79</v>
      </c>
      <c r="J3641" s="2" t="s">
        <v>80</v>
      </c>
      <c r="K3641" s="2" t="s">
        <v>77</v>
      </c>
      <c r="L3641" s="2" t="s">
        <v>74</v>
      </c>
      <c r="M3641" s="2" t="s">
        <v>75</v>
      </c>
      <c r="N3641" s="2" t="s">
        <v>712</v>
      </c>
      <c r="O3641" s="2" t="s">
        <v>81</v>
      </c>
      <c r="P3641" s="2" t="str">
        <f>"2170586300                    "</f>
        <v xml:space="preserve">2170586300                    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4.55</v>
      </c>
      <c r="AN3641" s="2">
        <v>0</v>
      </c>
      <c r="AO3641" s="2">
        <v>0</v>
      </c>
      <c r="AP3641" s="2">
        <v>0</v>
      </c>
      <c r="AQ3641" s="2">
        <v>0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1</v>
      </c>
      <c r="BI3641" s="2">
        <v>1.4</v>
      </c>
      <c r="BJ3641" s="2">
        <v>2</v>
      </c>
      <c r="BK3641" s="2">
        <v>2</v>
      </c>
      <c r="BL3641" s="2">
        <v>41.99</v>
      </c>
      <c r="BM3641" s="2">
        <v>5.88</v>
      </c>
      <c r="BN3641" s="2">
        <v>47.87</v>
      </c>
      <c r="BO3641" s="2">
        <v>47.87</v>
      </c>
      <c r="BP3641" s="2"/>
      <c r="BQ3641" s="2" t="s">
        <v>111</v>
      </c>
      <c r="BR3641" s="2" t="s">
        <v>82</v>
      </c>
      <c r="BS3641" s="3">
        <v>43006</v>
      </c>
      <c r="BT3641" s="4">
        <v>0.4375</v>
      </c>
      <c r="BU3641" s="2" t="s">
        <v>3560</v>
      </c>
      <c r="BV3641" s="2" t="s">
        <v>95</v>
      </c>
      <c r="BW3641" s="2"/>
      <c r="BX3641" s="2"/>
      <c r="BY3641" s="2">
        <v>9961.06</v>
      </c>
      <c r="BZ3641" s="2"/>
      <c r="CA3641" s="2" t="s">
        <v>1587</v>
      </c>
      <c r="CB3641" s="2"/>
      <c r="CC3641" s="2" t="s">
        <v>75</v>
      </c>
      <c r="CD3641" s="2">
        <v>3201</v>
      </c>
      <c r="CE3641" s="2" t="s">
        <v>89</v>
      </c>
      <c r="CF3641" s="5">
        <v>43007</v>
      </c>
      <c r="CG3641" s="2"/>
      <c r="CH3641" s="2"/>
      <c r="CI3641" s="2">
        <v>1</v>
      </c>
      <c r="CJ3641" s="2">
        <v>1</v>
      </c>
      <c r="CK3641" s="2">
        <v>21</v>
      </c>
      <c r="CL3641" s="2" t="s">
        <v>85</v>
      </c>
      <c r="CM3641" s="2"/>
    </row>
    <row r="3642" spans="1:91">
      <c r="A3642" s="2" t="s">
        <v>71</v>
      </c>
      <c r="B3642" s="2" t="s">
        <v>72</v>
      </c>
      <c r="C3642" s="2" t="s">
        <v>73</v>
      </c>
      <c r="D3642" s="2"/>
      <c r="E3642" s="2" t="str">
        <f>"FES1162578041"</f>
        <v>FES1162578041</v>
      </c>
      <c r="F3642" s="3">
        <v>43005</v>
      </c>
      <c r="G3642" s="2">
        <v>201803</v>
      </c>
      <c r="H3642" s="2" t="s">
        <v>78</v>
      </c>
      <c r="I3642" s="2" t="s">
        <v>79</v>
      </c>
      <c r="J3642" s="2" t="s">
        <v>80</v>
      </c>
      <c r="K3642" s="2" t="s">
        <v>77</v>
      </c>
      <c r="L3642" s="2" t="s">
        <v>90</v>
      </c>
      <c r="M3642" s="2" t="s">
        <v>91</v>
      </c>
      <c r="N3642" s="2" t="s">
        <v>1557</v>
      </c>
      <c r="O3642" s="2" t="s">
        <v>81</v>
      </c>
      <c r="P3642" s="2" t="str">
        <f>"2170592792                    "</f>
        <v xml:space="preserve">2170592792                    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5.68</v>
      </c>
      <c r="AN3642" s="2">
        <v>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1</v>
      </c>
      <c r="BI3642" s="2">
        <v>0.5</v>
      </c>
      <c r="BJ3642" s="2">
        <v>2.4</v>
      </c>
      <c r="BK3642" s="2">
        <v>2.5</v>
      </c>
      <c r="BL3642" s="2">
        <v>52.48</v>
      </c>
      <c r="BM3642" s="2">
        <v>7.35</v>
      </c>
      <c r="BN3642" s="2">
        <v>59.83</v>
      </c>
      <c r="BO3642" s="2">
        <v>59.83</v>
      </c>
      <c r="BP3642" s="2"/>
      <c r="BQ3642" s="2" t="s">
        <v>99</v>
      </c>
      <c r="BR3642" s="2" t="s">
        <v>82</v>
      </c>
      <c r="BS3642" s="3">
        <v>43006</v>
      </c>
      <c r="BT3642" s="4">
        <v>0.35347222222222219</v>
      </c>
      <c r="BU3642" s="2" t="s">
        <v>3626</v>
      </c>
      <c r="BV3642" s="2" t="s">
        <v>95</v>
      </c>
      <c r="BW3642" s="2"/>
      <c r="BX3642" s="2"/>
      <c r="BY3642" s="2">
        <v>12241.2</v>
      </c>
      <c r="BZ3642" s="2"/>
      <c r="CA3642" s="2" t="s">
        <v>1336</v>
      </c>
      <c r="CB3642" s="2"/>
      <c r="CC3642" s="2" t="s">
        <v>91</v>
      </c>
      <c r="CD3642" s="2">
        <v>4052</v>
      </c>
      <c r="CE3642" s="2" t="s">
        <v>89</v>
      </c>
      <c r="CF3642" s="5">
        <v>43006</v>
      </c>
      <c r="CG3642" s="2"/>
      <c r="CH3642" s="2"/>
      <c r="CI3642" s="2">
        <v>1</v>
      </c>
      <c r="CJ3642" s="2">
        <v>1</v>
      </c>
      <c r="CK3642" s="2">
        <v>21</v>
      </c>
      <c r="CL3642" s="2" t="s">
        <v>85</v>
      </c>
      <c r="CM3642" s="2"/>
    </row>
    <row r="3643" spans="1:91">
      <c r="A3643" s="2" t="s">
        <v>71</v>
      </c>
      <c r="B3643" s="2" t="s">
        <v>72</v>
      </c>
      <c r="C3643" s="2" t="s">
        <v>73</v>
      </c>
      <c r="D3643" s="2"/>
      <c r="E3643" s="2" t="str">
        <f>"FES1162576924"</f>
        <v>FES1162576924</v>
      </c>
      <c r="F3643" s="3">
        <v>43005</v>
      </c>
      <c r="G3643" s="2">
        <v>201803</v>
      </c>
      <c r="H3643" s="2" t="s">
        <v>78</v>
      </c>
      <c r="I3643" s="2" t="s">
        <v>79</v>
      </c>
      <c r="J3643" s="2" t="s">
        <v>80</v>
      </c>
      <c r="K3643" s="2" t="s">
        <v>77</v>
      </c>
      <c r="L3643" s="2" t="s">
        <v>120</v>
      </c>
      <c r="M3643" s="2" t="s">
        <v>121</v>
      </c>
      <c r="N3643" s="2" t="s">
        <v>982</v>
      </c>
      <c r="O3643" s="2" t="s">
        <v>81</v>
      </c>
      <c r="P3643" s="2" t="str">
        <f>"2170591415                    "</f>
        <v xml:space="preserve">2170591415                    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4.55</v>
      </c>
      <c r="AN3643" s="2">
        <v>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0</v>
      </c>
      <c r="BE3643" s="2">
        <v>0</v>
      </c>
      <c r="BF3643" s="2">
        <v>0</v>
      </c>
      <c r="BG3643" s="2">
        <v>0</v>
      </c>
      <c r="BH3643" s="2">
        <v>1</v>
      </c>
      <c r="BI3643" s="2">
        <v>1.3</v>
      </c>
      <c r="BJ3643" s="2">
        <v>1</v>
      </c>
      <c r="BK3643" s="2">
        <v>1.5</v>
      </c>
      <c r="BL3643" s="2">
        <v>41.99</v>
      </c>
      <c r="BM3643" s="2">
        <v>5.88</v>
      </c>
      <c r="BN3643" s="2">
        <v>47.87</v>
      </c>
      <c r="BO3643" s="2">
        <v>47.87</v>
      </c>
      <c r="BP3643" s="2"/>
      <c r="BQ3643" s="2" t="s">
        <v>130</v>
      </c>
      <c r="BR3643" s="2" t="s">
        <v>82</v>
      </c>
      <c r="BS3643" s="3">
        <v>43006</v>
      </c>
      <c r="BT3643" s="4">
        <v>0.50763888888888886</v>
      </c>
      <c r="BU3643" s="2" t="s">
        <v>3001</v>
      </c>
      <c r="BV3643" s="2" t="s">
        <v>85</v>
      </c>
      <c r="BW3643" s="2" t="s">
        <v>113</v>
      </c>
      <c r="BX3643" s="2" t="s">
        <v>1198</v>
      </c>
      <c r="BY3643" s="2">
        <v>5211</v>
      </c>
      <c r="BZ3643" s="2"/>
      <c r="CA3643" s="2" t="s">
        <v>2135</v>
      </c>
      <c r="CB3643" s="2"/>
      <c r="CC3643" s="2" t="s">
        <v>121</v>
      </c>
      <c r="CD3643" s="2">
        <v>7800</v>
      </c>
      <c r="CE3643" s="2" t="s">
        <v>126</v>
      </c>
      <c r="CF3643" s="5">
        <v>43006</v>
      </c>
      <c r="CG3643" s="2"/>
      <c r="CH3643" s="2"/>
      <c r="CI3643" s="2">
        <v>1</v>
      </c>
      <c r="CJ3643" s="2">
        <v>1</v>
      </c>
      <c r="CK3643" s="2">
        <v>21</v>
      </c>
      <c r="CL3643" s="2" t="s">
        <v>85</v>
      </c>
      <c r="CM3643" s="2"/>
    </row>
    <row r="3644" spans="1:91">
      <c r="A3644" s="2" t="s">
        <v>71</v>
      </c>
      <c r="B3644" s="2" t="s">
        <v>72</v>
      </c>
      <c r="C3644" s="2" t="s">
        <v>73</v>
      </c>
      <c r="D3644" s="2"/>
      <c r="E3644" s="2" t="str">
        <f>"FES1162578054"</f>
        <v>FES1162578054</v>
      </c>
      <c r="F3644" s="3">
        <v>43005</v>
      </c>
      <c r="G3644" s="2">
        <v>201803</v>
      </c>
      <c r="H3644" s="2" t="s">
        <v>78</v>
      </c>
      <c r="I3644" s="2" t="s">
        <v>79</v>
      </c>
      <c r="J3644" s="2" t="s">
        <v>80</v>
      </c>
      <c r="K3644" s="2" t="s">
        <v>77</v>
      </c>
      <c r="L3644" s="2" t="s">
        <v>120</v>
      </c>
      <c r="M3644" s="2" t="s">
        <v>121</v>
      </c>
      <c r="N3644" s="2" t="s">
        <v>436</v>
      </c>
      <c r="O3644" s="2" t="s">
        <v>81</v>
      </c>
      <c r="P3644" s="2" t="str">
        <f>"2170592313                    "</f>
        <v xml:space="preserve">2170592313                    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7.95</v>
      </c>
      <c r="AN3644" s="2">
        <v>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1</v>
      </c>
      <c r="BI3644" s="2">
        <v>3.4</v>
      </c>
      <c r="BJ3644" s="2">
        <v>1.4</v>
      </c>
      <c r="BK3644" s="2">
        <v>3.5</v>
      </c>
      <c r="BL3644" s="2">
        <v>73.47</v>
      </c>
      <c r="BM3644" s="2">
        <v>10.29</v>
      </c>
      <c r="BN3644" s="2">
        <v>83.76</v>
      </c>
      <c r="BO3644" s="2">
        <v>83.76</v>
      </c>
      <c r="BP3644" s="2"/>
      <c r="BQ3644" s="2" t="s">
        <v>111</v>
      </c>
      <c r="BR3644" s="2" t="s">
        <v>82</v>
      </c>
      <c r="BS3644" s="3">
        <v>43006</v>
      </c>
      <c r="BT3644" s="4">
        <v>0.36458333333333331</v>
      </c>
      <c r="BU3644" s="2" t="s">
        <v>691</v>
      </c>
      <c r="BV3644" s="2" t="s">
        <v>95</v>
      </c>
      <c r="BW3644" s="2"/>
      <c r="BX3644" s="2"/>
      <c r="BY3644" s="2">
        <v>7216.21</v>
      </c>
      <c r="BZ3644" s="2"/>
      <c r="CA3644" s="2" t="s">
        <v>683</v>
      </c>
      <c r="CB3644" s="2"/>
      <c r="CC3644" s="2" t="s">
        <v>121</v>
      </c>
      <c r="CD3644" s="2">
        <v>7441</v>
      </c>
      <c r="CE3644" s="2" t="s">
        <v>185</v>
      </c>
      <c r="CF3644" s="5">
        <v>43006</v>
      </c>
      <c r="CG3644" s="2"/>
      <c r="CH3644" s="2"/>
      <c r="CI3644" s="2">
        <v>1</v>
      </c>
      <c r="CJ3644" s="2">
        <v>1</v>
      </c>
      <c r="CK3644" s="2">
        <v>21</v>
      </c>
      <c r="CL3644" s="2" t="s">
        <v>85</v>
      </c>
      <c r="CM3644" s="2"/>
    </row>
    <row r="3645" spans="1:91">
      <c r="A3645" s="2" t="s">
        <v>71</v>
      </c>
      <c r="B3645" s="2" t="s">
        <v>72</v>
      </c>
      <c r="C3645" s="2" t="s">
        <v>73</v>
      </c>
      <c r="D3645" s="2"/>
      <c r="E3645" s="2" t="str">
        <f>"FES1162578030"</f>
        <v>FES1162578030</v>
      </c>
      <c r="F3645" s="3">
        <v>43005</v>
      </c>
      <c r="G3645" s="2">
        <v>201803</v>
      </c>
      <c r="H3645" s="2" t="s">
        <v>78</v>
      </c>
      <c r="I3645" s="2" t="s">
        <v>79</v>
      </c>
      <c r="J3645" s="2" t="s">
        <v>80</v>
      </c>
      <c r="K3645" s="2" t="s">
        <v>77</v>
      </c>
      <c r="L3645" s="2" t="s">
        <v>74</v>
      </c>
      <c r="M3645" s="2" t="s">
        <v>75</v>
      </c>
      <c r="N3645" s="2" t="s">
        <v>712</v>
      </c>
      <c r="O3645" s="2" t="s">
        <v>81</v>
      </c>
      <c r="P3645" s="2" t="str">
        <f>"2170592779                    "</f>
        <v xml:space="preserve">2170592779                    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  <c r="AH3645" s="2">
        <v>0</v>
      </c>
      <c r="AI3645" s="2">
        <v>0</v>
      </c>
      <c r="AJ3645" s="2">
        <v>0</v>
      </c>
      <c r="AK3645" s="2">
        <v>0</v>
      </c>
      <c r="AL3645" s="2">
        <v>0</v>
      </c>
      <c r="AM3645" s="2">
        <v>10.23</v>
      </c>
      <c r="AN3645" s="2">
        <v>0</v>
      </c>
      <c r="AO3645" s="2">
        <v>0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1</v>
      </c>
      <c r="BI3645" s="2">
        <v>4.0999999999999996</v>
      </c>
      <c r="BJ3645" s="2">
        <v>1</v>
      </c>
      <c r="BK3645" s="2">
        <v>4.5</v>
      </c>
      <c r="BL3645" s="2">
        <v>94.47</v>
      </c>
      <c r="BM3645" s="2">
        <v>13.23</v>
      </c>
      <c r="BN3645" s="2">
        <v>107.7</v>
      </c>
      <c r="BO3645" s="2">
        <v>107.7</v>
      </c>
      <c r="BP3645" s="2"/>
      <c r="BQ3645" s="2" t="s">
        <v>111</v>
      </c>
      <c r="BR3645" s="2" t="s">
        <v>82</v>
      </c>
      <c r="BS3645" s="3">
        <v>43006</v>
      </c>
      <c r="BT3645" s="4">
        <v>0.4375</v>
      </c>
      <c r="BU3645" s="2" t="s">
        <v>3560</v>
      </c>
      <c r="BV3645" s="2" t="s">
        <v>95</v>
      </c>
      <c r="BW3645" s="2"/>
      <c r="BX3645" s="2"/>
      <c r="BY3645" s="2">
        <v>4978.99</v>
      </c>
      <c r="BZ3645" s="2"/>
      <c r="CA3645" s="2" t="s">
        <v>1587</v>
      </c>
      <c r="CB3645" s="2"/>
      <c r="CC3645" s="2" t="s">
        <v>75</v>
      </c>
      <c r="CD3645" s="2">
        <v>3201</v>
      </c>
      <c r="CE3645" s="2" t="s">
        <v>126</v>
      </c>
      <c r="CF3645" s="5">
        <v>43007</v>
      </c>
      <c r="CG3645" s="2"/>
      <c r="CH3645" s="2"/>
      <c r="CI3645" s="2">
        <v>1</v>
      </c>
      <c r="CJ3645" s="2">
        <v>1</v>
      </c>
      <c r="CK3645" s="2">
        <v>21</v>
      </c>
      <c r="CL3645" s="2" t="s">
        <v>85</v>
      </c>
      <c r="CM3645" s="2"/>
    </row>
    <row r="3646" spans="1:91">
      <c r="A3646" s="2" t="s">
        <v>71</v>
      </c>
      <c r="B3646" s="2" t="s">
        <v>72</v>
      </c>
      <c r="C3646" s="2" t="s">
        <v>73</v>
      </c>
      <c r="D3646" s="2"/>
      <c r="E3646" s="2" t="str">
        <f>"FES1162578033"</f>
        <v>FES1162578033</v>
      </c>
      <c r="F3646" s="3">
        <v>43005</v>
      </c>
      <c r="G3646" s="2">
        <v>201803</v>
      </c>
      <c r="H3646" s="2" t="s">
        <v>78</v>
      </c>
      <c r="I3646" s="2" t="s">
        <v>79</v>
      </c>
      <c r="J3646" s="2" t="s">
        <v>80</v>
      </c>
      <c r="K3646" s="2" t="s">
        <v>77</v>
      </c>
      <c r="L3646" s="2" t="s">
        <v>258</v>
      </c>
      <c r="M3646" s="2" t="s">
        <v>259</v>
      </c>
      <c r="N3646" s="2" t="s">
        <v>3627</v>
      </c>
      <c r="O3646" s="2" t="s">
        <v>81</v>
      </c>
      <c r="P3646" s="2" t="str">
        <f>"2170592785                    "</f>
        <v xml:space="preserve">2170592785                    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0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4.55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0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0</v>
      </c>
      <c r="BH3646" s="2">
        <v>1</v>
      </c>
      <c r="BI3646" s="2">
        <v>1</v>
      </c>
      <c r="BJ3646" s="2">
        <v>0.2</v>
      </c>
      <c r="BK3646" s="2">
        <v>1</v>
      </c>
      <c r="BL3646" s="2">
        <v>41.99</v>
      </c>
      <c r="BM3646" s="2">
        <v>5.88</v>
      </c>
      <c r="BN3646" s="2">
        <v>47.87</v>
      </c>
      <c r="BO3646" s="2">
        <v>47.87</v>
      </c>
      <c r="BP3646" s="2"/>
      <c r="BQ3646" s="2" t="s">
        <v>3628</v>
      </c>
      <c r="BR3646" s="2" t="s">
        <v>82</v>
      </c>
      <c r="BS3646" s="3">
        <v>43006</v>
      </c>
      <c r="BT3646" s="4">
        <v>0.47916666666666669</v>
      </c>
      <c r="BU3646" s="2" t="s">
        <v>3628</v>
      </c>
      <c r="BV3646" s="2" t="s">
        <v>85</v>
      </c>
      <c r="BW3646" s="2" t="s">
        <v>3052</v>
      </c>
      <c r="BX3646" s="2" t="s">
        <v>3038</v>
      </c>
      <c r="BY3646" s="2">
        <v>1200</v>
      </c>
      <c r="BZ3646" s="2"/>
      <c r="CA3646" s="2"/>
      <c r="CB3646" s="2"/>
      <c r="CC3646" s="2" t="s">
        <v>259</v>
      </c>
      <c r="CD3646" s="2">
        <v>5210</v>
      </c>
      <c r="CE3646" s="2" t="s">
        <v>89</v>
      </c>
      <c r="CF3646" s="5">
        <v>43007</v>
      </c>
      <c r="CG3646" s="2"/>
      <c r="CH3646" s="2"/>
      <c r="CI3646" s="2">
        <v>1</v>
      </c>
      <c r="CJ3646" s="2">
        <v>1</v>
      </c>
      <c r="CK3646" s="2">
        <v>21</v>
      </c>
      <c r="CL3646" s="2" t="s">
        <v>85</v>
      </c>
      <c r="CM3646" s="2"/>
    </row>
    <row r="3647" spans="1:91">
      <c r="A3647" s="2" t="s">
        <v>71</v>
      </c>
      <c r="B3647" s="2" t="s">
        <v>72</v>
      </c>
      <c r="C3647" s="2" t="s">
        <v>73</v>
      </c>
      <c r="D3647" s="2"/>
      <c r="E3647" s="2" t="str">
        <f>"FES1162577889"</f>
        <v>FES1162577889</v>
      </c>
      <c r="F3647" s="3">
        <v>43005</v>
      </c>
      <c r="G3647" s="2">
        <v>201803</v>
      </c>
      <c r="H3647" s="2" t="s">
        <v>78</v>
      </c>
      <c r="I3647" s="2" t="s">
        <v>79</v>
      </c>
      <c r="J3647" s="2" t="s">
        <v>80</v>
      </c>
      <c r="K3647" s="2" t="s">
        <v>77</v>
      </c>
      <c r="L3647" s="2" t="s">
        <v>115</v>
      </c>
      <c r="M3647" s="2" t="s">
        <v>116</v>
      </c>
      <c r="N3647" s="2" t="s">
        <v>117</v>
      </c>
      <c r="O3647" s="2" t="s">
        <v>81</v>
      </c>
      <c r="P3647" s="2" t="str">
        <f>"2170592453                    "</f>
        <v xml:space="preserve">2170592453                    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7.95</v>
      </c>
      <c r="AN3647" s="2">
        <v>0</v>
      </c>
      <c r="AO3647" s="2">
        <v>0</v>
      </c>
      <c r="AP3647" s="2">
        <v>0</v>
      </c>
      <c r="AQ3647" s="2">
        <v>0</v>
      </c>
      <c r="AR3647" s="2">
        <v>0</v>
      </c>
      <c r="AS3647" s="2">
        <v>0</v>
      </c>
      <c r="AT3647" s="2">
        <v>0</v>
      </c>
      <c r="AU3647" s="2">
        <v>0</v>
      </c>
      <c r="AV3647" s="2">
        <v>0</v>
      </c>
      <c r="AW3647" s="2">
        <v>0</v>
      </c>
      <c r="AX3647" s="2">
        <v>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1</v>
      </c>
      <c r="BI3647" s="2">
        <v>3.3</v>
      </c>
      <c r="BJ3647" s="2">
        <v>1.2</v>
      </c>
      <c r="BK3647" s="2">
        <v>3.5</v>
      </c>
      <c r="BL3647" s="2">
        <v>73.47</v>
      </c>
      <c r="BM3647" s="2">
        <v>10.29</v>
      </c>
      <c r="BN3647" s="2">
        <v>83.76</v>
      </c>
      <c r="BO3647" s="2">
        <v>83.76</v>
      </c>
      <c r="BP3647" s="2"/>
      <c r="BQ3647" s="2" t="s">
        <v>118</v>
      </c>
      <c r="BR3647" s="2" t="s">
        <v>82</v>
      </c>
      <c r="BS3647" s="3">
        <v>43006</v>
      </c>
      <c r="BT3647" s="4">
        <v>0.41666666666666669</v>
      </c>
      <c r="BU3647" s="2" t="s">
        <v>3525</v>
      </c>
      <c r="BV3647" s="2" t="s">
        <v>95</v>
      </c>
      <c r="BW3647" s="2"/>
      <c r="BX3647" s="2"/>
      <c r="BY3647" s="2">
        <v>5914.76</v>
      </c>
      <c r="BZ3647" s="2"/>
      <c r="CA3647" s="2" t="s">
        <v>3108</v>
      </c>
      <c r="CB3647" s="2"/>
      <c r="CC3647" s="2" t="s">
        <v>116</v>
      </c>
      <c r="CD3647" s="2">
        <v>4300</v>
      </c>
      <c r="CE3647" s="2" t="s">
        <v>126</v>
      </c>
      <c r="CF3647" s="5">
        <v>43006</v>
      </c>
      <c r="CG3647" s="2"/>
      <c r="CH3647" s="2"/>
      <c r="CI3647" s="2">
        <v>1</v>
      </c>
      <c r="CJ3647" s="2">
        <v>1</v>
      </c>
      <c r="CK3647" s="2">
        <v>21</v>
      </c>
      <c r="CL3647" s="2" t="s">
        <v>85</v>
      </c>
      <c r="CM3647" s="2"/>
    </row>
    <row r="3648" spans="1:91">
      <c r="A3648" s="2" t="s">
        <v>71</v>
      </c>
      <c r="B3648" s="2" t="s">
        <v>72</v>
      </c>
      <c r="C3648" s="2" t="s">
        <v>73</v>
      </c>
      <c r="D3648" s="2"/>
      <c r="E3648" s="2" t="str">
        <f>"FES1162577277"</f>
        <v>FES1162577277</v>
      </c>
      <c r="F3648" s="3">
        <v>43005</v>
      </c>
      <c r="G3648" s="2">
        <v>201803</v>
      </c>
      <c r="H3648" s="2" t="s">
        <v>78</v>
      </c>
      <c r="I3648" s="2" t="s">
        <v>79</v>
      </c>
      <c r="J3648" s="2" t="s">
        <v>80</v>
      </c>
      <c r="K3648" s="2" t="s">
        <v>77</v>
      </c>
      <c r="L3648" s="2" t="s">
        <v>1264</v>
      </c>
      <c r="M3648" s="2" t="s">
        <v>226</v>
      </c>
      <c r="N3648" s="2" t="s">
        <v>1368</v>
      </c>
      <c r="O3648" s="2" t="s">
        <v>1249</v>
      </c>
      <c r="P3648" s="2" t="str">
        <f>"2170592078                    "</f>
        <v xml:space="preserve">2170592078                    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0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11.92</v>
      </c>
      <c r="AN3648" s="2">
        <v>0</v>
      </c>
      <c r="AO3648" s="2">
        <v>0</v>
      </c>
      <c r="AP3648" s="2">
        <v>0</v>
      </c>
      <c r="AQ3648" s="2">
        <v>0</v>
      </c>
      <c r="AR3648" s="2">
        <v>0</v>
      </c>
      <c r="AS3648" s="2">
        <v>0</v>
      </c>
      <c r="AT3648" s="2">
        <v>0</v>
      </c>
      <c r="AU3648" s="2">
        <v>0</v>
      </c>
      <c r="AV3648" s="2">
        <v>0</v>
      </c>
      <c r="AW3648" s="2">
        <v>0</v>
      </c>
      <c r="AX3648" s="2">
        <v>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1</v>
      </c>
      <c r="BI3648" s="2">
        <v>20.100000000000001</v>
      </c>
      <c r="BJ3648" s="2">
        <v>32.1</v>
      </c>
      <c r="BK3648" s="2">
        <v>32</v>
      </c>
      <c r="BL3648" s="2">
        <v>115.1</v>
      </c>
      <c r="BM3648" s="2">
        <v>16.11</v>
      </c>
      <c r="BN3648" s="2">
        <v>131.21</v>
      </c>
      <c r="BO3648" s="2">
        <v>131.21</v>
      </c>
      <c r="BP3648" s="2" t="s">
        <v>3629</v>
      </c>
      <c r="BQ3648" s="2" t="s">
        <v>130</v>
      </c>
      <c r="BR3648" s="2" t="s">
        <v>82</v>
      </c>
      <c r="BS3648" s="3">
        <v>43006</v>
      </c>
      <c r="BT3648" s="4">
        <v>0.64374999999999993</v>
      </c>
      <c r="BU3648" s="2" t="s">
        <v>3630</v>
      </c>
      <c r="BV3648" s="2"/>
      <c r="BW3648" s="2"/>
      <c r="BX3648" s="2"/>
      <c r="BY3648" s="2">
        <v>160472.1</v>
      </c>
      <c r="BZ3648" s="2"/>
      <c r="CA3648" s="2"/>
      <c r="CB3648" s="2"/>
      <c r="CC3648" s="2" t="s">
        <v>226</v>
      </c>
      <c r="CD3648" s="2">
        <v>200</v>
      </c>
      <c r="CE3648" s="2" t="s">
        <v>126</v>
      </c>
      <c r="CF3648" s="5">
        <v>43008</v>
      </c>
      <c r="CG3648" s="2"/>
      <c r="CH3648" s="2"/>
      <c r="CI3648" s="2">
        <v>0</v>
      </c>
      <c r="CJ3648" s="2">
        <v>0</v>
      </c>
      <c r="CK3648" s="2" t="s">
        <v>1257</v>
      </c>
      <c r="CL3648" s="2" t="s">
        <v>85</v>
      </c>
      <c r="CM3648" s="2"/>
    </row>
    <row r="3649" spans="1:91">
      <c r="A3649" s="2" t="s">
        <v>71</v>
      </c>
      <c r="B3649" s="2" t="s">
        <v>72</v>
      </c>
      <c r="C3649" s="2" t="s">
        <v>73</v>
      </c>
      <c r="D3649" s="2"/>
      <c r="E3649" s="2" t="str">
        <f>"FES1162577282"</f>
        <v>FES1162577282</v>
      </c>
      <c r="F3649" s="3">
        <v>43005</v>
      </c>
      <c r="G3649" s="2">
        <v>201803</v>
      </c>
      <c r="H3649" s="2" t="s">
        <v>78</v>
      </c>
      <c r="I3649" s="2" t="s">
        <v>79</v>
      </c>
      <c r="J3649" s="2" t="s">
        <v>80</v>
      </c>
      <c r="K3649" s="2" t="s">
        <v>77</v>
      </c>
      <c r="L3649" s="2" t="s">
        <v>1264</v>
      </c>
      <c r="M3649" s="2" t="s">
        <v>226</v>
      </c>
      <c r="N3649" s="2" t="s">
        <v>1368</v>
      </c>
      <c r="O3649" s="2" t="s">
        <v>1249</v>
      </c>
      <c r="P3649" s="2" t="str">
        <f>"2170592087                    "</f>
        <v xml:space="preserve">2170592087                    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7.81</v>
      </c>
      <c r="AN3649" s="2">
        <v>0</v>
      </c>
      <c r="AO3649" s="2">
        <v>0</v>
      </c>
      <c r="AP3649" s="2">
        <v>0</v>
      </c>
      <c r="AQ3649" s="2">
        <v>0</v>
      </c>
      <c r="AR3649" s="2">
        <v>0</v>
      </c>
      <c r="AS3649" s="2">
        <v>0</v>
      </c>
      <c r="AT3649" s="2">
        <v>0</v>
      </c>
      <c r="AU3649" s="2">
        <v>0</v>
      </c>
      <c r="AV3649" s="2">
        <v>0</v>
      </c>
      <c r="AW3649" s="2">
        <v>0</v>
      </c>
      <c r="AX3649" s="2">
        <v>0</v>
      </c>
      <c r="AY3649" s="2">
        <v>0</v>
      </c>
      <c r="AZ3649" s="2">
        <v>0</v>
      </c>
      <c r="BA3649" s="2">
        <v>0</v>
      </c>
      <c r="BB3649" s="2">
        <v>0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1</v>
      </c>
      <c r="BI3649" s="2">
        <v>10.9</v>
      </c>
      <c r="BJ3649" s="2">
        <v>9.6999999999999993</v>
      </c>
      <c r="BK3649" s="2">
        <v>11</v>
      </c>
      <c r="BL3649" s="2">
        <v>77.16</v>
      </c>
      <c r="BM3649" s="2">
        <v>10.8</v>
      </c>
      <c r="BN3649" s="2">
        <v>87.96</v>
      </c>
      <c r="BO3649" s="2">
        <v>87.96</v>
      </c>
      <c r="BP3649" s="2" t="s">
        <v>3629</v>
      </c>
      <c r="BQ3649" s="2" t="s">
        <v>3631</v>
      </c>
      <c r="BR3649" s="2" t="s">
        <v>82</v>
      </c>
      <c r="BS3649" s="3">
        <v>43006</v>
      </c>
      <c r="BT3649" s="4">
        <v>0.47291666666666665</v>
      </c>
      <c r="BU3649" s="2" t="s">
        <v>1058</v>
      </c>
      <c r="BV3649" s="2"/>
      <c r="BW3649" s="2"/>
      <c r="BX3649" s="2"/>
      <c r="BY3649" s="2">
        <v>48521.79</v>
      </c>
      <c r="BZ3649" s="2"/>
      <c r="CA3649" s="2"/>
      <c r="CB3649" s="2"/>
      <c r="CC3649" s="2" t="s">
        <v>226</v>
      </c>
      <c r="CD3649" s="2">
        <v>200</v>
      </c>
      <c r="CE3649" s="2" t="s">
        <v>126</v>
      </c>
      <c r="CF3649" s="2"/>
      <c r="CG3649" s="2"/>
      <c r="CH3649" s="2"/>
      <c r="CI3649" s="2">
        <v>0</v>
      </c>
      <c r="CJ3649" s="2">
        <v>0</v>
      </c>
      <c r="CK3649" s="2" t="s">
        <v>1257</v>
      </c>
      <c r="CL3649" s="2" t="s">
        <v>85</v>
      </c>
      <c r="CM3649" s="2"/>
    </row>
    <row r="3650" spans="1:91">
      <c r="A3650" s="2" t="s">
        <v>71</v>
      </c>
      <c r="B3650" s="2" t="s">
        <v>72</v>
      </c>
      <c r="C3650" s="2" t="s">
        <v>73</v>
      </c>
      <c r="D3650" s="2"/>
      <c r="E3650" s="2" t="str">
        <f>"FES1162577571"</f>
        <v>FES1162577571</v>
      </c>
      <c r="F3650" s="3">
        <v>43005</v>
      </c>
      <c r="G3650" s="2">
        <v>201803</v>
      </c>
      <c r="H3650" s="2" t="s">
        <v>78</v>
      </c>
      <c r="I3650" s="2" t="s">
        <v>79</v>
      </c>
      <c r="J3650" s="2" t="s">
        <v>80</v>
      </c>
      <c r="K3650" s="2" t="s">
        <v>77</v>
      </c>
      <c r="L3650" s="2" t="s">
        <v>1281</v>
      </c>
      <c r="M3650" s="2" t="s">
        <v>121</v>
      </c>
      <c r="N3650" s="2" t="s">
        <v>2446</v>
      </c>
      <c r="O3650" s="2" t="s">
        <v>1249</v>
      </c>
      <c r="P3650" s="2" t="str">
        <f>"2170592329                    "</f>
        <v xml:space="preserve">2170592329                    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13.68</v>
      </c>
      <c r="AN3650" s="2">
        <v>0</v>
      </c>
      <c r="AO3650" s="2">
        <v>0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1</v>
      </c>
      <c r="BI3650" s="2">
        <v>25.5</v>
      </c>
      <c r="BJ3650" s="2">
        <v>17.899999999999999</v>
      </c>
      <c r="BK3650" s="2">
        <v>26</v>
      </c>
      <c r="BL3650" s="2">
        <v>131.4</v>
      </c>
      <c r="BM3650" s="2">
        <v>18.399999999999999</v>
      </c>
      <c r="BN3650" s="2">
        <v>149.80000000000001</v>
      </c>
      <c r="BO3650" s="2">
        <v>149.80000000000001</v>
      </c>
      <c r="BP3650" s="2"/>
      <c r="BQ3650" s="2" t="s">
        <v>130</v>
      </c>
      <c r="BR3650" s="2" t="s">
        <v>82</v>
      </c>
      <c r="BS3650" s="3">
        <v>43007</v>
      </c>
      <c r="BT3650" s="4">
        <v>0.53680555555555554</v>
      </c>
      <c r="BU3650" s="2" t="s">
        <v>3632</v>
      </c>
      <c r="BV3650" s="2" t="s">
        <v>95</v>
      </c>
      <c r="BW3650" s="2"/>
      <c r="BX3650" s="2"/>
      <c r="BY3650" s="2">
        <v>89568.34</v>
      </c>
      <c r="BZ3650" s="2"/>
      <c r="CA3650" s="2" t="s">
        <v>830</v>
      </c>
      <c r="CB3650" s="2"/>
      <c r="CC3650" s="2" t="s">
        <v>121</v>
      </c>
      <c r="CD3650" s="2">
        <v>7493</v>
      </c>
      <c r="CE3650" s="2" t="s">
        <v>126</v>
      </c>
      <c r="CF3650" s="5">
        <v>43007</v>
      </c>
      <c r="CG3650" s="2"/>
      <c r="CH3650" s="2"/>
      <c r="CI3650" s="2">
        <v>2</v>
      </c>
      <c r="CJ3650" s="2">
        <v>2</v>
      </c>
      <c r="CK3650" s="2" t="s">
        <v>1251</v>
      </c>
      <c r="CL3650" s="2" t="s">
        <v>85</v>
      </c>
      <c r="CM3650" s="2"/>
    </row>
    <row r="3651" spans="1:91">
      <c r="A3651" s="2" t="s">
        <v>71</v>
      </c>
      <c r="B3651" s="2" t="s">
        <v>72</v>
      </c>
      <c r="C3651" s="2" t="s">
        <v>73</v>
      </c>
      <c r="D3651" s="2"/>
      <c r="E3651" s="2" t="str">
        <f>"FES1162577823"</f>
        <v>FES1162577823</v>
      </c>
      <c r="F3651" s="3">
        <v>43005</v>
      </c>
      <c r="G3651" s="2">
        <v>201803</v>
      </c>
      <c r="H3651" s="2" t="s">
        <v>78</v>
      </c>
      <c r="I3651" s="2" t="s">
        <v>79</v>
      </c>
      <c r="J3651" s="2" t="s">
        <v>80</v>
      </c>
      <c r="K3651" s="2" t="s">
        <v>77</v>
      </c>
      <c r="L3651" s="2" t="s">
        <v>78</v>
      </c>
      <c r="M3651" s="2" t="s">
        <v>79</v>
      </c>
      <c r="N3651" s="2" t="s">
        <v>329</v>
      </c>
      <c r="O3651" s="2" t="s">
        <v>1249</v>
      </c>
      <c r="P3651" s="2" t="str">
        <f>"2170586379                    "</f>
        <v xml:space="preserve">2170586379                    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7.46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0</v>
      </c>
      <c r="AU3651" s="2">
        <v>0</v>
      </c>
      <c r="AV3651" s="2">
        <v>0</v>
      </c>
      <c r="AW3651" s="2">
        <v>0</v>
      </c>
      <c r="AX3651" s="2">
        <v>0</v>
      </c>
      <c r="AY3651" s="2">
        <v>0</v>
      </c>
      <c r="AZ3651" s="2">
        <v>0</v>
      </c>
      <c r="BA3651" s="2">
        <v>0</v>
      </c>
      <c r="BB3651" s="2">
        <v>0</v>
      </c>
      <c r="BC3651" s="2">
        <v>0</v>
      </c>
      <c r="BD3651" s="2">
        <v>0</v>
      </c>
      <c r="BE3651" s="2">
        <v>0</v>
      </c>
      <c r="BF3651" s="2">
        <v>0</v>
      </c>
      <c r="BG3651" s="2">
        <v>0</v>
      </c>
      <c r="BH3651" s="2">
        <v>1</v>
      </c>
      <c r="BI3651" s="2">
        <v>20</v>
      </c>
      <c r="BJ3651" s="2">
        <v>19.5</v>
      </c>
      <c r="BK3651" s="2">
        <v>20</v>
      </c>
      <c r="BL3651" s="2">
        <v>73.91</v>
      </c>
      <c r="BM3651" s="2">
        <v>10.35</v>
      </c>
      <c r="BN3651" s="2">
        <v>84.26</v>
      </c>
      <c r="BO3651" s="2">
        <v>84.26</v>
      </c>
      <c r="BP3651" s="2"/>
      <c r="BQ3651" s="2" t="s">
        <v>111</v>
      </c>
      <c r="BR3651" s="2" t="s">
        <v>82</v>
      </c>
      <c r="BS3651" s="3">
        <v>43006</v>
      </c>
      <c r="BT3651" s="4">
        <v>0.41666666666666669</v>
      </c>
      <c r="BU3651" s="2" t="s">
        <v>2432</v>
      </c>
      <c r="BV3651" s="2" t="s">
        <v>95</v>
      </c>
      <c r="BW3651" s="2"/>
      <c r="BX3651" s="2"/>
      <c r="BY3651" s="2">
        <v>97280</v>
      </c>
      <c r="BZ3651" s="2"/>
      <c r="CA3651" s="2"/>
      <c r="CB3651" s="2"/>
      <c r="CC3651" s="2" t="s">
        <v>79</v>
      </c>
      <c r="CD3651" s="2">
        <v>1645</v>
      </c>
      <c r="CE3651" s="2" t="s">
        <v>126</v>
      </c>
      <c r="CF3651" s="5">
        <v>43007</v>
      </c>
      <c r="CG3651" s="2"/>
      <c r="CH3651" s="2"/>
      <c r="CI3651" s="2">
        <v>1</v>
      </c>
      <c r="CJ3651" s="2">
        <v>1</v>
      </c>
      <c r="CK3651" s="2" t="s">
        <v>1259</v>
      </c>
      <c r="CL3651" s="2" t="s">
        <v>85</v>
      </c>
      <c r="CM3651" s="2"/>
    </row>
    <row r="3652" spans="1:91">
      <c r="A3652" s="2" t="s">
        <v>71</v>
      </c>
      <c r="B3652" s="2" t="s">
        <v>72</v>
      </c>
      <c r="C3652" s="2" t="s">
        <v>73</v>
      </c>
      <c r="D3652" s="2"/>
      <c r="E3652" s="2" t="str">
        <f>"FES1162577871"</f>
        <v>FES1162577871</v>
      </c>
      <c r="F3652" s="3">
        <v>43005</v>
      </c>
      <c r="G3652" s="2">
        <v>201803</v>
      </c>
      <c r="H3652" s="2" t="s">
        <v>78</v>
      </c>
      <c r="I3652" s="2" t="s">
        <v>79</v>
      </c>
      <c r="J3652" s="2" t="s">
        <v>80</v>
      </c>
      <c r="K3652" s="2" t="s">
        <v>77</v>
      </c>
      <c r="L3652" s="2" t="s">
        <v>1264</v>
      </c>
      <c r="M3652" s="2" t="s">
        <v>226</v>
      </c>
      <c r="N3652" s="2" t="s">
        <v>2085</v>
      </c>
      <c r="O3652" s="2" t="s">
        <v>1249</v>
      </c>
      <c r="P3652" s="2" t="str">
        <f>"2170592583                    "</f>
        <v xml:space="preserve">2170592583                    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11.44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0</v>
      </c>
      <c r="AU3652" s="2">
        <v>0</v>
      </c>
      <c r="AV3652" s="2">
        <v>0</v>
      </c>
      <c r="AW3652" s="2">
        <v>0</v>
      </c>
      <c r="AX3652" s="2">
        <v>0</v>
      </c>
      <c r="AY3652" s="2">
        <v>0</v>
      </c>
      <c r="AZ3652" s="2">
        <v>0</v>
      </c>
      <c r="BA3652" s="2">
        <v>0</v>
      </c>
      <c r="BB3652" s="2">
        <v>0</v>
      </c>
      <c r="BC3652" s="2">
        <v>0</v>
      </c>
      <c r="BD3652" s="2">
        <v>0</v>
      </c>
      <c r="BE3652" s="2">
        <v>0</v>
      </c>
      <c r="BF3652" s="2">
        <v>0</v>
      </c>
      <c r="BG3652" s="2">
        <v>0</v>
      </c>
      <c r="BH3652" s="2">
        <v>1</v>
      </c>
      <c r="BI3652" s="2">
        <v>17.7</v>
      </c>
      <c r="BJ3652" s="2">
        <v>30.1</v>
      </c>
      <c r="BK3652" s="2">
        <v>30</v>
      </c>
      <c r="BL3652" s="2">
        <v>110.64</v>
      </c>
      <c r="BM3652" s="2">
        <v>15.49</v>
      </c>
      <c r="BN3652" s="2">
        <v>126.13</v>
      </c>
      <c r="BO3652" s="2">
        <v>126.13</v>
      </c>
      <c r="BP3652" s="2"/>
      <c r="BQ3652" s="2" t="s">
        <v>111</v>
      </c>
      <c r="BR3652" s="2" t="s">
        <v>82</v>
      </c>
      <c r="BS3652" s="3">
        <v>43006</v>
      </c>
      <c r="BT3652" s="4">
        <v>0.44791666666666669</v>
      </c>
      <c r="BU3652" s="2" t="s">
        <v>3633</v>
      </c>
      <c r="BV3652" s="2"/>
      <c r="BW3652" s="2"/>
      <c r="BX3652" s="2"/>
      <c r="BY3652" s="2">
        <v>150335.32999999999</v>
      </c>
      <c r="BZ3652" s="2"/>
      <c r="CA3652" s="2"/>
      <c r="CB3652" s="2"/>
      <c r="CC3652" s="2" t="s">
        <v>226</v>
      </c>
      <c r="CD3652" s="2">
        <v>200</v>
      </c>
      <c r="CE3652" s="2" t="s">
        <v>126</v>
      </c>
      <c r="CF3652" s="2"/>
      <c r="CG3652" s="2"/>
      <c r="CH3652" s="2"/>
      <c r="CI3652" s="2">
        <v>0</v>
      </c>
      <c r="CJ3652" s="2">
        <v>0</v>
      </c>
      <c r="CK3652" s="2" t="s">
        <v>1257</v>
      </c>
      <c r="CL3652" s="2" t="s">
        <v>85</v>
      </c>
      <c r="CM3652" s="2"/>
    </row>
    <row r="3653" spans="1:91">
      <c r="A3653" s="2" t="s">
        <v>71</v>
      </c>
      <c r="B3653" s="2" t="s">
        <v>72</v>
      </c>
      <c r="C3653" s="2" t="s">
        <v>73</v>
      </c>
      <c r="D3653" s="2"/>
      <c r="E3653" s="2" t="str">
        <f>"FES1162577999"</f>
        <v>FES1162577999</v>
      </c>
      <c r="F3653" s="3">
        <v>43005</v>
      </c>
      <c r="G3653" s="2">
        <v>201803</v>
      </c>
      <c r="H3653" s="2" t="s">
        <v>78</v>
      </c>
      <c r="I3653" s="2" t="s">
        <v>79</v>
      </c>
      <c r="J3653" s="2" t="s">
        <v>80</v>
      </c>
      <c r="K3653" s="2" t="s">
        <v>77</v>
      </c>
      <c r="L3653" s="2" t="s">
        <v>1281</v>
      </c>
      <c r="M3653" s="2" t="s">
        <v>121</v>
      </c>
      <c r="N3653" s="2" t="s">
        <v>762</v>
      </c>
      <c r="O3653" s="2" t="s">
        <v>1249</v>
      </c>
      <c r="P3653" s="2" t="str">
        <f>"2170592708                    "</f>
        <v xml:space="preserve">2170592708                    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17.670000000000002</v>
      </c>
      <c r="AN3653" s="2">
        <v>0</v>
      </c>
      <c r="AO3653" s="2">
        <v>0</v>
      </c>
      <c r="AP3653" s="2">
        <v>0</v>
      </c>
      <c r="AQ3653" s="2">
        <v>0</v>
      </c>
      <c r="AR3653" s="2">
        <v>0</v>
      </c>
      <c r="AS3653" s="2">
        <v>0</v>
      </c>
      <c r="AT3653" s="2">
        <v>0</v>
      </c>
      <c r="AU3653" s="2">
        <v>0</v>
      </c>
      <c r="AV3653" s="2">
        <v>0</v>
      </c>
      <c r="AW3653" s="2">
        <v>0</v>
      </c>
      <c r="AX3653" s="2">
        <v>0</v>
      </c>
      <c r="AY3653" s="2">
        <v>0</v>
      </c>
      <c r="AZ3653" s="2">
        <v>0</v>
      </c>
      <c r="BA3653" s="2">
        <v>0</v>
      </c>
      <c r="BB3653" s="2">
        <v>0</v>
      </c>
      <c r="BC3653" s="2">
        <v>0</v>
      </c>
      <c r="BD3653" s="2">
        <v>0</v>
      </c>
      <c r="BE3653" s="2">
        <v>0</v>
      </c>
      <c r="BF3653" s="2">
        <v>0</v>
      </c>
      <c r="BG3653" s="2">
        <v>0</v>
      </c>
      <c r="BH3653" s="2">
        <v>2</v>
      </c>
      <c r="BI3653" s="2">
        <v>34.4</v>
      </c>
      <c r="BJ3653" s="2">
        <v>35.200000000000003</v>
      </c>
      <c r="BK3653" s="2">
        <v>36</v>
      </c>
      <c r="BL3653" s="2">
        <v>168.19</v>
      </c>
      <c r="BM3653" s="2">
        <v>23.55</v>
      </c>
      <c r="BN3653" s="2">
        <v>191.74</v>
      </c>
      <c r="BO3653" s="2">
        <v>191.74</v>
      </c>
      <c r="BP3653" s="2" t="s">
        <v>3634</v>
      </c>
      <c r="BQ3653" s="2" t="s">
        <v>99</v>
      </c>
      <c r="BR3653" s="2" t="s">
        <v>82</v>
      </c>
      <c r="BS3653" s="3">
        <v>43007</v>
      </c>
      <c r="BT3653" s="4">
        <v>0.58819444444444446</v>
      </c>
      <c r="BU3653" s="2" t="s">
        <v>3635</v>
      </c>
      <c r="BV3653" s="2" t="s">
        <v>95</v>
      </c>
      <c r="BW3653" s="2"/>
      <c r="BX3653" s="2"/>
      <c r="BY3653" s="2">
        <v>176096.41</v>
      </c>
      <c r="BZ3653" s="2"/>
      <c r="CA3653" s="2" t="s">
        <v>3392</v>
      </c>
      <c r="CB3653" s="2"/>
      <c r="CC3653" s="2" t="s">
        <v>121</v>
      </c>
      <c r="CD3653" s="2">
        <v>7405</v>
      </c>
      <c r="CE3653" s="2" t="s">
        <v>126</v>
      </c>
      <c r="CF3653" s="5">
        <v>43007</v>
      </c>
      <c r="CG3653" s="2"/>
      <c r="CH3653" s="2"/>
      <c r="CI3653" s="2">
        <v>2</v>
      </c>
      <c r="CJ3653" s="2">
        <v>2</v>
      </c>
      <c r="CK3653" s="2" t="s">
        <v>1251</v>
      </c>
      <c r="CL3653" s="2" t="s">
        <v>85</v>
      </c>
      <c r="CM3653" s="2"/>
    </row>
    <row r="3654" spans="1:91">
      <c r="A3654" s="2" t="s">
        <v>71</v>
      </c>
      <c r="B3654" s="2" t="s">
        <v>72</v>
      </c>
      <c r="C3654" s="2" t="s">
        <v>73</v>
      </c>
      <c r="D3654" s="2"/>
      <c r="E3654" s="2" t="str">
        <f>"FES1162577776"</f>
        <v>FES1162577776</v>
      </c>
      <c r="F3654" s="3">
        <v>43005</v>
      </c>
      <c r="G3654" s="2">
        <v>201803</v>
      </c>
      <c r="H3654" s="2" t="s">
        <v>78</v>
      </c>
      <c r="I3654" s="2" t="s">
        <v>79</v>
      </c>
      <c r="J3654" s="2" t="s">
        <v>80</v>
      </c>
      <c r="K3654" s="2" t="s">
        <v>77</v>
      </c>
      <c r="L3654" s="2" t="s">
        <v>90</v>
      </c>
      <c r="M3654" s="2" t="s">
        <v>91</v>
      </c>
      <c r="N3654" s="2" t="s">
        <v>302</v>
      </c>
      <c r="O3654" s="2" t="s">
        <v>1249</v>
      </c>
      <c r="P3654" s="2" t="str">
        <f>"2170592464                    "</f>
        <v xml:space="preserve">2170592464                    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11.78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0</v>
      </c>
      <c r="AU3654" s="2">
        <v>0</v>
      </c>
      <c r="AV3654" s="2">
        <v>0</v>
      </c>
      <c r="AW3654" s="2">
        <v>0</v>
      </c>
      <c r="AX3654" s="2">
        <v>0</v>
      </c>
      <c r="AY3654" s="2">
        <v>0</v>
      </c>
      <c r="AZ3654" s="2">
        <v>0</v>
      </c>
      <c r="BA3654" s="2">
        <v>0</v>
      </c>
      <c r="BB3654" s="2">
        <v>0</v>
      </c>
      <c r="BC3654" s="2">
        <v>0</v>
      </c>
      <c r="BD3654" s="2">
        <v>0</v>
      </c>
      <c r="BE3654" s="2">
        <v>0</v>
      </c>
      <c r="BF3654" s="2">
        <v>0</v>
      </c>
      <c r="BG3654" s="2">
        <v>0</v>
      </c>
      <c r="BH3654" s="2">
        <v>3</v>
      </c>
      <c r="BI3654" s="2">
        <v>32.700000000000003</v>
      </c>
      <c r="BJ3654" s="2">
        <v>34.5</v>
      </c>
      <c r="BK3654" s="2">
        <v>35</v>
      </c>
      <c r="BL3654" s="2">
        <v>113.83</v>
      </c>
      <c r="BM3654" s="2">
        <v>15.94</v>
      </c>
      <c r="BN3654" s="2">
        <v>129.77000000000001</v>
      </c>
      <c r="BO3654" s="2">
        <v>129.77000000000001</v>
      </c>
      <c r="BP3654" s="2"/>
      <c r="BQ3654" s="2" t="s">
        <v>111</v>
      </c>
      <c r="BR3654" s="2" t="s">
        <v>82</v>
      </c>
      <c r="BS3654" s="3">
        <v>43007</v>
      </c>
      <c r="BT3654" s="4">
        <v>0.40277777777777773</v>
      </c>
      <c r="BU3654" s="2" t="s">
        <v>977</v>
      </c>
      <c r="BV3654" s="2" t="s">
        <v>85</v>
      </c>
      <c r="BW3654" s="2" t="s">
        <v>113</v>
      </c>
      <c r="BX3654" s="2" t="s">
        <v>114</v>
      </c>
      <c r="BY3654" s="2">
        <v>172603.58</v>
      </c>
      <c r="BZ3654" s="2"/>
      <c r="CA3654" s="2" t="s">
        <v>978</v>
      </c>
      <c r="CB3654" s="2"/>
      <c r="CC3654" s="2" t="s">
        <v>91</v>
      </c>
      <c r="CD3654" s="2">
        <v>4302</v>
      </c>
      <c r="CE3654" s="2" t="s">
        <v>999</v>
      </c>
      <c r="CF3654" s="2"/>
      <c r="CG3654" s="2"/>
      <c r="CH3654" s="2"/>
      <c r="CI3654" s="2">
        <v>1</v>
      </c>
      <c r="CJ3654" s="2">
        <v>2</v>
      </c>
      <c r="CK3654" s="2" t="s">
        <v>1344</v>
      </c>
      <c r="CL3654" s="2" t="s">
        <v>85</v>
      </c>
      <c r="CM3654" s="2"/>
    </row>
    <row r="3655" spans="1:91">
      <c r="A3655" s="2" t="s">
        <v>71</v>
      </c>
      <c r="B3655" s="2" t="s">
        <v>72</v>
      </c>
      <c r="C3655" s="2" t="s">
        <v>73</v>
      </c>
      <c r="D3655" s="2"/>
      <c r="E3655" s="2" t="str">
        <f>"080001747314"</f>
        <v>080001747314</v>
      </c>
      <c r="F3655" s="3">
        <v>43005</v>
      </c>
      <c r="G3655" s="2">
        <v>201803</v>
      </c>
      <c r="H3655" s="2" t="s">
        <v>96</v>
      </c>
      <c r="I3655" s="2" t="s">
        <v>97</v>
      </c>
      <c r="J3655" s="2" t="s">
        <v>2196</v>
      </c>
      <c r="K3655" s="2" t="s">
        <v>77</v>
      </c>
      <c r="L3655" s="2" t="s">
        <v>78</v>
      </c>
      <c r="M3655" s="2" t="s">
        <v>79</v>
      </c>
      <c r="N3655" s="2" t="s">
        <v>989</v>
      </c>
      <c r="O3655" s="2" t="s">
        <v>1249</v>
      </c>
      <c r="P3655" s="2" t="str">
        <f>"ZA1000668299                  "</f>
        <v xml:space="preserve">ZA1000668299                  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8.52</v>
      </c>
      <c r="AN3655" s="2">
        <v>0</v>
      </c>
      <c r="AO3655" s="2">
        <v>0</v>
      </c>
      <c r="AP3655" s="2">
        <v>0</v>
      </c>
      <c r="AQ3655" s="2">
        <v>0</v>
      </c>
      <c r="AR3655" s="2">
        <v>0</v>
      </c>
      <c r="AS3655" s="2">
        <v>0</v>
      </c>
      <c r="AT3655" s="2">
        <v>0</v>
      </c>
      <c r="AU3655" s="2">
        <v>0</v>
      </c>
      <c r="AV3655" s="2">
        <v>0</v>
      </c>
      <c r="AW3655" s="2">
        <v>0</v>
      </c>
      <c r="AX3655" s="2">
        <v>0</v>
      </c>
      <c r="AY3655" s="2">
        <v>0</v>
      </c>
      <c r="AZ3655" s="2">
        <v>0</v>
      </c>
      <c r="BA3655" s="2">
        <v>0</v>
      </c>
      <c r="BB3655" s="2">
        <v>0</v>
      </c>
      <c r="BC3655" s="2">
        <v>0</v>
      </c>
      <c r="BD3655" s="2">
        <v>0</v>
      </c>
      <c r="BE3655" s="2">
        <v>0</v>
      </c>
      <c r="BF3655" s="2">
        <v>0</v>
      </c>
      <c r="BG3655" s="2">
        <v>0</v>
      </c>
      <c r="BH3655" s="2">
        <v>1</v>
      </c>
      <c r="BI3655" s="2">
        <v>2</v>
      </c>
      <c r="BJ3655" s="2">
        <v>1.9</v>
      </c>
      <c r="BK3655" s="2">
        <v>2</v>
      </c>
      <c r="BL3655" s="2">
        <v>83.72</v>
      </c>
      <c r="BM3655" s="2">
        <v>11.72</v>
      </c>
      <c r="BN3655" s="2">
        <v>95.44</v>
      </c>
      <c r="BO3655" s="2">
        <v>95.44</v>
      </c>
      <c r="BP3655" s="2" t="s">
        <v>2073</v>
      </c>
      <c r="BQ3655" s="2" t="s">
        <v>1303</v>
      </c>
      <c r="BR3655" s="2" t="s">
        <v>3636</v>
      </c>
      <c r="BS3655" s="3">
        <v>43007</v>
      </c>
      <c r="BT3655" s="4">
        <v>0.35347222222222219</v>
      </c>
      <c r="BU3655" s="2" t="s">
        <v>1303</v>
      </c>
      <c r="BV3655" s="2" t="s">
        <v>85</v>
      </c>
      <c r="BW3655" s="2" t="s">
        <v>113</v>
      </c>
      <c r="BX3655" s="2" t="s">
        <v>486</v>
      </c>
      <c r="BY3655" s="2">
        <v>9600</v>
      </c>
      <c r="BZ3655" s="2"/>
      <c r="CA3655" s="2"/>
      <c r="CB3655" s="2"/>
      <c r="CC3655" s="2" t="s">
        <v>79</v>
      </c>
      <c r="CD3655" s="2">
        <v>1600</v>
      </c>
      <c r="CE3655" s="2" t="s">
        <v>126</v>
      </c>
      <c r="CF3655" s="2"/>
      <c r="CG3655" s="2"/>
      <c r="CH3655" s="2"/>
      <c r="CI3655" s="2">
        <v>1</v>
      </c>
      <c r="CJ3655" s="2">
        <v>2</v>
      </c>
      <c r="CK3655" s="2" t="s">
        <v>2657</v>
      </c>
      <c r="CL3655" s="2" t="s">
        <v>85</v>
      </c>
      <c r="CM3655" s="2"/>
    </row>
    <row r="3656" spans="1:91">
      <c r="A3656" s="2" t="s">
        <v>71</v>
      </c>
      <c r="B3656" s="2" t="s">
        <v>72</v>
      </c>
      <c r="C3656" s="2" t="s">
        <v>73</v>
      </c>
      <c r="D3656" s="2"/>
      <c r="E3656" s="2" t="str">
        <f>"FES1162577976"</f>
        <v>FES1162577976</v>
      </c>
      <c r="F3656" s="3">
        <v>43005</v>
      </c>
      <c r="G3656" s="2">
        <v>201803</v>
      </c>
      <c r="H3656" s="2" t="s">
        <v>78</v>
      </c>
      <c r="I3656" s="2" t="s">
        <v>79</v>
      </c>
      <c r="J3656" s="2" t="s">
        <v>80</v>
      </c>
      <c r="K3656" s="2" t="s">
        <v>77</v>
      </c>
      <c r="L3656" s="2" t="s">
        <v>399</v>
      </c>
      <c r="M3656" s="2" t="s">
        <v>400</v>
      </c>
      <c r="N3656" s="2" t="s">
        <v>1177</v>
      </c>
      <c r="O3656" s="2" t="s">
        <v>1249</v>
      </c>
      <c r="P3656" s="2" t="str">
        <f>"2170592716                    "</f>
        <v xml:space="preserve">2170592716                    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10.24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0</v>
      </c>
      <c r="AV3656" s="2">
        <v>0</v>
      </c>
      <c r="AW3656" s="2">
        <v>0</v>
      </c>
      <c r="AX3656" s="2">
        <v>0</v>
      </c>
      <c r="AY3656" s="2">
        <v>0</v>
      </c>
      <c r="AZ3656" s="2">
        <v>0</v>
      </c>
      <c r="BA3656" s="2">
        <v>0</v>
      </c>
      <c r="BB3656" s="2">
        <v>0</v>
      </c>
      <c r="BC3656" s="2">
        <v>0</v>
      </c>
      <c r="BD3656" s="2">
        <v>0</v>
      </c>
      <c r="BE3656" s="2">
        <v>0</v>
      </c>
      <c r="BF3656" s="2">
        <v>0</v>
      </c>
      <c r="BG3656" s="2">
        <v>0</v>
      </c>
      <c r="BH3656" s="2">
        <v>2</v>
      </c>
      <c r="BI3656" s="2">
        <v>32.6</v>
      </c>
      <c r="BJ3656" s="2">
        <v>7.6</v>
      </c>
      <c r="BK3656" s="2">
        <v>33</v>
      </c>
      <c r="BL3656" s="2">
        <v>99.57</v>
      </c>
      <c r="BM3656" s="2">
        <v>13.94</v>
      </c>
      <c r="BN3656" s="2">
        <v>113.51</v>
      </c>
      <c r="BO3656" s="2">
        <v>113.51</v>
      </c>
      <c r="BP3656" s="2"/>
      <c r="BQ3656" s="2" t="s">
        <v>111</v>
      </c>
      <c r="BR3656" s="2" t="s">
        <v>82</v>
      </c>
      <c r="BS3656" s="3">
        <v>43006</v>
      </c>
      <c r="BT3656" s="4">
        <v>0.4458333333333333</v>
      </c>
      <c r="BU3656" s="2" t="s">
        <v>3637</v>
      </c>
      <c r="BV3656" s="2" t="s">
        <v>95</v>
      </c>
      <c r="BW3656" s="2"/>
      <c r="BX3656" s="2"/>
      <c r="BY3656" s="2">
        <v>38045.67</v>
      </c>
      <c r="BZ3656" s="2"/>
      <c r="CA3656" s="2" t="s">
        <v>3638</v>
      </c>
      <c r="CB3656" s="2"/>
      <c r="CC3656" s="2" t="s">
        <v>400</v>
      </c>
      <c r="CD3656" s="2">
        <v>1501</v>
      </c>
      <c r="CE3656" s="2" t="s">
        <v>126</v>
      </c>
      <c r="CF3656" s="5">
        <v>43007</v>
      </c>
      <c r="CG3656" s="2"/>
      <c r="CH3656" s="2"/>
      <c r="CI3656" s="2">
        <v>1</v>
      </c>
      <c r="CJ3656" s="2">
        <v>1</v>
      </c>
      <c r="CK3656" s="2" t="s">
        <v>1259</v>
      </c>
      <c r="CL3656" s="2" t="s">
        <v>85</v>
      </c>
      <c r="CM3656" s="2"/>
    </row>
    <row r="3657" spans="1:91">
      <c r="A3657" s="2" t="s">
        <v>71</v>
      </c>
      <c r="B3657" s="2" t="s">
        <v>72</v>
      </c>
      <c r="C3657" s="2" t="s">
        <v>73</v>
      </c>
      <c r="D3657" s="2"/>
      <c r="E3657" s="2" t="str">
        <f>"FES1162576059"</f>
        <v>FES1162576059</v>
      </c>
      <c r="F3657" s="3">
        <v>42993</v>
      </c>
      <c r="G3657" s="2">
        <v>201803</v>
      </c>
      <c r="H3657" s="2" t="s">
        <v>78</v>
      </c>
      <c r="I3657" s="2" t="s">
        <v>79</v>
      </c>
      <c r="J3657" s="2" t="s">
        <v>989</v>
      </c>
      <c r="K3657" s="2" t="s">
        <v>77</v>
      </c>
      <c r="L3657" s="2" t="s">
        <v>351</v>
      </c>
      <c r="M3657" s="2" t="s">
        <v>352</v>
      </c>
      <c r="N3657" s="2" t="s">
        <v>471</v>
      </c>
      <c r="O3657" s="2" t="s">
        <v>1249</v>
      </c>
      <c r="P3657" s="2" t="str">
        <f>"21705909217                   "</f>
        <v xml:space="preserve">21705909217                   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14.34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0</v>
      </c>
      <c r="AX3657" s="2">
        <v>0</v>
      </c>
      <c r="AY3657" s="2">
        <v>0</v>
      </c>
      <c r="AZ3657" s="2">
        <v>0</v>
      </c>
      <c r="BA3657" s="2">
        <v>0</v>
      </c>
      <c r="BB3657" s="2">
        <v>0</v>
      </c>
      <c r="BC3657" s="2">
        <v>0</v>
      </c>
      <c r="BD3657" s="2">
        <v>0</v>
      </c>
      <c r="BE3657" s="2">
        <v>0</v>
      </c>
      <c r="BF3657" s="2">
        <v>0</v>
      </c>
      <c r="BG3657" s="2">
        <v>0</v>
      </c>
      <c r="BH3657" s="2">
        <v>2</v>
      </c>
      <c r="BI3657" s="2">
        <v>20</v>
      </c>
      <c r="BJ3657" s="2">
        <v>4.5</v>
      </c>
      <c r="BK3657" s="2">
        <v>20</v>
      </c>
      <c r="BL3657" s="2">
        <v>137.5</v>
      </c>
      <c r="BM3657" s="2">
        <v>19.25</v>
      </c>
      <c r="BN3657" s="2">
        <v>156.75</v>
      </c>
      <c r="BO3657" s="2">
        <v>156.75</v>
      </c>
      <c r="BP3657" s="2"/>
      <c r="BQ3657" s="2" t="s">
        <v>99</v>
      </c>
      <c r="BR3657" s="2" t="s">
        <v>1250</v>
      </c>
      <c r="BS3657" s="3">
        <v>42996</v>
      </c>
      <c r="BT3657" s="4">
        <v>0.35069444444444442</v>
      </c>
      <c r="BU3657" s="2" t="s">
        <v>2124</v>
      </c>
      <c r="BV3657" s="2"/>
      <c r="BW3657" s="2"/>
      <c r="BX3657" s="2"/>
      <c r="BY3657" s="2">
        <v>22630.19</v>
      </c>
      <c r="BZ3657" s="2"/>
      <c r="CA3657" s="2" t="s">
        <v>2588</v>
      </c>
      <c r="CB3657" s="2"/>
      <c r="CC3657" s="2" t="s">
        <v>352</v>
      </c>
      <c r="CD3657" s="2">
        <v>6536</v>
      </c>
      <c r="CE3657" s="2" t="s">
        <v>89</v>
      </c>
      <c r="CF3657" s="5">
        <v>42997</v>
      </c>
      <c r="CG3657" s="2"/>
      <c r="CH3657" s="2"/>
      <c r="CI3657" s="2">
        <v>0</v>
      </c>
      <c r="CJ3657" s="2">
        <v>0</v>
      </c>
      <c r="CK3657" s="2" t="s">
        <v>1500</v>
      </c>
      <c r="CL3657" s="2" t="s">
        <v>85</v>
      </c>
      <c r="CM3657" s="2"/>
    </row>
    <row r="3658" spans="1:91">
      <c r="A3658" s="2" t="s">
        <v>71</v>
      </c>
      <c r="B3658" s="2" t="s">
        <v>72</v>
      </c>
      <c r="C3658" s="2" t="s">
        <v>73</v>
      </c>
      <c r="D3658" s="2"/>
      <c r="E3658" s="2" t="str">
        <f>"FES1162576003"</f>
        <v>FES1162576003</v>
      </c>
      <c r="F3658" s="3">
        <v>42993</v>
      </c>
      <c r="G3658" s="2">
        <v>201803</v>
      </c>
      <c r="H3658" s="2" t="s">
        <v>78</v>
      </c>
      <c r="I3658" s="2" t="s">
        <v>79</v>
      </c>
      <c r="J3658" s="2" t="s">
        <v>989</v>
      </c>
      <c r="K3658" s="2" t="s">
        <v>77</v>
      </c>
      <c r="L3658" s="2" t="s">
        <v>1264</v>
      </c>
      <c r="M3658" s="2" t="s">
        <v>226</v>
      </c>
      <c r="N3658" s="2" t="s">
        <v>613</v>
      </c>
      <c r="O3658" s="2" t="s">
        <v>1249</v>
      </c>
      <c r="P3658" s="2" t="str">
        <f>"2170588875                    "</f>
        <v xml:space="preserve">2170588875                    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7.81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1</v>
      </c>
      <c r="BI3658" s="2">
        <v>2.8</v>
      </c>
      <c r="BJ3658" s="2">
        <v>7.2</v>
      </c>
      <c r="BK3658" s="2">
        <v>8</v>
      </c>
      <c r="BL3658" s="2">
        <v>77.16</v>
      </c>
      <c r="BM3658" s="2">
        <v>10.8</v>
      </c>
      <c r="BN3658" s="2">
        <v>87.96</v>
      </c>
      <c r="BO3658" s="2">
        <v>87.96</v>
      </c>
      <c r="BP3658" s="2"/>
      <c r="BQ3658" s="2" t="s">
        <v>99</v>
      </c>
      <c r="BR3658" s="2" t="s">
        <v>1250</v>
      </c>
      <c r="BS3658" s="3">
        <v>42996</v>
      </c>
      <c r="BT3658" s="4">
        <v>0.42986111111111108</v>
      </c>
      <c r="BU3658" s="2" t="s">
        <v>680</v>
      </c>
      <c r="BV3658" s="2"/>
      <c r="BW3658" s="2"/>
      <c r="BX3658" s="2"/>
      <c r="BY3658" s="2">
        <v>35755.199999999997</v>
      </c>
      <c r="BZ3658" s="2"/>
      <c r="CA3658" s="2" t="s">
        <v>681</v>
      </c>
      <c r="CB3658" s="2"/>
      <c r="CC3658" s="2" t="s">
        <v>226</v>
      </c>
      <c r="CD3658" s="2">
        <v>1</v>
      </c>
      <c r="CE3658" s="2" t="s">
        <v>185</v>
      </c>
      <c r="CF3658" s="5">
        <v>42998</v>
      </c>
      <c r="CG3658" s="2"/>
      <c r="CH3658" s="2"/>
      <c r="CI3658" s="2">
        <v>0</v>
      </c>
      <c r="CJ3658" s="2">
        <v>0</v>
      </c>
      <c r="CK3658" s="2" t="s">
        <v>1257</v>
      </c>
      <c r="CL3658" s="2" t="s">
        <v>85</v>
      </c>
      <c r="CM3658" s="2"/>
    </row>
    <row r="3659" spans="1:91">
      <c r="A3659" s="2" t="s">
        <v>71</v>
      </c>
      <c r="B3659" s="2" t="s">
        <v>72</v>
      </c>
      <c r="C3659" s="2" t="s">
        <v>73</v>
      </c>
      <c r="D3659" s="2"/>
      <c r="E3659" s="2" t="str">
        <f>"FES1162576028"</f>
        <v>FES1162576028</v>
      </c>
      <c r="F3659" s="3">
        <v>42993</v>
      </c>
      <c r="G3659" s="2">
        <v>201803</v>
      </c>
      <c r="H3659" s="2" t="s">
        <v>78</v>
      </c>
      <c r="I3659" s="2" t="s">
        <v>79</v>
      </c>
      <c r="J3659" s="2" t="s">
        <v>989</v>
      </c>
      <c r="K3659" s="2" t="s">
        <v>77</v>
      </c>
      <c r="L3659" s="2" t="s">
        <v>1264</v>
      </c>
      <c r="M3659" s="2" t="s">
        <v>226</v>
      </c>
      <c r="N3659" s="2" t="s">
        <v>1020</v>
      </c>
      <c r="O3659" s="2" t="s">
        <v>1249</v>
      </c>
      <c r="P3659" s="2" t="str">
        <f>"2170590257                    "</f>
        <v xml:space="preserve">2170590257                    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0</v>
      </c>
      <c r="AH3659" s="2">
        <v>0</v>
      </c>
      <c r="AI3659" s="2">
        <v>0</v>
      </c>
      <c r="AJ3659" s="2">
        <v>0</v>
      </c>
      <c r="AK3659" s="2">
        <v>0</v>
      </c>
      <c r="AL3659" s="2">
        <v>0</v>
      </c>
      <c r="AM3659" s="2">
        <v>7.81</v>
      </c>
      <c r="AN3659" s="2">
        <v>0</v>
      </c>
      <c r="AO3659" s="2">
        <v>0</v>
      </c>
      <c r="AP3659" s="2">
        <v>0</v>
      </c>
      <c r="AQ3659" s="2">
        <v>0</v>
      </c>
      <c r="AR3659" s="2">
        <v>0</v>
      </c>
      <c r="AS3659" s="2">
        <v>0</v>
      </c>
      <c r="AT3659" s="2">
        <v>0</v>
      </c>
      <c r="AU3659" s="2">
        <v>0</v>
      </c>
      <c r="AV3659" s="2">
        <v>0</v>
      </c>
      <c r="AW3659" s="2">
        <v>0</v>
      </c>
      <c r="AX3659" s="2">
        <v>0</v>
      </c>
      <c r="AY3659" s="2">
        <v>0</v>
      </c>
      <c r="AZ3659" s="2">
        <v>0</v>
      </c>
      <c r="BA3659" s="2">
        <v>0</v>
      </c>
      <c r="BB3659" s="2">
        <v>0</v>
      </c>
      <c r="BC3659" s="2">
        <v>0</v>
      </c>
      <c r="BD3659" s="2">
        <v>0</v>
      </c>
      <c r="BE3659" s="2">
        <v>0</v>
      </c>
      <c r="BF3659" s="2">
        <v>0</v>
      </c>
      <c r="BG3659" s="2">
        <v>0</v>
      </c>
      <c r="BH3659" s="2">
        <v>1</v>
      </c>
      <c r="BI3659" s="2">
        <v>4.4000000000000004</v>
      </c>
      <c r="BJ3659" s="2">
        <v>1.6</v>
      </c>
      <c r="BK3659" s="2">
        <v>5</v>
      </c>
      <c r="BL3659" s="2">
        <v>77.16</v>
      </c>
      <c r="BM3659" s="2">
        <v>10.8</v>
      </c>
      <c r="BN3659" s="2">
        <v>87.96</v>
      </c>
      <c r="BO3659" s="2">
        <v>87.96</v>
      </c>
      <c r="BP3659" s="2"/>
      <c r="BQ3659" s="2" t="s">
        <v>143</v>
      </c>
      <c r="BR3659" s="2" t="s">
        <v>1250</v>
      </c>
      <c r="BS3659" s="3">
        <v>42996</v>
      </c>
      <c r="BT3659" s="4">
        <v>0.52083333333333337</v>
      </c>
      <c r="BU3659" s="2" t="s">
        <v>2505</v>
      </c>
      <c r="BV3659" s="2"/>
      <c r="BW3659" s="2"/>
      <c r="BX3659" s="2"/>
      <c r="BY3659" s="2">
        <v>8106.56</v>
      </c>
      <c r="BZ3659" s="2"/>
      <c r="CA3659" s="2"/>
      <c r="CB3659" s="2"/>
      <c r="CC3659" s="2" t="s">
        <v>226</v>
      </c>
      <c r="CD3659" s="2">
        <v>82</v>
      </c>
      <c r="CE3659" s="2" t="s">
        <v>126</v>
      </c>
      <c r="CF3659" s="5">
        <v>42997</v>
      </c>
      <c r="CG3659" s="2"/>
      <c r="CH3659" s="2"/>
      <c r="CI3659" s="2">
        <v>0</v>
      </c>
      <c r="CJ3659" s="2">
        <v>0</v>
      </c>
      <c r="CK3659" s="2" t="s">
        <v>1257</v>
      </c>
      <c r="CL3659" s="2" t="s">
        <v>85</v>
      </c>
      <c r="CM3659" s="2"/>
    </row>
    <row r="3660" spans="1:91">
      <c r="A3660" s="2" t="s">
        <v>71</v>
      </c>
      <c r="B3660" s="2" t="s">
        <v>72</v>
      </c>
      <c r="C3660" s="2" t="s">
        <v>73</v>
      </c>
      <c r="D3660" s="2"/>
      <c r="E3660" s="2" t="str">
        <f>"FES1162575888"</f>
        <v>FES1162575888</v>
      </c>
      <c r="F3660" s="3">
        <v>42993</v>
      </c>
      <c r="G3660" s="2">
        <v>201803</v>
      </c>
      <c r="H3660" s="2" t="s">
        <v>78</v>
      </c>
      <c r="I3660" s="2" t="s">
        <v>79</v>
      </c>
      <c r="J3660" s="2" t="s">
        <v>989</v>
      </c>
      <c r="K3660" s="2" t="s">
        <v>77</v>
      </c>
      <c r="L3660" s="2" t="s">
        <v>1264</v>
      </c>
      <c r="M3660" s="2" t="s">
        <v>226</v>
      </c>
      <c r="N3660" s="2" t="s">
        <v>1055</v>
      </c>
      <c r="O3660" s="2" t="s">
        <v>1249</v>
      </c>
      <c r="P3660" s="2" t="str">
        <f>"2170588425                    "</f>
        <v xml:space="preserve">2170588425                    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7.81</v>
      </c>
      <c r="AN3660" s="2">
        <v>0</v>
      </c>
      <c r="AO3660" s="2">
        <v>0</v>
      </c>
      <c r="AP3660" s="2">
        <v>0</v>
      </c>
      <c r="AQ3660" s="2">
        <v>0</v>
      </c>
      <c r="AR3660" s="2">
        <v>0</v>
      </c>
      <c r="AS3660" s="2">
        <v>0</v>
      </c>
      <c r="AT3660" s="2">
        <v>0</v>
      </c>
      <c r="AU3660" s="2">
        <v>0</v>
      </c>
      <c r="AV3660" s="2">
        <v>0</v>
      </c>
      <c r="AW3660" s="2">
        <v>0</v>
      </c>
      <c r="AX3660" s="2">
        <v>0</v>
      </c>
      <c r="AY3660" s="2">
        <v>0</v>
      </c>
      <c r="AZ3660" s="2">
        <v>0</v>
      </c>
      <c r="BA3660" s="2">
        <v>0</v>
      </c>
      <c r="BB3660" s="2">
        <v>0</v>
      </c>
      <c r="BC3660" s="2">
        <v>0</v>
      </c>
      <c r="BD3660" s="2">
        <v>0</v>
      </c>
      <c r="BE3660" s="2">
        <v>0</v>
      </c>
      <c r="BF3660" s="2">
        <v>0</v>
      </c>
      <c r="BG3660" s="2">
        <v>0</v>
      </c>
      <c r="BH3660" s="2">
        <v>1</v>
      </c>
      <c r="BI3660" s="2">
        <v>7.2</v>
      </c>
      <c r="BJ3660" s="2">
        <v>3.2</v>
      </c>
      <c r="BK3660" s="2">
        <v>8</v>
      </c>
      <c r="BL3660" s="2">
        <v>77.16</v>
      </c>
      <c r="BM3660" s="2">
        <v>10.8</v>
      </c>
      <c r="BN3660" s="2">
        <v>87.96</v>
      </c>
      <c r="BO3660" s="2">
        <v>87.96</v>
      </c>
      <c r="BP3660" s="2"/>
      <c r="BQ3660" s="2" t="s">
        <v>130</v>
      </c>
      <c r="BR3660" s="2" t="s">
        <v>1250</v>
      </c>
      <c r="BS3660" s="3">
        <v>42996</v>
      </c>
      <c r="BT3660" s="4">
        <v>0.42291666666666666</v>
      </c>
      <c r="BU3660" s="2" t="s">
        <v>3639</v>
      </c>
      <c r="BV3660" s="2"/>
      <c r="BW3660" s="2"/>
      <c r="BX3660" s="2"/>
      <c r="BY3660" s="2">
        <v>16031.82</v>
      </c>
      <c r="BZ3660" s="2"/>
      <c r="CA3660" s="2"/>
      <c r="CB3660" s="2"/>
      <c r="CC3660" s="2" t="s">
        <v>226</v>
      </c>
      <c r="CD3660" s="2">
        <v>200</v>
      </c>
      <c r="CE3660" s="2" t="s">
        <v>126</v>
      </c>
      <c r="CF3660" s="5">
        <v>42998</v>
      </c>
      <c r="CG3660" s="2"/>
      <c r="CH3660" s="2"/>
      <c r="CI3660" s="2">
        <v>0</v>
      </c>
      <c r="CJ3660" s="2">
        <v>0</v>
      </c>
      <c r="CK3660" s="2" t="s">
        <v>1257</v>
      </c>
      <c r="CL3660" s="2" t="s">
        <v>85</v>
      </c>
      <c r="CM3660" s="2"/>
    </row>
    <row r="3661" spans="1:91">
      <c r="A3661" s="2" t="s">
        <v>71</v>
      </c>
      <c r="B3661" s="2" t="s">
        <v>72</v>
      </c>
      <c r="C3661" s="2" t="s">
        <v>73</v>
      </c>
      <c r="D3661" s="2"/>
      <c r="E3661" s="2" t="str">
        <f>"FES1162577254"</f>
        <v>FES1162577254</v>
      </c>
      <c r="F3661" s="3">
        <v>42999</v>
      </c>
      <c r="G3661" s="2">
        <v>201803</v>
      </c>
      <c r="H3661" s="2" t="s">
        <v>78</v>
      </c>
      <c r="I3661" s="2" t="s">
        <v>79</v>
      </c>
      <c r="J3661" s="2" t="s">
        <v>989</v>
      </c>
      <c r="K3661" s="2" t="s">
        <v>77</v>
      </c>
      <c r="L3661" s="2" t="s">
        <v>1264</v>
      </c>
      <c r="M3661" s="2" t="s">
        <v>226</v>
      </c>
      <c r="N3661" s="2" t="s">
        <v>707</v>
      </c>
      <c r="O3661" s="2" t="s">
        <v>1249</v>
      </c>
      <c r="P3661" s="2" t="str">
        <f>"2170592044                    "</f>
        <v xml:space="preserve">2170592044                    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7.81</v>
      </c>
      <c r="AN3661" s="2">
        <v>0</v>
      </c>
      <c r="AO3661" s="2">
        <v>0</v>
      </c>
      <c r="AP3661" s="2">
        <v>0</v>
      </c>
      <c r="AQ3661" s="2">
        <v>0</v>
      </c>
      <c r="AR3661" s="2">
        <v>0</v>
      </c>
      <c r="AS3661" s="2">
        <v>0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1</v>
      </c>
      <c r="BI3661" s="2">
        <v>2</v>
      </c>
      <c r="BJ3661" s="2">
        <v>4.5</v>
      </c>
      <c r="BK3661" s="2">
        <v>5</v>
      </c>
      <c r="BL3661" s="2">
        <v>77.16</v>
      </c>
      <c r="BM3661" s="2">
        <v>10.8</v>
      </c>
      <c r="BN3661" s="2">
        <v>87.96</v>
      </c>
      <c r="BO3661" s="2">
        <v>87.96</v>
      </c>
      <c r="BP3661" s="2"/>
      <c r="BQ3661" s="2" t="s">
        <v>1374</v>
      </c>
      <c r="BR3661" s="2" t="s">
        <v>1250</v>
      </c>
      <c r="BS3661" s="3">
        <v>43000</v>
      </c>
      <c r="BT3661" s="4">
        <v>0.55555555555555558</v>
      </c>
      <c r="BU3661" s="2" t="s">
        <v>3240</v>
      </c>
      <c r="BV3661" s="2"/>
      <c r="BW3661" s="2"/>
      <c r="BX3661" s="2"/>
      <c r="BY3661" s="2">
        <v>22707</v>
      </c>
      <c r="BZ3661" s="2"/>
      <c r="CA3661" s="2"/>
      <c r="CB3661" s="2"/>
      <c r="CC3661" s="2" t="s">
        <v>226</v>
      </c>
      <c r="CD3661" s="2">
        <v>82</v>
      </c>
      <c r="CE3661" s="2" t="s">
        <v>185</v>
      </c>
      <c r="CF3661" s="5">
        <v>43004</v>
      </c>
      <c r="CG3661" s="2"/>
      <c r="CH3661" s="2"/>
      <c r="CI3661" s="2">
        <v>0</v>
      </c>
      <c r="CJ3661" s="2">
        <v>0</v>
      </c>
      <c r="CK3661" s="2" t="s">
        <v>1257</v>
      </c>
      <c r="CL3661" s="2" t="s">
        <v>85</v>
      </c>
      <c r="CM3661" s="2"/>
    </row>
    <row r="3662" spans="1:91">
      <c r="A3662" s="2" t="s">
        <v>71</v>
      </c>
      <c r="B3662" s="2" t="s">
        <v>72</v>
      </c>
      <c r="C3662" s="2" t="s">
        <v>73</v>
      </c>
      <c r="D3662" s="2"/>
      <c r="E3662" s="2" t="str">
        <f>"FES1162577174"</f>
        <v>FES1162577174</v>
      </c>
      <c r="F3662" s="3">
        <v>42999</v>
      </c>
      <c r="G3662" s="2">
        <v>201803</v>
      </c>
      <c r="H3662" s="2" t="s">
        <v>78</v>
      </c>
      <c r="I3662" s="2" t="s">
        <v>79</v>
      </c>
      <c r="J3662" s="2" t="s">
        <v>989</v>
      </c>
      <c r="K3662" s="2" t="s">
        <v>77</v>
      </c>
      <c r="L3662" s="2" t="s">
        <v>1264</v>
      </c>
      <c r="M3662" s="2" t="s">
        <v>226</v>
      </c>
      <c r="N3662" s="2" t="s">
        <v>1562</v>
      </c>
      <c r="O3662" s="2" t="s">
        <v>1249</v>
      </c>
      <c r="P3662" s="2" t="str">
        <f>"2170591942                    "</f>
        <v xml:space="preserve">2170591942                    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7.81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1</v>
      </c>
      <c r="BI3662" s="2">
        <v>6</v>
      </c>
      <c r="BJ3662" s="2">
        <v>1.4</v>
      </c>
      <c r="BK3662" s="2">
        <v>6</v>
      </c>
      <c r="BL3662" s="2">
        <v>77.16</v>
      </c>
      <c r="BM3662" s="2">
        <v>10.8</v>
      </c>
      <c r="BN3662" s="2">
        <v>87.96</v>
      </c>
      <c r="BO3662" s="2">
        <v>87.96</v>
      </c>
      <c r="BP3662" s="2"/>
      <c r="BQ3662" s="2" t="s">
        <v>99</v>
      </c>
      <c r="BR3662" s="2" t="s">
        <v>1250</v>
      </c>
      <c r="BS3662" s="3">
        <v>43000</v>
      </c>
      <c r="BT3662" s="4">
        <v>0.42291666666666666</v>
      </c>
      <c r="BU3662" s="2" t="s">
        <v>921</v>
      </c>
      <c r="BV3662" s="2"/>
      <c r="BW3662" s="2"/>
      <c r="BX3662" s="2"/>
      <c r="BY3662" s="2">
        <v>7108.11</v>
      </c>
      <c r="BZ3662" s="2"/>
      <c r="CA3662" s="2" t="s">
        <v>180</v>
      </c>
      <c r="CB3662" s="2"/>
      <c r="CC3662" s="2" t="s">
        <v>226</v>
      </c>
      <c r="CD3662" s="2">
        <v>183</v>
      </c>
      <c r="CE3662" s="2" t="s">
        <v>126</v>
      </c>
      <c r="CF3662" s="5">
        <v>43004</v>
      </c>
      <c r="CG3662" s="2"/>
      <c r="CH3662" s="2"/>
      <c r="CI3662" s="2">
        <v>0</v>
      </c>
      <c r="CJ3662" s="2">
        <v>0</v>
      </c>
      <c r="CK3662" s="2" t="s">
        <v>1257</v>
      </c>
      <c r="CL3662" s="2" t="s">
        <v>85</v>
      </c>
      <c r="CM3662" s="2"/>
    </row>
    <row r="3663" spans="1:91">
      <c r="A3663" s="2" t="s">
        <v>71</v>
      </c>
      <c r="B3663" s="2" t="s">
        <v>72</v>
      </c>
      <c r="C3663" s="2" t="s">
        <v>73</v>
      </c>
      <c r="D3663" s="2"/>
      <c r="E3663" s="2" t="str">
        <f>"FES1162577110"</f>
        <v>FES1162577110</v>
      </c>
      <c r="F3663" s="3">
        <v>42999</v>
      </c>
      <c r="G3663" s="2">
        <v>201803</v>
      </c>
      <c r="H3663" s="2" t="s">
        <v>78</v>
      </c>
      <c r="I3663" s="2" t="s">
        <v>79</v>
      </c>
      <c r="J3663" s="2" t="s">
        <v>989</v>
      </c>
      <c r="K3663" s="2" t="s">
        <v>77</v>
      </c>
      <c r="L3663" s="2" t="s">
        <v>935</v>
      </c>
      <c r="M3663" s="2" t="s">
        <v>935</v>
      </c>
      <c r="N3663" s="2" t="s">
        <v>463</v>
      </c>
      <c r="O3663" s="2" t="s">
        <v>1249</v>
      </c>
      <c r="P3663" s="2" t="str">
        <f>"2170585744                    "</f>
        <v xml:space="preserve">2170585744                    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8.52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1</v>
      </c>
      <c r="BI3663" s="2">
        <v>14.4</v>
      </c>
      <c r="BJ3663" s="2">
        <v>14.3</v>
      </c>
      <c r="BK3663" s="2">
        <v>15</v>
      </c>
      <c r="BL3663" s="2">
        <v>83.72</v>
      </c>
      <c r="BM3663" s="2">
        <v>11.72</v>
      </c>
      <c r="BN3663" s="2">
        <v>95.44</v>
      </c>
      <c r="BO3663" s="2">
        <v>95.44</v>
      </c>
      <c r="BP3663" s="2"/>
      <c r="BQ3663" s="2" t="s">
        <v>99</v>
      </c>
      <c r="BR3663" s="2" t="s">
        <v>1250</v>
      </c>
      <c r="BS3663" s="3">
        <v>43000</v>
      </c>
      <c r="BT3663" s="4">
        <v>0.36874999999999997</v>
      </c>
      <c r="BU3663" s="2" t="s">
        <v>3640</v>
      </c>
      <c r="BV3663" s="2" t="s">
        <v>95</v>
      </c>
      <c r="BW3663" s="2"/>
      <c r="BX3663" s="2"/>
      <c r="BY3663" s="2">
        <v>71515.08</v>
      </c>
      <c r="BZ3663" s="2"/>
      <c r="CA3663" s="2" t="s">
        <v>1205</v>
      </c>
      <c r="CB3663" s="2"/>
      <c r="CC3663" s="2" t="s">
        <v>935</v>
      </c>
      <c r="CD3663" s="2">
        <v>1491</v>
      </c>
      <c r="CE3663" s="2" t="s">
        <v>185</v>
      </c>
      <c r="CF3663" s="5">
        <v>43004</v>
      </c>
      <c r="CG3663" s="2"/>
      <c r="CH3663" s="2"/>
      <c r="CI3663" s="2">
        <v>1</v>
      </c>
      <c r="CJ3663" s="2">
        <v>1</v>
      </c>
      <c r="CK3663" s="2" t="s">
        <v>1255</v>
      </c>
      <c r="CL3663" s="2" t="s">
        <v>85</v>
      </c>
      <c r="CM3663" s="2"/>
    </row>
    <row r="3664" spans="1:91">
      <c r="A3664" s="2" t="s">
        <v>71</v>
      </c>
      <c r="B3664" s="2" t="s">
        <v>72</v>
      </c>
      <c r="C3664" s="2" t="s">
        <v>73</v>
      </c>
      <c r="D3664" s="2"/>
      <c r="E3664" s="2" t="str">
        <f>"FES1162576219"</f>
        <v>FES1162576219</v>
      </c>
      <c r="F3664" s="3">
        <v>42996</v>
      </c>
      <c r="G3664" s="2">
        <v>201803</v>
      </c>
      <c r="H3664" s="2" t="s">
        <v>78</v>
      </c>
      <c r="I3664" s="2" t="s">
        <v>79</v>
      </c>
      <c r="J3664" s="2" t="s">
        <v>989</v>
      </c>
      <c r="K3664" s="2" t="s">
        <v>77</v>
      </c>
      <c r="L3664" s="2" t="s">
        <v>127</v>
      </c>
      <c r="M3664" s="2" t="s">
        <v>128</v>
      </c>
      <c r="N3664" s="2" t="s">
        <v>561</v>
      </c>
      <c r="O3664" s="2" t="s">
        <v>1249</v>
      </c>
      <c r="P3664" s="2" t="str">
        <f>"2170591085                    "</f>
        <v xml:space="preserve">2170591085                    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14.88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1</v>
      </c>
      <c r="BI3664" s="2">
        <v>16.600000000000001</v>
      </c>
      <c r="BJ3664" s="2">
        <v>28.8</v>
      </c>
      <c r="BK3664" s="2">
        <v>29</v>
      </c>
      <c r="BL3664" s="2">
        <v>142.44</v>
      </c>
      <c r="BM3664" s="2">
        <v>19.940000000000001</v>
      </c>
      <c r="BN3664" s="2">
        <v>162.38</v>
      </c>
      <c r="BO3664" s="2">
        <v>162.38</v>
      </c>
      <c r="BP3664" s="2"/>
      <c r="BQ3664" s="2" t="s">
        <v>99</v>
      </c>
      <c r="BR3664" s="2" t="s">
        <v>1250</v>
      </c>
      <c r="BS3664" s="3">
        <v>42997</v>
      </c>
      <c r="BT3664" s="4">
        <v>0.34097222222222223</v>
      </c>
      <c r="BU3664" s="2" t="s">
        <v>3641</v>
      </c>
      <c r="BV3664" s="2" t="s">
        <v>95</v>
      </c>
      <c r="BW3664" s="2"/>
      <c r="BX3664" s="2"/>
      <c r="BY3664" s="2">
        <v>143981.59</v>
      </c>
      <c r="BZ3664" s="2"/>
      <c r="CA3664" s="2" t="s">
        <v>368</v>
      </c>
      <c r="CB3664" s="2"/>
      <c r="CC3664" s="2" t="s">
        <v>128</v>
      </c>
      <c r="CD3664" s="2">
        <v>6001</v>
      </c>
      <c r="CE3664" s="2" t="s">
        <v>126</v>
      </c>
      <c r="CF3664" s="5">
        <v>42998</v>
      </c>
      <c r="CG3664" s="2"/>
      <c r="CH3664" s="2"/>
      <c r="CI3664" s="2">
        <v>2</v>
      </c>
      <c r="CJ3664" s="2">
        <v>1</v>
      </c>
      <c r="CK3664" s="2" t="s">
        <v>1251</v>
      </c>
      <c r="CL3664" s="2" t="s">
        <v>85</v>
      </c>
      <c r="CM3664" s="2"/>
    </row>
    <row r="3665" spans="1:91">
      <c r="A3665" s="2" t="s">
        <v>71</v>
      </c>
      <c r="B3665" s="2" t="s">
        <v>72</v>
      </c>
      <c r="C3665" s="2" t="s">
        <v>73</v>
      </c>
      <c r="D3665" s="2"/>
      <c r="E3665" s="2" t="str">
        <f>"FES1162575833"</f>
        <v>FES1162575833</v>
      </c>
      <c r="F3665" s="3">
        <v>42993</v>
      </c>
      <c r="G3665" s="2">
        <v>201803</v>
      </c>
      <c r="H3665" s="2" t="s">
        <v>78</v>
      </c>
      <c r="I3665" s="2" t="s">
        <v>79</v>
      </c>
      <c r="J3665" s="2" t="s">
        <v>989</v>
      </c>
      <c r="K3665" s="2" t="s">
        <v>77</v>
      </c>
      <c r="L3665" s="2" t="s">
        <v>1264</v>
      </c>
      <c r="M3665" s="2" t="s">
        <v>226</v>
      </c>
      <c r="N3665" s="2" t="s">
        <v>613</v>
      </c>
      <c r="O3665" s="2" t="s">
        <v>1249</v>
      </c>
      <c r="P3665" s="2" t="str">
        <f>"2170590786                    "</f>
        <v xml:space="preserve">2170590786                    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0</v>
      </c>
      <c r="AH3665" s="2">
        <v>0</v>
      </c>
      <c r="AI3665" s="2">
        <v>0</v>
      </c>
      <c r="AJ3665" s="2">
        <v>0</v>
      </c>
      <c r="AK3665" s="2">
        <v>0</v>
      </c>
      <c r="AL3665" s="2">
        <v>0</v>
      </c>
      <c r="AM3665" s="2">
        <v>7.81</v>
      </c>
      <c r="AN3665" s="2">
        <v>0</v>
      </c>
      <c r="AO3665" s="2">
        <v>0</v>
      </c>
      <c r="AP3665" s="2">
        <v>0</v>
      </c>
      <c r="AQ3665" s="2">
        <v>0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1</v>
      </c>
      <c r="BI3665" s="2">
        <v>6.2</v>
      </c>
      <c r="BJ3665" s="2">
        <v>1.7</v>
      </c>
      <c r="BK3665" s="2">
        <v>7</v>
      </c>
      <c r="BL3665" s="2">
        <v>77.16</v>
      </c>
      <c r="BM3665" s="2">
        <v>10.8</v>
      </c>
      <c r="BN3665" s="2">
        <v>87.96</v>
      </c>
      <c r="BO3665" s="2">
        <v>87.96</v>
      </c>
      <c r="BP3665" s="2"/>
      <c r="BQ3665" s="2" t="s">
        <v>99</v>
      </c>
      <c r="BR3665" s="2" t="s">
        <v>1250</v>
      </c>
      <c r="BS3665" s="3">
        <v>42996</v>
      </c>
      <c r="BT3665" s="4">
        <v>0.42986111111111108</v>
      </c>
      <c r="BU3665" s="2" t="s">
        <v>680</v>
      </c>
      <c r="BV3665" s="2"/>
      <c r="BW3665" s="2"/>
      <c r="BX3665" s="2"/>
      <c r="BY3665" s="2">
        <v>8731.26</v>
      </c>
      <c r="BZ3665" s="2"/>
      <c r="CA3665" s="2" t="s">
        <v>681</v>
      </c>
      <c r="CB3665" s="2"/>
      <c r="CC3665" s="2" t="s">
        <v>226</v>
      </c>
      <c r="CD3665" s="2">
        <v>1</v>
      </c>
      <c r="CE3665" s="2" t="s">
        <v>126</v>
      </c>
      <c r="CF3665" s="5">
        <v>42998</v>
      </c>
      <c r="CG3665" s="2"/>
      <c r="CH3665" s="2"/>
      <c r="CI3665" s="2">
        <v>0</v>
      </c>
      <c r="CJ3665" s="2">
        <v>0</v>
      </c>
      <c r="CK3665" s="2" t="s">
        <v>1257</v>
      </c>
      <c r="CL3665" s="2" t="s">
        <v>85</v>
      </c>
      <c r="CM3665" s="2"/>
    </row>
    <row r="3666" spans="1:91">
      <c r="A3666" s="2" t="s">
        <v>71</v>
      </c>
      <c r="B3666" s="2" t="s">
        <v>72</v>
      </c>
      <c r="C3666" s="2" t="s">
        <v>73</v>
      </c>
      <c r="D3666" s="2"/>
      <c r="E3666" s="2" t="str">
        <f>"FES1162575879"</f>
        <v>FES1162575879</v>
      </c>
      <c r="F3666" s="3">
        <v>42993</v>
      </c>
      <c r="G3666" s="2">
        <v>201803</v>
      </c>
      <c r="H3666" s="2" t="s">
        <v>78</v>
      </c>
      <c r="I3666" s="2" t="s">
        <v>79</v>
      </c>
      <c r="J3666" s="2" t="s">
        <v>989</v>
      </c>
      <c r="K3666" s="2" t="s">
        <v>77</v>
      </c>
      <c r="L3666" s="2" t="s">
        <v>90</v>
      </c>
      <c r="M3666" s="2" t="s">
        <v>91</v>
      </c>
      <c r="N3666" s="2" t="s">
        <v>509</v>
      </c>
      <c r="O3666" s="2" t="s">
        <v>1249</v>
      </c>
      <c r="P3666" s="2" t="str">
        <f>"2170588308                    "</f>
        <v xml:space="preserve">2170588308                    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0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7.74</v>
      </c>
      <c r="AN3666" s="2">
        <v>0</v>
      </c>
      <c r="AO3666" s="2">
        <v>0</v>
      </c>
      <c r="AP3666" s="2">
        <v>0</v>
      </c>
      <c r="AQ3666" s="2">
        <v>0</v>
      </c>
      <c r="AR3666" s="2">
        <v>0</v>
      </c>
      <c r="AS3666" s="2">
        <v>0</v>
      </c>
      <c r="AT3666" s="2">
        <v>0</v>
      </c>
      <c r="AU3666" s="2">
        <v>0</v>
      </c>
      <c r="AV3666" s="2">
        <v>0</v>
      </c>
      <c r="AW3666" s="2">
        <v>0</v>
      </c>
      <c r="AX3666" s="2">
        <v>0</v>
      </c>
      <c r="AY3666" s="2">
        <v>0</v>
      </c>
      <c r="AZ3666" s="2">
        <v>0</v>
      </c>
      <c r="BA3666" s="2">
        <v>0</v>
      </c>
      <c r="BB3666" s="2">
        <v>0</v>
      </c>
      <c r="BC3666" s="2">
        <v>0</v>
      </c>
      <c r="BD3666" s="2">
        <v>0</v>
      </c>
      <c r="BE3666" s="2">
        <v>0</v>
      </c>
      <c r="BF3666" s="2">
        <v>0</v>
      </c>
      <c r="BG3666" s="2">
        <v>0</v>
      </c>
      <c r="BH3666" s="2">
        <v>1</v>
      </c>
      <c r="BI3666" s="2">
        <v>20</v>
      </c>
      <c r="BJ3666" s="2">
        <v>8.6</v>
      </c>
      <c r="BK3666" s="2">
        <v>20</v>
      </c>
      <c r="BL3666" s="2">
        <v>76.489999999999995</v>
      </c>
      <c r="BM3666" s="2">
        <v>10.71</v>
      </c>
      <c r="BN3666" s="2">
        <v>87.2</v>
      </c>
      <c r="BO3666" s="2">
        <v>87.2</v>
      </c>
      <c r="BP3666" s="2"/>
      <c r="BQ3666" s="2" t="s">
        <v>99</v>
      </c>
      <c r="BR3666" s="2" t="s">
        <v>1250</v>
      </c>
      <c r="BS3666" s="3">
        <v>42996</v>
      </c>
      <c r="BT3666" s="4">
        <v>0.35347222222222219</v>
      </c>
      <c r="BU3666" s="2" t="s">
        <v>510</v>
      </c>
      <c r="BV3666" s="2" t="s">
        <v>95</v>
      </c>
      <c r="BW3666" s="2"/>
      <c r="BX3666" s="2"/>
      <c r="BY3666" s="2">
        <v>43127.64</v>
      </c>
      <c r="BZ3666" s="2"/>
      <c r="CA3666" s="2"/>
      <c r="CB3666" s="2"/>
      <c r="CC3666" s="2" t="s">
        <v>91</v>
      </c>
      <c r="CD3666" s="2">
        <v>4094</v>
      </c>
      <c r="CE3666" s="2" t="s">
        <v>126</v>
      </c>
      <c r="CF3666" s="5">
        <v>42997</v>
      </c>
      <c r="CG3666" s="2"/>
      <c r="CH3666" s="2"/>
      <c r="CI3666" s="2">
        <v>1</v>
      </c>
      <c r="CJ3666" s="2">
        <v>1</v>
      </c>
      <c r="CK3666" s="2" t="s">
        <v>1344</v>
      </c>
      <c r="CL3666" s="2" t="s">
        <v>85</v>
      </c>
      <c r="CM3666" s="2"/>
    </row>
    <row r="3667" spans="1:91">
      <c r="A3667" s="2" t="s">
        <v>71</v>
      </c>
      <c r="B3667" s="2" t="s">
        <v>72</v>
      </c>
      <c r="C3667" s="2" t="s">
        <v>73</v>
      </c>
      <c r="D3667" s="2"/>
      <c r="E3667" s="2" t="str">
        <f>"FES1162575828"</f>
        <v>FES1162575828</v>
      </c>
      <c r="F3667" s="3">
        <v>42993</v>
      </c>
      <c r="G3667" s="2">
        <v>201803</v>
      </c>
      <c r="H3667" s="2" t="s">
        <v>78</v>
      </c>
      <c r="I3667" s="2" t="s">
        <v>79</v>
      </c>
      <c r="J3667" s="2" t="s">
        <v>989</v>
      </c>
      <c r="K3667" s="2" t="s">
        <v>77</v>
      </c>
      <c r="L3667" s="2" t="s">
        <v>596</v>
      </c>
      <c r="M3667" s="2" t="s">
        <v>597</v>
      </c>
      <c r="N3667" s="2" t="s">
        <v>1053</v>
      </c>
      <c r="O3667" s="2" t="s">
        <v>1249</v>
      </c>
      <c r="P3667" s="2" t="str">
        <f>"2170590615                    "</f>
        <v xml:space="preserve">2170590615                    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6.39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2</v>
      </c>
      <c r="BI3667" s="2">
        <v>13.4</v>
      </c>
      <c r="BJ3667" s="2">
        <v>4.5999999999999996</v>
      </c>
      <c r="BK3667" s="2">
        <v>14</v>
      </c>
      <c r="BL3667" s="2">
        <v>64.040000000000006</v>
      </c>
      <c r="BM3667" s="2">
        <v>8.9700000000000006</v>
      </c>
      <c r="BN3667" s="2">
        <v>73.010000000000005</v>
      </c>
      <c r="BO3667" s="2">
        <v>73.010000000000005</v>
      </c>
      <c r="BP3667" s="2"/>
      <c r="BQ3667" s="2" t="s">
        <v>99</v>
      </c>
      <c r="BR3667" s="2" t="s">
        <v>1250</v>
      </c>
      <c r="BS3667" s="3">
        <v>42996</v>
      </c>
      <c r="BT3667" s="4">
        <v>0.55763888888888891</v>
      </c>
      <c r="BU3667" s="2" t="s">
        <v>3642</v>
      </c>
      <c r="BV3667" s="2" t="s">
        <v>95</v>
      </c>
      <c r="BW3667" s="2"/>
      <c r="BX3667" s="2"/>
      <c r="BY3667" s="2">
        <v>22900.94</v>
      </c>
      <c r="BZ3667" s="2"/>
      <c r="CA3667" s="2" t="s">
        <v>180</v>
      </c>
      <c r="CB3667" s="2"/>
      <c r="CC3667" s="2" t="s">
        <v>597</v>
      </c>
      <c r="CD3667" s="2">
        <v>1759</v>
      </c>
      <c r="CE3667" s="2" t="s">
        <v>708</v>
      </c>
      <c r="CF3667" s="5">
        <v>42997</v>
      </c>
      <c r="CG3667" s="2"/>
      <c r="CH3667" s="2"/>
      <c r="CI3667" s="2">
        <v>1</v>
      </c>
      <c r="CJ3667" s="2">
        <v>1</v>
      </c>
      <c r="CK3667" s="2" t="s">
        <v>1259</v>
      </c>
      <c r="CL3667" s="2" t="s">
        <v>85</v>
      </c>
      <c r="CM3667" s="2"/>
    </row>
    <row r="3668" spans="1:91">
      <c r="A3668" s="2" t="s">
        <v>71</v>
      </c>
      <c r="B3668" s="2" t="s">
        <v>72</v>
      </c>
      <c r="C3668" s="2" t="s">
        <v>73</v>
      </c>
      <c r="D3668" s="2"/>
      <c r="E3668" s="2" t="str">
        <f>"FES1162575951"</f>
        <v>FES1162575951</v>
      </c>
      <c r="F3668" s="3">
        <v>42993</v>
      </c>
      <c r="G3668" s="2">
        <v>201803</v>
      </c>
      <c r="H3668" s="2" t="s">
        <v>78</v>
      </c>
      <c r="I3668" s="2" t="s">
        <v>79</v>
      </c>
      <c r="J3668" s="2" t="s">
        <v>989</v>
      </c>
      <c r="K3668" s="2" t="s">
        <v>77</v>
      </c>
      <c r="L3668" s="2" t="s">
        <v>278</v>
      </c>
      <c r="M3668" s="2" t="s">
        <v>279</v>
      </c>
      <c r="N3668" s="2" t="s">
        <v>1229</v>
      </c>
      <c r="O3668" s="2" t="s">
        <v>1249</v>
      </c>
      <c r="P3668" s="2" t="str">
        <f>"2170590154                    "</f>
        <v xml:space="preserve">2170590154                    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7.81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0</v>
      </c>
      <c r="BH3668" s="2">
        <v>2</v>
      </c>
      <c r="BI3668" s="2">
        <v>5.4</v>
      </c>
      <c r="BJ3668" s="2">
        <v>3.8</v>
      </c>
      <c r="BK3668" s="2">
        <v>6</v>
      </c>
      <c r="BL3668" s="2">
        <v>77.16</v>
      </c>
      <c r="BM3668" s="2">
        <v>10.8</v>
      </c>
      <c r="BN3668" s="2">
        <v>87.96</v>
      </c>
      <c r="BO3668" s="2">
        <v>87.96</v>
      </c>
      <c r="BP3668" s="2"/>
      <c r="BQ3668" s="2" t="s">
        <v>1230</v>
      </c>
      <c r="BR3668" s="2" t="s">
        <v>1250</v>
      </c>
      <c r="BS3668" s="3">
        <v>42996</v>
      </c>
      <c r="BT3668" s="4">
        <v>0.4375</v>
      </c>
      <c r="BU3668" s="2" t="s">
        <v>3643</v>
      </c>
      <c r="BV3668" s="2"/>
      <c r="BW3668" s="2"/>
      <c r="BX3668" s="2"/>
      <c r="BY3668" s="2">
        <v>19011.2</v>
      </c>
      <c r="BZ3668" s="2"/>
      <c r="CA3668" s="2" t="s">
        <v>3644</v>
      </c>
      <c r="CB3668" s="2"/>
      <c r="CC3668" s="2" t="s">
        <v>279</v>
      </c>
      <c r="CD3668" s="2">
        <v>157</v>
      </c>
      <c r="CE3668" s="2" t="s">
        <v>185</v>
      </c>
      <c r="CF3668" s="5">
        <v>42997</v>
      </c>
      <c r="CG3668" s="2"/>
      <c r="CH3668" s="2"/>
      <c r="CI3668" s="2">
        <v>0</v>
      </c>
      <c r="CJ3668" s="2">
        <v>0</v>
      </c>
      <c r="CK3668" s="2" t="s">
        <v>1257</v>
      </c>
      <c r="CL3668" s="2" t="s">
        <v>85</v>
      </c>
      <c r="CM3668" s="2"/>
    </row>
    <row r="3669" spans="1:91">
      <c r="A3669" s="2" t="s">
        <v>71</v>
      </c>
      <c r="B3669" s="2" t="s">
        <v>72</v>
      </c>
      <c r="C3669" s="2" t="s">
        <v>73</v>
      </c>
      <c r="D3669" s="2"/>
      <c r="E3669" s="2" t="str">
        <f>"FES1162576482"</f>
        <v>FES1162576482</v>
      </c>
      <c r="F3669" s="3">
        <v>42997</v>
      </c>
      <c r="G3669" s="2">
        <v>201803</v>
      </c>
      <c r="H3669" s="2" t="s">
        <v>78</v>
      </c>
      <c r="I3669" s="2" t="s">
        <v>79</v>
      </c>
      <c r="J3669" s="2" t="s">
        <v>989</v>
      </c>
      <c r="K3669" s="2" t="s">
        <v>77</v>
      </c>
      <c r="L3669" s="2" t="s">
        <v>203</v>
      </c>
      <c r="M3669" s="2" t="s">
        <v>204</v>
      </c>
      <c r="N3669" s="2" t="s">
        <v>3208</v>
      </c>
      <c r="O3669" s="2" t="s">
        <v>1249</v>
      </c>
      <c r="P3669" s="2" t="str">
        <f>"2170587914                    "</f>
        <v xml:space="preserve">2170587914                    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0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8.31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2</v>
      </c>
      <c r="BI3669" s="2">
        <v>23.4</v>
      </c>
      <c r="BJ3669" s="2">
        <v>10.9</v>
      </c>
      <c r="BK3669" s="2">
        <v>24</v>
      </c>
      <c r="BL3669" s="2">
        <v>81.8</v>
      </c>
      <c r="BM3669" s="2">
        <v>11.45</v>
      </c>
      <c r="BN3669" s="2">
        <v>93.25</v>
      </c>
      <c r="BO3669" s="2">
        <v>93.25</v>
      </c>
      <c r="BP3669" s="2"/>
      <c r="BQ3669" s="2" t="s">
        <v>99</v>
      </c>
      <c r="BR3669" s="2" t="s">
        <v>1250</v>
      </c>
      <c r="BS3669" s="3">
        <v>42998</v>
      </c>
      <c r="BT3669" s="4">
        <v>0.4375</v>
      </c>
      <c r="BU3669" s="2" t="s">
        <v>843</v>
      </c>
      <c r="BV3669" s="2" t="s">
        <v>95</v>
      </c>
      <c r="BW3669" s="2"/>
      <c r="BX3669" s="2"/>
      <c r="BY3669" s="2">
        <v>54629.78</v>
      </c>
      <c r="BZ3669" s="2"/>
      <c r="CA3669" s="2" t="s">
        <v>3645</v>
      </c>
      <c r="CB3669" s="2"/>
      <c r="CC3669" s="2" t="s">
        <v>204</v>
      </c>
      <c r="CD3669" s="2">
        <v>1428</v>
      </c>
      <c r="CE3669" s="2" t="s">
        <v>126</v>
      </c>
      <c r="CF3669" s="5">
        <v>42999</v>
      </c>
      <c r="CG3669" s="2"/>
      <c r="CH3669" s="2"/>
      <c r="CI3669" s="2">
        <v>1</v>
      </c>
      <c r="CJ3669" s="2">
        <v>1</v>
      </c>
      <c r="CK3669" s="2" t="s">
        <v>1259</v>
      </c>
      <c r="CL3669" s="2" t="s">
        <v>85</v>
      </c>
      <c r="CM3669" s="2"/>
    </row>
    <row r="3670" spans="1:91">
      <c r="A3670" s="2" t="s">
        <v>71</v>
      </c>
      <c r="B3670" s="2" t="s">
        <v>72</v>
      </c>
      <c r="C3670" s="2" t="s">
        <v>73</v>
      </c>
      <c r="D3670" s="2"/>
      <c r="E3670" s="2" t="str">
        <f>"FES1162576505"</f>
        <v>FES1162576505</v>
      </c>
      <c r="F3670" s="3">
        <v>42997</v>
      </c>
      <c r="G3670" s="2">
        <v>201803</v>
      </c>
      <c r="H3670" s="2" t="s">
        <v>78</v>
      </c>
      <c r="I3670" s="2" t="s">
        <v>79</v>
      </c>
      <c r="J3670" s="2" t="s">
        <v>989</v>
      </c>
      <c r="K3670" s="2" t="s">
        <v>77</v>
      </c>
      <c r="L3670" s="2" t="s">
        <v>1264</v>
      </c>
      <c r="M3670" s="2" t="s">
        <v>226</v>
      </c>
      <c r="N3670" s="2" t="s">
        <v>1799</v>
      </c>
      <c r="O3670" s="2" t="s">
        <v>1249</v>
      </c>
      <c r="P3670" s="2" t="str">
        <f>"2170591370                    "</f>
        <v xml:space="preserve">2170591370                    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7.81</v>
      </c>
      <c r="AN3670" s="2">
        <v>0</v>
      </c>
      <c r="AO3670" s="2">
        <v>0</v>
      </c>
      <c r="AP3670" s="2">
        <v>0</v>
      </c>
      <c r="AQ3670" s="2">
        <v>0</v>
      </c>
      <c r="AR3670" s="2">
        <v>0</v>
      </c>
      <c r="AS3670" s="2">
        <v>0</v>
      </c>
      <c r="AT3670" s="2">
        <v>0</v>
      </c>
      <c r="AU3670" s="2">
        <v>0</v>
      </c>
      <c r="AV3670" s="2">
        <v>0</v>
      </c>
      <c r="AW3670" s="2">
        <v>0</v>
      </c>
      <c r="AX3670" s="2">
        <v>0</v>
      </c>
      <c r="AY3670" s="2">
        <v>0</v>
      </c>
      <c r="AZ3670" s="2">
        <v>0</v>
      </c>
      <c r="BA3670" s="2">
        <v>0</v>
      </c>
      <c r="BB3670" s="2">
        <v>0</v>
      </c>
      <c r="BC3670" s="2">
        <v>0</v>
      </c>
      <c r="BD3670" s="2">
        <v>0</v>
      </c>
      <c r="BE3670" s="2">
        <v>0</v>
      </c>
      <c r="BF3670" s="2">
        <v>0</v>
      </c>
      <c r="BG3670" s="2">
        <v>0</v>
      </c>
      <c r="BH3670" s="2">
        <v>1</v>
      </c>
      <c r="BI3670" s="2">
        <v>5.7</v>
      </c>
      <c r="BJ3670" s="2">
        <v>1.6</v>
      </c>
      <c r="BK3670" s="2">
        <v>6</v>
      </c>
      <c r="BL3670" s="2">
        <v>77.16</v>
      </c>
      <c r="BM3670" s="2">
        <v>10.8</v>
      </c>
      <c r="BN3670" s="2">
        <v>87.96</v>
      </c>
      <c r="BO3670" s="2">
        <v>87.96</v>
      </c>
      <c r="BP3670" s="2"/>
      <c r="BQ3670" s="2" t="s">
        <v>99</v>
      </c>
      <c r="BR3670" s="2" t="s">
        <v>1250</v>
      </c>
      <c r="BS3670" s="3">
        <v>42998</v>
      </c>
      <c r="BT3670" s="4">
        <v>0.4236111111111111</v>
      </c>
      <c r="BU3670" s="2" t="s">
        <v>823</v>
      </c>
      <c r="BV3670" s="2"/>
      <c r="BW3670" s="2"/>
      <c r="BX3670" s="2"/>
      <c r="BY3670" s="2">
        <v>8136.88</v>
      </c>
      <c r="BZ3670" s="2"/>
      <c r="CA3670" s="2"/>
      <c r="CB3670" s="2"/>
      <c r="CC3670" s="2" t="s">
        <v>226</v>
      </c>
      <c r="CD3670" s="2">
        <v>184</v>
      </c>
      <c r="CE3670" s="2" t="s">
        <v>126</v>
      </c>
      <c r="CF3670" s="5">
        <v>42999</v>
      </c>
      <c r="CG3670" s="2"/>
      <c r="CH3670" s="2"/>
      <c r="CI3670" s="2">
        <v>0</v>
      </c>
      <c r="CJ3670" s="2">
        <v>0</v>
      </c>
      <c r="CK3670" s="2" t="s">
        <v>1257</v>
      </c>
      <c r="CL3670" s="2" t="s">
        <v>85</v>
      </c>
      <c r="CM3670" s="2"/>
    </row>
    <row r="3671" spans="1:91">
      <c r="A3671" s="2" t="s">
        <v>71</v>
      </c>
      <c r="B3671" s="2" t="s">
        <v>72</v>
      </c>
      <c r="C3671" s="2" t="s">
        <v>73</v>
      </c>
      <c r="D3671" s="2"/>
      <c r="E3671" s="2" t="str">
        <f>"FES1162576432"</f>
        <v>FES1162576432</v>
      </c>
      <c r="F3671" s="3">
        <v>42997</v>
      </c>
      <c r="G3671" s="2">
        <v>201803</v>
      </c>
      <c r="H3671" s="2" t="s">
        <v>78</v>
      </c>
      <c r="I3671" s="2" t="s">
        <v>79</v>
      </c>
      <c r="J3671" s="2" t="s">
        <v>989</v>
      </c>
      <c r="K3671" s="2" t="s">
        <v>77</v>
      </c>
      <c r="L3671" s="2" t="s">
        <v>596</v>
      </c>
      <c r="M3671" s="2" t="s">
        <v>597</v>
      </c>
      <c r="N3671" s="2" t="s">
        <v>689</v>
      </c>
      <c r="O3671" s="2" t="s">
        <v>1249</v>
      </c>
      <c r="P3671" s="2" t="str">
        <f>"2170591297                    "</f>
        <v xml:space="preserve">2170591297                    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0</v>
      </c>
      <c r="AH3671" s="2">
        <v>0</v>
      </c>
      <c r="AI3671" s="2">
        <v>0</v>
      </c>
      <c r="AJ3671" s="2">
        <v>0</v>
      </c>
      <c r="AK3671" s="2">
        <v>0</v>
      </c>
      <c r="AL3671" s="2">
        <v>0</v>
      </c>
      <c r="AM3671" s="2">
        <v>7.25</v>
      </c>
      <c r="AN3671" s="2">
        <v>0</v>
      </c>
      <c r="AO3671" s="2">
        <v>0</v>
      </c>
      <c r="AP3671" s="2">
        <v>0</v>
      </c>
      <c r="AQ3671" s="2">
        <v>0</v>
      </c>
      <c r="AR3671" s="2">
        <v>0</v>
      </c>
      <c r="AS3671" s="2">
        <v>0</v>
      </c>
      <c r="AT3671" s="2">
        <v>0</v>
      </c>
      <c r="AU3671" s="2">
        <v>0</v>
      </c>
      <c r="AV3671" s="2">
        <v>0</v>
      </c>
      <c r="AW3671" s="2">
        <v>0</v>
      </c>
      <c r="AX3671" s="2">
        <v>0</v>
      </c>
      <c r="AY3671" s="2">
        <v>0</v>
      </c>
      <c r="AZ3671" s="2">
        <v>0</v>
      </c>
      <c r="BA3671" s="2">
        <v>0</v>
      </c>
      <c r="BB3671" s="2">
        <v>0</v>
      </c>
      <c r="BC3671" s="2">
        <v>0</v>
      </c>
      <c r="BD3671" s="2">
        <v>0</v>
      </c>
      <c r="BE3671" s="2">
        <v>0</v>
      </c>
      <c r="BF3671" s="2">
        <v>0</v>
      </c>
      <c r="BG3671" s="2">
        <v>0</v>
      </c>
      <c r="BH3671" s="2">
        <v>1</v>
      </c>
      <c r="BI3671" s="2">
        <v>8.3000000000000007</v>
      </c>
      <c r="BJ3671" s="2">
        <v>18.399999999999999</v>
      </c>
      <c r="BK3671" s="2">
        <v>19</v>
      </c>
      <c r="BL3671" s="2">
        <v>71.94</v>
      </c>
      <c r="BM3671" s="2">
        <v>10.07</v>
      </c>
      <c r="BN3671" s="2">
        <v>82.01</v>
      </c>
      <c r="BO3671" s="2">
        <v>82.01</v>
      </c>
      <c r="BP3671" s="2"/>
      <c r="BQ3671" s="2" t="s">
        <v>99</v>
      </c>
      <c r="BR3671" s="2" t="s">
        <v>1250</v>
      </c>
      <c r="BS3671" s="3">
        <v>42998</v>
      </c>
      <c r="BT3671" s="4">
        <v>0.43333333333333335</v>
      </c>
      <c r="BU3671" s="2" t="s">
        <v>3646</v>
      </c>
      <c r="BV3671" s="2" t="s">
        <v>95</v>
      </c>
      <c r="BW3671" s="2"/>
      <c r="BX3671" s="2"/>
      <c r="BY3671" s="2">
        <v>92095.87</v>
      </c>
      <c r="BZ3671" s="2"/>
      <c r="CA3671" s="2"/>
      <c r="CB3671" s="2"/>
      <c r="CC3671" s="2" t="s">
        <v>597</v>
      </c>
      <c r="CD3671" s="2">
        <v>1759</v>
      </c>
      <c r="CE3671" s="2" t="s">
        <v>126</v>
      </c>
      <c r="CF3671" s="5">
        <v>42999</v>
      </c>
      <c r="CG3671" s="2"/>
      <c r="CH3671" s="2"/>
      <c r="CI3671" s="2">
        <v>1</v>
      </c>
      <c r="CJ3671" s="2">
        <v>1</v>
      </c>
      <c r="CK3671" s="2" t="s">
        <v>1259</v>
      </c>
      <c r="CL3671" s="2" t="s">
        <v>85</v>
      </c>
      <c r="CM3671" s="2"/>
    </row>
    <row r="3672" spans="1:91">
      <c r="A3672" s="2" t="s">
        <v>71</v>
      </c>
      <c r="B3672" s="2" t="s">
        <v>72</v>
      </c>
      <c r="C3672" s="2" t="s">
        <v>73</v>
      </c>
      <c r="D3672" s="2"/>
      <c r="E3672" s="2" t="str">
        <f>"019910835824"</f>
        <v>019910835824</v>
      </c>
      <c r="F3672" s="3">
        <v>42996</v>
      </c>
      <c r="G3672" s="2">
        <v>201803</v>
      </c>
      <c r="H3672" s="2" t="s">
        <v>120</v>
      </c>
      <c r="I3672" s="2" t="s">
        <v>121</v>
      </c>
      <c r="J3672" s="2" t="s">
        <v>2067</v>
      </c>
      <c r="K3672" s="2" t="s">
        <v>77</v>
      </c>
      <c r="L3672" s="2" t="s">
        <v>3647</v>
      </c>
      <c r="M3672" s="2" t="s">
        <v>3648</v>
      </c>
      <c r="N3672" s="2" t="s">
        <v>3649</v>
      </c>
      <c r="O3672" s="2" t="s">
        <v>1249</v>
      </c>
      <c r="P3672" s="2" t="str">
        <f>"JNB1709321184                 "</f>
        <v xml:space="preserve">JNB1709321184                 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  <c r="AG3672" s="2">
        <v>0</v>
      </c>
      <c r="AH3672" s="2">
        <v>0</v>
      </c>
      <c r="AI3672" s="2">
        <v>0</v>
      </c>
      <c r="AJ3672" s="2">
        <v>0</v>
      </c>
      <c r="AK3672" s="2">
        <v>0</v>
      </c>
      <c r="AL3672" s="2">
        <v>0</v>
      </c>
      <c r="AM3672" s="2">
        <v>10.23</v>
      </c>
      <c r="AN3672" s="2">
        <v>0</v>
      </c>
      <c r="AO3672" s="2">
        <v>0</v>
      </c>
      <c r="AP3672" s="2">
        <v>0</v>
      </c>
      <c r="AQ3672" s="2">
        <v>0</v>
      </c>
      <c r="AR3672" s="2">
        <v>0</v>
      </c>
      <c r="AS3672" s="2">
        <v>0</v>
      </c>
      <c r="AT3672" s="2">
        <v>0</v>
      </c>
      <c r="AU3672" s="2">
        <v>0</v>
      </c>
      <c r="AV3672" s="2">
        <v>0</v>
      </c>
      <c r="AW3672" s="2">
        <v>0</v>
      </c>
      <c r="AX3672" s="2">
        <v>0</v>
      </c>
      <c r="AY3672" s="2">
        <v>0</v>
      </c>
      <c r="AZ3672" s="2">
        <v>0</v>
      </c>
      <c r="BA3672" s="2">
        <v>0</v>
      </c>
      <c r="BB3672" s="2">
        <v>0</v>
      </c>
      <c r="BC3672" s="2">
        <v>0</v>
      </c>
      <c r="BD3672" s="2">
        <v>0</v>
      </c>
      <c r="BE3672" s="2">
        <v>0</v>
      </c>
      <c r="BF3672" s="2">
        <v>0</v>
      </c>
      <c r="BG3672" s="2">
        <v>0</v>
      </c>
      <c r="BH3672" s="2">
        <v>1</v>
      </c>
      <c r="BI3672" s="2">
        <v>24.2</v>
      </c>
      <c r="BJ3672" s="2">
        <v>9.9</v>
      </c>
      <c r="BK3672" s="2">
        <v>25</v>
      </c>
      <c r="BL3672" s="2">
        <v>99.48</v>
      </c>
      <c r="BM3672" s="2">
        <v>13.93</v>
      </c>
      <c r="BN3672" s="2">
        <v>113.41</v>
      </c>
      <c r="BO3672" s="2">
        <v>113.41</v>
      </c>
      <c r="BP3672" s="2"/>
      <c r="BQ3672" s="2" t="s">
        <v>3650</v>
      </c>
      <c r="BR3672" s="2" t="s">
        <v>3651</v>
      </c>
      <c r="BS3672" s="1" t="s">
        <v>582</v>
      </c>
      <c r="BT3672" s="2"/>
      <c r="BU3672" s="2"/>
      <c r="BV3672" s="2"/>
      <c r="BW3672" s="2"/>
      <c r="BX3672" s="2"/>
      <c r="BY3672" s="2">
        <v>49564.63</v>
      </c>
      <c r="BZ3672" s="2"/>
      <c r="CA3672" s="2"/>
      <c r="CB3672" s="2"/>
      <c r="CC3672" s="2" t="s">
        <v>3648</v>
      </c>
      <c r="CD3672" s="2">
        <v>7270</v>
      </c>
      <c r="CE3672" s="2" t="s">
        <v>126</v>
      </c>
      <c r="CF3672" s="5">
        <v>43000</v>
      </c>
      <c r="CG3672" s="2"/>
      <c r="CH3672" s="2"/>
      <c r="CI3672" s="2">
        <v>3</v>
      </c>
      <c r="CJ3672" s="2" t="s">
        <v>582</v>
      </c>
      <c r="CK3672" s="2" t="s">
        <v>1257</v>
      </c>
      <c r="CL3672" s="2" t="s">
        <v>85</v>
      </c>
      <c r="CM3672" s="2"/>
    </row>
    <row r="3673" spans="1:91">
      <c r="A3673" s="2" t="s">
        <v>71</v>
      </c>
      <c r="B3673" s="2" t="s">
        <v>72</v>
      </c>
      <c r="C3673" s="2" t="s">
        <v>73</v>
      </c>
      <c r="D3673" s="2"/>
      <c r="E3673" s="2" t="str">
        <f>"FES1162576566"</f>
        <v>FES1162576566</v>
      </c>
      <c r="F3673" s="3">
        <v>42997</v>
      </c>
      <c r="G3673" s="2">
        <v>201803</v>
      </c>
      <c r="H3673" s="2" t="s">
        <v>78</v>
      </c>
      <c r="I3673" s="2" t="s">
        <v>79</v>
      </c>
      <c r="J3673" s="2" t="s">
        <v>989</v>
      </c>
      <c r="K3673" s="2" t="s">
        <v>77</v>
      </c>
      <c r="L3673" s="2" t="s">
        <v>1281</v>
      </c>
      <c r="M3673" s="2" t="s">
        <v>121</v>
      </c>
      <c r="N3673" s="2" t="s">
        <v>1424</v>
      </c>
      <c r="O3673" s="2" t="s">
        <v>1249</v>
      </c>
      <c r="P3673" s="2" t="str">
        <f>"2170577673                    "</f>
        <v xml:space="preserve">2170577673                    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0</v>
      </c>
      <c r="AH3673" s="2">
        <v>0</v>
      </c>
      <c r="AI3673" s="2">
        <v>0</v>
      </c>
      <c r="AJ3673" s="2">
        <v>0</v>
      </c>
      <c r="AK3673" s="2">
        <v>0</v>
      </c>
      <c r="AL3673" s="2">
        <v>0</v>
      </c>
      <c r="AM3673" s="2">
        <v>17.670000000000002</v>
      </c>
      <c r="AN3673" s="2">
        <v>0</v>
      </c>
      <c r="AO3673" s="2">
        <v>0</v>
      </c>
      <c r="AP3673" s="2">
        <v>0</v>
      </c>
      <c r="AQ3673" s="2">
        <v>0</v>
      </c>
      <c r="AR3673" s="2">
        <v>0</v>
      </c>
      <c r="AS3673" s="2">
        <v>0</v>
      </c>
      <c r="AT3673" s="2">
        <v>0</v>
      </c>
      <c r="AU3673" s="2">
        <v>0</v>
      </c>
      <c r="AV3673" s="2">
        <v>0</v>
      </c>
      <c r="AW3673" s="2">
        <v>0</v>
      </c>
      <c r="AX3673" s="2">
        <v>0</v>
      </c>
      <c r="AY3673" s="2">
        <v>0</v>
      </c>
      <c r="AZ3673" s="2">
        <v>0</v>
      </c>
      <c r="BA3673" s="2">
        <v>0</v>
      </c>
      <c r="BB3673" s="2">
        <v>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2</v>
      </c>
      <c r="BI3673" s="2">
        <v>16</v>
      </c>
      <c r="BJ3673" s="2">
        <v>35.4</v>
      </c>
      <c r="BK3673" s="2">
        <v>36</v>
      </c>
      <c r="BL3673" s="2">
        <v>168.19</v>
      </c>
      <c r="BM3673" s="2">
        <v>23.55</v>
      </c>
      <c r="BN3673" s="2">
        <v>191.74</v>
      </c>
      <c r="BO3673" s="2">
        <v>191.74</v>
      </c>
      <c r="BP3673" s="2"/>
      <c r="BQ3673" s="2" t="s">
        <v>3652</v>
      </c>
      <c r="BR3673" s="2" t="s">
        <v>1250</v>
      </c>
      <c r="BS3673" s="3">
        <v>42998</v>
      </c>
      <c r="BT3673" s="4">
        <v>0.53680555555555554</v>
      </c>
      <c r="BU3673" s="2" t="s">
        <v>3146</v>
      </c>
      <c r="BV3673" s="2" t="s">
        <v>95</v>
      </c>
      <c r="BW3673" s="2"/>
      <c r="BX3673" s="2"/>
      <c r="BY3673" s="2">
        <v>177174.51</v>
      </c>
      <c r="BZ3673" s="2"/>
      <c r="CA3673" s="2" t="s">
        <v>2135</v>
      </c>
      <c r="CB3673" s="2"/>
      <c r="CC3673" s="2" t="s">
        <v>121</v>
      </c>
      <c r="CD3673" s="2">
        <v>7800</v>
      </c>
      <c r="CE3673" s="2" t="s">
        <v>999</v>
      </c>
      <c r="CF3673" s="5">
        <v>42998</v>
      </c>
      <c r="CG3673" s="2"/>
      <c r="CH3673" s="2"/>
      <c r="CI3673" s="2">
        <v>2</v>
      </c>
      <c r="CJ3673" s="2">
        <v>1</v>
      </c>
      <c r="CK3673" s="2" t="s">
        <v>1251</v>
      </c>
      <c r="CL3673" s="2" t="s">
        <v>85</v>
      </c>
      <c r="CM3673" s="2"/>
    </row>
    <row r="3674" spans="1:91">
      <c r="A3674" s="2" t="s">
        <v>71</v>
      </c>
      <c r="B3674" s="2" t="s">
        <v>72</v>
      </c>
      <c r="C3674" s="2" t="s">
        <v>73</v>
      </c>
      <c r="D3674" s="2"/>
      <c r="E3674" s="2" t="str">
        <f>"FES1162576420"</f>
        <v>FES1162576420</v>
      </c>
      <c r="F3674" s="3">
        <v>42997</v>
      </c>
      <c r="G3674" s="2">
        <v>201803</v>
      </c>
      <c r="H3674" s="2" t="s">
        <v>78</v>
      </c>
      <c r="I3674" s="2" t="s">
        <v>79</v>
      </c>
      <c r="J3674" s="2" t="s">
        <v>989</v>
      </c>
      <c r="K3674" s="2" t="s">
        <v>77</v>
      </c>
      <c r="L3674" s="2" t="s">
        <v>203</v>
      </c>
      <c r="M3674" s="2" t="s">
        <v>204</v>
      </c>
      <c r="N3674" s="2" t="s">
        <v>3653</v>
      </c>
      <c r="O3674" s="2" t="s">
        <v>1249</v>
      </c>
      <c r="P3674" s="2" t="str">
        <f>"2170591279                    "</f>
        <v xml:space="preserve">2170591279                    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0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7.46</v>
      </c>
      <c r="AN3674" s="2">
        <v>0</v>
      </c>
      <c r="AO3674" s="2">
        <v>0</v>
      </c>
      <c r="AP3674" s="2">
        <v>0</v>
      </c>
      <c r="AQ3674" s="2">
        <v>0</v>
      </c>
      <c r="AR3674" s="2">
        <v>0</v>
      </c>
      <c r="AS3674" s="2">
        <v>0</v>
      </c>
      <c r="AT3674" s="2">
        <v>0</v>
      </c>
      <c r="AU3674" s="2">
        <v>0</v>
      </c>
      <c r="AV3674" s="2">
        <v>0</v>
      </c>
      <c r="AW3674" s="2">
        <v>0</v>
      </c>
      <c r="AX3674" s="2">
        <v>0</v>
      </c>
      <c r="AY3674" s="2">
        <v>0</v>
      </c>
      <c r="AZ3674" s="2">
        <v>0</v>
      </c>
      <c r="BA3674" s="2">
        <v>0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1</v>
      </c>
      <c r="BI3674" s="2">
        <v>19.5</v>
      </c>
      <c r="BJ3674" s="2">
        <v>9.1</v>
      </c>
      <c r="BK3674" s="2">
        <v>20</v>
      </c>
      <c r="BL3674" s="2">
        <v>73.91</v>
      </c>
      <c r="BM3674" s="2">
        <v>10.35</v>
      </c>
      <c r="BN3674" s="2">
        <v>84.26</v>
      </c>
      <c r="BO3674" s="2">
        <v>84.26</v>
      </c>
      <c r="BP3674" s="2"/>
      <c r="BQ3674" s="2" t="s">
        <v>3654</v>
      </c>
      <c r="BR3674" s="2" t="s">
        <v>1250</v>
      </c>
      <c r="BS3674" s="3">
        <v>42998</v>
      </c>
      <c r="BT3674" s="4">
        <v>0.41388888888888892</v>
      </c>
      <c r="BU3674" s="2" t="s">
        <v>294</v>
      </c>
      <c r="BV3674" s="2" t="s">
        <v>95</v>
      </c>
      <c r="BW3674" s="2"/>
      <c r="BX3674" s="2"/>
      <c r="BY3674" s="2">
        <v>45308.93</v>
      </c>
      <c r="BZ3674" s="2"/>
      <c r="CA3674" s="2" t="s">
        <v>1705</v>
      </c>
      <c r="CB3674" s="2"/>
      <c r="CC3674" s="2" t="s">
        <v>204</v>
      </c>
      <c r="CD3674" s="2">
        <v>1401</v>
      </c>
      <c r="CE3674" s="2" t="s">
        <v>185</v>
      </c>
      <c r="CF3674" s="5">
        <v>42999</v>
      </c>
      <c r="CG3674" s="2"/>
      <c r="CH3674" s="2"/>
      <c r="CI3674" s="2">
        <v>1</v>
      </c>
      <c r="CJ3674" s="2">
        <v>1</v>
      </c>
      <c r="CK3674" s="2" t="s">
        <v>1259</v>
      </c>
      <c r="CL3674" s="2" t="s">
        <v>85</v>
      </c>
      <c r="CM3674" s="2"/>
    </row>
    <row r="3675" spans="1:91">
      <c r="A3675" s="2" t="s">
        <v>71</v>
      </c>
      <c r="B3675" s="2" t="s">
        <v>72</v>
      </c>
      <c r="C3675" s="2" t="s">
        <v>73</v>
      </c>
      <c r="D3675" s="2"/>
      <c r="E3675" s="2" t="str">
        <f>"FES1162576647"</f>
        <v>FES1162576647</v>
      </c>
      <c r="F3675" s="3">
        <v>42997</v>
      </c>
      <c r="G3675" s="2">
        <v>201803</v>
      </c>
      <c r="H3675" s="2" t="s">
        <v>78</v>
      </c>
      <c r="I3675" s="2" t="s">
        <v>79</v>
      </c>
      <c r="J3675" s="2" t="s">
        <v>989</v>
      </c>
      <c r="K3675" s="2" t="s">
        <v>77</v>
      </c>
      <c r="L3675" s="2" t="s">
        <v>127</v>
      </c>
      <c r="M3675" s="2" t="s">
        <v>128</v>
      </c>
      <c r="N3675" s="2" t="s">
        <v>640</v>
      </c>
      <c r="O3675" s="2" t="s">
        <v>1249</v>
      </c>
      <c r="P3675" s="2" t="str">
        <f>"2170586516                    "</f>
        <v xml:space="preserve">2170586516                    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0</v>
      </c>
      <c r="AH3675" s="2">
        <v>0</v>
      </c>
      <c r="AI3675" s="2">
        <v>0</v>
      </c>
      <c r="AJ3675" s="2">
        <v>0</v>
      </c>
      <c r="AK3675" s="2">
        <v>0</v>
      </c>
      <c r="AL3675" s="2">
        <v>0</v>
      </c>
      <c r="AM3675" s="2">
        <v>12.09</v>
      </c>
      <c r="AN3675" s="2">
        <v>0</v>
      </c>
      <c r="AO3675" s="2">
        <v>0</v>
      </c>
      <c r="AP3675" s="2">
        <v>0</v>
      </c>
      <c r="AQ3675" s="2">
        <v>0</v>
      </c>
      <c r="AR3675" s="2">
        <v>0</v>
      </c>
      <c r="AS3675" s="2">
        <v>0</v>
      </c>
      <c r="AT3675" s="2">
        <v>0</v>
      </c>
      <c r="AU3675" s="2">
        <v>0</v>
      </c>
      <c r="AV3675" s="2">
        <v>0</v>
      </c>
      <c r="AW3675" s="2">
        <v>0</v>
      </c>
      <c r="AX3675" s="2">
        <v>0</v>
      </c>
      <c r="AY3675" s="2">
        <v>0</v>
      </c>
      <c r="AZ3675" s="2">
        <v>0</v>
      </c>
      <c r="BA3675" s="2">
        <v>0</v>
      </c>
      <c r="BB3675" s="2">
        <v>0</v>
      </c>
      <c r="BC3675" s="2">
        <v>0</v>
      </c>
      <c r="BD3675" s="2">
        <v>0</v>
      </c>
      <c r="BE3675" s="2">
        <v>0</v>
      </c>
      <c r="BF3675" s="2">
        <v>0</v>
      </c>
      <c r="BG3675" s="2">
        <v>0</v>
      </c>
      <c r="BH3675" s="2">
        <v>2</v>
      </c>
      <c r="BI3675" s="2">
        <v>12.9</v>
      </c>
      <c r="BJ3675" s="2">
        <v>21.8</v>
      </c>
      <c r="BK3675" s="2">
        <v>22</v>
      </c>
      <c r="BL3675" s="2">
        <v>116.69</v>
      </c>
      <c r="BM3675" s="2">
        <v>16.34</v>
      </c>
      <c r="BN3675" s="2">
        <v>133.03</v>
      </c>
      <c r="BO3675" s="2">
        <v>133.03</v>
      </c>
      <c r="BP3675" s="2"/>
      <c r="BQ3675" s="2" t="s">
        <v>99</v>
      </c>
      <c r="BR3675" s="2" t="s">
        <v>1250</v>
      </c>
      <c r="BS3675" s="3">
        <v>42998</v>
      </c>
      <c r="BT3675" s="4">
        <v>0.35416666666666669</v>
      </c>
      <c r="BU3675" s="2" t="s">
        <v>1019</v>
      </c>
      <c r="BV3675" s="2" t="s">
        <v>95</v>
      </c>
      <c r="BW3675" s="2"/>
      <c r="BX3675" s="2"/>
      <c r="BY3675" s="2">
        <v>108843.93</v>
      </c>
      <c r="BZ3675" s="2"/>
      <c r="CA3675" s="2" t="s">
        <v>132</v>
      </c>
      <c r="CB3675" s="2"/>
      <c r="CC3675" s="2" t="s">
        <v>128</v>
      </c>
      <c r="CD3675" s="2">
        <v>6001</v>
      </c>
      <c r="CE3675" s="2" t="s">
        <v>126</v>
      </c>
      <c r="CF3675" s="5">
        <v>42999</v>
      </c>
      <c r="CG3675" s="2"/>
      <c r="CH3675" s="2"/>
      <c r="CI3675" s="2">
        <v>2</v>
      </c>
      <c r="CJ3675" s="2">
        <v>1</v>
      </c>
      <c r="CK3675" s="2" t="s">
        <v>1251</v>
      </c>
      <c r="CL3675" s="2" t="s">
        <v>85</v>
      </c>
      <c r="CM3675" s="2"/>
    </row>
    <row r="3676" spans="1:91">
      <c r="A3676" s="2" t="s">
        <v>71</v>
      </c>
      <c r="B3676" s="2" t="s">
        <v>72</v>
      </c>
      <c r="C3676" s="2" t="s">
        <v>73</v>
      </c>
      <c r="D3676" s="2"/>
      <c r="E3676" s="2" t="str">
        <f>"FES1162575736"</f>
        <v>FES1162575736</v>
      </c>
      <c r="F3676" s="3">
        <v>42996</v>
      </c>
      <c r="G3676" s="2">
        <v>201803</v>
      </c>
      <c r="H3676" s="2" t="s">
        <v>78</v>
      </c>
      <c r="I3676" s="2" t="s">
        <v>79</v>
      </c>
      <c r="J3676" s="2" t="s">
        <v>989</v>
      </c>
      <c r="K3676" s="2" t="s">
        <v>77</v>
      </c>
      <c r="L3676" s="2" t="s">
        <v>1264</v>
      </c>
      <c r="M3676" s="2" t="s">
        <v>226</v>
      </c>
      <c r="N3676" s="2" t="s">
        <v>953</v>
      </c>
      <c r="O3676" s="2" t="s">
        <v>1249</v>
      </c>
      <c r="P3676" s="2" t="str">
        <f>"217059073                     "</f>
        <v xml:space="preserve">217059073                     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0</v>
      </c>
      <c r="AH3676" s="2">
        <v>0</v>
      </c>
      <c r="AI3676" s="2">
        <v>0</v>
      </c>
      <c r="AJ3676" s="2">
        <v>0</v>
      </c>
      <c r="AK3676" s="2">
        <v>0</v>
      </c>
      <c r="AL3676" s="2">
        <v>0</v>
      </c>
      <c r="AM3676" s="2">
        <v>7.81</v>
      </c>
      <c r="AN3676" s="2">
        <v>0</v>
      </c>
      <c r="AO3676" s="2">
        <v>0</v>
      </c>
      <c r="AP3676" s="2">
        <v>0</v>
      </c>
      <c r="AQ3676" s="2">
        <v>0</v>
      </c>
      <c r="AR3676" s="2">
        <v>0</v>
      </c>
      <c r="AS3676" s="2">
        <v>0</v>
      </c>
      <c r="AT3676" s="2">
        <v>0</v>
      </c>
      <c r="AU3676" s="2">
        <v>0</v>
      </c>
      <c r="AV3676" s="2">
        <v>0</v>
      </c>
      <c r="AW3676" s="2">
        <v>0</v>
      </c>
      <c r="AX3676" s="2">
        <v>0</v>
      </c>
      <c r="AY3676" s="2">
        <v>0</v>
      </c>
      <c r="AZ3676" s="2">
        <v>0</v>
      </c>
      <c r="BA3676" s="2">
        <v>0</v>
      </c>
      <c r="BB3676" s="2">
        <v>0</v>
      </c>
      <c r="BC3676" s="2">
        <v>0</v>
      </c>
      <c r="BD3676" s="2">
        <v>0</v>
      </c>
      <c r="BE3676" s="2">
        <v>0</v>
      </c>
      <c r="BF3676" s="2">
        <v>0</v>
      </c>
      <c r="BG3676" s="2">
        <v>0</v>
      </c>
      <c r="BH3676" s="2">
        <v>1</v>
      </c>
      <c r="BI3676" s="2">
        <v>3</v>
      </c>
      <c r="BJ3676" s="2">
        <v>4.8</v>
      </c>
      <c r="BK3676" s="2">
        <v>5</v>
      </c>
      <c r="BL3676" s="2">
        <v>77.16</v>
      </c>
      <c r="BM3676" s="2">
        <v>10.8</v>
      </c>
      <c r="BN3676" s="2">
        <v>87.96</v>
      </c>
      <c r="BO3676" s="2">
        <v>87.96</v>
      </c>
      <c r="BP3676" s="2"/>
      <c r="BQ3676" s="2" t="s">
        <v>99</v>
      </c>
      <c r="BR3676" s="2" t="s">
        <v>1250</v>
      </c>
      <c r="BS3676" s="3">
        <v>42997</v>
      </c>
      <c r="BT3676" s="4">
        <v>0.43472222222222223</v>
      </c>
      <c r="BU3676" s="2" t="s">
        <v>3655</v>
      </c>
      <c r="BV3676" s="2"/>
      <c r="BW3676" s="2"/>
      <c r="BX3676" s="2"/>
      <c r="BY3676" s="2">
        <v>24150</v>
      </c>
      <c r="BZ3676" s="2"/>
      <c r="CA3676" s="2" t="s">
        <v>3656</v>
      </c>
      <c r="CB3676" s="2"/>
      <c r="CC3676" s="2" t="s">
        <v>226</v>
      </c>
      <c r="CD3676" s="2">
        <v>117</v>
      </c>
      <c r="CE3676" s="2" t="s">
        <v>185</v>
      </c>
      <c r="CF3676" s="5">
        <v>42998</v>
      </c>
      <c r="CG3676" s="2"/>
      <c r="CH3676" s="2"/>
      <c r="CI3676" s="2">
        <v>0</v>
      </c>
      <c r="CJ3676" s="2">
        <v>0</v>
      </c>
      <c r="CK3676" s="2" t="s">
        <v>1257</v>
      </c>
      <c r="CL3676" s="2" t="s">
        <v>85</v>
      </c>
      <c r="CM3676" s="2"/>
    </row>
    <row r="3677" spans="1:91">
      <c r="A3677" s="2" t="s">
        <v>71</v>
      </c>
      <c r="B3677" s="2" t="s">
        <v>72</v>
      </c>
      <c r="C3677" s="2" t="s">
        <v>73</v>
      </c>
      <c r="D3677" s="2"/>
      <c r="E3677" s="2" t="str">
        <f>"FES1162576186"</f>
        <v>FES1162576186</v>
      </c>
      <c r="F3677" s="3">
        <v>42996</v>
      </c>
      <c r="G3677" s="2">
        <v>201803</v>
      </c>
      <c r="H3677" s="2" t="s">
        <v>78</v>
      </c>
      <c r="I3677" s="2" t="s">
        <v>79</v>
      </c>
      <c r="J3677" s="2" t="s">
        <v>989</v>
      </c>
      <c r="K3677" s="2" t="s">
        <v>77</v>
      </c>
      <c r="L3677" s="2" t="s">
        <v>233</v>
      </c>
      <c r="M3677" s="2" t="s">
        <v>234</v>
      </c>
      <c r="N3677" s="2" t="s">
        <v>2015</v>
      </c>
      <c r="O3677" s="2" t="s">
        <v>1249</v>
      </c>
      <c r="P3677" s="2" t="str">
        <f>"2170590114                    "</f>
        <v xml:space="preserve">2170590114                    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11.68</v>
      </c>
      <c r="AN3677" s="2">
        <v>0</v>
      </c>
      <c r="AO3677" s="2">
        <v>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0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1</v>
      </c>
      <c r="BI3677" s="2">
        <v>31</v>
      </c>
      <c r="BJ3677" s="2">
        <v>17.399999999999999</v>
      </c>
      <c r="BK3677" s="2">
        <v>31</v>
      </c>
      <c r="BL3677" s="2">
        <v>112.87</v>
      </c>
      <c r="BM3677" s="2">
        <v>15.8</v>
      </c>
      <c r="BN3677" s="2">
        <v>128.66999999999999</v>
      </c>
      <c r="BO3677" s="2">
        <v>128.66999999999999</v>
      </c>
      <c r="BP3677" s="2"/>
      <c r="BQ3677" s="2" t="s">
        <v>479</v>
      </c>
      <c r="BR3677" s="2" t="s">
        <v>1250</v>
      </c>
      <c r="BS3677" s="3">
        <v>42997</v>
      </c>
      <c r="BT3677" s="4">
        <v>0.34791666666666665</v>
      </c>
      <c r="BU3677" s="2" t="s">
        <v>3657</v>
      </c>
      <c r="BV3677" s="2" t="s">
        <v>95</v>
      </c>
      <c r="BW3677" s="2"/>
      <c r="BX3677" s="2"/>
      <c r="BY3677" s="2">
        <v>87016.5</v>
      </c>
      <c r="BZ3677" s="2"/>
      <c r="CA3677" s="2" t="s">
        <v>568</v>
      </c>
      <c r="CB3677" s="2"/>
      <c r="CC3677" s="2" t="s">
        <v>234</v>
      </c>
      <c r="CD3677" s="2">
        <v>1939</v>
      </c>
      <c r="CE3677" s="2" t="s">
        <v>126</v>
      </c>
      <c r="CF3677" s="5">
        <v>42998</v>
      </c>
      <c r="CG3677" s="2"/>
      <c r="CH3677" s="2"/>
      <c r="CI3677" s="2">
        <v>1</v>
      </c>
      <c r="CJ3677" s="2">
        <v>1</v>
      </c>
      <c r="CK3677" s="2" t="s">
        <v>1257</v>
      </c>
      <c r="CL3677" s="2" t="s">
        <v>85</v>
      </c>
      <c r="CM3677" s="2"/>
    </row>
    <row r="3678" spans="1:91">
      <c r="A3678" s="2" t="s">
        <v>71</v>
      </c>
      <c r="B3678" s="2" t="s">
        <v>72</v>
      </c>
      <c r="C3678" s="2" t="s">
        <v>73</v>
      </c>
      <c r="D3678" s="2"/>
      <c r="E3678" s="2" t="str">
        <f>"FES1162577149"</f>
        <v>FES1162577149</v>
      </c>
      <c r="F3678" s="3">
        <v>42999</v>
      </c>
      <c r="G3678" s="2">
        <v>201803</v>
      </c>
      <c r="H3678" s="2" t="s">
        <v>78</v>
      </c>
      <c r="I3678" s="2" t="s">
        <v>79</v>
      </c>
      <c r="J3678" s="2" t="s">
        <v>989</v>
      </c>
      <c r="K3678" s="2" t="s">
        <v>77</v>
      </c>
      <c r="L3678" s="2" t="s">
        <v>152</v>
      </c>
      <c r="M3678" s="2" t="s">
        <v>153</v>
      </c>
      <c r="N3678" s="2" t="s">
        <v>1233</v>
      </c>
      <c r="O3678" s="2" t="s">
        <v>1249</v>
      </c>
      <c r="P3678" s="2" t="str">
        <f>"2170589264                    "</f>
        <v xml:space="preserve">2170589264                    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8.52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0</v>
      </c>
      <c r="AZ3678" s="2">
        <v>0</v>
      </c>
      <c r="BA3678" s="2">
        <v>0</v>
      </c>
      <c r="BB3678" s="2">
        <v>0</v>
      </c>
      <c r="BC3678" s="2">
        <v>0</v>
      </c>
      <c r="BD3678" s="2">
        <v>0</v>
      </c>
      <c r="BE3678" s="2">
        <v>0</v>
      </c>
      <c r="BF3678" s="2">
        <v>0</v>
      </c>
      <c r="BG3678" s="2">
        <v>0</v>
      </c>
      <c r="BH3678" s="2">
        <v>1</v>
      </c>
      <c r="BI3678" s="2">
        <v>10.8</v>
      </c>
      <c r="BJ3678" s="2">
        <v>4.0999999999999996</v>
      </c>
      <c r="BK3678" s="2">
        <v>11</v>
      </c>
      <c r="BL3678" s="2">
        <v>83.72</v>
      </c>
      <c r="BM3678" s="2">
        <v>11.72</v>
      </c>
      <c r="BN3678" s="2">
        <v>95.44</v>
      </c>
      <c r="BO3678" s="2">
        <v>95.44</v>
      </c>
      <c r="BP3678" s="2"/>
      <c r="BQ3678" s="2" t="s">
        <v>99</v>
      </c>
      <c r="BR3678" s="2" t="s">
        <v>1250</v>
      </c>
      <c r="BS3678" s="3">
        <v>43000</v>
      </c>
      <c r="BT3678" s="4">
        <v>0.625</v>
      </c>
      <c r="BU3678" s="2" t="s">
        <v>3658</v>
      </c>
      <c r="BV3678" s="2" t="s">
        <v>95</v>
      </c>
      <c r="BW3678" s="2"/>
      <c r="BX3678" s="2"/>
      <c r="BY3678" s="2">
        <v>20509.63</v>
      </c>
      <c r="BZ3678" s="2"/>
      <c r="CA3678" s="2" t="s">
        <v>2303</v>
      </c>
      <c r="CB3678" s="2"/>
      <c r="CC3678" s="2" t="s">
        <v>153</v>
      </c>
      <c r="CD3678" s="2">
        <v>1947</v>
      </c>
      <c r="CE3678" s="2" t="s">
        <v>185</v>
      </c>
      <c r="CF3678" s="5">
        <v>43004</v>
      </c>
      <c r="CG3678" s="2"/>
      <c r="CH3678" s="2"/>
      <c r="CI3678" s="2">
        <v>1</v>
      </c>
      <c r="CJ3678" s="2">
        <v>1</v>
      </c>
      <c r="CK3678" s="2" t="s">
        <v>1255</v>
      </c>
      <c r="CL3678" s="2" t="s">
        <v>85</v>
      </c>
      <c r="CM3678" s="2"/>
    </row>
    <row r="3679" spans="1:91">
      <c r="A3679" s="2" t="s">
        <v>71</v>
      </c>
      <c r="B3679" s="2" t="s">
        <v>72</v>
      </c>
      <c r="C3679" s="2" t="s">
        <v>73</v>
      </c>
      <c r="D3679" s="2"/>
      <c r="E3679" s="2" t="str">
        <f>"FES1162576200"</f>
        <v>FES1162576200</v>
      </c>
      <c r="F3679" s="3">
        <v>42996</v>
      </c>
      <c r="G3679" s="2">
        <v>201803</v>
      </c>
      <c r="H3679" s="2" t="s">
        <v>78</v>
      </c>
      <c r="I3679" s="2" t="s">
        <v>79</v>
      </c>
      <c r="J3679" s="2" t="s">
        <v>989</v>
      </c>
      <c r="K3679" s="2" t="s">
        <v>77</v>
      </c>
      <c r="L3679" s="2" t="s">
        <v>871</v>
      </c>
      <c r="M3679" s="2" t="s">
        <v>872</v>
      </c>
      <c r="N3679" s="2" t="s">
        <v>1252</v>
      </c>
      <c r="O3679" s="2" t="s">
        <v>1249</v>
      </c>
      <c r="P3679" s="2" t="str">
        <f>"21705809265                   "</f>
        <v xml:space="preserve">21705809265                   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9.4600000000000009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0</v>
      </c>
      <c r="BC3679" s="2">
        <v>0</v>
      </c>
      <c r="BD3679" s="2">
        <v>0</v>
      </c>
      <c r="BE3679" s="2">
        <v>0</v>
      </c>
      <c r="BF3679" s="2">
        <v>0</v>
      </c>
      <c r="BG3679" s="2">
        <v>0</v>
      </c>
      <c r="BH3679" s="2">
        <v>1</v>
      </c>
      <c r="BI3679" s="2">
        <v>9.3000000000000007</v>
      </c>
      <c r="BJ3679" s="2">
        <v>17.399999999999999</v>
      </c>
      <c r="BK3679" s="2">
        <v>18</v>
      </c>
      <c r="BL3679" s="2">
        <v>92.37</v>
      </c>
      <c r="BM3679" s="2">
        <v>12.93</v>
      </c>
      <c r="BN3679" s="2">
        <v>105.3</v>
      </c>
      <c r="BO3679" s="2">
        <v>105.3</v>
      </c>
      <c r="BP3679" s="2"/>
      <c r="BQ3679" s="2" t="s">
        <v>99</v>
      </c>
      <c r="BR3679" s="2" t="s">
        <v>1250</v>
      </c>
      <c r="BS3679" s="3">
        <v>42997</v>
      </c>
      <c r="BT3679" s="4">
        <v>0.44444444444444442</v>
      </c>
      <c r="BU3679" s="2" t="s">
        <v>3477</v>
      </c>
      <c r="BV3679" s="2" t="s">
        <v>95</v>
      </c>
      <c r="BW3679" s="2"/>
      <c r="BX3679" s="2"/>
      <c r="BY3679" s="2">
        <v>87188.01</v>
      </c>
      <c r="BZ3679" s="2"/>
      <c r="CA3679" s="2" t="s">
        <v>3659</v>
      </c>
      <c r="CB3679" s="2"/>
      <c r="CC3679" s="2" t="s">
        <v>872</v>
      </c>
      <c r="CD3679" s="2">
        <v>324</v>
      </c>
      <c r="CE3679" s="2" t="s">
        <v>126</v>
      </c>
      <c r="CF3679" s="5">
        <v>42999</v>
      </c>
      <c r="CG3679" s="2"/>
      <c r="CH3679" s="2"/>
      <c r="CI3679" s="2">
        <v>1</v>
      </c>
      <c r="CJ3679" s="2">
        <v>1</v>
      </c>
      <c r="CK3679" s="2" t="s">
        <v>1255</v>
      </c>
      <c r="CL3679" s="2" t="s">
        <v>85</v>
      </c>
      <c r="CM3679" s="2"/>
    </row>
    <row r="3680" spans="1:91">
      <c r="A3680" s="2" t="s">
        <v>71</v>
      </c>
      <c r="B3680" s="2" t="s">
        <v>72</v>
      </c>
      <c r="C3680" s="2" t="s">
        <v>73</v>
      </c>
      <c r="D3680" s="2"/>
      <c r="E3680" s="2" t="str">
        <f>"FES1162577264"</f>
        <v>FES1162577264</v>
      </c>
      <c r="F3680" s="3">
        <v>42999</v>
      </c>
      <c r="G3680" s="2">
        <v>201803</v>
      </c>
      <c r="H3680" s="2" t="s">
        <v>78</v>
      </c>
      <c r="I3680" s="2" t="s">
        <v>79</v>
      </c>
      <c r="J3680" s="2" t="s">
        <v>989</v>
      </c>
      <c r="K3680" s="2" t="s">
        <v>77</v>
      </c>
      <c r="L3680" s="2" t="s">
        <v>326</v>
      </c>
      <c r="M3680" s="2" t="s">
        <v>326</v>
      </c>
      <c r="N3680" s="2" t="s">
        <v>327</v>
      </c>
      <c r="O3680" s="2" t="s">
        <v>1249</v>
      </c>
      <c r="P3680" s="2" t="str">
        <f>"2170592058                    "</f>
        <v xml:space="preserve">2170592058                    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16.07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0</v>
      </c>
      <c r="BD3680" s="2">
        <v>0</v>
      </c>
      <c r="BE3680" s="2">
        <v>0</v>
      </c>
      <c r="BF3680" s="2">
        <v>0</v>
      </c>
      <c r="BG3680" s="2">
        <v>0</v>
      </c>
      <c r="BH3680" s="2">
        <v>1</v>
      </c>
      <c r="BI3680" s="2">
        <v>12.9</v>
      </c>
      <c r="BJ3680" s="2">
        <v>32</v>
      </c>
      <c r="BK3680" s="2">
        <v>32</v>
      </c>
      <c r="BL3680" s="2">
        <v>153.47</v>
      </c>
      <c r="BM3680" s="2">
        <v>21.49</v>
      </c>
      <c r="BN3680" s="2">
        <v>174.96</v>
      </c>
      <c r="BO3680" s="2">
        <v>174.96</v>
      </c>
      <c r="BP3680" s="2"/>
      <c r="BQ3680" s="2" t="s">
        <v>99</v>
      </c>
      <c r="BR3680" s="2" t="s">
        <v>1250</v>
      </c>
      <c r="BS3680" s="3">
        <v>43000</v>
      </c>
      <c r="BT3680" s="4">
        <v>0.49652777777777773</v>
      </c>
      <c r="BU3680" s="2" t="s">
        <v>632</v>
      </c>
      <c r="BV3680" s="2" t="s">
        <v>95</v>
      </c>
      <c r="BW3680" s="2"/>
      <c r="BX3680" s="2"/>
      <c r="BY3680" s="2">
        <v>159811.34</v>
      </c>
      <c r="BZ3680" s="2"/>
      <c r="CA3680" s="2" t="s">
        <v>1714</v>
      </c>
      <c r="CB3680" s="2"/>
      <c r="CC3680" s="2" t="s">
        <v>326</v>
      </c>
      <c r="CD3680" s="2">
        <v>7646</v>
      </c>
      <c r="CE3680" s="2" t="s">
        <v>126</v>
      </c>
      <c r="CF3680" s="5">
        <v>43000</v>
      </c>
      <c r="CG3680" s="2"/>
      <c r="CH3680" s="2"/>
      <c r="CI3680" s="2">
        <v>2</v>
      </c>
      <c r="CJ3680" s="2">
        <v>1</v>
      </c>
      <c r="CK3680" s="2" t="s">
        <v>1251</v>
      </c>
      <c r="CL3680" s="2" t="s">
        <v>85</v>
      </c>
      <c r="CM3680" s="2"/>
    </row>
    <row r="3681" spans="1:91">
      <c r="A3681" s="2" t="s">
        <v>71</v>
      </c>
      <c r="B3681" s="2" t="s">
        <v>72</v>
      </c>
      <c r="C3681" s="2" t="s">
        <v>73</v>
      </c>
      <c r="D3681" s="2"/>
      <c r="E3681" s="2" t="str">
        <f>"FES1162578000"</f>
        <v>FES1162578000</v>
      </c>
      <c r="F3681" s="3">
        <v>43005</v>
      </c>
      <c r="G3681" s="2">
        <v>201803</v>
      </c>
      <c r="H3681" s="2" t="s">
        <v>78</v>
      </c>
      <c r="I3681" s="2" t="s">
        <v>79</v>
      </c>
      <c r="J3681" s="2" t="s">
        <v>80</v>
      </c>
      <c r="K3681" s="2" t="s">
        <v>77</v>
      </c>
      <c r="L3681" s="2" t="s">
        <v>159</v>
      </c>
      <c r="M3681" s="2" t="s">
        <v>160</v>
      </c>
      <c r="N3681" s="2" t="s">
        <v>161</v>
      </c>
      <c r="O3681" s="2" t="s">
        <v>81</v>
      </c>
      <c r="P3681" s="2" t="str">
        <f>"2170592743                    "</f>
        <v xml:space="preserve">2170592743                    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3.55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0</v>
      </c>
      <c r="BF3681" s="2">
        <v>0</v>
      </c>
      <c r="BG3681" s="2">
        <v>0</v>
      </c>
      <c r="BH3681" s="2">
        <v>1</v>
      </c>
      <c r="BI3681" s="2">
        <v>0.4</v>
      </c>
      <c r="BJ3681" s="2">
        <v>2</v>
      </c>
      <c r="BK3681" s="2">
        <v>2</v>
      </c>
      <c r="BL3681" s="2">
        <v>32.799999999999997</v>
      </c>
      <c r="BM3681" s="2">
        <v>4.59</v>
      </c>
      <c r="BN3681" s="2">
        <v>37.39</v>
      </c>
      <c r="BO3681" s="2">
        <v>37.39</v>
      </c>
      <c r="BP3681" s="2"/>
      <c r="BQ3681" s="2" t="s">
        <v>99</v>
      </c>
      <c r="BR3681" s="2" t="s">
        <v>82</v>
      </c>
      <c r="BS3681" s="3">
        <v>43006</v>
      </c>
      <c r="BT3681" s="4">
        <v>0.38194444444444442</v>
      </c>
      <c r="BU3681" s="2" t="s">
        <v>1004</v>
      </c>
      <c r="BV3681" s="2" t="s">
        <v>95</v>
      </c>
      <c r="BW3681" s="2"/>
      <c r="BX3681" s="2"/>
      <c r="BY3681" s="2">
        <v>9897.59</v>
      </c>
      <c r="BZ3681" s="2"/>
      <c r="CA3681" s="2" t="s">
        <v>1005</v>
      </c>
      <c r="CB3681" s="2"/>
      <c r="CC3681" s="2" t="s">
        <v>160</v>
      </c>
      <c r="CD3681" s="2">
        <v>2094</v>
      </c>
      <c r="CE3681" s="2" t="s">
        <v>89</v>
      </c>
      <c r="CF3681" s="5">
        <v>43007</v>
      </c>
      <c r="CG3681" s="2"/>
      <c r="CH3681" s="2"/>
      <c r="CI3681" s="2">
        <v>1</v>
      </c>
      <c r="CJ3681" s="2">
        <v>1</v>
      </c>
      <c r="CK3681" s="2">
        <v>22</v>
      </c>
      <c r="CL3681" s="2" t="s">
        <v>85</v>
      </c>
      <c r="CM3681" s="2"/>
    </row>
    <row r="3682" spans="1:91">
      <c r="A3682" s="2" t="s">
        <v>71</v>
      </c>
      <c r="B3682" s="2" t="s">
        <v>72</v>
      </c>
      <c r="C3682" s="2" t="s">
        <v>73</v>
      </c>
      <c r="D3682" s="2"/>
      <c r="E3682" s="2" t="str">
        <f>"FES1162577825"</f>
        <v>FES1162577825</v>
      </c>
      <c r="F3682" s="3">
        <v>43005</v>
      </c>
      <c r="G3682" s="2">
        <v>201803</v>
      </c>
      <c r="H3682" s="2" t="s">
        <v>78</v>
      </c>
      <c r="I3682" s="2" t="s">
        <v>79</v>
      </c>
      <c r="J3682" s="2" t="s">
        <v>80</v>
      </c>
      <c r="K3682" s="2" t="s">
        <v>77</v>
      </c>
      <c r="L3682" s="2" t="s">
        <v>90</v>
      </c>
      <c r="M3682" s="2" t="s">
        <v>91</v>
      </c>
      <c r="N3682" s="2" t="s">
        <v>466</v>
      </c>
      <c r="O3682" s="2" t="s">
        <v>81</v>
      </c>
      <c r="P3682" s="2" t="str">
        <f>"2170592177                    "</f>
        <v xml:space="preserve">2170592177                    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6.82</v>
      </c>
      <c r="AN3682" s="2">
        <v>0</v>
      </c>
      <c r="AO3682" s="2">
        <v>0</v>
      </c>
      <c r="AP3682" s="2">
        <v>0</v>
      </c>
      <c r="AQ3682" s="2">
        <v>0</v>
      </c>
      <c r="AR3682" s="2">
        <v>0</v>
      </c>
      <c r="AS3682" s="2">
        <v>0</v>
      </c>
      <c r="AT3682" s="2">
        <v>0</v>
      </c>
      <c r="AU3682" s="2">
        <v>0</v>
      </c>
      <c r="AV3682" s="2">
        <v>0</v>
      </c>
      <c r="AW3682" s="2">
        <v>0</v>
      </c>
      <c r="AX3682" s="2">
        <v>0</v>
      </c>
      <c r="AY3682" s="2">
        <v>0</v>
      </c>
      <c r="AZ3682" s="2">
        <v>0</v>
      </c>
      <c r="BA3682" s="2">
        <v>0</v>
      </c>
      <c r="BB3682" s="2">
        <v>0</v>
      </c>
      <c r="BC3682" s="2">
        <v>0</v>
      </c>
      <c r="BD3682" s="2">
        <v>0</v>
      </c>
      <c r="BE3682" s="2">
        <v>0</v>
      </c>
      <c r="BF3682" s="2">
        <v>0</v>
      </c>
      <c r="BG3682" s="2">
        <v>0</v>
      </c>
      <c r="BH3682" s="2">
        <v>1</v>
      </c>
      <c r="BI3682" s="2">
        <v>0.7</v>
      </c>
      <c r="BJ3682" s="2">
        <v>2.6</v>
      </c>
      <c r="BK3682" s="2">
        <v>3</v>
      </c>
      <c r="BL3682" s="2">
        <v>62.98</v>
      </c>
      <c r="BM3682" s="2">
        <v>8.82</v>
      </c>
      <c r="BN3682" s="2">
        <v>71.8</v>
      </c>
      <c r="BO3682" s="2">
        <v>71.8</v>
      </c>
      <c r="BP3682" s="2"/>
      <c r="BQ3682" s="2" t="s">
        <v>99</v>
      </c>
      <c r="BR3682" s="2" t="s">
        <v>82</v>
      </c>
      <c r="BS3682" s="3">
        <v>43006</v>
      </c>
      <c r="BT3682" s="4">
        <v>0.3888888888888889</v>
      </c>
      <c r="BU3682" s="2" t="s">
        <v>3408</v>
      </c>
      <c r="BV3682" s="2" t="s">
        <v>95</v>
      </c>
      <c r="BW3682" s="2"/>
      <c r="BX3682" s="2"/>
      <c r="BY3682" s="2">
        <v>13106.6</v>
      </c>
      <c r="BZ3682" s="2"/>
      <c r="CA3682" s="2" t="s">
        <v>520</v>
      </c>
      <c r="CB3682" s="2"/>
      <c r="CC3682" s="2" t="s">
        <v>91</v>
      </c>
      <c r="CD3682" s="2">
        <v>4001</v>
      </c>
      <c r="CE3682" s="2" t="s">
        <v>89</v>
      </c>
      <c r="CF3682" s="5">
        <v>43007</v>
      </c>
      <c r="CG3682" s="2"/>
      <c r="CH3682" s="2"/>
      <c r="CI3682" s="2">
        <v>1</v>
      </c>
      <c r="CJ3682" s="2">
        <v>1</v>
      </c>
      <c r="CK3682" s="2">
        <v>21</v>
      </c>
      <c r="CL3682" s="2" t="s">
        <v>85</v>
      </c>
      <c r="CM3682" s="2"/>
    </row>
    <row r="3683" spans="1:91">
      <c r="A3683" s="2" t="s">
        <v>71</v>
      </c>
      <c r="B3683" s="2" t="s">
        <v>72</v>
      </c>
      <c r="C3683" s="2" t="s">
        <v>73</v>
      </c>
      <c r="D3683" s="2"/>
      <c r="E3683" s="2" t="str">
        <f>"FES1162578035"</f>
        <v>FES1162578035</v>
      </c>
      <c r="F3683" s="3">
        <v>43005</v>
      </c>
      <c r="G3683" s="2">
        <v>201803</v>
      </c>
      <c r="H3683" s="2" t="s">
        <v>78</v>
      </c>
      <c r="I3683" s="2" t="s">
        <v>79</v>
      </c>
      <c r="J3683" s="2" t="s">
        <v>80</v>
      </c>
      <c r="K3683" s="2" t="s">
        <v>77</v>
      </c>
      <c r="L3683" s="2" t="s">
        <v>120</v>
      </c>
      <c r="M3683" s="2" t="s">
        <v>121</v>
      </c>
      <c r="N3683" s="2" t="s">
        <v>762</v>
      </c>
      <c r="O3683" s="2" t="s">
        <v>81</v>
      </c>
      <c r="P3683" s="2" t="str">
        <f>"2170592788                    "</f>
        <v xml:space="preserve">2170592788                    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4.55</v>
      </c>
      <c r="AN3683" s="2">
        <v>0</v>
      </c>
      <c r="AO3683" s="2">
        <v>0</v>
      </c>
      <c r="AP3683" s="2">
        <v>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1</v>
      </c>
      <c r="BI3683" s="2">
        <v>1</v>
      </c>
      <c r="BJ3683" s="2">
        <v>0.2</v>
      </c>
      <c r="BK3683" s="2">
        <v>1</v>
      </c>
      <c r="BL3683" s="2">
        <v>41.99</v>
      </c>
      <c r="BM3683" s="2">
        <v>5.88</v>
      </c>
      <c r="BN3683" s="2">
        <v>47.87</v>
      </c>
      <c r="BO3683" s="2">
        <v>47.87</v>
      </c>
      <c r="BP3683" s="2"/>
      <c r="BQ3683" s="2" t="s">
        <v>763</v>
      </c>
      <c r="BR3683" s="2" t="s">
        <v>82</v>
      </c>
      <c r="BS3683" s="3">
        <v>43006</v>
      </c>
      <c r="BT3683" s="4">
        <v>0.36249999999999999</v>
      </c>
      <c r="BU3683" s="2" t="s">
        <v>3660</v>
      </c>
      <c r="BV3683" s="2" t="s">
        <v>95</v>
      </c>
      <c r="BW3683" s="2"/>
      <c r="BX3683" s="2"/>
      <c r="BY3683" s="2">
        <v>1200</v>
      </c>
      <c r="BZ3683" s="2"/>
      <c r="CA3683" s="2" t="s">
        <v>404</v>
      </c>
      <c r="CB3683" s="2"/>
      <c r="CC3683" s="2" t="s">
        <v>121</v>
      </c>
      <c r="CD3683" s="2">
        <v>7405</v>
      </c>
      <c r="CE3683" s="2" t="s">
        <v>89</v>
      </c>
      <c r="CF3683" s="5">
        <v>43006</v>
      </c>
      <c r="CG3683" s="2"/>
      <c r="CH3683" s="2"/>
      <c r="CI3683" s="2">
        <v>1</v>
      </c>
      <c r="CJ3683" s="2">
        <v>1</v>
      </c>
      <c r="CK3683" s="2">
        <v>21</v>
      </c>
      <c r="CL3683" s="2" t="s">
        <v>85</v>
      </c>
      <c r="CM3683" s="2"/>
    </row>
    <row r="3684" spans="1:91">
      <c r="A3684" s="2" t="s">
        <v>71</v>
      </c>
      <c r="B3684" s="2" t="s">
        <v>72</v>
      </c>
      <c r="C3684" s="2" t="s">
        <v>73</v>
      </c>
      <c r="D3684" s="2"/>
      <c r="E3684" s="2" t="str">
        <f>"080001745852"</f>
        <v>080001745852</v>
      </c>
      <c r="F3684" s="3">
        <v>43005</v>
      </c>
      <c r="G3684" s="2">
        <v>201803</v>
      </c>
      <c r="H3684" s="2" t="s">
        <v>175</v>
      </c>
      <c r="I3684" s="2" t="s">
        <v>176</v>
      </c>
      <c r="J3684" s="2" t="s">
        <v>177</v>
      </c>
      <c r="K3684" s="2" t="s">
        <v>77</v>
      </c>
      <c r="L3684" s="2" t="s">
        <v>90</v>
      </c>
      <c r="M3684" s="2" t="s">
        <v>91</v>
      </c>
      <c r="N3684" s="2" t="s">
        <v>3661</v>
      </c>
      <c r="O3684" s="2" t="s">
        <v>1249</v>
      </c>
      <c r="P3684" s="2" t="str">
        <f>"LINDA MKHIZE/ DITETIC         "</f>
        <v xml:space="preserve">LINDA MKHIZE/ DITETIC         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285.63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0</v>
      </c>
      <c r="BF3684" s="2">
        <v>0</v>
      </c>
      <c r="BG3684" s="2">
        <v>0</v>
      </c>
      <c r="BH3684" s="2">
        <v>4</v>
      </c>
      <c r="BI3684" s="2">
        <v>203.7</v>
      </c>
      <c r="BJ3684" s="2">
        <v>324.60000000000002</v>
      </c>
      <c r="BK3684" s="2">
        <v>325</v>
      </c>
      <c r="BL3684" s="2">
        <v>2643.43</v>
      </c>
      <c r="BM3684" s="2">
        <v>370.08</v>
      </c>
      <c r="BN3684" s="2">
        <v>3013.51</v>
      </c>
      <c r="BO3684" s="2">
        <v>3013.51</v>
      </c>
      <c r="BP3684" s="2" t="s">
        <v>3662</v>
      </c>
      <c r="BQ3684" s="2" t="s">
        <v>3663</v>
      </c>
      <c r="BR3684" s="2" t="s">
        <v>3664</v>
      </c>
      <c r="BS3684" s="1" t="s">
        <v>582</v>
      </c>
      <c r="BT3684" s="2"/>
      <c r="BU3684" s="2"/>
      <c r="BV3684" s="2"/>
      <c r="BW3684" s="2"/>
      <c r="BX3684" s="2"/>
      <c r="BY3684" s="2">
        <v>1622776.76</v>
      </c>
      <c r="BZ3684" s="2"/>
      <c r="CA3684" s="2"/>
      <c r="CB3684" s="2"/>
      <c r="CC3684" s="2" t="s">
        <v>91</v>
      </c>
      <c r="CD3684" s="2">
        <v>4001</v>
      </c>
      <c r="CE3684" s="2" t="s">
        <v>126</v>
      </c>
      <c r="CF3684" s="2"/>
      <c r="CG3684" s="2"/>
      <c r="CH3684" s="2"/>
      <c r="CI3684" s="2">
        <v>2</v>
      </c>
      <c r="CJ3684" s="2" t="s">
        <v>582</v>
      </c>
      <c r="CK3684" s="2" t="s">
        <v>3665</v>
      </c>
      <c r="CL3684" s="2" t="s">
        <v>85</v>
      </c>
      <c r="CM3684" s="2"/>
    </row>
    <row r="3685" spans="1:91">
      <c r="A3685" s="2" t="s">
        <v>71</v>
      </c>
      <c r="B3685" s="2" t="s">
        <v>72</v>
      </c>
      <c r="C3685" s="2" t="s">
        <v>73</v>
      </c>
      <c r="D3685" s="2"/>
      <c r="E3685" s="2" t="str">
        <f>"RFES1162577764"</f>
        <v>RFES1162577764</v>
      </c>
      <c r="F3685" s="3">
        <v>43006</v>
      </c>
      <c r="G3685" s="2">
        <v>201803</v>
      </c>
      <c r="H3685" s="2" t="s">
        <v>361</v>
      </c>
      <c r="I3685" s="2" t="s">
        <v>362</v>
      </c>
      <c r="J3685" s="2" t="s">
        <v>363</v>
      </c>
      <c r="K3685" s="2" t="s">
        <v>77</v>
      </c>
      <c r="L3685" s="2" t="s">
        <v>78</v>
      </c>
      <c r="M3685" s="2" t="s">
        <v>79</v>
      </c>
      <c r="N3685" s="2" t="s">
        <v>80</v>
      </c>
      <c r="O3685" s="2" t="s">
        <v>81</v>
      </c>
      <c r="P3685" s="2" t="str">
        <f>"2170592485                    "</f>
        <v xml:space="preserve">2170592485                    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3.55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0</v>
      </c>
      <c r="BC3685" s="2">
        <v>0</v>
      </c>
      <c r="BD3685" s="2">
        <v>0</v>
      </c>
      <c r="BE3685" s="2">
        <v>0</v>
      </c>
      <c r="BF3685" s="2">
        <v>0</v>
      </c>
      <c r="BG3685" s="2">
        <v>0</v>
      </c>
      <c r="BH3685" s="2">
        <v>1</v>
      </c>
      <c r="BI3685" s="2">
        <v>1</v>
      </c>
      <c r="BJ3685" s="2">
        <v>0.2</v>
      </c>
      <c r="BK3685" s="2">
        <v>1</v>
      </c>
      <c r="BL3685" s="2">
        <v>32.799999999999997</v>
      </c>
      <c r="BM3685" s="2">
        <v>4.59</v>
      </c>
      <c r="BN3685" s="2">
        <v>37.39</v>
      </c>
      <c r="BO3685" s="2">
        <v>37.39</v>
      </c>
      <c r="BP3685" s="2"/>
      <c r="BQ3685" s="2" t="s">
        <v>82</v>
      </c>
      <c r="BR3685" s="2"/>
      <c r="BS3685" s="3">
        <v>43007</v>
      </c>
      <c r="BT3685" s="4">
        <v>0.36805555555555558</v>
      </c>
      <c r="BU3685" s="2" t="s">
        <v>698</v>
      </c>
      <c r="BV3685" s="2" t="s">
        <v>95</v>
      </c>
      <c r="BW3685" s="2"/>
      <c r="BX3685" s="2"/>
      <c r="BY3685" s="2">
        <v>1200</v>
      </c>
      <c r="BZ3685" s="2"/>
      <c r="CA3685" s="2" t="s">
        <v>139</v>
      </c>
      <c r="CB3685" s="2"/>
      <c r="CC3685" s="2" t="s">
        <v>79</v>
      </c>
      <c r="CD3685" s="2">
        <v>1600</v>
      </c>
      <c r="CE3685" s="2" t="s">
        <v>89</v>
      </c>
      <c r="CF3685" s="5">
        <v>43007</v>
      </c>
      <c r="CG3685" s="2"/>
      <c r="CH3685" s="2"/>
      <c r="CI3685" s="2">
        <v>1</v>
      </c>
      <c r="CJ3685" s="2">
        <v>1</v>
      </c>
      <c r="CK3685" s="2">
        <v>22</v>
      </c>
      <c r="CL3685" s="2" t="s">
        <v>85</v>
      </c>
      <c r="CM3685" s="2"/>
    </row>
    <row r="3686" spans="1:91">
      <c r="A3686" s="2" t="s">
        <v>71</v>
      </c>
      <c r="B3686" s="2" t="s">
        <v>72</v>
      </c>
      <c r="C3686" s="2" t="s">
        <v>73</v>
      </c>
      <c r="D3686" s="2"/>
      <c r="E3686" s="2" t="str">
        <f>"RFES1162577937"</f>
        <v>RFES1162577937</v>
      </c>
      <c r="F3686" s="3">
        <v>43006</v>
      </c>
      <c r="G3686" s="2">
        <v>201803</v>
      </c>
      <c r="H3686" s="2" t="s">
        <v>127</v>
      </c>
      <c r="I3686" s="2" t="s">
        <v>128</v>
      </c>
      <c r="J3686" s="2" t="s">
        <v>3518</v>
      </c>
      <c r="K3686" s="2" t="s">
        <v>77</v>
      </c>
      <c r="L3686" s="2" t="s">
        <v>78</v>
      </c>
      <c r="M3686" s="2" t="s">
        <v>79</v>
      </c>
      <c r="N3686" s="2" t="s">
        <v>80</v>
      </c>
      <c r="O3686" s="2" t="s">
        <v>81</v>
      </c>
      <c r="P3686" s="2" t="str">
        <f>"2170592671                    "</f>
        <v xml:space="preserve">2170592671                    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4.55</v>
      </c>
      <c r="AN3686" s="2">
        <v>0</v>
      </c>
      <c r="AO3686" s="2">
        <v>0</v>
      </c>
      <c r="AP3686" s="2">
        <v>0</v>
      </c>
      <c r="AQ3686" s="2">
        <v>0</v>
      </c>
      <c r="AR3686" s="2">
        <v>0</v>
      </c>
      <c r="AS3686" s="2">
        <v>0</v>
      </c>
      <c r="AT3686" s="2">
        <v>0</v>
      </c>
      <c r="AU3686" s="2">
        <v>0</v>
      </c>
      <c r="AV3686" s="2">
        <v>0</v>
      </c>
      <c r="AW3686" s="2">
        <v>0</v>
      </c>
      <c r="AX3686" s="2">
        <v>0</v>
      </c>
      <c r="AY3686" s="2">
        <v>0</v>
      </c>
      <c r="AZ3686" s="2">
        <v>0</v>
      </c>
      <c r="BA3686" s="2">
        <v>0</v>
      </c>
      <c r="BB3686" s="2">
        <v>0</v>
      </c>
      <c r="BC3686" s="2">
        <v>0</v>
      </c>
      <c r="BD3686" s="2">
        <v>0</v>
      </c>
      <c r="BE3686" s="2">
        <v>0</v>
      </c>
      <c r="BF3686" s="2">
        <v>0</v>
      </c>
      <c r="BG3686" s="2">
        <v>0</v>
      </c>
      <c r="BH3686" s="2">
        <v>1</v>
      </c>
      <c r="BI3686" s="2">
        <v>1</v>
      </c>
      <c r="BJ3686" s="2">
        <v>0.2</v>
      </c>
      <c r="BK3686" s="2">
        <v>1</v>
      </c>
      <c r="BL3686" s="2">
        <v>41.99</v>
      </c>
      <c r="BM3686" s="2">
        <v>5.88</v>
      </c>
      <c r="BN3686" s="2">
        <v>47.87</v>
      </c>
      <c r="BO3686" s="2">
        <v>47.87</v>
      </c>
      <c r="BP3686" s="2"/>
      <c r="BQ3686" s="2" t="s">
        <v>82</v>
      </c>
      <c r="BR3686" s="2" t="s">
        <v>99</v>
      </c>
      <c r="BS3686" s="3">
        <v>43007</v>
      </c>
      <c r="BT3686" s="4">
        <v>0.40972222222222227</v>
      </c>
      <c r="BU3686" s="2" t="s">
        <v>698</v>
      </c>
      <c r="BV3686" s="2" t="s">
        <v>95</v>
      </c>
      <c r="BW3686" s="2"/>
      <c r="BX3686" s="2"/>
      <c r="BY3686" s="2">
        <v>1200</v>
      </c>
      <c r="BZ3686" s="2"/>
      <c r="CA3686" s="2" t="s">
        <v>139</v>
      </c>
      <c r="CB3686" s="2"/>
      <c r="CC3686" s="2" t="s">
        <v>79</v>
      </c>
      <c r="CD3686" s="2">
        <v>1600</v>
      </c>
      <c r="CE3686" s="2" t="s">
        <v>89</v>
      </c>
      <c r="CF3686" s="5">
        <v>43007</v>
      </c>
      <c r="CG3686" s="2"/>
      <c r="CH3686" s="2"/>
      <c r="CI3686" s="2">
        <v>1</v>
      </c>
      <c r="CJ3686" s="2">
        <v>1</v>
      </c>
      <c r="CK3686" s="2">
        <v>21</v>
      </c>
      <c r="CL3686" s="2" t="s">
        <v>85</v>
      </c>
      <c r="CM3686" s="2"/>
    </row>
    <row r="3687" spans="1:91">
      <c r="A3687" s="2" t="s">
        <v>71</v>
      </c>
      <c r="B3687" s="2" t="s">
        <v>72</v>
      </c>
      <c r="C3687" s="2" t="s">
        <v>73</v>
      </c>
      <c r="D3687" s="2"/>
      <c r="E3687" s="2" t="str">
        <f>"FES1162577704"</f>
        <v>FES1162577704</v>
      </c>
      <c r="F3687" s="3">
        <v>43005</v>
      </c>
      <c r="G3687" s="2">
        <v>201803</v>
      </c>
      <c r="H3687" s="2" t="s">
        <v>78</v>
      </c>
      <c r="I3687" s="2" t="s">
        <v>79</v>
      </c>
      <c r="J3687" s="2" t="s">
        <v>80</v>
      </c>
      <c r="K3687" s="2" t="s">
        <v>77</v>
      </c>
      <c r="L3687" s="2" t="s">
        <v>127</v>
      </c>
      <c r="M3687" s="2" t="s">
        <v>128</v>
      </c>
      <c r="N3687" s="2" t="s">
        <v>1792</v>
      </c>
      <c r="O3687" s="2" t="s">
        <v>81</v>
      </c>
      <c r="P3687" s="2" t="str">
        <f>"2170592410                    "</f>
        <v xml:space="preserve">2170592410                    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0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4.55</v>
      </c>
      <c r="AN3687" s="2">
        <v>0</v>
      </c>
      <c r="AO3687" s="2">
        <v>0</v>
      </c>
      <c r="AP3687" s="2">
        <v>0</v>
      </c>
      <c r="AQ3687" s="2">
        <v>0</v>
      </c>
      <c r="AR3687" s="2">
        <v>0</v>
      </c>
      <c r="AS3687" s="2">
        <v>0</v>
      </c>
      <c r="AT3687" s="2">
        <v>0</v>
      </c>
      <c r="AU3687" s="2">
        <v>0</v>
      </c>
      <c r="AV3687" s="2">
        <v>0</v>
      </c>
      <c r="AW3687" s="2">
        <v>0</v>
      </c>
      <c r="AX3687" s="2">
        <v>0</v>
      </c>
      <c r="AY3687" s="2">
        <v>0</v>
      </c>
      <c r="AZ3687" s="2">
        <v>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1</v>
      </c>
      <c r="BI3687" s="2">
        <v>1</v>
      </c>
      <c r="BJ3687" s="2">
        <v>0.2</v>
      </c>
      <c r="BK3687" s="2">
        <v>1</v>
      </c>
      <c r="BL3687" s="2">
        <v>41.99</v>
      </c>
      <c r="BM3687" s="2">
        <v>5.88</v>
      </c>
      <c r="BN3687" s="2">
        <v>47.87</v>
      </c>
      <c r="BO3687" s="2">
        <v>47.87</v>
      </c>
      <c r="BP3687" s="2"/>
      <c r="BQ3687" s="2" t="s">
        <v>1793</v>
      </c>
      <c r="BR3687" s="2" t="s">
        <v>82</v>
      </c>
      <c r="BS3687" s="3">
        <v>43006</v>
      </c>
      <c r="BT3687" s="4">
        <v>0.52083333333333337</v>
      </c>
      <c r="BU3687" s="2" t="s">
        <v>3666</v>
      </c>
      <c r="BV3687" s="2" t="s">
        <v>85</v>
      </c>
      <c r="BW3687" s="2" t="s">
        <v>449</v>
      </c>
      <c r="BX3687" s="2" t="s">
        <v>2467</v>
      </c>
      <c r="BY3687" s="2">
        <v>1200</v>
      </c>
      <c r="BZ3687" s="2"/>
      <c r="CA3687" s="2" t="s">
        <v>368</v>
      </c>
      <c r="CB3687" s="2"/>
      <c r="CC3687" s="2" t="s">
        <v>128</v>
      </c>
      <c r="CD3687" s="2">
        <v>6001</v>
      </c>
      <c r="CE3687" s="2" t="s">
        <v>89</v>
      </c>
      <c r="CF3687" s="5">
        <v>43007</v>
      </c>
      <c r="CG3687" s="2"/>
      <c r="CH3687" s="2"/>
      <c r="CI3687" s="2">
        <v>1</v>
      </c>
      <c r="CJ3687" s="2">
        <v>1</v>
      </c>
      <c r="CK3687" s="2">
        <v>21</v>
      </c>
      <c r="CL3687" s="2" t="s">
        <v>85</v>
      </c>
      <c r="CM3687" s="2"/>
    </row>
    <row r="3688" spans="1:91">
      <c r="A3688" s="2" t="s">
        <v>71</v>
      </c>
      <c r="B3688" s="2" t="s">
        <v>72</v>
      </c>
      <c r="C3688" s="2" t="s">
        <v>73</v>
      </c>
      <c r="D3688" s="2"/>
      <c r="E3688" s="2" t="str">
        <f>"FES1162577668"</f>
        <v>FES1162577668</v>
      </c>
      <c r="F3688" s="3">
        <v>43005</v>
      </c>
      <c r="G3688" s="2">
        <v>201803</v>
      </c>
      <c r="H3688" s="2" t="s">
        <v>78</v>
      </c>
      <c r="I3688" s="2" t="s">
        <v>79</v>
      </c>
      <c r="J3688" s="2" t="s">
        <v>80</v>
      </c>
      <c r="K3688" s="2" t="s">
        <v>77</v>
      </c>
      <c r="L3688" s="2" t="s">
        <v>127</v>
      </c>
      <c r="M3688" s="2" t="s">
        <v>128</v>
      </c>
      <c r="N3688" s="2" t="s">
        <v>357</v>
      </c>
      <c r="O3688" s="2" t="s">
        <v>81</v>
      </c>
      <c r="P3688" s="2" t="str">
        <f>"2170592367                    "</f>
        <v xml:space="preserve">2170592367                    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0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4.55</v>
      </c>
      <c r="AN3688" s="2">
        <v>0</v>
      </c>
      <c r="AO3688" s="2">
        <v>0</v>
      </c>
      <c r="AP3688" s="2">
        <v>0</v>
      </c>
      <c r="AQ3688" s="2">
        <v>0</v>
      </c>
      <c r="AR3688" s="2">
        <v>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1</v>
      </c>
      <c r="BI3688" s="2">
        <v>1</v>
      </c>
      <c r="BJ3688" s="2">
        <v>0.2</v>
      </c>
      <c r="BK3688" s="2">
        <v>1</v>
      </c>
      <c r="BL3688" s="2">
        <v>41.99</v>
      </c>
      <c r="BM3688" s="2">
        <v>5.88</v>
      </c>
      <c r="BN3688" s="2">
        <v>47.87</v>
      </c>
      <c r="BO3688" s="2">
        <v>47.87</v>
      </c>
      <c r="BP3688" s="2"/>
      <c r="BQ3688" s="2" t="s">
        <v>99</v>
      </c>
      <c r="BR3688" s="2" t="s">
        <v>82</v>
      </c>
      <c r="BS3688" s="3">
        <v>43006</v>
      </c>
      <c r="BT3688" s="4">
        <v>0.53472222222222221</v>
      </c>
      <c r="BU3688" s="2" t="s">
        <v>358</v>
      </c>
      <c r="BV3688" s="2" t="s">
        <v>85</v>
      </c>
      <c r="BW3688" s="2" t="s">
        <v>449</v>
      </c>
      <c r="BX3688" s="2" t="s">
        <v>2467</v>
      </c>
      <c r="BY3688" s="2">
        <v>1200</v>
      </c>
      <c r="BZ3688" s="2"/>
      <c r="CA3688" s="2" t="s">
        <v>132</v>
      </c>
      <c r="CB3688" s="2"/>
      <c r="CC3688" s="2" t="s">
        <v>128</v>
      </c>
      <c r="CD3688" s="2">
        <v>6001</v>
      </c>
      <c r="CE3688" s="2" t="s">
        <v>89</v>
      </c>
      <c r="CF3688" s="5">
        <v>43007</v>
      </c>
      <c r="CG3688" s="2"/>
      <c r="CH3688" s="2"/>
      <c r="CI3688" s="2">
        <v>1</v>
      </c>
      <c r="CJ3688" s="2">
        <v>1</v>
      </c>
      <c r="CK3688" s="2">
        <v>21</v>
      </c>
      <c r="CL3688" s="2" t="s">
        <v>85</v>
      </c>
      <c r="CM3688" s="2"/>
    </row>
    <row r="3689" spans="1:91">
      <c r="A3689" s="2" t="s">
        <v>71</v>
      </c>
      <c r="B3689" s="2" t="s">
        <v>72</v>
      </c>
      <c r="C3689" s="2" t="s">
        <v>73</v>
      </c>
      <c r="D3689" s="2"/>
      <c r="E3689" s="2" t="str">
        <f>"FES1162577972"</f>
        <v>FES1162577972</v>
      </c>
      <c r="F3689" s="3">
        <v>43005</v>
      </c>
      <c r="G3689" s="2">
        <v>201803</v>
      </c>
      <c r="H3689" s="2" t="s">
        <v>78</v>
      </c>
      <c r="I3689" s="2" t="s">
        <v>79</v>
      </c>
      <c r="J3689" s="2" t="s">
        <v>80</v>
      </c>
      <c r="K3689" s="2" t="s">
        <v>77</v>
      </c>
      <c r="L3689" s="2" t="s">
        <v>317</v>
      </c>
      <c r="M3689" s="2" t="s">
        <v>318</v>
      </c>
      <c r="N3689" s="2" t="s">
        <v>924</v>
      </c>
      <c r="O3689" s="2" t="s">
        <v>81</v>
      </c>
      <c r="P3689" s="2" t="str">
        <f>"2170592702                    "</f>
        <v xml:space="preserve">2170592702                    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0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4.55</v>
      </c>
      <c r="AN3689" s="2">
        <v>0</v>
      </c>
      <c r="AO3689" s="2">
        <v>0</v>
      </c>
      <c r="AP3689" s="2">
        <v>0</v>
      </c>
      <c r="AQ3689" s="2">
        <v>0</v>
      </c>
      <c r="AR3689" s="2">
        <v>0</v>
      </c>
      <c r="AS3689" s="2">
        <v>0</v>
      </c>
      <c r="AT3689" s="2">
        <v>0</v>
      </c>
      <c r="AU3689" s="2">
        <v>0</v>
      </c>
      <c r="AV3689" s="2">
        <v>0</v>
      </c>
      <c r="AW3689" s="2">
        <v>0</v>
      </c>
      <c r="AX3689" s="2">
        <v>0</v>
      </c>
      <c r="AY3689" s="2">
        <v>0</v>
      </c>
      <c r="AZ3689" s="2">
        <v>0</v>
      </c>
      <c r="BA3689" s="2">
        <v>0</v>
      </c>
      <c r="BB3689" s="2">
        <v>0</v>
      </c>
      <c r="BC3689" s="2">
        <v>0</v>
      </c>
      <c r="BD3689" s="2">
        <v>0</v>
      </c>
      <c r="BE3689" s="2">
        <v>0</v>
      </c>
      <c r="BF3689" s="2">
        <v>0</v>
      </c>
      <c r="BG3689" s="2">
        <v>0</v>
      </c>
      <c r="BH3689" s="2">
        <v>1</v>
      </c>
      <c r="BI3689" s="2">
        <v>1</v>
      </c>
      <c r="BJ3689" s="2">
        <v>0.2</v>
      </c>
      <c r="BK3689" s="2">
        <v>1</v>
      </c>
      <c r="BL3689" s="2">
        <v>41.99</v>
      </c>
      <c r="BM3689" s="2">
        <v>5.88</v>
      </c>
      <c r="BN3689" s="2">
        <v>47.87</v>
      </c>
      <c r="BO3689" s="2">
        <v>47.87</v>
      </c>
      <c r="BP3689" s="2"/>
      <c r="BQ3689" s="2" t="s">
        <v>111</v>
      </c>
      <c r="BR3689" s="2" t="s">
        <v>82</v>
      </c>
      <c r="BS3689" s="3">
        <v>43006</v>
      </c>
      <c r="BT3689" s="4">
        <v>0.60416666666666663</v>
      </c>
      <c r="BU3689" s="2" t="s">
        <v>3573</v>
      </c>
      <c r="BV3689" s="2" t="s">
        <v>85</v>
      </c>
      <c r="BW3689" s="2" t="s">
        <v>449</v>
      </c>
      <c r="BX3689" s="2" t="s">
        <v>2467</v>
      </c>
      <c r="BY3689" s="2">
        <v>1200</v>
      </c>
      <c r="BZ3689" s="2"/>
      <c r="CA3689" s="2" t="s">
        <v>322</v>
      </c>
      <c r="CB3689" s="2"/>
      <c r="CC3689" s="2" t="s">
        <v>318</v>
      </c>
      <c r="CD3689" s="2">
        <v>6230</v>
      </c>
      <c r="CE3689" s="2" t="s">
        <v>89</v>
      </c>
      <c r="CF3689" s="5">
        <v>43007</v>
      </c>
      <c r="CG3689" s="2"/>
      <c r="CH3689" s="2"/>
      <c r="CI3689" s="2">
        <v>1</v>
      </c>
      <c r="CJ3689" s="2">
        <v>1</v>
      </c>
      <c r="CK3689" s="2">
        <v>21</v>
      </c>
      <c r="CL3689" s="2" t="s">
        <v>85</v>
      </c>
      <c r="CM3689" s="2"/>
    </row>
    <row r="3690" spans="1:91">
      <c r="A3690" s="2" t="s">
        <v>71</v>
      </c>
      <c r="B3690" s="2" t="s">
        <v>72</v>
      </c>
      <c r="C3690" s="2" t="s">
        <v>73</v>
      </c>
      <c r="D3690" s="2"/>
      <c r="E3690" s="2" t="str">
        <f>"FES1162577670"</f>
        <v>FES1162577670</v>
      </c>
      <c r="F3690" s="3">
        <v>43005</v>
      </c>
      <c r="G3690" s="2">
        <v>201803</v>
      </c>
      <c r="H3690" s="2" t="s">
        <v>78</v>
      </c>
      <c r="I3690" s="2" t="s">
        <v>79</v>
      </c>
      <c r="J3690" s="2" t="s">
        <v>80</v>
      </c>
      <c r="K3690" s="2" t="s">
        <v>77</v>
      </c>
      <c r="L3690" s="2" t="s">
        <v>127</v>
      </c>
      <c r="M3690" s="2" t="s">
        <v>128</v>
      </c>
      <c r="N3690" s="2" t="s">
        <v>461</v>
      </c>
      <c r="O3690" s="2" t="s">
        <v>81</v>
      </c>
      <c r="P3690" s="2" t="str">
        <f>"2170592369                    "</f>
        <v xml:space="preserve">2170592369                    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9.09</v>
      </c>
      <c r="AN3690" s="2">
        <v>0</v>
      </c>
      <c r="AO3690" s="2">
        <v>0</v>
      </c>
      <c r="AP3690" s="2">
        <v>0</v>
      </c>
      <c r="AQ3690" s="2">
        <v>0</v>
      </c>
      <c r="AR3690" s="2">
        <v>0</v>
      </c>
      <c r="AS3690" s="2">
        <v>0</v>
      </c>
      <c r="AT3690" s="2">
        <v>0</v>
      </c>
      <c r="AU3690" s="2">
        <v>0</v>
      </c>
      <c r="AV3690" s="2">
        <v>0</v>
      </c>
      <c r="AW3690" s="2">
        <v>0</v>
      </c>
      <c r="AX3690" s="2">
        <v>0</v>
      </c>
      <c r="AY3690" s="2">
        <v>0</v>
      </c>
      <c r="AZ3690" s="2">
        <v>0</v>
      </c>
      <c r="BA3690" s="2">
        <v>0</v>
      </c>
      <c r="BB3690" s="2">
        <v>0</v>
      </c>
      <c r="BC3690" s="2">
        <v>0</v>
      </c>
      <c r="BD3690" s="2">
        <v>0</v>
      </c>
      <c r="BE3690" s="2">
        <v>0</v>
      </c>
      <c r="BF3690" s="2">
        <v>0</v>
      </c>
      <c r="BG3690" s="2">
        <v>0</v>
      </c>
      <c r="BH3690" s="2">
        <v>1</v>
      </c>
      <c r="BI3690" s="2">
        <v>1.1000000000000001</v>
      </c>
      <c r="BJ3690" s="2">
        <v>3.7</v>
      </c>
      <c r="BK3690" s="2">
        <v>4</v>
      </c>
      <c r="BL3690" s="2">
        <v>83.97</v>
      </c>
      <c r="BM3690" s="2">
        <v>11.76</v>
      </c>
      <c r="BN3690" s="2">
        <v>95.73</v>
      </c>
      <c r="BO3690" s="2">
        <v>95.73</v>
      </c>
      <c r="BP3690" s="2"/>
      <c r="BQ3690" s="2" t="s">
        <v>99</v>
      </c>
      <c r="BR3690" s="2" t="s">
        <v>82</v>
      </c>
      <c r="BS3690" s="3">
        <v>43006</v>
      </c>
      <c r="BT3690" s="4">
        <v>0.48958333333333331</v>
      </c>
      <c r="BU3690" s="2" t="s">
        <v>2037</v>
      </c>
      <c r="BV3690" s="2" t="s">
        <v>85</v>
      </c>
      <c r="BW3690" s="2" t="s">
        <v>449</v>
      </c>
      <c r="BX3690" s="2" t="s">
        <v>2467</v>
      </c>
      <c r="BY3690" s="2">
        <v>18708.16</v>
      </c>
      <c r="BZ3690" s="2"/>
      <c r="CA3690" s="2" t="s">
        <v>132</v>
      </c>
      <c r="CB3690" s="2"/>
      <c r="CC3690" s="2" t="s">
        <v>128</v>
      </c>
      <c r="CD3690" s="2">
        <v>6001</v>
      </c>
      <c r="CE3690" s="2" t="s">
        <v>89</v>
      </c>
      <c r="CF3690" s="5">
        <v>43007</v>
      </c>
      <c r="CG3690" s="2"/>
      <c r="CH3690" s="2"/>
      <c r="CI3690" s="2">
        <v>1</v>
      </c>
      <c r="CJ3690" s="2">
        <v>1</v>
      </c>
      <c r="CK3690" s="2">
        <v>21</v>
      </c>
      <c r="CL3690" s="2" t="s">
        <v>85</v>
      </c>
      <c r="CM3690" s="2"/>
    </row>
    <row r="3691" spans="1:91">
      <c r="A3691" s="2" t="s">
        <v>71</v>
      </c>
      <c r="B3691" s="2" t="s">
        <v>72</v>
      </c>
      <c r="C3691" s="2" t="s">
        <v>73</v>
      </c>
      <c r="D3691" s="2"/>
      <c r="E3691" s="2" t="str">
        <f>"FES1162577712"</f>
        <v>FES1162577712</v>
      </c>
      <c r="F3691" s="3">
        <v>43005</v>
      </c>
      <c r="G3691" s="2">
        <v>201803</v>
      </c>
      <c r="H3691" s="2" t="s">
        <v>78</v>
      </c>
      <c r="I3691" s="2" t="s">
        <v>79</v>
      </c>
      <c r="J3691" s="2" t="s">
        <v>80</v>
      </c>
      <c r="K3691" s="2" t="s">
        <v>77</v>
      </c>
      <c r="L3691" s="2" t="s">
        <v>317</v>
      </c>
      <c r="M3691" s="2" t="s">
        <v>318</v>
      </c>
      <c r="N3691" s="2" t="s">
        <v>924</v>
      </c>
      <c r="O3691" s="2" t="s">
        <v>81</v>
      </c>
      <c r="P3691" s="2" t="str">
        <f>"2170592422                    "</f>
        <v xml:space="preserve">2170592422                    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0</v>
      </c>
      <c r="AF3691" s="2">
        <v>0</v>
      </c>
      <c r="AG3691" s="2">
        <v>0</v>
      </c>
      <c r="AH3691" s="2">
        <v>0</v>
      </c>
      <c r="AI3691" s="2">
        <v>0</v>
      </c>
      <c r="AJ3691" s="2">
        <v>0</v>
      </c>
      <c r="AK3691" s="2">
        <v>0</v>
      </c>
      <c r="AL3691" s="2">
        <v>0</v>
      </c>
      <c r="AM3691" s="2">
        <v>4.55</v>
      </c>
      <c r="AN3691" s="2">
        <v>0</v>
      </c>
      <c r="AO3691" s="2">
        <v>0</v>
      </c>
      <c r="AP3691" s="2">
        <v>0</v>
      </c>
      <c r="AQ3691" s="2">
        <v>0</v>
      </c>
      <c r="AR3691" s="2">
        <v>0</v>
      </c>
      <c r="AS3691" s="2">
        <v>0</v>
      </c>
      <c r="AT3691" s="2">
        <v>0</v>
      </c>
      <c r="AU3691" s="2">
        <v>0</v>
      </c>
      <c r="AV3691" s="2">
        <v>0</v>
      </c>
      <c r="AW3691" s="2">
        <v>0</v>
      </c>
      <c r="AX3691" s="2">
        <v>0</v>
      </c>
      <c r="AY3691" s="2">
        <v>0</v>
      </c>
      <c r="AZ3691" s="2">
        <v>0</v>
      </c>
      <c r="BA3691" s="2">
        <v>0</v>
      </c>
      <c r="BB3691" s="2">
        <v>0</v>
      </c>
      <c r="BC3691" s="2">
        <v>0</v>
      </c>
      <c r="BD3691" s="2">
        <v>0</v>
      </c>
      <c r="BE3691" s="2">
        <v>0</v>
      </c>
      <c r="BF3691" s="2">
        <v>0</v>
      </c>
      <c r="BG3691" s="2">
        <v>0</v>
      </c>
      <c r="BH3691" s="2">
        <v>1</v>
      </c>
      <c r="BI3691" s="2">
        <v>1</v>
      </c>
      <c r="BJ3691" s="2">
        <v>0.2</v>
      </c>
      <c r="BK3691" s="2">
        <v>1</v>
      </c>
      <c r="BL3691" s="2">
        <v>41.99</v>
      </c>
      <c r="BM3691" s="2">
        <v>5.88</v>
      </c>
      <c r="BN3691" s="2">
        <v>47.87</v>
      </c>
      <c r="BO3691" s="2">
        <v>47.87</v>
      </c>
      <c r="BP3691" s="2"/>
      <c r="BQ3691" s="2" t="s">
        <v>111</v>
      </c>
      <c r="BR3691" s="2" t="s">
        <v>82</v>
      </c>
      <c r="BS3691" s="3">
        <v>43006</v>
      </c>
      <c r="BT3691" s="4">
        <v>0.60416666666666663</v>
      </c>
      <c r="BU3691" s="2" t="s">
        <v>3573</v>
      </c>
      <c r="BV3691" s="2" t="s">
        <v>85</v>
      </c>
      <c r="BW3691" s="2" t="s">
        <v>449</v>
      </c>
      <c r="BX3691" s="2" t="s">
        <v>2467</v>
      </c>
      <c r="BY3691" s="2">
        <v>1200</v>
      </c>
      <c r="BZ3691" s="2"/>
      <c r="CA3691" s="2" t="s">
        <v>322</v>
      </c>
      <c r="CB3691" s="2"/>
      <c r="CC3691" s="2" t="s">
        <v>318</v>
      </c>
      <c r="CD3691" s="2">
        <v>6230</v>
      </c>
      <c r="CE3691" s="2" t="s">
        <v>89</v>
      </c>
      <c r="CF3691" s="5">
        <v>43007</v>
      </c>
      <c r="CG3691" s="2"/>
      <c r="CH3691" s="2"/>
      <c r="CI3691" s="2">
        <v>1</v>
      </c>
      <c r="CJ3691" s="2">
        <v>1</v>
      </c>
      <c r="CK3691" s="2">
        <v>21</v>
      </c>
      <c r="CL3691" s="2" t="s">
        <v>85</v>
      </c>
      <c r="CM3691" s="2"/>
    </row>
    <row r="3692" spans="1:91">
      <c r="A3692" s="2" t="s">
        <v>71</v>
      </c>
      <c r="B3692" s="2" t="s">
        <v>72</v>
      </c>
      <c r="C3692" s="2" t="s">
        <v>73</v>
      </c>
      <c r="D3692" s="2"/>
      <c r="E3692" s="2" t="str">
        <f>"FES1162577922"</f>
        <v>FES1162577922</v>
      </c>
      <c r="F3692" s="3">
        <v>43005</v>
      </c>
      <c r="G3692" s="2">
        <v>201803</v>
      </c>
      <c r="H3692" s="2" t="s">
        <v>78</v>
      </c>
      <c r="I3692" s="2" t="s">
        <v>79</v>
      </c>
      <c r="J3692" s="2" t="s">
        <v>80</v>
      </c>
      <c r="K3692" s="2" t="s">
        <v>77</v>
      </c>
      <c r="L3692" s="2" t="s">
        <v>127</v>
      </c>
      <c r="M3692" s="2" t="s">
        <v>128</v>
      </c>
      <c r="N3692" s="2" t="s">
        <v>561</v>
      </c>
      <c r="O3692" s="2" t="s">
        <v>81</v>
      </c>
      <c r="P3692" s="2" t="str">
        <f>"2170592648                    "</f>
        <v xml:space="preserve">2170592648                    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6.82</v>
      </c>
      <c r="AN3692" s="2">
        <v>0</v>
      </c>
      <c r="AO3692" s="2">
        <v>0</v>
      </c>
      <c r="AP3692" s="2">
        <v>0</v>
      </c>
      <c r="AQ3692" s="2">
        <v>0</v>
      </c>
      <c r="AR3692" s="2">
        <v>0</v>
      </c>
      <c r="AS3692" s="2">
        <v>0</v>
      </c>
      <c r="AT3692" s="2">
        <v>0</v>
      </c>
      <c r="AU3692" s="2">
        <v>0</v>
      </c>
      <c r="AV3692" s="2">
        <v>0</v>
      </c>
      <c r="AW3692" s="2">
        <v>0</v>
      </c>
      <c r="AX3692" s="2">
        <v>0</v>
      </c>
      <c r="AY3692" s="2">
        <v>0</v>
      </c>
      <c r="AZ3692" s="2">
        <v>0</v>
      </c>
      <c r="BA3692" s="2">
        <v>0</v>
      </c>
      <c r="BB3692" s="2">
        <v>0</v>
      </c>
      <c r="BC3692" s="2">
        <v>0</v>
      </c>
      <c r="BD3692" s="2">
        <v>0</v>
      </c>
      <c r="BE3692" s="2">
        <v>0</v>
      </c>
      <c r="BF3692" s="2">
        <v>0</v>
      </c>
      <c r="BG3692" s="2">
        <v>0</v>
      </c>
      <c r="BH3692" s="2">
        <v>1</v>
      </c>
      <c r="BI3692" s="2">
        <v>2.6</v>
      </c>
      <c r="BJ3692" s="2">
        <v>1.6</v>
      </c>
      <c r="BK3692" s="2">
        <v>3</v>
      </c>
      <c r="BL3692" s="2">
        <v>62.98</v>
      </c>
      <c r="BM3692" s="2">
        <v>8.82</v>
      </c>
      <c r="BN3692" s="2">
        <v>71.8</v>
      </c>
      <c r="BO3692" s="2">
        <v>71.8</v>
      </c>
      <c r="BP3692" s="2"/>
      <c r="BQ3692" s="2" t="s">
        <v>111</v>
      </c>
      <c r="BR3692" s="2" t="s">
        <v>82</v>
      </c>
      <c r="BS3692" s="1" t="s">
        <v>582</v>
      </c>
      <c r="BT3692" s="2"/>
      <c r="BU3692" s="2"/>
      <c r="BV3692" s="2"/>
      <c r="BW3692" s="2"/>
      <c r="BX3692" s="2"/>
      <c r="BY3692" s="2">
        <v>8198.74</v>
      </c>
      <c r="BZ3692" s="2"/>
      <c r="CA3692" s="2"/>
      <c r="CB3692" s="2"/>
      <c r="CC3692" s="2" t="s">
        <v>128</v>
      </c>
      <c r="CD3692" s="2">
        <v>6001</v>
      </c>
      <c r="CE3692" s="2" t="s">
        <v>126</v>
      </c>
      <c r="CF3692" s="2"/>
      <c r="CG3692" s="2"/>
      <c r="CH3692" s="2"/>
      <c r="CI3692" s="2">
        <v>1</v>
      </c>
      <c r="CJ3692" s="2" t="s">
        <v>582</v>
      </c>
      <c r="CK3692" s="2">
        <v>21</v>
      </c>
      <c r="CL3692" s="2" t="s">
        <v>85</v>
      </c>
      <c r="CM3692" s="2"/>
    </row>
    <row r="3693" spans="1:91">
      <c r="A3693" s="2" t="s">
        <v>71</v>
      </c>
      <c r="B3693" s="2" t="s">
        <v>72</v>
      </c>
      <c r="C3693" s="2" t="s">
        <v>73</v>
      </c>
      <c r="D3693" s="2"/>
      <c r="E3693" s="2" t="str">
        <f>"FES1162577829"</f>
        <v>FES1162577829</v>
      </c>
      <c r="F3693" s="3">
        <v>43005</v>
      </c>
      <c r="G3693" s="2">
        <v>201803</v>
      </c>
      <c r="H3693" s="2" t="s">
        <v>78</v>
      </c>
      <c r="I3693" s="2" t="s">
        <v>79</v>
      </c>
      <c r="J3693" s="2" t="s">
        <v>80</v>
      </c>
      <c r="K3693" s="2" t="s">
        <v>77</v>
      </c>
      <c r="L3693" s="2" t="s">
        <v>127</v>
      </c>
      <c r="M3693" s="2" t="s">
        <v>128</v>
      </c>
      <c r="N3693" s="2" t="s">
        <v>640</v>
      </c>
      <c r="O3693" s="2" t="s">
        <v>81</v>
      </c>
      <c r="P3693" s="2" t="str">
        <f>"2170585093                    "</f>
        <v xml:space="preserve">2170585093                    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4.55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0</v>
      </c>
      <c r="BG3693" s="2">
        <v>0</v>
      </c>
      <c r="BH3693" s="2">
        <v>1</v>
      </c>
      <c r="BI3693" s="2">
        <v>1</v>
      </c>
      <c r="BJ3693" s="2">
        <v>0.2</v>
      </c>
      <c r="BK3693" s="2">
        <v>1</v>
      </c>
      <c r="BL3693" s="2">
        <v>41.99</v>
      </c>
      <c r="BM3693" s="2">
        <v>5.88</v>
      </c>
      <c r="BN3693" s="2">
        <v>47.87</v>
      </c>
      <c r="BO3693" s="2">
        <v>47.87</v>
      </c>
      <c r="BP3693" s="2"/>
      <c r="BQ3693" s="2" t="s">
        <v>99</v>
      </c>
      <c r="BR3693" s="2" t="s">
        <v>82</v>
      </c>
      <c r="BS3693" s="3">
        <v>43006</v>
      </c>
      <c r="BT3693" s="4">
        <v>0.51388888888888895</v>
      </c>
      <c r="BU3693" s="2" t="s">
        <v>1019</v>
      </c>
      <c r="BV3693" s="2" t="s">
        <v>85</v>
      </c>
      <c r="BW3693" s="2" t="s">
        <v>449</v>
      </c>
      <c r="BX3693" s="2" t="s">
        <v>2467</v>
      </c>
      <c r="BY3693" s="2">
        <v>1200</v>
      </c>
      <c r="BZ3693" s="2"/>
      <c r="CA3693" s="2" t="s">
        <v>132</v>
      </c>
      <c r="CB3693" s="2"/>
      <c r="CC3693" s="2" t="s">
        <v>128</v>
      </c>
      <c r="CD3693" s="2">
        <v>6001</v>
      </c>
      <c r="CE3693" s="2" t="s">
        <v>89</v>
      </c>
      <c r="CF3693" s="5">
        <v>43007</v>
      </c>
      <c r="CG3693" s="2"/>
      <c r="CH3693" s="2"/>
      <c r="CI3693" s="2">
        <v>1</v>
      </c>
      <c r="CJ3693" s="2">
        <v>1</v>
      </c>
      <c r="CK3693" s="2">
        <v>21</v>
      </c>
      <c r="CL3693" s="2" t="s">
        <v>85</v>
      </c>
      <c r="CM3693" s="2"/>
    </row>
    <row r="3694" spans="1:91">
      <c r="A3694" s="2" t="s">
        <v>71</v>
      </c>
      <c r="B3694" s="2" t="s">
        <v>72</v>
      </c>
      <c r="C3694" s="2" t="s">
        <v>73</v>
      </c>
      <c r="D3694" s="2"/>
      <c r="E3694" s="2" t="str">
        <f>"FES1162577870"</f>
        <v>FES1162577870</v>
      </c>
      <c r="F3694" s="3">
        <v>43005</v>
      </c>
      <c r="G3694" s="2">
        <v>201803</v>
      </c>
      <c r="H3694" s="2" t="s">
        <v>78</v>
      </c>
      <c r="I3694" s="2" t="s">
        <v>79</v>
      </c>
      <c r="J3694" s="2" t="s">
        <v>80</v>
      </c>
      <c r="K3694" s="2" t="s">
        <v>77</v>
      </c>
      <c r="L3694" s="2" t="s">
        <v>317</v>
      </c>
      <c r="M3694" s="2" t="s">
        <v>318</v>
      </c>
      <c r="N3694" s="2" t="s">
        <v>319</v>
      </c>
      <c r="O3694" s="2" t="s">
        <v>81</v>
      </c>
      <c r="P3694" s="2" t="str">
        <f>"2170592580                    "</f>
        <v xml:space="preserve">2170592580                    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4.55</v>
      </c>
      <c r="AN3694" s="2">
        <v>0</v>
      </c>
      <c r="AO3694" s="2">
        <v>0</v>
      </c>
      <c r="AP3694" s="2">
        <v>0</v>
      </c>
      <c r="AQ3694" s="2">
        <v>0</v>
      </c>
      <c r="AR3694" s="2">
        <v>0</v>
      </c>
      <c r="AS3694" s="2">
        <v>0</v>
      </c>
      <c r="AT3694" s="2">
        <v>0</v>
      </c>
      <c r="AU3694" s="2">
        <v>0</v>
      </c>
      <c r="AV3694" s="2">
        <v>0</v>
      </c>
      <c r="AW3694" s="2">
        <v>0</v>
      </c>
      <c r="AX3694" s="2">
        <v>0</v>
      </c>
      <c r="AY3694" s="2">
        <v>0</v>
      </c>
      <c r="AZ3694" s="2">
        <v>0</v>
      </c>
      <c r="BA3694" s="2">
        <v>0</v>
      </c>
      <c r="BB3694" s="2">
        <v>0</v>
      </c>
      <c r="BC3694" s="2">
        <v>0</v>
      </c>
      <c r="BD3694" s="2">
        <v>0</v>
      </c>
      <c r="BE3694" s="2">
        <v>0</v>
      </c>
      <c r="BF3694" s="2">
        <v>0</v>
      </c>
      <c r="BG3694" s="2">
        <v>0</v>
      </c>
      <c r="BH3694" s="2">
        <v>1</v>
      </c>
      <c r="BI3694" s="2">
        <v>1</v>
      </c>
      <c r="BJ3694" s="2">
        <v>0.2</v>
      </c>
      <c r="BK3694" s="2">
        <v>1</v>
      </c>
      <c r="BL3694" s="2">
        <v>41.99</v>
      </c>
      <c r="BM3694" s="2">
        <v>5.88</v>
      </c>
      <c r="BN3694" s="2">
        <v>47.87</v>
      </c>
      <c r="BO3694" s="2">
        <v>47.87</v>
      </c>
      <c r="BP3694" s="2"/>
      <c r="BQ3694" s="2" t="s">
        <v>130</v>
      </c>
      <c r="BR3694" s="2" t="s">
        <v>82</v>
      </c>
      <c r="BS3694" s="3">
        <v>43006</v>
      </c>
      <c r="BT3694" s="4">
        <v>0.61805555555555558</v>
      </c>
      <c r="BU3694" s="2" t="s">
        <v>2736</v>
      </c>
      <c r="BV3694" s="2" t="s">
        <v>85</v>
      </c>
      <c r="BW3694" s="2" t="s">
        <v>449</v>
      </c>
      <c r="BX3694" s="2" t="s">
        <v>2467</v>
      </c>
      <c r="BY3694" s="2">
        <v>1200</v>
      </c>
      <c r="BZ3694" s="2"/>
      <c r="CA3694" s="2" t="s">
        <v>322</v>
      </c>
      <c r="CB3694" s="2"/>
      <c r="CC3694" s="2" t="s">
        <v>318</v>
      </c>
      <c r="CD3694" s="2">
        <v>6229</v>
      </c>
      <c r="CE3694" s="2" t="s">
        <v>89</v>
      </c>
      <c r="CF3694" s="5">
        <v>43007</v>
      </c>
      <c r="CG3694" s="2"/>
      <c r="CH3694" s="2"/>
      <c r="CI3694" s="2">
        <v>1</v>
      </c>
      <c r="CJ3694" s="2">
        <v>1</v>
      </c>
      <c r="CK3694" s="2">
        <v>21</v>
      </c>
      <c r="CL3694" s="2" t="s">
        <v>85</v>
      </c>
      <c r="CM3694" s="2"/>
    </row>
    <row r="3695" spans="1:91">
      <c r="A3695" s="2" t="s">
        <v>71</v>
      </c>
      <c r="B3695" s="2" t="s">
        <v>72</v>
      </c>
      <c r="C3695" s="2" t="s">
        <v>73</v>
      </c>
      <c r="D3695" s="2"/>
      <c r="E3695" s="2" t="str">
        <f>"FES1162577856"</f>
        <v>FES1162577856</v>
      </c>
      <c r="F3695" s="3">
        <v>43005</v>
      </c>
      <c r="G3695" s="2">
        <v>201803</v>
      </c>
      <c r="H3695" s="2" t="s">
        <v>78</v>
      </c>
      <c r="I3695" s="2" t="s">
        <v>79</v>
      </c>
      <c r="J3695" s="2" t="s">
        <v>80</v>
      </c>
      <c r="K3695" s="2" t="s">
        <v>77</v>
      </c>
      <c r="L3695" s="2" t="s">
        <v>659</v>
      </c>
      <c r="M3695" s="2" t="s">
        <v>660</v>
      </c>
      <c r="N3695" s="2" t="s">
        <v>661</v>
      </c>
      <c r="O3695" s="2" t="s">
        <v>81</v>
      </c>
      <c r="P3695" s="2" t="str">
        <f>"2170592559                    "</f>
        <v xml:space="preserve">2170592559                    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4.55</v>
      </c>
      <c r="AN3695" s="2">
        <v>0</v>
      </c>
      <c r="AO3695" s="2">
        <v>0</v>
      </c>
      <c r="AP3695" s="2">
        <v>0</v>
      </c>
      <c r="AQ3695" s="2">
        <v>0</v>
      </c>
      <c r="AR3695" s="2">
        <v>0</v>
      </c>
      <c r="AS3695" s="2">
        <v>0</v>
      </c>
      <c r="AT3695" s="2">
        <v>0</v>
      </c>
      <c r="AU3695" s="2">
        <v>0</v>
      </c>
      <c r="AV3695" s="2">
        <v>0</v>
      </c>
      <c r="AW3695" s="2">
        <v>0</v>
      </c>
      <c r="AX3695" s="2">
        <v>0</v>
      </c>
      <c r="AY3695" s="2">
        <v>0</v>
      </c>
      <c r="AZ3695" s="2">
        <v>0</v>
      </c>
      <c r="BA3695" s="2">
        <v>0</v>
      </c>
      <c r="BB3695" s="2">
        <v>0</v>
      </c>
      <c r="BC3695" s="2">
        <v>0</v>
      </c>
      <c r="BD3695" s="2">
        <v>0</v>
      </c>
      <c r="BE3695" s="2">
        <v>0</v>
      </c>
      <c r="BF3695" s="2">
        <v>0</v>
      </c>
      <c r="BG3695" s="2">
        <v>0</v>
      </c>
      <c r="BH3695" s="2">
        <v>1</v>
      </c>
      <c r="BI3695" s="2">
        <v>1</v>
      </c>
      <c r="BJ3695" s="2">
        <v>0.2</v>
      </c>
      <c r="BK3695" s="2">
        <v>1</v>
      </c>
      <c r="BL3695" s="2">
        <v>41.99</v>
      </c>
      <c r="BM3695" s="2">
        <v>5.88</v>
      </c>
      <c r="BN3695" s="2">
        <v>47.87</v>
      </c>
      <c r="BO3695" s="2">
        <v>47.87</v>
      </c>
      <c r="BP3695" s="2"/>
      <c r="BQ3695" s="2" t="s">
        <v>99</v>
      </c>
      <c r="BR3695" s="2" t="s">
        <v>82</v>
      </c>
      <c r="BS3695" s="3">
        <v>43006</v>
      </c>
      <c r="BT3695" s="4">
        <v>0.65625</v>
      </c>
      <c r="BU3695" s="2" t="s">
        <v>740</v>
      </c>
      <c r="BV3695" s="2" t="s">
        <v>85</v>
      </c>
      <c r="BW3695" s="2" t="s">
        <v>449</v>
      </c>
      <c r="BX3695" s="2" t="s">
        <v>2467</v>
      </c>
      <c r="BY3695" s="2">
        <v>1200</v>
      </c>
      <c r="BZ3695" s="2"/>
      <c r="CA3695" s="2" t="s">
        <v>165</v>
      </c>
      <c r="CB3695" s="2"/>
      <c r="CC3695" s="2" t="s">
        <v>660</v>
      </c>
      <c r="CD3695" s="2">
        <v>6220</v>
      </c>
      <c r="CE3695" s="2" t="s">
        <v>89</v>
      </c>
      <c r="CF3695" s="5">
        <v>43007</v>
      </c>
      <c r="CG3695" s="2"/>
      <c r="CH3695" s="2"/>
      <c r="CI3695" s="2">
        <v>1</v>
      </c>
      <c r="CJ3695" s="2">
        <v>1</v>
      </c>
      <c r="CK3695" s="2">
        <v>21</v>
      </c>
      <c r="CL3695" s="2" t="s">
        <v>85</v>
      </c>
      <c r="CM3695" s="2"/>
    </row>
    <row r="3696" spans="1:91">
      <c r="A3696" s="2" t="s">
        <v>71</v>
      </c>
      <c r="B3696" s="2" t="s">
        <v>72</v>
      </c>
      <c r="C3696" s="2" t="s">
        <v>73</v>
      </c>
      <c r="D3696" s="2"/>
      <c r="E3696" s="2" t="str">
        <f>"FES1162577695"</f>
        <v>FES1162577695</v>
      </c>
      <c r="F3696" s="3">
        <v>43005</v>
      </c>
      <c r="G3696" s="2">
        <v>201803</v>
      </c>
      <c r="H3696" s="2" t="s">
        <v>78</v>
      </c>
      <c r="I3696" s="2" t="s">
        <v>79</v>
      </c>
      <c r="J3696" s="2" t="s">
        <v>80</v>
      </c>
      <c r="K3696" s="2" t="s">
        <v>77</v>
      </c>
      <c r="L3696" s="2" t="s">
        <v>127</v>
      </c>
      <c r="M3696" s="2" t="s">
        <v>128</v>
      </c>
      <c r="N3696" s="2" t="s">
        <v>561</v>
      </c>
      <c r="O3696" s="2" t="s">
        <v>81</v>
      </c>
      <c r="P3696" s="2" t="str">
        <f>"2170592394                    "</f>
        <v xml:space="preserve">2170592394                    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4.55</v>
      </c>
      <c r="AN3696" s="2">
        <v>0</v>
      </c>
      <c r="AO3696" s="2">
        <v>0</v>
      </c>
      <c r="AP3696" s="2">
        <v>0</v>
      </c>
      <c r="AQ3696" s="2">
        <v>0</v>
      </c>
      <c r="AR3696" s="2">
        <v>0</v>
      </c>
      <c r="AS3696" s="2">
        <v>0</v>
      </c>
      <c r="AT3696" s="2">
        <v>0</v>
      </c>
      <c r="AU3696" s="2">
        <v>0</v>
      </c>
      <c r="AV3696" s="2">
        <v>0</v>
      </c>
      <c r="AW3696" s="2">
        <v>0</v>
      </c>
      <c r="AX3696" s="2">
        <v>0</v>
      </c>
      <c r="AY3696" s="2">
        <v>0</v>
      </c>
      <c r="AZ3696" s="2">
        <v>0</v>
      </c>
      <c r="BA3696" s="2">
        <v>0</v>
      </c>
      <c r="BB3696" s="2">
        <v>0</v>
      </c>
      <c r="BC3696" s="2">
        <v>0</v>
      </c>
      <c r="BD3696" s="2">
        <v>0</v>
      </c>
      <c r="BE3696" s="2">
        <v>0</v>
      </c>
      <c r="BF3696" s="2">
        <v>0</v>
      </c>
      <c r="BG3696" s="2">
        <v>0</v>
      </c>
      <c r="BH3696" s="2">
        <v>1</v>
      </c>
      <c r="BI3696" s="2">
        <v>1</v>
      </c>
      <c r="BJ3696" s="2">
        <v>0.2</v>
      </c>
      <c r="BK3696" s="2">
        <v>1</v>
      </c>
      <c r="BL3696" s="2">
        <v>41.99</v>
      </c>
      <c r="BM3696" s="2">
        <v>5.88</v>
      </c>
      <c r="BN3696" s="2">
        <v>47.87</v>
      </c>
      <c r="BO3696" s="2">
        <v>47.87</v>
      </c>
      <c r="BP3696" s="2"/>
      <c r="BQ3696" s="2" t="s">
        <v>111</v>
      </c>
      <c r="BR3696" s="2" t="s">
        <v>82</v>
      </c>
      <c r="BS3696" s="3">
        <v>43006</v>
      </c>
      <c r="BT3696" s="4">
        <v>0.50347222222222221</v>
      </c>
      <c r="BU3696" s="2" t="s">
        <v>888</v>
      </c>
      <c r="BV3696" s="2" t="s">
        <v>85</v>
      </c>
      <c r="BW3696" s="2" t="s">
        <v>449</v>
      </c>
      <c r="BX3696" s="2" t="s">
        <v>2467</v>
      </c>
      <c r="BY3696" s="2">
        <v>1200</v>
      </c>
      <c r="BZ3696" s="2"/>
      <c r="CA3696" s="2" t="s">
        <v>368</v>
      </c>
      <c r="CB3696" s="2"/>
      <c r="CC3696" s="2" t="s">
        <v>128</v>
      </c>
      <c r="CD3696" s="2">
        <v>6001</v>
      </c>
      <c r="CE3696" s="2" t="s">
        <v>89</v>
      </c>
      <c r="CF3696" s="5">
        <v>43007</v>
      </c>
      <c r="CG3696" s="2"/>
      <c r="CH3696" s="2"/>
      <c r="CI3696" s="2">
        <v>1</v>
      </c>
      <c r="CJ3696" s="2">
        <v>1</v>
      </c>
      <c r="CK3696" s="2">
        <v>21</v>
      </c>
      <c r="CL3696" s="2" t="s">
        <v>85</v>
      </c>
      <c r="CM3696" s="2"/>
    </row>
    <row r="3697" spans="1:91">
      <c r="A3697" s="2" t="s">
        <v>71</v>
      </c>
      <c r="B3697" s="2" t="s">
        <v>72</v>
      </c>
      <c r="C3697" s="2" t="s">
        <v>73</v>
      </c>
      <c r="D3697" s="2"/>
      <c r="E3697" s="2" t="str">
        <f>"FES1162577588"</f>
        <v>FES1162577588</v>
      </c>
      <c r="F3697" s="3">
        <v>43005</v>
      </c>
      <c r="G3697" s="2">
        <v>201803</v>
      </c>
      <c r="H3697" s="2" t="s">
        <v>78</v>
      </c>
      <c r="I3697" s="2" t="s">
        <v>79</v>
      </c>
      <c r="J3697" s="2" t="s">
        <v>80</v>
      </c>
      <c r="K3697" s="2" t="s">
        <v>77</v>
      </c>
      <c r="L3697" s="2" t="s">
        <v>127</v>
      </c>
      <c r="M3697" s="2" t="s">
        <v>128</v>
      </c>
      <c r="N3697" s="2" t="s">
        <v>157</v>
      </c>
      <c r="O3697" s="2" t="s">
        <v>81</v>
      </c>
      <c r="P3697" s="2" t="str">
        <f>"2170587590                    "</f>
        <v xml:space="preserve">2170587590                    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0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4.55</v>
      </c>
      <c r="AN3697" s="2">
        <v>0</v>
      </c>
      <c r="AO3697" s="2">
        <v>0</v>
      </c>
      <c r="AP3697" s="2">
        <v>0</v>
      </c>
      <c r="AQ3697" s="2">
        <v>0</v>
      </c>
      <c r="AR3697" s="2">
        <v>0</v>
      </c>
      <c r="AS3697" s="2">
        <v>0</v>
      </c>
      <c r="AT3697" s="2">
        <v>0</v>
      </c>
      <c r="AU3697" s="2">
        <v>0</v>
      </c>
      <c r="AV3697" s="2">
        <v>0</v>
      </c>
      <c r="AW3697" s="2">
        <v>0</v>
      </c>
      <c r="AX3697" s="2">
        <v>0</v>
      </c>
      <c r="AY3697" s="2">
        <v>0</v>
      </c>
      <c r="AZ3697" s="2">
        <v>0</v>
      </c>
      <c r="BA3697" s="2">
        <v>0</v>
      </c>
      <c r="BB3697" s="2">
        <v>0</v>
      </c>
      <c r="BC3697" s="2">
        <v>0</v>
      </c>
      <c r="BD3697" s="2">
        <v>0</v>
      </c>
      <c r="BE3697" s="2">
        <v>0</v>
      </c>
      <c r="BF3697" s="2">
        <v>0</v>
      </c>
      <c r="BG3697" s="2">
        <v>0</v>
      </c>
      <c r="BH3697" s="2">
        <v>1</v>
      </c>
      <c r="BI3697" s="2">
        <v>1</v>
      </c>
      <c r="BJ3697" s="2">
        <v>0.2</v>
      </c>
      <c r="BK3697" s="2">
        <v>1</v>
      </c>
      <c r="BL3697" s="2">
        <v>41.99</v>
      </c>
      <c r="BM3697" s="2">
        <v>5.88</v>
      </c>
      <c r="BN3697" s="2">
        <v>47.87</v>
      </c>
      <c r="BO3697" s="2">
        <v>47.87</v>
      </c>
      <c r="BP3697" s="2"/>
      <c r="BQ3697" s="2" t="s">
        <v>99</v>
      </c>
      <c r="BR3697" s="2" t="s">
        <v>82</v>
      </c>
      <c r="BS3697" s="3">
        <v>43006</v>
      </c>
      <c r="BT3697" s="4">
        <v>0.49305555555555558</v>
      </c>
      <c r="BU3697" s="2" t="s">
        <v>2914</v>
      </c>
      <c r="BV3697" s="2" t="s">
        <v>85</v>
      </c>
      <c r="BW3697" s="2" t="s">
        <v>449</v>
      </c>
      <c r="BX3697" s="2" t="s">
        <v>2467</v>
      </c>
      <c r="BY3697" s="2">
        <v>1200</v>
      </c>
      <c r="BZ3697" s="2"/>
      <c r="CA3697" s="2" t="s">
        <v>132</v>
      </c>
      <c r="CB3697" s="2"/>
      <c r="CC3697" s="2" t="s">
        <v>128</v>
      </c>
      <c r="CD3697" s="2">
        <v>6001</v>
      </c>
      <c r="CE3697" s="2" t="s">
        <v>89</v>
      </c>
      <c r="CF3697" s="5">
        <v>43007</v>
      </c>
      <c r="CG3697" s="2"/>
      <c r="CH3697" s="2"/>
      <c r="CI3697" s="2">
        <v>1</v>
      </c>
      <c r="CJ3697" s="2">
        <v>1</v>
      </c>
      <c r="CK3697" s="2">
        <v>21</v>
      </c>
      <c r="CL3697" s="2" t="s">
        <v>85</v>
      </c>
      <c r="CM3697" s="2"/>
    </row>
    <row r="3698" spans="1:91">
      <c r="A3698" s="2" t="s">
        <v>71</v>
      </c>
      <c r="B3698" s="2" t="s">
        <v>72</v>
      </c>
      <c r="C3698" s="2" t="s">
        <v>73</v>
      </c>
      <c r="D3698" s="2"/>
      <c r="E3698" s="2" t="str">
        <f>"FES116277711"</f>
        <v>FES116277711</v>
      </c>
      <c r="F3698" s="3">
        <v>43005</v>
      </c>
      <c r="G3698" s="2">
        <v>201803</v>
      </c>
      <c r="H3698" s="2" t="s">
        <v>78</v>
      </c>
      <c r="I3698" s="2" t="s">
        <v>79</v>
      </c>
      <c r="J3698" s="2" t="s">
        <v>80</v>
      </c>
      <c r="K3698" s="2" t="s">
        <v>77</v>
      </c>
      <c r="L3698" s="2" t="s">
        <v>317</v>
      </c>
      <c r="M3698" s="2" t="s">
        <v>318</v>
      </c>
      <c r="N3698" s="2" t="s">
        <v>924</v>
      </c>
      <c r="O3698" s="2" t="s">
        <v>81</v>
      </c>
      <c r="P3698" s="2" t="str">
        <f>"2170592418                    "</f>
        <v xml:space="preserve">2170592418                    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4.55</v>
      </c>
      <c r="AN3698" s="2">
        <v>0</v>
      </c>
      <c r="AO3698" s="2">
        <v>0</v>
      </c>
      <c r="AP3698" s="2">
        <v>0</v>
      </c>
      <c r="AQ3698" s="2">
        <v>0</v>
      </c>
      <c r="AR3698" s="2">
        <v>0</v>
      </c>
      <c r="AS3698" s="2">
        <v>0</v>
      </c>
      <c r="AT3698" s="2">
        <v>0</v>
      </c>
      <c r="AU3698" s="2">
        <v>0</v>
      </c>
      <c r="AV3698" s="2">
        <v>0</v>
      </c>
      <c r="AW3698" s="2">
        <v>0</v>
      </c>
      <c r="AX3698" s="2">
        <v>0</v>
      </c>
      <c r="AY3698" s="2">
        <v>0</v>
      </c>
      <c r="AZ3698" s="2">
        <v>0</v>
      </c>
      <c r="BA3698" s="2">
        <v>0</v>
      </c>
      <c r="BB3698" s="2">
        <v>0</v>
      </c>
      <c r="BC3698" s="2">
        <v>0</v>
      </c>
      <c r="BD3698" s="2">
        <v>0</v>
      </c>
      <c r="BE3698" s="2">
        <v>0</v>
      </c>
      <c r="BF3698" s="2">
        <v>0</v>
      </c>
      <c r="BG3698" s="2">
        <v>0</v>
      </c>
      <c r="BH3698" s="2">
        <v>1</v>
      </c>
      <c r="BI3698" s="2">
        <v>1</v>
      </c>
      <c r="BJ3698" s="2">
        <v>0.2</v>
      </c>
      <c r="BK3698" s="2">
        <v>1</v>
      </c>
      <c r="BL3698" s="2">
        <v>41.99</v>
      </c>
      <c r="BM3698" s="2">
        <v>5.88</v>
      </c>
      <c r="BN3698" s="2">
        <v>47.87</v>
      </c>
      <c r="BO3698" s="2">
        <v>47.87</v>
      </c>
      <c r="BP3698" s="2"/>
      <c r="BQ3698" s="2" t="s">
        <v>111</v>
      </c>
      <c r="BR3698" s="2" t="s">
        <v>82</v>
      </c>
      <c r="BS3698" s="3">
        <v>43006</v>
      </c>
      <c r="BT3698" s="4">
        <v>0.60833333333333328</v>
      </c>
      <c r="BU3698" s="2" t="s">
        <v>3573</v>
      </c>
      <c r="BV3698" s="2" t="s">
        <v>85</v>
      </c>
      <c r="BW3698" s="2" t="s">
        <v>449</v>
      </c>
      <c r="BX3698" s="2" t="s">
        <v>2467</v>
      </c>
      <c r="BY3698" s="2">
        <v>1200</v>
      </c>
      <c r="BZ3698" s="2"/>
      <c r="CA3698" s="2" t="s">
        <v>322</v>
      </c>
      <c r="CB3698" s="2"/>
      <c r="CC3698" s="2" t="s">
        <v>318</v>
      </c>
      <c r="CD3698" s="2">
        <v>6230</v>
      </c>
      <c r="CE3698" s="2" t="s">
        <v>89</v>
      </c>
      <c r="CF3698" s="5">
        <v>43007</v>
      </c>
      <c r="CG3698" s="2"/>
      <c r="CH3698" s="2"/>
      <c r="CI3698" s="2">
        <v>1</v>
      </c>
      <c r="CJ3698" s="2">
        <v>1</v>
      </c>
      <c r="CK3698" s="2">
        <v>21</v>
      </c>
      <c r="CL3698" s="2" t="s">
        <v>85</v>
      </c>
      <c r="CM3698" s="2"/>
    </row>
    <row r="3699" spans="1:91">
      <c r="A3699" s="2" t="s">
        <v>71</v>
      </c>
      <c r="B3699" s="2" t="s">
        <v>72</v>
      </c>
      <c r="C3699" s="2" t="s">
        <v>73</v>
      </c>
      <c r="D3699" s="2"/>
      <c r="E3699" s="2" t="str">
        <f>"FES1162577832"</f>
        <v>FES1162577832</v>
      </c>
      <c r="F3699" s="3">
        <v>43005</v>
      </c>
      <c r="G3699" s="2">
        <v>201803</v>
      </c>
      <c r="H3699" s="2" t="s">
        <v>78</v>
      </c>
      <c r="I3699" s="2" t="s">
        <v>79</v>
      </c>
      <c r="J3699" s="2" t="s">
        <v>80</v>
      </c>
      <c r="K3699" s="2" t="s">
        <v>77</v>
      </c>
      <c r="L3699" s="2" t="s">
        <v>127</v>
      </c>
      <c r="M3699" s="2" t="s">
        <v>128</v>
      </c>
      <c r="N3699" s="2" t="s">
        <v>640</v>
      </c>
      <c r="O3699" s="2" t="s">
        <v>81</v>
      </c>
      <c r="P3699" s="2" t="str">
        <f>"2170590141                    "</f>
        <v xml:space="preserve">2170590141                    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4.55</v>
      </c>
      <c r="AN3699" s="2">
        <v>0</v>
      </c>
      <c r="AO3699" s="2">
        <v>0</v>
      </c>
      <c r="AP3699" s="2">
        <v>0</v>
      </c>
      <c r="AQ3699" s="2">
        <v>0</v>
      </c>
      <c r="AR3699" s="2">
        <v>0</v>
      </c>
      <c r="AS3699" s="2">
        <v>0</v>
      </c>
      <c r="AT3699" s="2">
        <v>0</v>
      </c>
      <c r="AU3699" s="2">
        <v>0</v>
      </c>
      <c r="AV3699" s="2">
        <v>0</v>
      </c>
      <c r="AW3699" s="2">
        <v>0</v>
      </c>
      <c r="AX3699" s="2">
        <v>0</v>
      </c>
      <c r="AY3699" s="2">
        <v>0</v>
      </c>
      <c r="AZ3699" s="2">
        <v>0</v>
      </c>
      <c r="BA3699" s="2">
        <v>0</v>
      </c>
      <c r="BB3699" s="2">
        <v>0</v>
      </c>
      <c r="BC3699" s="2">
        <v>0</v>
      </c>
      <c r="BD3699" s="2">
        <v>0</v>
      </c>
      <c r="BE3699" s="2">
        <v>0</v>
      </c>
      <c r="BF3699" s="2">
        <v>0</v>
      </c>
      <c r="BG3699" s="2">
        <v>0</v>
      </c>
      <c r="BH3699" s="2">
        <v>1</v>
      </c>
      <c r="BI3699" s="2">
        <v>1</v>
      </c>
      <c r="BJ3699" s="2">
        <v>0.2</v>
      </c>
      <c r="BK3699" s="2">
        <v>1</v>
      </c>
      <c r="BL3699" s="2">
        <v>41.99</v>
      </c>
      <c r="BM3699" s="2">
        <v>5.88</v>
      </c>
      <c r="BN3699" s="2">
        <v>47.87</v>
      </c>
      <c r="BO3699" s="2">
        <v>47.87</v>
      </c>
      <c r="BP3699" s="2"/>
      <c r="BQ3699" s="2" t="s">
        <v>99</v>
      </c>
      <c r="BR3699" s="2" t="s">
        <v>82</v>
      </c>
      <c r="BS3699" s="3">
        <v>43006</v>
      </c>
      <c r="BT3699" s="4">
        <v>0.51388888888888895</v>
      </c>
      <c r="BU3699" s="2" t="s">
        <v>1019</v>
      </c>
      <c r="BV3699" s="2" t="s">
        <v>85</v>
      </c>
      <c r="BW3699" s="2" t="s">
        <v>449</v>
      </c>
      <c r="BX3699" s="2" t="s">
        <v>2467</v>
      </c>
      <c r="BY3699" s="2">
        <v>1200</v>
      </c>
      <c r="BZ3699" s="2"/>
      <c r="CA3699" s="2" t="s">
        <v>132</v>
      </c>
      <c r="CB3699" s="2"/>
      <c r="CC3699" s="2" t="s">
        <v>128</v>
      </c>
      <c r="CD3699" s="2">
        <v>6001</v>
      </c>
      <c r="CE3699" s="2" t="s">
        <v>89</v>
      </c>
      <c r="CF3699" s="5">
        <v>43007</v>
      </c>
      <c r="CG3699" s="2"/>
      <c r="CH3699" s="2"/>
      <c r="CI3699" s="2">
        <v>1</v>
      </c>
      <c r="CJ3699" s="2">
        <v>1</v>
      </c>
      <c r="CK3699" s="2">
        <v>21</v>
      </c>
      <c r="CL3699" s="2" t="s">
        <v>85</v>
      </c>
      <c r="CM3699" s="2"/>
    </row>
    <row r="3700" spans="1:91">
      <c r="A3700" s="2" t="s">
        <v>71</v>
      </c>
      <c r="B3700" s="2" t="s">
        <v>72</v>
      </c>
      <c r="C3700" s="2" t="s">
        <v>73</v>
      </c>
      <c r="D3700" s="2"/>
      <c r="E3700" s="2" t="str">
        <f>"FES1162578059"</f>
        <v>FES1162578059</v>
      </c>
      <c r="F3700" s="3">
        <v>43005</v>
      </c>
      <c r="G3700" s="2">
        <v>201803</v>
      </c>
      <c r="H3700" s="2" t="s">
        <v>78</v>
      </c>
      <c r="I3700" s="2" t="s">
        <v>79</v>
      </c>
      <c r="J3700" s="2" t="s">
        <v>80</v>
      </c>
      <c r="K3700" s="2" t="s">
        <v>77</v>
      </c>
      <c r="L3700" s="2" t="s">
        <v>127</v>
      </c>
      <c r="M3700" s="2" t="s">
        <v>128</v>
      </c>
      <c r="N3700" s="2" t="s">
        <v>640</v>
      </c>
      <c r="O3700" s="2" t="s">
        <v>81</v>
      </c>
      <c r="P3700" s="2" t="str">
        <f>"2170592500                    "</f>
        <v xml:space="preserve">2170592500                    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20.45</v>
      </c>
      <c r="AN3700" s="2">
        <v>0</v>
      </c>
      <c r="AO3700" s="2">
        <v>0</v>
      </c>
      <c r="AP3700" s="2">
        <v>0</v>
      </c>
      <c r="AQ3700" s="2">
        <v>0</v>
      </c>
      <c r="AR3700" s="2">
        <v>0</v>
      </c>
      <c r="AS3700" s="2">
        <v>0</v>
      </c>
      <c r="AT3700" s="2">
        <v>0</v>
      </c>
      <c r="AU3700" s="2">
        <v>0</v>
      </c>
      <c r="AV3700" s="2">
        <v>0</v>
      </c>
      <c r="AW3700" s="2">
        <v>0</v>
      </c>
      <c r="AX3700" s="2">
        <v>0</v>
      </c>
      <c r="AY3700" s="2">
        <v>0</v>
      </c>
      <c r="AZ3700" s="2">
        <v>0</v>
      </c>
      <c r="BA3700" s="2">
        <v>0</v>
      </c>
      <c r="BB3700" s="2">
        <v>0</v>
      </c>
      <c r="BC3700" s="2">
        <v>0</v>
      </c>
      <c r="BD3700" s="2">
        <v>0</v>
      </c>
      <c r="BE3700" s="2">
        <v>0</v>
      </c>
      <c r="BF3700" s="2">
        <v>0</v>
      </c>
      <c r="BG3700" s="2">
        <v>0</v>
      </c>
      <c r="BH3700" s="2">
        <v>1</v>
      </c>
      <c r="BI3700" s="2">
        <v>9</v>
      </c>
      <c r="BJ3700" s="2">
        <v>5.0999999999999996</v>
      </c>
      <c r="BK3700" s="2">
        <v>9</v>
      </c>
      <c r="BL3700" s="2">
        <v>188.93</v>
      </c>
      <c r="BM3700" s="2">
        <v>26.45</v>
      </c>
      <c r="BN3700" s="2">
        <v>215.38</v>
      </c>
      <c r="BO3700" s="2">
        <v>215.38</v>
      </c>
      <c r="BP3700" s="2"/>
      <c r="BQ3700" s="2" t="s">
        <v>99</v>
      </c>
      <c r="BR3700" s="2" t="s">
        <v>82</v>
      </c>
      <c r="BS3700" s="3">
        <v>43006</v>
      </c>
      <c r="BT3700" s="4">
        <v>0.51388888888888895</v>
      </c>
      <c r="BU3700" s="2" t="s">
        <v>1019</v>
      </c>
      <c r="BV3700" s="2" t="s">
        <v>85</v>
      </c>
      <c r="BW3700" s="2" t="s">
        <v>449</v>
      </c>
      <c r="BX3700" s="2" t="s">
        <v>2467</v>
      </c>
      <c r="BY3700" s="2">
        <v>25702.36</v>
      </c>
      <c r="BZ3700" s="2"/>
      <c r="CA3700" s="2" t="s">
        <v>132</v>
      </c>
      <c r="CB3700" s="2"/>
      <c r="CC3700" s="2" t="s">
        <v>128</v>
      </c>
      <c r="CD3700" s="2">
        <v>6001</v>
      </c>
      <c r="CE3700" s="2" t="s">
        <v>126</v>
      </c>
      <c r="CF3700" s="5">
        <v>43007</v>
      </c>
      <c r="CG3700" s="2"/>
      <c r="CH3700" s="2"/>
      <c r="CI3700" s="2">
        <v>1</v>
      </c>
      <c r="CJ3700" s="2">
        <v>1</v>
      </c>
      <c r="CK3700" s="2">
        <v>21</v>
      </c>
      <c r="CL3700" s="2" t="s">
        <v>85</v>
      </c>
      <c r="CM3700" s="2"/>
    </row>
    <row r="3701" spans="1:91">
      <c r="A3701" s="2" t="s">
        <v>71</v>
      </c>
      <c r="B3701" s="2" t="s">
        <v>72</v>
      </c>
      <c r="C3701" s="2" t="s">
        <v>73</v>
      </c>
      <c r="D3701" s="2"/>
      <c r="E3701" s="2" t="str">
        <f>"FES1162578023"</f>
        <v>FES1162578023</v>
      </c>
      <c r="F3701" s="3">
        <v>43005</v>
      </c>
      <c r="G3701" s="2">
        <v>201803</v>
      </c>
      <c r="H3701" s="2" t="s">
        <v>78</v>
      </c>
      <c r="I3701" s="2" t="s">
        <v>79</v>
      </c>
      <c r="J3701" s="2" t="s">
        <v>80</v>
      </c>
      <c r="K3701" s="2" t="s">
        <v>77</v>
      </c>
      <c r="L3701" s="2" t="s">
        <v>127</v>
      </c>
      <c r="M3701" s="2" t="s">
        <v>128</v>
      </c>
      <c r="N3701" s="2" t="s">
        <v>3457</v>
      </c>
      <c r="O3701" s="2" t="s">
        <v>81</v>
      </c>
      <c r="P3701" s="2" t="str">
        <f>"2170592427                    "</f>
        <v xml:space="preserve">2170592427                    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9.09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1</v>
      </c>
      <c r="BI3701" s="2">
        <v>3.7</v>
      </c>
      <c r="BJ3701" s="2">
        <v>1.7</v>
      </c>
      <c r="BK3701" s="2">
        <v>4</v>
      </c>
      <c r="BL3701" s="2">
        <v>83.97</v>
      </c>
      <c r="BM3701" s="2">
        <v>11.76</v>
      </c>
      <c r="BN3701" s="2">
        <v>95.73</v>
      </c>
      <c r="BO3701" s="2">
        <v>95.73</v>
      </c>
      <c r="BP3701" s="2"/>
      <c r="BQ3701" s="2" t="s">
        <v>111</v>
      </c>
      <c r="BR3701" s="2" t="s">
        <v>82</v>
      </c>
      <c r="BS3701" s="3">
        <v>43006</v>
      </c>
      <c r="BT3701" s="4">
        <v>0.46180555555555558</v>
      </c>
      <c r="BU3701" s="2" t="s">
        <v>3667</v>
      </c>
      <c r="BV3701" s="2" t="s">
        <v>85</v>
      </c>
      <c r="BW3701" s="2" t="s">
        <v>449</v>
      </c>
      <c r="BX3701" s="2" t="s">
        <v>2467</v>
      </c>
      <c r="BY3701" s="2">
        <v>8506.43</v>
      </c>
      <c r="BZ3701" s="2"/>
      <c r="CA3701" s="2" t="s">
        <v>368</v>
      </c>
      <c r="CB3701" s="2"/>
      <c r="CC3701" s="2" t="s">
        <v>128</v>
      </c>
      <c r="CD3701" s="2">
        <v>6001</v>
      </c>
      <c r="CE3701" s="2" t="s">
        <v>126</v>
      </c>
      <c r="CF3701" s="5">
        <v>43007</v>
      </c>
      <c r="CG3701" s="2"/>
      <c r="CH3701" s="2"/>
      <c r="CI3701" s="2">
        <v>1</v>
      </c>
      <c r="CJ3701" s="2">
        <v>1</v>
      </c>
      <c r="CK3701" s="2">
        <v>21</v>
      </c>
      <c r="CL3701" s="2" t="s">
        <v>85</v>
      </c>
      <c r="CM3701" s="2"/>
    </row>
    <row r="3702" spans="1:91">
      <c r="A3702" s="2" t="s">
        <v>71</v>
      </c>
      <c r="B3702" s="2" t="s">
        <v>72</v>
      </c>
      <c r="C3702" s="2" t="s">
        <v>73</v>
      </c>
      <c r="D3702" s="2"/>
      <c r="E3702" s="2" t="str">
        <f>"FES1162578112"</f>
        <v>FES1162578112</v>
      </c>
      <c r="F3702" s="3">
        <v>43006</v>
      </c>
      <c r="G3702" s="2">
        <v>201803</v>
      </c>
      <c r="H3702" s="2" t="s">
        <v>78</v>
      </c>
      <c r="I3702" s="2" t="s">
        <v>79</v>
      </c>
      <c r="J3702" s="2" t="s">
        <v>80</v>
      </c>
      <c r="K3702" s="2" t="s">
        <v>77</v>
      </c>
      <c r="L3702" s="2" t="s">
        <v>127</v>
      </c>
      <c r="M3702" s="2" t="s">
        <v>128</v>
      </c>
      <c r="N3702" s="2" t="s">
        <v>181</v>
      </c>
      <c r="O3702" s="2" t="s">
        <v>81</v>
      </c>
      <c r="P3702" s="2" t="str">
        <f>"2170592855                    "</f>
        <v xml:space="preserve">2170592855                    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0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4.55</v>
      </c>
      <c r="AN3702" s="2">
        <v>0</v>
      </c>
      <c r="AO3702" s="2">
        <v>0</v>
      </c>
      <c r="AP3702" s="2">
        <v>0</v>
      </c>
      <c r="AQ3702" s="2">
        <v>0</v>
      </c>
      <c r="AR3702" s="2">
        <v>0</v>
      </c>
      <c r="AS3702" s="2">
        <v>0</v>
      </c>
      <c r="AT3702" s="2">
        <v>0</v>
      </c>
      <c r="AU3702" s="2">
        <v>0</v>
      </c>
      <c r="AV3702" s="2">
        <v>0</v>
      </c>
      <c r="AW3702" s="2">
        <v>0</v>
      </c>
      <c r="AX3702" s="2">
        <v>0</v>
      </c>
      <c r="AY3702" s="2">
        <v>0</v>
      </c>
      <c r="AZ3702" s="2">
        <v>0</v>
      </c>
      <c r="BA3702" s="2">
        <v>0</v>
      </c>
      <c r="BB3702" s="2">
        <v>0</v>
      </c>
      <c r="BC3702" s="2">
        <v>0</v>
      </c>
      <c r="BD3702" s="2">
        <v>0</v>
      </c>
      <c r="BE3702" s="2">
        <v>0</v>
      </c>
      <c r="BF3702" s="2">
        <v>0</v>
      </c>
      <c r="BG3702" s="2">
        <v>0</v>
      </c>
      <c r="BH3702" s="2">
        <v>1</v>
      </c>
      <c r="BI3702" s="2">
        <v>1</v>
      </c>
      <c r="BJ3702" s="2">
        <v>0.2</v>
      </c>
      <c r="BK3702" s="2">
        <v>1</v>
      </c>
      <c r="BL3702" s="2">
        <v>41.99</v>
      </c>
      <c r="BM3702" s="2">
        <v>5.88</v>
      </c>
      <c r="BN3702" s="2">
        <v>47.87</v>
      </c>
      <c r="BO3702" s="2">
        <v>47.87</v>
      </c>
      <c r="BP3702" s="2"/>
      <c r="BQ3702" s="2" t="s">
        <v>111</v>
      </c>
      <c r="BR3702" s="2" t="s">
        <v>82</v>
      </c>
      <c r="BS3702" s="3">
        <v>43007</v>
      </c>
      <c r="BT3702" s="4">
        <v>0.34722222222222227</v>
      </c>
      <c r="BU3702" s="2" t="s">
        <v>3668</v>
      </c>
      <c r="BV3702" s="2" t="s">
        <v>95</v>
      </c>
      <c r="BW3702" s="2"/>
      <c r="BX3702" s="2"/>
      <c r="BY3702" s="2">
        <v>1200</v>
      </c>
      <c r="BZ3702" s="2" t="s">
        <v>27</v>
      </c>
      <c r="CA3702" s="2"/>
      <c r="CB3702" s="2"/>
      <c r="CC3702" s="2" t="s">
        <v>128</v>
      </c>
      <c r="CD3702" s="2">
        <v>6001</v>
      </c>
      <c r="CE3702" s="2" t="s">
        <v>89</v>
      </c>
      <c r="CF3702" s="5">
        <v>43010</v>
      </c>
      <c r="CG3702" s="2"/>
      <c r="CH3702" s="2"/>
      <c r="CI3702" s="2">
        <v>1</v>
      </c>
      <c r="CJ3702" s="2">
        <v>1</v>
      </c>
      <c r="CK3702" s="2">
        <v>21</v>
      </c>
      <c r="CL3702" s="2" t="s">
        <v>85</v>
      </c>
      <c r="CM3702" s="2"/>
    </row>
    <row r="3703" spans="1:91">
      <c r="A3703" s="2" t="s">
        <v>71</v>
      </c>
      <c r="B3703" s="2" t="s">
        <v>72</v>
      </c>
      <c r="C3703" s="2" t="s">
        <v>73</v>
      </c>
      <c r="D3703" s="2"/>
      <c r="E3703" s="2" t="str">
        <f>"FES1162578305"</f>
        <v>FES1162578305</v>
      </c>
      <c r="F3703" s="3">
        <v>43006</v>
      </c>
      <c r="G3703" s="2">
        <v>201803</v>
      </c>
      <c r="H3703" s="2" t="s">
        <v>78</v>
      </c>
      <c r="I3703" s="2" t="s">
        <v>79</v>
      </c>
      <c r="J3703" s="2" t="s">
        <v>80</v>
      </c>
      <c r="K3703" s="2" t="s">
        <v>77</v>
      </c>
      <c r="L3703" s="2" t="s">
        <v>74</v>
      </c>
      <c r="M3703" s="2" t="s">
        <v>75</v>
      </c>
      <c r="N3703" s="2" t="s">
        <v>3669</v>
      </c>
      <c r="O3703" s="2" t="s">
        <v>81</v>
      </c>
      <c r="P3703" s="2" t="str">
        <f>"21705988360                   "</f>
        <v xml:space="preserve">21705988360                   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20.45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0</v>
      </c>
      <c r="BF3703" s="2">
        <v>0</v>
      </c>
      <c r="BG3703" s="2">
        <v>0</v>
      </c>
      <c r="BH3703" s="2">
        <v>1</v>
      </c>
      <c r="BI3703" s="2">
        <v>9</v>
      </c>
      <c r="BJ3703" s="2">
        <v>4.4000000000000004</v>
      </c>
      <c r="BK3703" s="2">
        <v>9</v>
      </c>
      <c r="BL3703" s="2">
        <v>188.93</v>
      </c>
      <c r="BM3703" s="2">
        <v>26.45</v>
      </c>
      <c r="BN3703" s="2">
        <v>215.38</v>
      </c>
      <c r="BO3703" s="2">
        <v>215.38</v>
      </c>
      <c r="BP3703" s="2"/>
      <c r="BQ3703" s="2" t="s">
        <v>584</v>
      </c>
      <c r="BR3703" s="2" t="s">
        <v>82</v>
      </c>
      <c r="BS3703" s="3">
        <v>43007</v>
      </c>
      <c r="BT3703" s="4">
        <v>0.34375</v>
      </c>
      <c r="BU3703" s="2" t="s">
        <v>3670</v>
      </c>
      <c r="BV3703" s="2" t="s">
        <v>95</v>
      </c>
      <c r="BW3703" s="2"/>
      <c r="BX3703" s="2"/>
      <c r="BY3703" s="2">
        <v>21964</v>
      </c>
      <c r="BZ3703" s="2"/>
      <c r="CA3703" s="2" t="s">
        <v>2349</v>
      </c>
      <c r="CB3703" s="2"/>
      <c r="CC3703" s="2" t="s">
        <v>75</v>
      </c>
      <c r="CD3703" s="2">
        <v>3200</v>
      </c>
      <c r="CE3703" s="2" t="s">
        <v>185</v>
      </c>
      <c r="CF3703" s="2"/>
      <c r="CG3703" s="2"/>
      <c r="CH3703" s="2"/>
      <c r="CI3703" s="2">
        <v>1</v>
      </c>
      <c r="CJ3703" s="2">
        <v>1</v>
      </c>
      <c r="CK3703" s="2">
        <v>21</v>
      </c>
      <c r="CL3703" s="2" t="s">
        <v>85</v>
      </c>
      <c r="CM3703" s="2"/>
    </row>
    <row r="3704" spans="1:91">
      <c r="A3704" s="2" t="s">
        <v>71</v>
      </c>
      <c r="B3704" s="2" t="s">
        <v>72</v>
      </c>
      <c r="C3704" s="2" t="s">
        <v>73</v>
      </c>
      <c r="D3704" s="2"/>
      <c r="E3704" s="2" t="str">
        <f>"FES1162578207"</f>
        <v>FES1162578207</v>
      </c>
      <c r="F3704" s="3">
        <v>43006</v>
      </c>
      <c r="G3704" s="2">
        <v>201803</v>
      </c>
      <c r="H3704" s="2" t="s">
        <v>78</v>
      </c>
      <c r="I3704" s="2" t="s">
        <v>79</v>
      </c>
      <c r="J3704" s="2" t="s">
        <v>80</v>
      </c>
      <c r="K3704" s="2" t="s">
        <v>77</v>
      </c>
      <c r="L3704" s="2" t="s">
        <v>258</v>
      </c>
      <c r="M3704" s="2" t="s">
        <v>259</v>
      </c>
      <c r="N3704" s="2" t="s">
        <v>607</v>
      </c>
      <c r="O3704" s="2" t="s">
        <v>81</v>
      </c>
      <c r="P3704" s="2" t="str">
        <f>"2170588432                    "</f>
        <v xml:space="preserve">2170588432                    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4.55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0</v>
      </c>
      <c r="AX3704" s="2">
        <v>0</v>
      </c>
      <c r="AY3704" s="2">
        <v>0</v>
      </c>
      <c r="AZ3704" s="2">
        <v>0</v>
      </c>
      <c r="BA3704" s="2">
        <v>0</v>
      </c>
      <c r="BB3704" s="2">
        <v>0</v>
      </c>
      <c r="BC3704" s="2">
        <v>0</v>
      </c>
      <c r="BD3704" s="2">
        <v>0</v>
      </c>
      <c r="BE3704" s="2">
        <v>0</v>
      </c>
      <c r="BF3704" s="2">
        <v>0</v>
      </c>
      <c r="BG3704" s="2">
        <v>0</v>
      </c>
      <c r="BH3704" s="2">
        <v>1</v>
      </c>
      <c r="BI3704" s="2">
        <v>1</v>
      </c>
      <c r="BJ3704" s="2">
        <v>0.2</v>
      </c>
      <c r="BK3704" s="2">
        <v>1</v>
      </c>
      <c r="BL3704" s="2">
        <v>41.99</v>
      </c>
      <c r="BM3704" s="2">
        <v>5.88</v>
      </c>
      <c r="BN3704" s="2">
        <v>47.87</v>
      </c>
      <c r="BO3704" s="2">
        <v>47.87</v>
      </c>
      <c r="BP3704" s="2"/>
      <c r="BQ3704" s="2" t="s">
        <v>99</v>
      </c>
      <c r="BR3704" s="2" t="s">
        <v>82</v>
      </c>
      <c r="BS3704" s="3">
        <v>43007</v>
      </c>
      <c r="BT3704" s="4">
        <v>0.39374999999999999</v>
      </c>
      <c r="BU3704" s="2" t="s">
        <v>1718</v>
      </c>
      <c r="BV3704" s="2" t="s">
        <v>95</v>
      </c>
      <c r="BW3704" s="2"/>
      <c r="BX3704" s="2"/>
      <c r="BY3704" s="2">
        <v>1200</v>
      </c>
      <c r="BZ3704" s="2" t="s">
        <v>27</v>
      </c>
      <c r="CA3704" s="2" t="s">
        <v>609</v>
      </c>
      <c r="CB3704" s="2"/>
      <c r="CC3704" s="2" t="s">
        <v>259</v>
      </c>
      <c r="CD3704" s="2">
        <v>5201</v>
      </c>
      <c r="CE3704" s="2" t="s">
        <v>89</v>
      </c>
      <c r="CF3704" s="2"/>
      <c r="CG3704" s="2"/>
      <c r="CH3704" s="2"/>
      <c r="CI3704" s="2">
        <v>1</v>
      </c>
      <c r="CJ3704" s="2">
        <v>1</v>
      </c>
      <c r="CK3704" s="2">
        <v>21</v>
      </c>
      <c r="CL3704" s="2" t="s">
        <v>85</v>
      </c>
      <c r="CM3704" s="2"/>
    </row>
    <row r="3705" spans="1:91">
      <c r="A3705" s="2" t="s">
        <v>71</v>
      </c>
      <c r="B3705" s="2" t="s">
        <v>72</v>
      </c>
      <c r="C3705" s="2" t="s">
        <v>73</v>
      </c>
      <c r="D3705" s="2"/>
      <c r="E3705" s="2" t="str">
        <f>"FES1162578275"</f>
        <v>FES1162578275</v>
      </c>
      <c r="F3705" s="3">
        <v>43006</v>
      </c>
      <c r="G3705" s="2">
        <v>201803</v>
      </c>
      <c r="H3705" s="2" t="s">
        <v>78</v>
      </c>
      <c r="I3705" s="2" t="s">
        <v>79</v>
      </c>
      <c r="J3705" s="2" t="s">
        <v>80</v>
      </c>
      <c r="K3705" s="2" t="s">
        <v>77</v>
      </c>
      <c r="L3705" s="2" t="s">
        <v>152</v>
      </c>
      <c r="M3705" s="2" t="s">
        <v>153</v>
      </c>
      <c r="N3705" s="2" t="s">
        <v>154</v>
      </c>
      <c r="O3705" s="2" t="s">
        <v>81</v>
      </c>
      <c r="P3705" s="2" t="str">
        <f>"2170593027                    "</f>
        <v xml:space="preserve">2170593027                    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4.55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0</v>
      </c>
      <c r="AZ3705" s="2">
        <v>0</v>
      </c>
      <c r="BA3705" s="2">
        <v>0</v>
      </c>
      <c r="BB3705" s="2">
        <v>0</v>
      </c>
      <c r="BC3705" s="2">
        <v>0</v>
      </c>
      <c r="BD3705" s="2">
        <v>0</v>
      </c>
      <c r="BE3705" s="2">
        <v>0</v>
      </c>
      <c r="BF3705" s="2">
        <v>0</v>
      </c>
      <c r="BG3705" s="2">
        <v>0</v>
      </c>
      <c r="BH3705" s="2">
        <v>1</v>
      </c>
      <c r="BI3705" s="2">
        <v>1</v>
      </c>
      <c r="BJ3705" s="2">
        <v>0.2</v>
      </c>
      <c r="BK3705" s="2">
        <v>1</v>
      </c>
      <c r="BL3705" s="2">
        <v>41.99</v>
      </c>
      <c r="BM3705" s="2">
        <v>5.88</v>
      </c>
      <c r="BN3705" s="2">
        <v>47.87</v>
      </c>
      <c r="BO3705" s="2">
        <v>47.87</v>
      </c>
      <c r="BP3705" s="2"/>
      <c r="BQ3705" s="2" t="s">
        <v>111</v>
      </c>
      <c r="BR3705" s="2" t="s">
        <v>82</v>
      </c>
      <c r="BS3705" s="3">
        <v>43007</v>
      </c>
      <c r="BT3705" s="4">
        <v>0.41666666666666669</v>
      </c>
      <c r="BU3705" s="2" t="s">
        <v>200</v>
      </c>
      <c r="BV3705" s="2" t="s">
        <v>95</v>
      </c>
      <c r="BW3705" s="2"/>
      <c r="BX3705" s="2"/>
      <c r="BY3705" s="2">
        <v>1200</v>
      </c>
      <c r="BZ3705" s="2" t="s">
        <v>27</v>
      </c>
      <c r="CA3705" s="2"/>
      <c r="CB3705" s="2"/>
      <c r="CC3705" s="2" t="s">
        <v>153</v>
      </c>
      <c r="CD3705" s="2">
        <v>1947</v>
      </c>
      <c r="CE3705" s="2" t="s">
        <v>89</v>
      </c>
      <c r="CF3705" s="2"/>
      <c r="CG3705" s="2"/>
      <c r="CH3705" s="2"/>
      <c r="CI3705" s="2">
        <v>1</v>
      </c>
      <c r="CJ3705" s="2">
        <v>1</v>
      </c>
      <c r="CK3705" s="2">
        <v>21</v>
      </c>
      <c r="CL3705" s="2" t="s">
        <v>85</v>
      </c>
      <c r="CM3705" s="2"/>
    </row>
    <row r="3706" spans="1:91">
      <c r="A3706" s="2" t="s">
        <v>71</v>
      </c>
      <c r="B3706" s="2" t="s">
        <v>72</v>
      </c>
      <c r="C3706" s="2" t="s">
        <v>73</v>
      </c>
      <c r="D3706" s="2"/>
      <c r="E3706" s="2" t="str">
        <f>"Rfes1162577194"</f>
        <v>Rfes1162577194</v>
      </c>
      <c r="F3706" s="3">
        <v>43006</v>
      </c>
      <c r="G3706" s="2">
        <v>201803</v>
      </c>
      <c r="H3706" s="2" t="s">
        <v>332</v>
      </c>
      <c r="I3706" s="2" t="s">
        <v>333</v>
      </c>
      <c r="J3706" s="2" t="s">
        <v>1699</v>
      </c>
      <c r="K3706" s="2" t="s">
        <v>77</v>
      </c>
      <c r="L3706" s="2" t="s">
        <v>78</v>
      </c>
      <c r="M3706" s="2" t="s">
        <v>79</v>
      </c>
      <c r="N3706" s="2" t="s">
        <v>80</v>
      </c>
      <c r="O3706" s="2" t="s">
        <v>81</v>
      </c>
      <c r="P3706" s="2" t="str">
        <f>"2170589944                    "</f>
        <v xml:space="preserve">2170589944                    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4.55</v>
      </c>
      <c r="AN3706" s="2">
        <v>0</v>
      </c>
      <c r="AO3706" s="2">
        <v>0</v>
      </c>
      <c r="AP3706" s="2">
        <v>0</v>
      </c>
      <c r="AQ3706" s="2">
        <v>0</v>
      </c>
      <c r="AR3706" s="2">
        <v>0</v>
      </c>
      <c r="AS3706" s="2">
        <v>0</v>
      </c>
      <c r="AT3706" s="2">
        <v>0</v>
      </c>
      <c r="AU3706" s="2">
        <v>0</v>
      </c>
      <c r="AV3706" s="2">
        <v>0</v>
      </c>
      <c r="AW3706" s="2">
        <v>0</v>
      </c>
      <c r="AX3706" s="2">
        <v>0</v>
      </c>
      <c r="AY3706" s="2">
        <v>0</v>
      </c>
      <c r="AZ3706" s="2">
        <v>0</v>
      </c>
      <c r="BA3706" s="2">
        <v>0</v>
      </c>
      <c r="BB3706" s="2">
        <v>0</v>
      </c>
      <c r="BC3706" s="2">
        <v>0</v>
      </c>
      <c r="BD3706" s="2">
        <v>0</v>
      </c>
      <c r="BE3706" s="2">
        <v>0</v>
      </c>
      <c r="BF3706" s="2">
        <v>0</v>
      </c>
      <c r="BG3706" s="2">
        <v>0</v>
      </c>
      <c r="BH3706" s="2">
        <v>1</v>
      </c>
      <c r="BI3706" s="2">
        <v>1</v>
      </c>
      <c r="BJ3706" s="2">
        <v>0.2</v>
      </c>
      <c r="BK3706" s="2">
        <v>1</v>
      </c>
      <c r="BL3706" s="2">
        <v>41.99</v>
      </c>
      <c r="BM3706" s="2">
        <v>5.88</v>
      </c>
      <c r="BN3706" s="2">
        <v>47.87</v>
      </c>
      <c r="BO3706" s="2">
        <v>47.87</v>
      </c>
      <c r="BP3706" s="2"/>
      <c r="BQ3706" s="2" t="s">
        <v>82</v>
      </c>
      <c r="BR3706" s="2" t="s">
        <v>111</v>
      </c>
      <c r="BS3706" s="1" t="s">
        <v>582</v>
      </c>
      <c r="BT3706" s="2"/>
      <c r="BU3706" s="2"/>
      <c r="BV3706" s="2"/>
      <c r="BW3706" s="2"/>
      <c r="BX3706" s="2"/>
      <c r="BY3706" s="2">
        <v>1200</v>
      </c>
      <c r="BZ3706" s="2"/>
      <c r="CA3706" s="2"/>
      <c r="CB3706" s="2"/>
      <c r="CC3706" s="2" t="s">
        <v>79</v>
      </c>
      <c r="CD3706" s="2">
        <v>1600</v>
      </c>
      <c r="CE3706" s="2" t="s">
        <v>89</v>
      </c>
      <c r="CF3706" s="2"/>
      <c r="CG3706" s="2"/>
      <c r="CH3706" s="2"/>
      <c r="CI3706" s="2">
        <v>1</v>
      </c>
      <c r="CJ3706" s="2" t="s">
        <v>582</v>
      </c>
      <c r="CK3706" s="2">
        <v>21</v>
      </c>
      <c r="CL3706" s="2" t="s">
        <v>85</v>
      </c>
      <c r="CM3706" s="2"/>
    </row>
    <row r="3707" spans="1:91">
      <c r="A3707" s="2" t="s">
        <v>71</v>
      </c>
      <c r="B3707" s="2" t="s">
        <v>72</v>
      </c>
      <c r="C3707" s="2" t="s">
        <v>73</v>
      </c>
      <c r="D3707" s="2"/>
      <c r="E3707" s="2" t="str">
        <f>"FES1162578262"</f>
        <v>FES1162578262</v>
      </c>
      <c r="F3707" s="3">
        <v>43006</v>
      </c>
      <c r="G3707" s="2">
        <v>201803</v>
      </c>
      <c r="H3707" s="2" t="s">
        <v>78</v>
      </c>
      <c r="I3707" s="2" t="s">
        <v>79</v>
      </c>
      <c r="J3707" s="2" t="s">
        <v>80</v>
      </c>
      <c r="K3707" s="2" t="s">
        <v>77</v>
      </c>
      <c r="L3707" s="2" t="s">
        <v>127</v>
      </c>
      <c r="M3707" s="2" t="s">
        <v>128</v>
      </c>
      <c r="N3707" s="2" t="s">
        <v>884</v>
      </c>
      <c r="O3707" s="2" t="s">
        <v>81</v>
      </c>
      <c r="P3707" s="2" t="str">
        <f>"2170587095                    "</f>
        <v xml:space="preserve">2170587095                    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15.91</v>
      </c>
      <c r="AN3707" s="2">
        <v>0</v>
      </c>
      <c r="AO3707" s="2">
        <v>0</v>
      </c>
      <c r="AP3707" s="2">
        <v>0</v>
      </c>
      <c r="AQ3707" s="2">
        <v>0</v>
      </c>
      <c r="AR3707" s="2">
        <v>0</v>
      </c>
      <c r="AS3707" s="2">
        <v>0</v>
      </c>
      <c r="AT3707" s="2">
        <v>0</v>
      </c>
      <c r="AU3707" s="2">
        <v>0</v>
      </c>
      <c r="AV3707" s="2">
        <v>0</v>
      </c>
      <c r="AW3707" s="2">
        <v>0</v>
      </c>
      <c r="AX3707" s="2">
        <v>0</v>
      </c>
      <c r="AY3707" s="2">
        <v>0</v>
      </c>
      <c r="AZ3707" s="2">
        <v>0</v>
      </c>
      <c r="BA3707" s="2">
        <v>0</v>
      </c>
      <c r="BB3707" s="2">
        <v>0</v>
      </c>
      <c r="BC3707" s="2">
        <v>0</v>
      </c>
      <c r="BD3707" s="2">
        <v>0</v>
      </c>
      <c r="BE3707" s="2">
        <v>0</v>
      </c>
      <c r="BF3707" s="2">
        <v>0</v>
      </c>
      <c r="BG3707" s="2">
        <v>0</v>
      </c>
      <c r="BH3707" s="2">
        <v>1</v>
      </c>
      <c r="BI3707" s="2">
        <v>3.9</v>
      </c>
      <c r="BJ3707" s="2">
        <v>6.7</v>
      </c>
      <c r="BK3707" s="2">
        <v>7</v>
      </c>
      <c r="BL3707" s="2">
        <v>146.94999999999999</v>
      </c>
      <c r="BM3707" s="2">
        <v>20.57</v>
      </c>
      <c r="BN3707" s="2">
        <v>167.52</v>
      </c>
      <c r="BO3707" s="2">
        <v>167.52</v>
      </c>
      <c r="BP3707" s="2"/>
      <c r="BQ3707" s="2" t="s">
        <v>1276</v>
      </c>
      <c r="BR3707" s="2" t="s">
        <v>82</v>
      </c>
      <c r="BS3707" s="3">
        <v>43007</v>
      </c>
      <c r="BT3707" s="4">
        <v>0.34722222222222227</v>
      </c>
      <c r="BU3707" s="2" t="s">
        <v>3200</v>
      </c>
      <c r="BV3707" s="2" t="s">
        <v>95</v>
      </c>
      <c r="BW3707" s="2"/>
      <c r="BX3707" s="2"/>
      <c r="BY3707" s="2">
        <v>33717.83</v>
      </c>
      <c r="BZ3707" s="2" t="s">
        <v>27</v>
      </c>
      <c r="CA3707" s="2" t="s">
        <v>3163</v>
      </c>
      <c r="CB3707" s="2"/>
      <c r="CC3707" s="2" t="s">
        <v>128</v>
      </c>
      <c r="CD3707" s="2">
        <v>6012</v>
      </c>
      <c r="CE3707" s="2" t="s">
        <v>185</v>
      </c>
      <c r="CF3707" s="5">
        <v>43007</v>
      </c>
      <c r="CG3707" s="2"/>
      <c r="CH3707" s="2"/>
      <c r="CI3707" s="2">
        <v>1</v>
      </c>
      <c r="CJ3707" s="2">
        <v>1</v>
      </c>
      <c r="CK3707" s="2">
        <v>21</v>
      </c>
      <c r="CL3707" s="2" t="s">
        <v>85</v>
      </c>
      <c r="CM3707" s="2"/>
    </row>
    <row r="3708" spans="1:91">
      <c r="A3708" s="2" t="s">
        <v>71</v>
      </c>
      <c r="B3708" s="2" t="s">
        <v>72</v>
      </c>
      <c r="C3708" s="2" t="s">
        <v>73</v>
      </c>
      <c r="D3708" s="2"/>
      <c r="E3708" s="2" t="str">
        <f>"FES1162578251"</f>
        <v>FES1162578251</v>
      </c>
      <c r="F3708" s="3">
        <v>43006</v>
      </c>
      <c r="G3708" s="2">
        <v>201803</v>
      </c>
      <c r="H3708" s="2" t="s">
        <v>78</v>
      </c>
      <c r="I3708" s="2" t="s">
        <v>79</v>
      </c>
      <c r="J3708" s="2" t="s">
        <v>80</v>
      </c>
      <c r="K3708" s="2" t="s">
        <v>77</v>
      </c>
      <c r="L3708" s="2" t="s">
        <v>399</v>
      </c>
      <c r="M3708" s="2" t="s">
        <v>400</v>
      </c>
      <c r="N3708" s="2" t="s">
        <v>3671</v>
      </c>
      <c r="O3708" s="2" t="s">
        <v>81</v>
      </c>
      <c r="P3708" s="2" t="str">
        <f>"2170592999                    "</f>
        <v xml:space="preserve">2170592999                    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3.55</v>
      </c>
      <c r="AN3708" s="2">
        <v>0</v>
      </c>
      <c r="AO3708" s="2">
        <v>0</v>
      </c>
      <c r="AP3708" s="2">
        <v>0</v>
      </c>
      <c r="AQ3708" s="2">
        <v>0</v>
      </c>
      <c r="AR3708" s="2">
        <v>0</v>
      </c>
      <c r="AS3708" s="2">
        <v>0</v>
      </c>
      <c r="AT3708" s="2">
        <v>0</v>
      </c>
      <c r="AU3708" s="2">
        <v>0</v>
      </c>
      <c r="AV3708" s="2">
        <v>0</v>
      </c>
      <c r="AW3708" s="2">
        <v>0</v>
      </c>
      <c r="AX3708" s="2">
        <v>0</v>
      </c>
      <c r="AY3708" s="2">
        <v>0</v>
      </c>
      <c r="AZ3708" s="2">
        <v>0</v>
      </c>
      <c r="BA3708" s="2">
        <v>0</v>
      </c>
      <c r="BB3708" s="2">
        <v>0</v>
      </c>
      <c r="BC3708" s="2">
        <v>0</v>
      </c>
      <c r="BD3708" s="2">
        <v>0</v>
      </c>
      <c r="BE3708" s="2">
        <v>0</v>
      </c>
      <c r="BF3708" s="2">
        <v>0</v>
      </c>
      <c r="BG3708" s="2">
        <v>0</v>
      </c>
      <c r="BH3708" s="2">
        <v>1</v>
      </c>
      <c r="BI3708" s="2">
        <v>3</v>
      </c>
      <c r="BJ3708" s="2">
        <v>2.5</v>
      </c>
      <c r="BK3708" s="2">
        <v>3</v>
      </c>
      <c r="BL3708" s="2">
        <v>32.799999999999997</v>
      </c>
      <c r="BM3708" s="2">
        <v>4.59</v>
      </c>
      <c r="BN3708" s="2">
        <v>37.39</v>
      </c>
      <c r="BO3708" s="2">
        <v>37.39</v>
      </c>
      <c r="BP3708" s="2"/>
      <c r="BQ3708" s="2" t="s">
        <v>143</v>
      </c>
      <c r="BR3708" s="2" t="s">
        <v>82</v>
      </c>
      <c r="BS3708" s="3">
        <v>43007</v>
      </c>
      <c r="BT3708" s="4">
        <v>0.41666666666666669</v>
      </c>
      <c r="BU3708" s="2" t="s">
        <v>3672</v>
      </c>
      <c r="BV3708" s="2" t="s">
        <v>95</v>
      </c>
      <c r="BW3708" s="2"/>
      <c r="BX3708" s="2"/>
      <c r="BY3708" s="2">
        <v>12288</v>
      </c>
      <c r="BZ3708" s="2" t="s">
        <v>27</v>
      </c>
      <c r="CA3708" s="2" t="s">
        <v>180</v>
      </c>
      <c r="CB3708" s="2"/>
      <c r="CC3708" s="2" t="s">
        <v>400</v>
      </c>
      <c r="CD3708" s="2">
        <v>1501</v>
      </c>
      <c r="CE3708" s="2" t="s">
        <v>999</v>
      </c>
      <c r="CF3708" s="2"/>
      <c r="CG3708" s="2"/>
      <c r="CH3708" s="2"/>
      <c r="CI3708" s="2">
        <v>1</v>
      </c>
      <c r="CJ3708" s="2">
        <v>1</v>
      </c>
      <c r="CK3708" s="2">
        <v>22</v>
      </c>
      <c r="CL3708" s="2" t="s">
        <v>85</v>
      </c>
      <c r="CM3708" s="2"/>
    </row>
    <row r="3709" spans="1:91">
      <c r="A3709" s="2" t="s">
        <v>71</v>
      </c>
      <c r="B3709" s="2" t="s">
        <v>72</v>
      </c>
      <c r="C3709" s="2" t="s">
        <v>73</v>
      </c>
      <c r="D3709" s="2"/>
      <c r="E3709" s="2" t="str">
        <f>"FES1162578278"</f>
        <v>FES1162578278</v>
      </c>
      <c r="F3709" s="3">
        <v>43006</v>
      </c>
      <c r="G3709" s="2">
        <v>201803</v>
      </c>
      <c r="H3709" s="2" t="s">
        <v>78</v>
      </c>
      <c r="I3709" s="2" t="s">
        <v>79</v>
      </c>
      <c r="J3709" s="2" t="s">
        <v>80</v>
      </c>
      <c r="K3709" s="2" t="s">
        <v>77</v>
      </c>
      <c r="L3709" s="2" t="s">
        <v>96</v>
      </c>
      <c r="M3709" s="2" t="s">
        <v>97</v>
      </c>
      <c r="N3709" s="2" t="s">
        <v>647</v>
      </c>
      <c r="O3709" s="2" t="s">
        <v>81</v>
      </c>
      <c r="P3709" s="2" t="str">
        <f>"2170593033                    "</f>
        <v xml:space="preserve">2170593033                    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40.909999999999997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0</v>
      </c>
      <c r="AZ3709" s="2">
        <v>0</v>
      </c>
      <c r="BA3709" s="2">
        <v>0</v>
      </c>
      <c r="BB3709" s="2">
        <v>0</v>
      </c>
      <c r="BC3709" s="2">
        <v>0</v>
      </c>
      <c r="BD3709" s="2">
        <v>0</v>
      </c>
      <c r="BE3709" s="2">
        <v>0</v>
      </c>
      <c r="BF3709" s="2">
        <v>0</v>
      </c>
      <c r="BG3709" s="2">
        <v>0</v>
      </c>
      <c r="BH3709" s="2">
        <v>1</v>
      </c>
      <c r="BI3709" s="2">
        <v>18</v>
      </c>
      <c r="BJ3709" s="2">
        <v>6.9</v>
      </c>
      <c r="BK3709" s="2">
        <v>18</v>
      </c>
      <c r="BL3709" s="2">
        <v>377.87</v>
      </c>
      <c r="BM3709" s="2">
        <v>52.9</v>
      </c>
      <c r="BN3709" s="2">
        <v>430.77</v>
      </c>
      <c r="BO3709" s="2">
        <v>430.77</v>
      </c>
      <c r="BP3709" s="2"/>
      <c r="BQ3709" s="2" t="s">
        <v>111</v>
      </c>
      <c r="BR3709" s="2" t="s">
        <v>82</v>
      </c>
      <c r="BS3709" s="3">
        <v>43007</v>
      </c>
      <c r="BT3709" s="4">
        <v>0.52083333333333337</v>
      </c>
      <c r="BU3709" s="2" t="s">
        <v>965</v>
      </c>
      <c r="BV3709" s="2" t="s">
        <v>95</v>
      </c>
      <c r="BW3709" s="2"/>
      <c r="BX3709" s="2"/>
      <c r="BY3709" s="2">
        <v>34320</v>
      </c>
      <c r="BZ3709" s="2" t="s">
        <v>27</v>
      </c>
      <c r="CA3709" s="2" t="s">
        <v>440</v>
      </c>
      <c r="CB3709" s="2"/>
      <c r="CC3709" s="2" t="s">
        <v>97</v>
      </c>
      <c r="CD3709" s="2">
        <v>3610</v>
      </c>
      <c r="CE3709" s="2" t="s">
        <v>708</v>
      </c>
      <c r="CF3709" s="2"/>
      <c r="CG3709" s="2"/>
      <c r="CH3709" s="2"/>
      <c r="CI3709" s="2">
        <v>1</v>
      </c>
      <c r="CJ3709" s="2">
        <v>1</v>
      </c>
      <c r="CK3709" s="2">
        <v>21</v>
      </c>
      <c r="CL3709" s="2" t="s">
        <v>85</v>
      </c>
      <c r="CM3709" s="2"/>
    </row>
    <row r="3710" spans="1:91">
      <c r="A3710" s="2" t="s">
        <v>71</v>
      </c>
      <c r="B3710" s="2" t="s">
        <v>72</v>
      </c>
      <c r="C3710" s="2" t="s">
        <v>73</v>
      </c>
      <c r="D3710" s="2"/>
      <c r="E3710" s="2" t="str">
        <f>"FES1162578222"</f>
        <v>FES1162578222</v>
      </c>
      <c r="F3710" s="3">
        <v>43006</v>
      </c>
      <c r="G3710" s="2">
        <v>201803</v>
      </c>
      <c r="H3710" s="2" t="s">
        <v>78</v>
      </c>
      <c r="I3710" s="2" t="s">
        <v>79</v>
      </c>
      <c r="J3710" s="2" t="s">
        <v>80</v>
      </c>
      <c r="K3710" s="2" t="s">
        <v>77</v>
      </c>
      <c r="L3710" s="2" t="s">
        <v>120</v>
      </c>
      <c r="M3710" s="2" t="s">
        <v>121</v>
      </c>
      <c r="N3710" s="2" t="s">
        <v>1144</v>
      </c>
      <c r="O3710" s="2" t="s">
        <v>81</v>
      </c>
      <c r="P3710" s="2" t="str">
        <f>"2170592985                    "</f>
        <v xml:space="preserve">2170592985                    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4.55</v>
      </c>
      <c r="AN3710" s="2">
        <v>0</v>
      </c>
      <c r="AO3710" s="2">
        <v>0</v>
      </c>
      <c r="AP3710" s="2">
        <v>0</v>
      </c>
      <c r="AQ3710" s="2">
        <v>0</v>
      </c>
      <c r="AR3710" s="2">
        <v>0</v>
      </c>
      <c r="AS3710" s="2">
        <v>0</v>
      </c>
      <c r="AT3710" s="2">
        <v>0</v>
      </c>
      <c r="AU3710" s="2">
        <v>0</v>
      </c>
      <c r="AV3710" s="2">
        <v>0</v>
      </c>
      <c r="AW3710" s="2">
        <v>0</v>
      </c>
      <c r="AX3710" s="2">
        <v>0</v>
      </c>
      <c r="AY3710" s="2">
        <v>0</v>
      </c>
      <c r="AZ3710" s="2">
        <v>0</v>
      </c>
      <c r="BA3710" s="2">
        <v>0</v>
      </c>
      <c r="BB3710" s="2">
        <v>0</v>
      </c>
      <c r="BC3710" s="2">
        <v>0</v>
      </c>
      <c r="BD3710" s="2">
        <v>0</v>
      </c>
      <c r="BE3710" s="2">
        <v>0</v>
      </c>
      <c r="BF3710" s="2">
        <v>0</v>
      </c>
      <c r="BG3710" s="2">
        <v>0</v>
      </c>
      <c r="BH3710" s="2">
        <v>1</v>
      </c>
      <c r="BI3710" s="2">
        <v>2</v>
      </c>
      <c r="BJ3710" s="2">
        <v>0.2</v>
      </c>
      <c r="BK3710" s="2">
        <v>2</v>
      </c>
      <c r="BL3710" s="2">
        <v>41.99</v>
      </c>
      <c r="BM3710" s="2">
        <v>5.88</v>
      </c>
      <c r="BN3710" s="2">
        <v>47.87</v>
      </c>
      <c r="BO3710" s="2">
        <v>47.87</v>
      </c>
      <c r="BP3710" s="2"/>
      <c r="BQ3710" s="2" t="s">
        <v>111</v>
      </c>
      <c r="BR3710" s="2" t="s">
        <v>82</v>
      </c>
      <c r="BS3710" s="3">
        <v>43007</v>
      </c>
      <c r="BT3710" s="4">
        <v>0.40625</v>
      </c>
      <c r="BU3710" s="2" t="s">
        <v>3673</v>
      </c>
      <c r="BV3710" s="2" t="s">
        <v>95</v>
      </c>
      <c r="BW3710" s="2"/>
      <c r="BX3710" s="2"/>
      <c r="BY3710" s="2">
        <v>1200</v>
      </c>
      <c r="BZ3710" s="2" t="s">
        <v>27</v>
      </c>
      <c r="CA3710" s="2"/>
      <c r="CB3710" s="2"/>
      <c r="CC3710" s="2" t="s">
        <v>121</v>
      </c>
      <c r="CD3710" s="2">
        <v>7945</v>
      </c>
      <c r="CE3710" s="2" t="s">
        <v>89</v>
      </c>
      <c r="CF3710" s="2"/>
      <c r="CG3710" s="2"/>
      <c r="CH3710" s="2"/>
      <c r="CI3710" s="2">
        <v>1</v>
      </c>
      <c r="CJ3710" s="2">
        <v>1</v>
      </c>
      <c r="CK3710" s="2">
        <v>21</v>
      </c>
      <c r="CL3710" s="2" t="s">
        <v>85</v>
      </c>
      <c r="CM3710" s="2"/>
    </row>
    <row r="3711" spans="1:91">
      <c r="A3711" s="2" t="s">
        <v>71</v>
      </c>
      <c r="B3711" s="2" t="s">
        <v>72</v>
      </c>
      <c r="C3711" s="2" t="s">
        <v>73</v>
      </c>
      <c r="D3711" s="2"/>
      <c r="E3711" s="2" t="str">
        <f>"FES1162578205"</f>
        <v>FES1162578205</v>
      </c>
      <c r="F3711" s="3">
        <v>43006</v>
      </c>
      <c r="G3711" s="2">
        <v>201803</v>
      </c>
      <c r="H3711" s="2" t="s">
        <v>78</v>
      </c>
      <c r="I3711" s="2" t="s">
        <v>79</v>
      </c>
      <c r="J3711" s="2" t="s">
        <v>80</v>
      </c>
      <c r="K3711" s="2" t="s">
        <v>77</v>
      </c>
      <c r="L3711" s="2" t="s">
        <v>74</v>
      </c>
      <c r="M3711" s="2" t="s">
        <v>75</v>
      </c>
      <c r="N3711" s="2" t="s">
        <v>2639</v>
      </c>
      <c r="O3711" s="2" t="s">
        <v>81</v>
      </c>
      <c r="P3711" s="2" t="str">
        <f>"2170592956                    "</f>
        <v xml:space="preserve">2170592956                    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0</v>
      </c>
      <c r="AI3711" s="2">
        <v>0</v>
      </c>
      <c r="AJ3711" s="2">
        <v>0</v>
      </c>
      <c r="AK3711" s="2">
        <v>0</v>
      </c>
      <c r="AL3711" s="2">
        <v>0</v>
      </c>
      <c r="AM3711" s="2">
        <v>4.55</v>
      </c>
      <c r="AN3711" s="2">
        <v>0</v>
      </c>
      <c r="AO3711" s="2">
        <v>0</v>
      </c>
      <c r="AP3711" s="2">
        <v>0</v>
      </c>
      <c r="AQ3711" s="2">
        <v>0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2">
        <v>0</v>
      </c>
      <c r="AY3711" s="2">
        <v>0</v>
      </c>
      <c r="AZ3711" s="2">
        <v>0</v>
      </c>
      <c r="BA3711" s="2">
        <v>0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1</v>
      </c>
      <c r="BI3711" s="2">
        <v>1</v>
      </c>
      <c r="BJ3711" s="2">
        <v>0.2</v>
      </c>
      <c r="BK3711" s="2">
        <v>1</v>
      </c>
      <c r="BL3711" s="2">
        <v>41.99</v>
      </c>
      <c r="BM3711" s="2">
        <v>5.88</v>
      </c>
      <c r="BN3711" s="2">
        <v>47.87</v>
      </c>
      <c r="BO3711" s="2">
        <v>47.87</v>
      </c>
      <c r="BP3711" s="2"/>
      <c r="BQ3711" s="2" t="s">
        <v>111</v>
      </c>
      <c r="BR3711" s="2" t="s">
        <v>82</v>
      </c>
      <c r="BS3711" s="3">
        <v>43007</v>
      </c>
      <c r="BT3711" s="4">
        <v>0.39583333333333331</v>
      </c>
      <c r="BU3711" s="2" t="s">
        <v>3674</v>
      </c>
      <c r="BV3711" s="2" t="s">
        <v>95</v>
      </c>
      <c r="BW3711" s="2"/>
      <c r="BX3711" s="2"/>
      <c r="BY3711" s="2">
        <v>1200</v>
      </c>
      <c r="BZ3711" s="2" t="s">
        <v>27</v>
      </c>
      <c r="CA3711" s="2" t="s">
        <v>711</v>
      </c>
      <c r="CB3711" s="2"/>
      <c r="CC3711" s="2" t="s">
        <v>75</v>
      </c>
      <c r="CD3711" s="2">
        <v>3201</v>
      </c>
      <c r="CE3711" s="2" t="s">
        <v>89</v>
      </c>
      <c r="CF3711" s="2"/>
      <c r="CG3711" s="2"/>
      <c r="CH3711" s="2"/>
      <c r="CI3711" s="2">
        <v>1</v>
      </c>
      <c r="CJ3711" s="2">
        <v>1</v>
      </c>
      <c r="CK3711" s="2">
        <v>21</v>
      </c>
      <c r="CL3711" s="2" t="s">
        <v>85</v>
      </c>
      <c r="CM3711" s="2"/>
    </row>
    <row r="3712" spans="1:91">
      <c r="A3712" s="2" t="s">
        <v>71</v>
      </c>
      <c r="B3712" s="2" t="s">
        <v>72</v>
      </c>
      <c r="C3712" s="2" t="s">
        <v>73</v>
      </c>
      <c r="D3712" s="2"/>
      <c r="E3712" s="2" t="str">
        <f>"FES1162578261"</f>
        <v>FES1162578261</v>
      </c>
      <c r="F3712" s="3">
        <v>43006</v>
      </c>
      <c r="G3712" s="2">
        <v>201803</v>
      </c>
      <c r="H3712" s="2" t="s">
        <v>78</v>
      </c>
      <c r="I3712" s="2" t="s">
        <v>79</v>
      </c>
      <c r="J3712" s="2" t="s">
        <v>80</v>
      </c>
      <c r="K3712" s="2" t="s">
        <v>77</v>
      </c>
      <c r="L3712" s="2" t="s">
        <v>659</v>
      </c>
      <c r="M3712" s="2" t="s">
        <v>660</v>
      </c>
      <c r="N3712" s="2" t="s">
        <v>661</v>
      </c>
      <c r="O3712" s="2" t="s">
        <v>81</v>
      </c>
      <c r="P3712" s="2" t="str">
        <f>"2170593022                    "</f>
        <v xml:space="preserve">2170593022                    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0</v>
      </c>
      <c r="AH3712" s="2">
        <v>0</v>
      </c>
      <c r="AI3712" s="2">
        <v>0</v>
      </c>
      <c r="AJ3712" s="2">
        <v>0</v>
      </c>
      <c r="AK3712" s="2">
        <v>0</v>
      </c>
      <c r="AL3712" s="2">
        <v>0</v>
      </c>
      <c r="AM3712" s="2">
        <v>4.55</v>
      </c>
      <c r="AN3712" s="2">
        <v>0</v>
      </c>
      <c r="AO3712" s="2">
        <v>0</v>
      </c>
      <c r="AP3712" s="2">
        <v>0</v>
      </c>
      <c r="AQ3712" s="2">
        <v>0</v>
      </c>
      <c r="AR3712" s="2">
        <v>0</v>
      </c>
      <c r="AS3712" s="2">
        <v>0</v>
      </c>
      <c r="AT3712" s="2">
        <v>0</v>
      </c>
      <c r="AU3712" s="2">
        <v>0</v>
      </c>
      <c r="AV3712" s="2">
        <v>0</v>
      </c>
      <c r="AW3712" s="2">
        <v>0</v>
      </c>
      <c r="AX3712" s="2">
        <v>0</v>
      </c>
      <c r="AY3712" s="2">
        <v>0</v>
      </c>
      <c r="AZ3712" s="2">
        <v>0</v>
      </c>
      <c r="BA3712" s="2">
        <v>0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1</v>
      </c>
      <c r="BI3712" s="2">
        <v>2</v>
      </c>
      <c r="BJ3712" s="2">
        <v>0.2</v>
      </c>
      <c r="BK3712" s="2">
        <v>2</v>
      </c>
      <c r="BL3712" s="2">
        <v>41.99</v>
      </c>
      <c r="BM3712" s="2">
        <v>5.88</v>
      </c>
      <c r="BN3712" s="2">
        <v>47.87</v>
      </c>
      <c r="BO3712" s="2">
        <v>47.87</v>
      </c>
      <c r="BP3712" s="2"/>
      <c r="BQ3712" s="2" t="s">
        <v>99</v>
      </c>
      <c r="BR3712" s="2" t="s">
        <v>82</v>
      </c>
      <c r="BS3712" s="3">
        <v>43007</v>
      </c>
      <c r="BT3712" s="4">
        <v>0.35902777777777778</v>
      </c>
      <c r="BU3712" s="2" t="s">
        <v>740</v>
      </c>
      <c r="BV3712" s="2" t="s">
        <v>95</v>
      </c>
      <c r="BW3712" s="2"/>
      <c r="BX3712" s="2"/>
      <c r="BY3712" s="2">
        <v>1200</v>
      </c>
      <c r="BZ3712" s="2" t="s">
        <v>27</v>
      </c>
      <c r="CA3712" s="2" t="s">
        <v>165</v>
      </c>
      <c r="CB3712" s="2"/>
      <c r="CC3712" s="2" t="s">
        <v>660</v>
      </c>
      <c r="CD3712" s="2">
        <v>6220</v>
      </c>
      <c r="CE3712" s="2" t="s">
        <v>89</v>
      </c>
      <c r="CF3712" s="5">
        <v>43007</v>
      </c>
      <c r="CG3712" s="2"/>
      <c r="CH3712" s="2"/>
      <c r="CI3712" s="2">
        <v>1</v>
      </c>
      <c r="CJ3712" s="2">
        <v>1</v>
      </c>
      <c r="CK3712" s="2">
        <v>21</v>
      </c>
      <c r="CL3712" s="2" t="s">
        <v>85</v>
      </c>
      <c r="CM3712" s="2"/>
    </row>
    <row r="3713" spans="1:91">
      <c r="A3713" s="2" t="s">
        <v>71</v>
      </c>
      <c r="B3713" s="2" t="s">
        <v>72</v>
      </c>
      <c r="C3713" s="2" t="s">
        <v>73</v>
      </c>
      <c r="D3713" s="2"/>
      <c r="E3713" s="2" t="str">
        <f>"FES1162578204"</f>
        <v>FES1162578204</v>
      </c>
      <c r="F3713" s="3">
        <v>43006</v>
      </c>
      <c r="G3713" s="2">
        <v>201803</v>
      </c>
      <c r="H3713" s="2" t="s">
        <v>78</v>
      </c>
      <c r="I3713" s="2" t="s">
        <v>79</v>
      </c>
      <c r="J3713" s="2" t="s">
        <v>80</v>
      </c>
      <c r="K3713" s="2" t="s">
        <v>77</v>
      </c>
      <c r="L3713" s="2" t="s">
        <v>90</v>
      </c>
      <c r="M3713" s="2" t="s">
        <v>91</v>
      </c>
      <c r="N3713" s="2" t="s">
        <v>238</v>
      </c>
      <c r="O3713" s="2" t="s">
        <v>81</v>
      </c>
      <c r="P3713" s="2" t="str">
        <f>"2170592952                    "</f>
        <v xml:space="preserve">2170592952                    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  <c r="AH3713" s="2">
        <v>0</v>
      </c>
      <c r="AI3713" s="2">
        <v>0</v>
      </c>
      <c r="AJ3713" s="2">
        <v>0</v>
      </c>
      <c r="AK3713" s="2">
        <v>0</v>
      </c>
      <c r="AL3713" s="2">
        <v>0</v>
      </c>
      <c r="AM3713" s="2">
        <v>4.55</v>
      </c>
      <c r="AN3713" s="2">
        <v>0</v>
      </c>
      <c r="AO3713" s="2">
        <v>0</v>
      </c>
      <c r="AP3713" s="2">
        <v>0</v>
      </c>
      <c r="AQ3713" s="2">
        <v>0</v>
      </c>
      <c r="AR3713" s="2">
        <v>0</v>
      </c>
      <c r="AS3713" s="2">
        <v>0</v>
      </c>
      <c r="AT3713" s="2">
        <v>0</v>
      </c>
      <c r="AU3713" s="2">
        <v>0</v>
      </c>
      <c r="AV3713" s="2">
        <v>0</v>
      </c>
      <c r="AW3713" s="2">
        <v>0</v>
      </c>
      <c r="AX3713" s="2">
        <v>0</v>
      </c>
      <c r="AY3713" s="2">
        <v>0</v>
      </c>
      <c r="AZ3713" s="2">
        <v>0</v>
      </c>
      <c r="BA3713" s="2">
        <v>0</v>
      </c>
      <c r="BB3713" s="2">
        <v>0</v>
      </c>
      <c r="BC3713" s="2">
        <v>0</v>
      </c>
      <c r="BD3713" s="2">
        <v>0</v>
      </c>
      <c r="BE3713" s="2">
        <v>0</v>
      </c>
      <c r="BF3713" s="2">
        <v>0</v>
      </c>
      <c r="BG3713" s="2">
        <v>0</v>
      </c>
      <c r="BH3713" s="2">
        <v>1</v>
      </c>
      <c r="BI3713" s="2">
        <v>1</v>
      </c>
      <c r="BJ3713" s="2">
        <v>0.2</v>
      </c>
      <c r="BK3713" s="2">
        <v>1</v>
      </c>
      <c r="BL3713" s="2">
        <v>41.99</v>
      </c>
      <c r="BM3713" s="2">
        <v>5.88</v>
      </c>
      <c r="BN3713" s="2">
        <v>47.87</v>
      </c>
      <c r="BO3713" s="2">
        <v>47.87</v>
      </c>
      <c r="BP3713" s="2"/>
      <c r="BQ3713" s="2" t="s">
        <v>111</v>
      </c>
      <c r="BR3713" s="2" t="s">
        <v>82</v>
      </c>
      <c r="BS3713" s="1" t="s">
        <v>582</v>
      </c>
      <c r="BT3713" s="2"/>
      <c r="BU3713" s="2"/>
      <c r="BV3713" s="2"/>
      <c r="BW3713" s="2"/>
      <c r="BX3713" s="2"/>
      <c r="BY3713" s="2">
        <v>1200</v>
      </c>
      <c r="BZ3713" s="2" t="s">
        <v>27</v>
      </c>
      <c r="CA3713" s="2"/>
      <c r="CB3713" s="2"/>
      <c r="CC3713" s="2" t="s">
        <v>91</v>
      </c>
      <c r="CD3713" s="2">
        <v>4001</v>
      </c>
      <c r="CE3713" s="2" t="s">
        <v>89</v>
      </c>
      <c r="CF3713" s="2"/>
      <c r="CG3713" s="2"/>
      <c r="CH3713" s="2"/>
      <c r="CI3713" s="2">
        <v>1</v>
      </c>
      <c r="CJ3713" s="2" t="s">
        <v>582</v>
      </c>
      <c r="CK3713" s="2">
        <v>21</v>
      </c>
      <c r="CL3713" s="2" t="s">
        <v>85</v>
      </c>
      <c r="CM3713" s="2"/>
    </row>
    <row r="3714" spans="1:91">
      <c r="A3714" s="2" t="s">
        <v>71</v>
      </c>
      <c r="B3714" s="2" t="s">
        <v>72</v>
      </c>
      <c r="C3714" s="2" t="s">
        <v>73</v>
      </c>
      <c r="D3714" s="2"/>
      <c r="E3714" s="2" t="str">
        <f>"FES1162578244"</f>
        <v>FES1162578244</v>
      </c>
      <c r="F3714" s="3">
        <v>43006</v>
      </c>
      <c r="G3714" s="2">
        <v>201803</v>
      </c>
      <c r="H3714" s="2" t="s">
        <v>78</v>
      </c>
      <c r="I3714" s="2" t="s">
        <v>79</v>
      </c>
      <c r="J3714" s="2" t="s">
        <v>80</v>
      </c>
      <c r="K3714" s="2" t="s">
        <v>77</v>
      </c>
      <c r="L3714" s="2" t="s">
        <v>269</v>
      </c>
      <c r="M3714" s="2" t="s">
        <v>270</v>
      </c>
      <c r="N3714" s="2" t="s">
        <v>378</v>
      </c>
      <c r="O3714" s="2" t="s">
        <v>81</v>
      </c>
      <c r="P3714" s="2" t="str">
        <f>"2170589615                    "</f>
        <v xml:space="preserve">2170589615                    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3.55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0</v>
      </c>
      <c r="BE3714" s="2">
        <v>0</v>
      </c>
      <c r="BF3714" s="2">
        <v>0</v>
      </c>
      <c r="BG3714" s="2">
        <v>0</v>
      </c>
      <c r="BH3714" s="2">
        <v>1</v>
      </c>
      <c r="BI3714" s="2">
        <v>4.0999999999999996</v>
      </c>
      <c r="BJ3714" s="2">
        <v>7.2</v>
      </c>
      <c r="BK3714" s="2">
        <v>8</v>
      </c>
      <c r="BL3714" s="2">
        <v>32.799999999999997</v>
      </c>
      <c r="BM3714" s="2">
        <v>4.59</v>
      </c>
      <c r="BN3714" s="2">
        <v>37.39</v>
      </c>
      <c r="BO3714" s="2">
        <v>37.39</v>
      </c>
      <c r="BP3714" s="2"/>
      <c r="BQ3714" s="2" t="s">
        <v>130</v>
      </c>
      <c r="BR3714" s="2" t="s">
        <v>82</v>
      </c>
      <c r="BS3714" s="3">
        <v>43007</v>
      </c>
      <c r="BT3714" s="4">
        <v>0.46527777777777773</v>
      </c>
      <c r="BU3714" s="2" t="s">
        <v>3675</v>
      </c>
      <c r="BV3714" s="2" t="s">
        <v>85</v>
      </c>
      <c r="BW3714" s="2" t="s">
        <v>86</v>
      </c>
      <c r="BX3714" s="2" t="s">
        <v>87</v>
      </c>
      <c r="BY3714" s="2">
        <v>36177.440000000002</v>
      </c>
      <c r="BZ3714" s="2" t="s">
        <v>27</v>
      </c>
      <c r="CA3714" s="2" t="s">
        <v>526</v>
      </c>
      <c r="CB3714" s="2"/>
      <c r="CC3714" s="2" t="s">
        <v>270</v>
      </c>
      <c r="CD3714" s="2">
        <v>1559</v>
      </c>
      <c r="CE3714" s="2" t="s">
        <v>708</v>
      </c>
      <c r="CF3714" s="5">
        <v>43007</v>
      </c>
      <c r="CG3714" s="2"/>
      <c r="CH3714" s="2"/>
      <c r="CI3714" s="2">
        <v>1</v>
      </c>
      <c r="CJ3714" s="2">
        <v>1</v>
      </c>
      <c r="CK3714" s="2">
        <v>22</v>
      </c>
      <c r="CL3714" s="2" t="s">
        <v>85</v>
      </c>
      <c r="CM3714" s="2"/>
    </row>
    <row r="3715" spans="1:91">
      <c r="A3715" s="2" t="s">
        <v>71</v>
      </c>
      <c r="B3715" s="2" t="s">
        <v>72</v>
      </c>
      <c r="C3715" s="2" t="s">
        <v>73</v>
      </c>
      <c r="D3715" s="2"/>
      <c r="E3715" s="2" t="str">
        <f>"FES1162578190"</f>
        <v>FES1162578190</v>
      </c>
      <c r="F3715" s="3">
        <v>43006</v>
      </c>
      <c r="G3715" s="2">
        <v>201803</v>
      </c>
      <c r="H3715" s="2" t="s">
        <v>78</v>
      </c>
      <c r="I3715" s="2" t="s">
        <v>79</v>
      </c>
      <c r="J3715" s="2" t="s">
        <v>80</v>
      </c>
      <c r="K3715" s="2" t="s">
        <v>77</v>
      </c>
      <c r="L3715" s="2" t="s">
        <v>90</v>
      </c>
      <c r="M3715" s="2" t="s">
        <v>91</v>
      </c>
      <c r="N3715" s="2" t="s">
        <v>3676</v>
      </c>
      <c r="O3715" s="2" t="s">
        <v>81</v>
      </c>
      <c r="P3715" s="2" t="str">
        <f>"2170592930                    "</f>
        <v xml:space="preserve">2170592930                    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10.23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0</v>
      </c>
      <c r="BE3715" s="2">
        <v>0</v>
      </c>
      <c r="BF3715" s="2">
        <v>0</v>
      </c>
      <c r="BG3715" s="2">
        <v>0</v>
      </c>
      <c r="BH3715" s="2">
        <v>1</v>
      </c>
      <c r="BI3715" s="2">
        <v>4.5</v>
      </c>
      <c r="BJ3715" s="2">
        <v>1.5</v>
      </c>
      <c r="BK3715" s="2">
        <v>4.5</v>
      </c>
      <c r="BL3715" s="2">
        <v>94.47</v>
      </c>
      <c r="BM3715" s="2">
        <v>13.23</v>
      </c>
      <c r="BN3715" s="2">
        <v>107.7</v>
      </c>
      <c r="BO3715" s="2">
        <v>107.7</v>
      </c>
      <c r="BP3715" s="2"/>
      <c r="BQ3715" s="2" t="s">
        <v>99</v>
      </c>
      <c r="BR3715" s="2" t="s">
        <v>82</v>
      </c>
      <c r="BS3715" s="3">
        <v>43007</v>
      </c>
      <c r="BT3715" s="4">
        <v>0.36319444444444443</v>
      </c>
      <c r="BU3715" s="2" t="s">
        <v>3677</v>
      </c>
      <c r="BV3715" s="2" t="s">
        <v>95</v>
      </c>
      <c r="BW3715" s="2"/>
      <c r="BX3715" s="2"/>
      <c r="BY3715" s="2">
        <v>7611.08</v>
      </c>
      <c r="BZ3715" s="2" t="s">
        <v>27</v>
      </c>
      <c r="CA3715" s="2" t="s">
        <v>1143</v>
      </c>
      <c r="CB3715" s="2"/>
      <c r="CC3715" s="2" t="s">
        <v>91</v>
      </c>
      <c r="CD3715" s="2">
        <v>4052</v>
      </c>
      <c r="CE3715" s="2" t="s">
        <v>126</v>
      </c>
      <c r="CF3715" s="2"/>
      <c r="CG3715" s="2"/>
      <c r="CH3715" s="2"/>
      <c r="CI3715" s="2">
        <v>1</v>
      </c>
      <c r="CJ3715" s="2">
        <v>1</v>
      </c>
      <c r="CK3715" s="2">
        <v>21</v>
      </c>
      <c r="CL3715" s="2" t="s">
        <v>85</v>
      </c>
      <c r="CM3715" s="2"/>
    </row>
    <row r="3716" spans="1:91">
      <c r="A3716" s="2" t="s">
        <v>71</v>
      </c>
      <c r="B3716" s="2" t="s">
        <v>72</v>
      </c>
      <c r="C3716" s="2" t="s">
        <v>73</v>
      </c>
      <c r="D3716" s="2"/>
      <c r="E3716" s="2" t="str">
        <f>"FES1162578272"</f>
        <v>FES1162578272</v>
      </c>
      <c r="F3716" s="3">
        <v>43006</v>
      </c>
      <c r="G3716" s="2">
        <v>201803</v>
      </c>
      <c r="H3716" s="2" t="s">
        <v>78</v>
      </c>
      <c r="I3716" s="2" t="s">
        <v>79</v>
      </c>
      <c r="J3716" s="2" t="s">
        <v>80</v>
      </c>
      <c r="K3716" s="2" t="s">
        <v>77</v>
      </c>
      <c r="L3716" s="2" t="s">
        <v>659</v>
      </c>
      <c r="M3716" s="2" t="s">
        <v>660</v>
      </c>
      <c r="N3716" s="2" t="s">
        <v>661</v>
      </c>
      <c r="O3716" s="2" t="s">
        <v>81</v>
      </c>
      <c r="P3716" s="2" t="str">
        <f>"2170590968                    "</f>
        <v xml:space="preserve">2170590968                    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12.5</v>
      </c>
      <c r="AN3716" s="2">
        <v>0</v>
      </c>
      <c r="AO3716" s="2">
        <v>0</v>
      </c>
      <c r="AP3716" s="2">
        <v>0</v>
      </c>
      <c r="AQ3716" s="2">
        <v>0</v>
      </c>
      <c r="AR3716" s="2">
        <v>0</v>
      </c>
      <c r="AS3716" s="2">
        <v>0</v>
      </c>
      <c r="AT3716" s="2">
        <v>0</v>
      </c>
      <c r="AU3716" s="2">
        <v>0</v>
      </c>
      <c r="AV3716" s="2">
        <v>0</v>
      </c>
      <c r="AW3716" s="2">
        <v>0</v>
      </c>
      <c r="AX3716" s="2">
        <v>0</v>
      </c>
      <c r="AY3716" s="2">
        <v>0</v>
      </c>
      <c r="AZ3716" s="2">
        <v>0</v>
      </c>
      <c r="BA3716" s="2">
        <v>0</v>
      </c>
      <c r="BB3716" s="2">
        <v>0</v>
      </c>
      <c r="BC3716" s="2">
        <v>0</v>
      </c>
      <c r="BD3716" s="2">
        <v>0</v>
      </c>
      <c r="BE3716" s="2">
        <v>0</v>
      </c>
      <c r="BF3716" s="2">
        <v>0</v>
      </c>
      <c r="BG3716" s="2">
        <v>0</v>
      </c>
      <c r="BH3716" s="2">
        <v>1</v>
      </c>
      <c r="BI3716" s="2">
        <v>3.5</v>
      </c>
      <c r="BJ3716" s="2">
        <v>5.4</v>
      </c>
      <c r="BK3716" s="2">
        <v>5.5</v>
      </c>
      <c r="BL3716" s="2">
        <v>115.46</v>
      </c>
      <c r="BM3716" s="2">
        <v>16.16</v>
      </c>
      <c r="BN3716" s="2">
        <v>131.62</v>
      </c>
      <c r="BO3716" s="2">
        <v>131.62</v>
      </c>
      <c r="BP3716" s="2"/>
      <c r="BQ3716" s="2" t="s">
        <v>99</v>
      </c>
      <c r="BR3716" s="2" t="s">
        <v>82</v>
      </c>
      <c r="BS3716" s="3">
        <v>43007</v>
      </c>
      <c r="BT3716" s="4">
        <v>0.37361111111111112</v>
      </c>
      <c r="BU3716" s="2" t="s">
        <v>3678</v>
      </c>
      <c r="BV3716" s="2" t="s">
        <v>95</v>
      </c>
      <c r="BW3716" s="2"/>
      <c r="BX3716" s="2"/>
      <c r="BY3716" s="2">
        <v>26852.83</v>
      </c>
      <c r="BZ3716" s="2" t="s">
        <v>27</v>
      </c>
      <c r="CA3716" s="2" t="s">
        <v>165</v>
      </c>
      <c r="CB3716" s="2"/>
      <c r="CC3716" s="2" t="s">
        <v>660</v>
      </c>
      <c r="CD3716" s="2">
        <v>6220</v>
      </c>
      <c r="CE3716" s="2" t="s">
        <v>185</v>
      </c>
      <c r="CF3716" s="5">
        <v>43007</v>
      </c>
      <c r="CG3716" s="2"/>
      <c r="CH3716" s="2"/>
      <c r="CI3716" s="2">
        <v>1</v>
      </c>
      <c r="CJ3716" s="2">
        <v>1</v>
      </c>
      <c r="CK3716" s="2">
        <v>21</v>
      </c>
      <c r="CL3716" s="2" t="s">
        <v>85</v>
      </c>
      <c r="CM3716" s="2"/>
    </row>
    <row r="3717" spans="1:91">
      <c r="A3717" s="2" t="s">
        <v>71</v>
      </c>
      <c r="B3717" s="2" t="s">
        <v>72</v>
      </c>
      <c r="C3717" s="2" t="s">
        <v>73</v>
      </c>
      <c r="D3717" s="2"/>
      <c r="E3717" s="2" t="str">
        <f>"FES1162578185"</f>
        <v>FES1162578185</v>
      </c>
      <c r="F3717" s="3">
        <v>43006</v>
      </c>
      <c r="G3717" s="2">
        <v>201803</v>
      </c>
      <c r="H3717" s="2" t="s">
        <v>78</v>
      </c>
      <c r="I3717" s="2" t="s">
        <v>79</v>
      </c>
      <c r="J3717" s="2" t="s">
        <v>80</v>
      </c>
      <c r="K3717" s="2" t="s">
        <v>77</v>
      </c>
      <c r="L3717" s="2" t="s">
        <v>152</v>
      </c>
      <c r="M3717" s="2" t="s">
        <v>153</v>
      </c>
      <c r="N3717" s="2" t="s">
        <v>1799</v>
      </c>
      <c r="O3717" s="2" t="s">
        <v>81</v>
      </c>
      <c r="P3717" s="2" t="str">
        <f>"2170592738                    "</f>
        <v xml:space="preserve">2170592738                    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7.95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0</v>
      </c>
      <c r="BF3717" s="2">
        <v>0</v>
      </c>
      <c r="BG3717" s="2">
        <v>0</v>
      </c>
      <c r="BH3717" s="2">
        <v>1</v>
      </c>
      <c r="BI3717" s="2">
        <v>3.1</v>
      </c>
      <c r="BJ3717" s="2">
        <v>1.1000000000000001</v>
      </c>
      <c r="BK3717" s="2">
        <v>3.5</v>
      </c>
      <c r="BL3717" s="2">
        <v>73.47</v>
      </c>
      <c r="BM3717" s="2">
        <v>10.29</v>
      </c>
      <c r="BN3717" s="2">
        <v>83.76</v>
      </c>
      <c r="BO3717" s="2">
        <v>83.76</v>
      </c>
      <c r="BP3717" s="2"/>
      <c r="BQ3717" s="2" t="s">
        <v>99</v>
      </c>
      <c r="BR3717" s="2" t="s">
        <v>82</v>
      </c>
      <c r="BS3717" s="3">
        <v>43007</v>
      </c>
      <c r="BT3717" s="4">
        <v>0.41666666666666669</v>
      </c>
      <c r="BU3717" s="2" t="s">
        <v>3679</v>
      </c>
      <c r="BV3717" s="2" t="s">
        <v>95</v>
      </c>
      <c r="BW3717" s="2"/>
      <c r="BX3717" s="2"/>
      <c r="BY3717" s="2">
        <v>5259.07</v>
      </c>
      <c r="BZ3717" s="2" t="s">
        <v>27</v>
      </c>
      <c r="CA3717" s="2"/>
      <c r="CB3717" s="2"/>
      <c r="CC3717" s="2" t="s">
        <v>153</v>
      </c>
      <c r="CD3717" s="2">
        <v>1947</v>
      </c>
      <c r="CE3717" s="2" t="s">
        <v>126</v>
      </c>
      <c r="CF3717" s="2"/>
      <c r="CG3717" s="2"/>
      <c r="CH3717" s="2"/>
      <c r="CI3717" s="2">
        <v>1</v>
      </c>
      <c r="CJ3717" s="2">
        <v>1</v>
      </c>
      <c r="CK3717" s="2">
        <v>21</v>
      </c>
      <c r="CL3717" s="2" t="s">
        <v>85</v>
      </c>
      <c r="CM3717" s="2"/>
    </row>
    <row r="3718" spans="1:91">
      <c r="A3718" s="2" t="s">
        <v>71</v>
      </c>
      <c r="B3718" s="2" t="s">
        <v>72</v>
      </c>
      <c r="C3718" s="2" t="s">
        <v>73</v>
      </c>
      <c r="D3718" s="2"/>
      <c r="E3718" s="2" t="str">
        <f>"FES1162578236"</f>
        <v>FES1162578236</v>
      </c>
      <c r="F3718" s="3">
        <v>43006</v>
      </c>
      <c r="G3718" s="2">
        <v>201803</v>
      </c>
      <c r="H3718" s="2" t="s">
        <v>78</v>
      </c>
      <c r="I3718" s="2" t="s">
        <v>79</v>
      </c>
      <c r="J3718" s="2" t="s">
        <v>80</v>
      </c>
      <c r="K3718" s="2" t="s">
        <v>77</v>
      </c>
      <c r="L3718" s="2" t="s">
        <v>326</v>
      </c>
      <c r="M3718" s="2" t="s">
        <v>326</v>
      </c>
      <c r="N3718" s="2" t="s">
        <v>327</v>
      </c>
      <c r="O3718" s="2" t="s">
        <v>81</v>
      </c>
      <c r="P3718" s="2" t="str">
        <f>"2170587447                    "</f>
        <v xml:space="preserve">2170587447                    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6.82</v>
      </c>
      <c r="AN3718" s="2">
        <v>0</v>
      </c>
      <c r="AO3718" s="2">
        <v>0</v>
      </c>
      <c r="AP3718" s="2">
        <v>0</v>
      </c>
      <c r="AQ3718" s="2">
        <v>0</v>
      </c>
      <c r="AR3718" s="2">
        <v>0</v>
      </c>
      <c r="AS3718" s="2">
        <v>0</v>
      </c>
      <c r="AT3718" s="2">
        <v>0</v>
      </c>
      <c r="AU3718" s="2">
        <v>0</v>
      </c>
      <c r="AV3718" s="2">
        <v>0</v>
      </c>
      <c r="AW3718" s="2">
        <v>0</v>
      </c>
      <c r="AX3718" s="2">
        <v>0</v>
      </c>
      <c r="AY3718" s="2">
        <v>0</v>
      </c>
      <c r="AZ3718" s="2">
        <v>0</v>
      </c>
      <c r="BA3718" s="2">
        <v>0</v>
      </c>
      <c r="BB3718" s="2">
        <v>0</v>
      </c>
      <c r="BC3718" s="2">
        <v>0</v>
      </c>
      <c r="BD3718" s="2">
        <v>0</v>
      </c>
      <c r="BE3718" s="2">
        <v>0</v>
      </c>
      <c r="BF3718" s="2">
        <v>0</v>
      </c>
      <c r="BG3718" s="2">
        <v>0</v>
      </c>
      <c r="BH3718" s="2">
        <v>1</v>
      </c>
      <c r="BI3718" s="2">
        <v>0.8</v>
      </c>
      <c r="BJ3718" s="2">
        <v>3</v>
      </c>
      <c r="BK3718" s="2">
        <v>3</v>
      </c>
      <c r="BL3718" s="2">
        <v>62.98</v>
      </c>
      <c r="BM3718" s="2">
        <v>8.82</v>
      </c>
      <c r="BN3718" s="2">
        <v>71.8</v>
      </c>
      <c r="BO3718" s="2">
        <v>71.8</v>
      </c>
      <c r="BP3718" s="2"/>
      <c r="BQ3718" s="2" t="s">
        <v>111</v>
      </c>
      <c r="BR3718" s="2" t="s">
        <v>82</v>
      </c>
      <c r="BS3718" s="3">
        <v>43007</v>
      </c>
      <c r="BT3718" s="4">
        <v>0.48680555555555555</v>
      </c>
      <c r="BU3718" s="2" t="s">
        <v>2110</v>
      </c>
      <c r="BV3718" s="2" t="s">
        <v>95</v>
      </c>
      <c r="BW3718" s="2"/>
      <c r="BX3718" s="2"/>
      <c r="BY3718" s="2">
        <v>14904.97</v>
      </c>
      <c r="BZ3718" s="2" t="s">
        <v>27</v>
      </c>
      <c r="CA3718" s="2" t="s">
        <v>1714</v>
      </c>
      <c r="CB3718" s="2"/>
      <c r="CC3718" s="2" t="s">
        <v>326</v>
      </c>
      <c r="CD3718" s="2">
        <v>7646</v>
      </c>
      <c r="CE3718" s="2" t="s">
        <v>185</v>
      </c>
      <c r="CF3718" s="5">
        <v>43007</v>
      </c>
      <c r="CG3718" s="2"/>
      <c r="CH3718" s="2"/>
      <c r="CI3718" s="2">
        <v>1</v>
      </c>
      <c r="CJ3718" s="2">
        <v>1</v>
      </c>
      <c r="CK3718" s="2">
        <v>21</v>
      </c>
      <c r="CL3718" s="2" t="s">
        <v>85</v>
      </c>
      <c r="CM3718" s="2"/>
    </row>
    <row r="3719" spans="1:91">
      <c r="A3719" s="2" t="s">
        <v>71</v>
      </c>
      <c r="B3719" s="2" t="s">
        <v>72</v>
      </c>
      <c r="C3719" s="2" t="s">
        <v>73</v>
      </c>
      <c r="D3719" s="2"/>
      <c r="E3719" s="2" t="str">
        <f>"FES1162578263"</f>
        <v>FES1162578263</v>
      </c>
      <c r="F3719" s="3">
        <v>43006</v>
      </c>
      <c r="G3719" s="2">
        <v>201803</v>
      </c>
      <c r="H3719" s="2" t="s">
        <v>78</v>
      </c>
      <c r="I3719" s="2" t="s">
        <v>79</v>
      </c>
      <c r="J3719" s="2" t="s">
        <v>80</v>
      </c>
      <c r="K3719" s="2" t="s">
        <v>77</v>
      </c>
      <c r="L3719" s="2" t="s">
        <v>278</v>
      </c>
      <c r="M3719" s="2" t="s">
        <v>279</v>
      </c>
      <c r="N3719" s="2" t="s">
        <v>1665</v>
      </c>
      <c r="O3719" s="2" t="s">
        <v>81</v>
      </c>
      <c r="P3719" s="2" t="str">
        <f>"2170593001                    "</f>
        <v xml:space="preserve">2170593001                    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4.55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0</v>
      </c>
      <c r="AZ3719" s="2">
        <v>0</v>
      </c>
      <c r="BA3719" s="2">
        <v>0</v>
      </c>
      <c r="BB3719" s="2">
        <v>0</v>
      </c>
      <c r="BC3719" s="2">
        <v>0</v>
      </c>
      <c r="BD3719" s="2">
        <v>0</v>
      </c>
      <c r="BE3719" s="2">
        <v>0</v>
      </c>
      <c r="BF3719" s="2">
        <v>0</v>
      </c>
      <c r="BG3719" s="2">
        <v>0</v>
      </c>
      <c r="BH3719" s="2">
        <v>1</v>
      </c>
      <c r="BI3719" s="2">
        <v>0.4</v>
      </c>
      <c r="BJ3719" s="2">
        <v>1.1000000000000001</v>
      </c>
      <c r="BK3719" s="2">
        <v>1.5</v>
      </c>
      <c r="BL3719" s="2">
        <v>41.99</v>
      </c>
      <c r="BM3719" s="2">
        <v>5.88</v>
      </c>
      <c r="BN3719" s="2">
        <v>47.87</v>
      </c>
      <c r="BO3719" s="2">
        <v>47.87</v>
      </c>
      <c r="BP3719" s="2"/>
      <c r="BQ3719" s="2" t="s">
        <v>118</v>
      </c>
      <c r="BR3719" s="2" t="s">
        <v>82</v>
      </c>
      <c r="BS3719" s="3">
        <v>43007</v>
      </c>
      <c r="BT3719" s="4">
        <v>0.33333333333333331</v>
      </c>
      <c r="BU3719" s="2" t="s">
        <v>2329</v>
      </c>
      <c r="BV3719" s="2" t="s">
        <v>95</v>
      </c>
      <c r="BW3719" s="2"/>
      <c r="BX3719" s="2"/>
      <c r="BY3719" s="2">
        <v>5504.64</v>
      </c>
      <c r="BZ3719" s="2" t="s">
        <v>27</v>
      </c>
      <c r="CA3719" s="2"/>
      <c r="CB3719" s="2"/>
      <c r="CC3719" s="2" t="s">
        <v>279</v>
      </c>
      <c r="CD3719" s="2">
        <v>157</v>
      </c>
      <c r="CE3719" s="2" t="s">
        <v>89</v>
      </c>
      <c r="CF3719" s="2"/>
      <c r="CG3719" s="2"/>
      <c r="CH3719" s="2"/>
      <c r="CI3719" s="2">
        <v>1</v>
      </c>
      <c r="CJ3719" s="2">
        <v>1</v>
      </c>
      <c r="CK3719" s="2">
        <v>21</v>
      </c>
      <c r="CL3719" s="2" t="s">
        <v>85</v>
      </c>
      <c r="CM3719" s="2"/>
    </row>
    <row r="3720" spans="1:91">
      <c r="A3720" s="2" t="s">
        <v>71</v>
      </c>
      <c r="B3720" s="2" t="s">
        <v>72</v>
      </c>
      <c r="C3720" s="2" t="s">
        <v>73</v>
      </c>
      <c r="D3720" s="2"/>
      <c r="E3720" s="2" t="str">
        <f>"FES1162578279"</f>
        <v>FES1162578279</v>
      </c>
      <c r="F3720" s="3">
        <v>43006</v>
      </c>
      <c r="G3720" s="2">
        <v>201803</v>
      </c>
      <c r="H3720" s="2" t="s">
        <v>78</v>
      </c>
      <c r="I3720" s="2" t="s">
        <v>79</v>
      </c>
      <c r="J3720" s="2" t="s">
        <v>80</v>
      </c>
      <c r="K3720" s="2" t="s">
        <v>77</v>
      </c>
      <c r="L3720" s="2" t="s">
        <v>1316</v>
      </c>
      <c r="M3720" s="2" t="s">
        <v>1317</v>
      </c>
      <c r="N3720" s="2" t="s">
        <v>1318</v>
      </c>
      <c r="O3720" s="2" t="s">
        <v>81</v>
      </c>
      <c r="P3720" s="2" t="str">
        <f>"2170593035                    "</f>
        <v xml:space="preserve">2170593035                    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4.55</v>
      </c>
      <c r="AN3720" s="2">
        <v>0</v>
      </c>
      <c r="AO3720" s="2">
        <v>0</v>
      </c>
      <c r="AP3720" s="2">
        <v>0</v>
      </c>
      <c r="AQ3720" s="2">
        <v>0</v>
      </c>
      <c r="AR3720" s="2">
        <v>0</v>
      </c>
      <c r="AS3720" s="2">
        <v>0</v>
      </c>
      <c r="AT3720" s="2">
        <v>0</v>
      </c>
      <c r="AU3720" s="2">
        <v>0</v>
      </c>
      <c r="AV3720" s="2">
        <v>0</v>
      </c>
      <c r="AW3720" s="2">
        <v>0</v>
      </c>
      <c r="AX3720" s="2">
        <v>0</v>
      </c>
      <c r="AY3720" s="2">
        <v>0</v>
      </c>
      <c r="AZ3720" s="2">
        <v>0</v>
      </c>
      <c r="BA3720" s="2">
        <v>0</v>
      </c>
      <c r="BB3720" s="2">
        <v>0</v>
      </c>
      <c r="BC3720" s="2">
        <v>0</v>
      </c>
      <c r="BD3720" s="2">
        <v>0</v>
      </c>
      <c r="BE3720" s="2">
        <v>0</v>
      </c>
      <c r="BF3720" s="2">
        <v>0</v>
      </c>
      <c r="BG3720" s="2">
        <v>0</v>
      </c>
      <c r="BH3720" s="2">
        <v>1</v>
      </c>
      <c r="BI3720" s="2">
        <v>1</v>
      </c>
      <c r="BJ3720" s="2">
        <v>0.2</v>
      </c>
      <c r="BK3720" s="2">
        <v>1</v>
      </c>
      <c r="BL3720" s="2">
        <v>41.99</v>
      </c>
      <c r="BM3720" s="2">
        <v>5.88</v>
      </c>
      <c r="BN3720" s="2">
        <v>47.87</v>
      </c>
      <c r="BO3720" s="2">
        <v>47.87</v>
      </c>
      <c r="BP3720" s="2"/>
      <c r="BQ3720" s="2" t="s">
        <v>99</v>
      </c>
      <c r="BR3720" s="2" t="s">
        <v>82</v>
      </c>
      <c r="BS3720" s="1" t="s">
        <v>582</v>
      </c>
      <c r="BT3720" s="2"/>
      <c r="BU3720" s="2"/>
      <c r="BV3720" s="2"/>
      <c r="BW3720" s="2"/>
      <c r="BX3720" s="2"/>
      <c r="BY3720" s="2">
        <v>1200</v>
      </c>
      <c r="BZ3720" s="2" t="s">
        <v>27</v>
      </c>
      <c r="CA3720" s="2"/>
      <c r="CB3720" s="2"/>
      <c r="CC3720" s="2" t="s">
        <v>1317</v>
      </c>
      <c r="CD3720" s="2">
        <v>8405</v>
      </c>
      <c r="CE3720" s="2" t="s">
        <v>89</v>
      </c>
      <c r="CF3720" s="2"/>
      <c r="CG3720" s="2"/>
      <c r="CH3720" s="2"/>
      <c r="CI3720" s="2">
        <v>3</v>
      </c>
      <c r="CJ3720" s="2" t="s">
        <v>582</v>
      </c>
      <c r="CK3720" s="2">
        <v>21</v>
      </c>
      <c r="CL3720" s="2" t="s">
        <v>85</v>
      </c>
      <c r="CM3720" s="2"/>
    </row>
    <row r="3721" spans="1:91">
      <c r="A3721" s="2" t="s">
        <v>71</v>
      </c>
      <c r="B3721" s="2" t="s">
        <v>72</v>
      </c>
      <c r="C3721" s="2" t="s">
        <v>73</v>
      </c>
      <c r="D3721" s="2"/>
      <c r="E3721" s="2" t="str">
        <f>"FES1162578215"</f>
        <v>FES1162578215</v>
      </c>
      <c r="F3721" s="3">
        <v>43006</v>
      </c>
      <c r="G3721" s="2">
        <v>201803</v>
      </c>
      <c r="H3721" s="2" t="s">
        <v>78</v>
      </c>
      <c r="I3721" s="2" t="s">
        <v>79</v>
      </c>
      <c r="J3721" s="2" t="s">
        <v>80</v>
      </c>
      <c r="K3721" s="2" t="s">
        <v>77</v>
      </c>
      <c r="L3721" s="2" t="s">
        <v>120</v>
      </c>
      <c r="M3721" s="2" t="s">
        <v>121</v>
      </c>
      <c r="N3721" s="2" t="s">
        <v>1144</v>
      </c>
      <c r="O3721" s="2" t="s">
        <v>81</v>
      </c>
      <c r="P3721" s="2" t="str">
        <f>"2170592963                    "</f>
        <v xml:space="preserve">2170592963                    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4.55</v>
      </c>
      <c r="AN3721" s="2">
        <v>0</v>
      </c>
      <c r="AO3721" s="2">
        <v>0</v>
      </c>
      <c r="AP3721" s="2">
        <v>0</v>
      </c>
      <c r="AQ3721" s="2">
        <v>0</v>
      </c>
      <c r="AR3721" s="2">
        <v>0</v>
      </c>
      <c r="AS3721" s="2">
        <v>0</v>
      </c>
      <c r="AT3721" s="2">
        <v>0</v>
      </c>
      <c r="AU3721" s="2">
        <v>0</v>
      </c>
      <c r="AV3721" s="2">
        <v>0</v>
      </c>
      <c r="AW3721" s="2">
        <v>0</v>
      </c>
      <c r="AX3721" s="2">
        <v>0</v>
      </c>
      <c r="AY3721" s="2">
        <v>0</v>
      </c>
      <c r="AZ3721" s="2">
        <v>0</v>
      </c>
      <c r="BA3721" s="2">
        <v>0</v>
      </c>
      <c r="BB3721" s="2">
        <v>0</v>
      </c>
      <c r="BC3721" s="2">
        <v>0</v>
      </c>
      <c r="BD3721" s="2">
        <v>0</v>
      </c>
      <c r="BE3721" s="2">
        <v>0</v>
      </c>
      <c r="BF3721" s="2">
        <v>0</v>
      </c>
      <c r="BG3721" s="2">
        <v>0</v>
      </c>
      <c r="BH3721" s="2">
        <v>1</v>
      </c>
      <c r="BI3721" s="2">
        <v>1</v>
      </c>
      <c r="BJ3721" s="2">
        <v>0.2</v>
      </c>
      <c r="BK3721" s="2">
        <v>1</v>
      </c>
      <c r="BL3721" s="2">
        <v>41.99</v>
      </c>
      <c r="BM3721" s="2">
        <v>5.88</v>
      </c>
      <c r="BN3721" s="2">
        <v>47.87</v>
      </c>
      <c r="BO3721" s="2">
        <v>47.87</v>
      </c>
      <c r="BP3721" s="2"/>
      <c r="BQ3721" s="2" t="s">
        <v>111</v>
      </c>
      <c r="BR3721" s="2" t="s">
        <v>82</v>
      </c>
      <c r="BS3721" s="3">
        <v>43007</v>
      </c>
      <c r="BT3721" s="4">
        <v>0.40625</v>
      </c>
      <c r="BU3721" s="2" t="s">
        <v>3680</v>
      </c>
      <c r="BV3721" s="2" t="s">
        <v>95</v>
      </c>
      <c r="BW3721" s="2"/>
      <c r="BX3721" s="2"/>
      <c r="BY3721" s="2">
        <v>1200</v>
      </c>
      <c r="BZ3721" s="2" t="s">
        <v>27</v>
      </c>
      <c r="CA3721" s="2"/>
      <c r="CB3721" s="2"/>
      <c r="CC3721" s="2" t="s">
        <v>121</v>
      </c>
      <c r="CD3721" s="2">
        <v>7945</v>
      </c>
      <c r="CE3721" s="2" t="s">
        <v>89</v>
      </c>
      <c r="CF3721" s="2"/>
      <c r="CG3721" s="2"/>
      <c r="CH3721" s="2"/>
      <c r="CI3721" s="2">
        <v>1</v>
      </c>
      <c r="CJ3721" s="2">
        <v>1</v>
      </c>
      <c r="CK3721" s="2">
        <v>21</v>
      </c>
      <c r="CL3721" s="2" t="s">
        <v>85</v>
      </c>
      <c r="CM3721" s="2"/>
    </row>
    <row r="3722" spans="1:91">
      <c r="A3722" s="2" t="s">
        <v>71</v>
      </c>
      <c r="B3722" s="2" t="s">
        <v>72</v>
      </c>
      <c r="C3722" s="2" t="s">
        <v>73</v>
      </c>
      <c r="D3722" s="2"/>
      <c r="E3722" s="2" t="str">
        <f>"FES1162578208"</f>
        <v>FES1162578208</v>
      </c>
      <c r="F3722" s="3">
        <v>43006</v>
      </c>
      <c r="G3722" s="2">
        <v>201803</v>
      </c>
      <c r="H3722" s="2" t="s">
        <v>78</v>
      </c>
      <c r="I3722" s="2" t="s">
        <v>79</v>
      </c>
      <c r="J3722" s="2" t="s">
        <v>80</v>
      </c>
      <c r="K3722" s="2" t="s">
        <v>77</v>
      </c>
      <c r="L3722" s="2" t="s">
        <v>225</v>
      </c>
      <c r="M3722" s="2" t="s">
        <v>226</v>
      </c>
      <c r="N3722" s="2" t="s">
        <v>1562</v>
      </c>
      <c r="O3722" s="2" t="s">
        <v>81</v>
      </c>
      <c r="P3722" s="2" t="str">
        <f>"2170592769                    "</f>
        <v xml:space="preserve">2170592769                    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0</v>
      </c>
      <c r="AH3722" s="2">
        <v>0</v>
      </c>
      <c r="AI3722" s="2">
        <v>0</v>
      </c>
      <c r="AJ3722" s="2">
        <v>0</v>
      </c>
      <c r="AK3722" s="2">
        <v>0</v>
      </c>
      <c r="AL3722" s="2">
        <v>0</v>
      </c>
      <c r="AM3722" s="2">
        <v>11.36</v>
      </c>
      <c r="AN3722" s="2">
        <v>0</v>
      </c>
      <c r="AO3722" s="2">
        <v>0</v>
      </c>
      <c r="AP3722" s="2">
        <v>0</v>
      </c>
      <c r="AQ3722" s="2">
        <v>0</v>
      </c>
      <c r="AR3722" s="2">
        <v>0</v>
      </c>
      <c r="AS3722" s="2">
        <v>0</v>
      </c>
      <c r="AT3722" s="2">
        <v>0</v>
      </c>
      <c r="AU3722" s="2">
        <v>0</v>
      </c>
      <c r="AV3722" s="2">
        <v>0</v>
      </c>
      <c r="AW3722" s="2">
        <v>0</v>
      </c>
      <c r="AX3722" s="2">
        <v>0</v>
      </c>
      <c r="AY3722" s="2">
        <v>0</v>
      </c>
      <c r="AZ3722" s="2">
        <v>0</v>
      </c>
      <c r="BA3722" s="2">
        <v>0</v>
      </c>
      <c r="BB3722" s="2">
        <v>0</v>
      </c>
      <c r="BC3722" s="2">
        <v>0</v>
      </c>
      <c r="BD3722" s="2">
        <v>0</v>
      </c>
      <c r="BE3722" s="2">
        <v>0</v>
      </c>
      <c r="BF3722" s="2">
        <v>0</v>
      </c>
      <c r="BG3722" s="2">
        <v>0</v>
      </c>
      <c r="BH3722" s="2">
        <v>1</v>
      </c>
      <c r="BI3722" s="2">
        <v>5</v>
      </c>
      <c r="BJ3722" s="2">
        <v>3</v>
      </c>
      <c r="BK3722" s="2">
        <v>5</v>
      </c>
      <c r="BL3722" s="2">
        <v>104.96</v>
      </c>
      <c r="BM3722" s="2">
        <v>14.69</v>
      </c>
      <c r="BN3722" s="2">
        <v>119.65</v>
      </c>
      <c r="BO3722" s="2">
        <v>119.65</v>
      </c>
      <c r="BP3722" s="2"/>
      <c r="BQ3722" s="2" t="s">
        <v>99</v>
      </c>
      <c r="BR3722" s="2" t="s">
        <v>82</v>
      </c>
      <c r="BS3722" s="3">
        <v>43007</v>
      </c>
      <c r="BT3722" s="4">
        <v>0.40972222222222227</v>
      </c>
      <c r="BU3722" s="2" t="s">
        <v>3681</v>
      </c>
      <c r="BV3722" s="2" t="s">
        <v>95</v>
      </c>
      <c r="BW3722" s="2"/>
      <c r="BX3722" s="2"/>
      <c r="BY3722" s="2">
        <v>15000</v>
      </c>
      <c r="BZ3722" s="2" t="s">
        <v>27</v>
      </c>
      <c r="CA3722" s="2" t="s">
        <v>3656</v>
      </c>
      <c r="CB3722" s="2"/>
      <c r="CC3722" s="2" t="s">
        <v>226</v>
      </c>
      <c r="CD3722" s="2">
        <v>183</v>
      </c>
      <c r="CE3722" s="2" t="s">
        <v>126</v>
      </c>
      <c r="CF3722" s="5">
        <v>43007</v>
      </c>
      <c r="CG3722" s="2"/>
      <c r="CH3722" s="2"/>
      <c r="CI3722" s="2">
        <v>1</v>
      </c>
      <c r="CJ3722" s="2">
        <v>1</v>
      </c>
      <c r="CK3722" s="2">
        <v>21</v>
      </c>
      <c r="CL3722" s="2" t="s">
        <v>85</v>
      </c>
      <c r="CM3722" s="2"/>
    </row>
    <row r="3723" spans="1:91">
      <c r="A3723" s="2" t="s">
        <v>71</v>
      </c>
      <c r="B3723" s="2" t="s">
        <v>72</v>
      </c>
      <c r="C3723" s="2" t="s">
        <v>73</v>
      </c>
      <c r="D3723" s="2"/>
      <c r="E3723" s="2" t="str">
        <f>"FES1162578189"</f>
        <v>FES1162578189</v>
      </c>
      <c r="F3723" s="3">
        <v>43006</v>
      </c>
      <c r="G3723" s="2">
        <v>201803</v>
      </c>
      <c r="H3723" s="2" t="s">
        <v>78</v>
      </c>
      <c r="I3723" s="2" t="s">
        <v>79</v>
      </c>
      <c r="J3723" s="2" t="s">
        <v>80</v>
      </c>
      <c r="K3723" s="2" t="s">
        <v>77</v>
      </c>
      <c r="L3723" s="2" t="s">
        <v>1433</v>
      </c>
      <c r="M3723" s="2" t="s">
        <v>1434</v>
      </c>
      <c r="N3723" s="2" t="s">
        <v>1435</v>
      </c>
      <c r="O3723" s="2" t="s">
        <v>81</v>
      </c>
      <c r="P3723" s="2" t="str">
        <f>"2170592926                    "</f>
        <v xml:space="preserve">2170592926                    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>
        <v>0</v>
      </c>
      <c r="AG3723" s="2">
        <v>0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22.73</v>
      </c>
      <c r="AN3723" s="2">
        <v>0</v>
      </c>
      <c r="AO3723" s="2">
        <v>0</v>
      </c>
      <c r="AP3723" s="2">
        <v>0</v>
      </c>
      <c r="AQ3723" s="2">
        <v>0</v>
      </c>
      <c r="AR3723" s="2">
        <v>0</v>
      </c>
      <c r="AS3723" s="2">
        <v>0</v>
      </c>
      <c r="AT3723" s="2">
        <v>0</v>
      </c>
      <c r="AU3723" s="2">
        <v>0</v>
      </c>
      <c r="AV3723" s="2">
        <v>0</v>
      </c>
      <c r="AW3723" s="2">
        <v>0</v>
      </c>
      <c r="AX3723" s="2">
        <v>0</v>
      </c>
      <c r="AY3723" s="2">
        <v>0</v>
      </c>
      <c r="AZ3723" s="2">
        <v>0</v>
      </c>
      <c r="BA3723" s="2">
        <v>0</v>
      </c>
      <c r="BB3723" s="2">
        <v>0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1</v>
      </c>
      <c r="BI3723" s="2">
        <v>3</v>
      </c>
      <c r="BJ3723" s="2">
        <v>5.0999999999999996</v>
      </c>
      <c r="BK3723" s="2">
        <v>5.5</v>
      </c>
      <c r="BL3723" s="2">
        <v>209.93</v>
      </c>
      <c r="BM3723" s="2">
        <v>29.39</v>
      </c>
      <c r="BN3723" s="2">
        <v>239.32</v>
      </c>
      <c r="BO3723" s="2">
        <v>239.32</v>
      </c>
      <c r="BP3723" s="2"/>
      <c r="BQ3723" s="2" t="s">
        <v>99</v>
      </c>
      <c r="BR3723" s="2" t="s">
        <v>82</v>
      </c>
      <c r="BS3723" s="3">
        <v>43007</v>
      </c>
      <c r="BT3723" s="4">
        <v>0.52083333333333337</v>
      </c>
      <c r="BU3723" s="2" t="s">
        <v>1065</v>
      </c>
      <c r="BV3723" s="2" t="s">
        <v>95</v>
      </c>
      <c r="BW3723" s="2"/>
      <c r="BX3723" s="2"/>
      <c r="BY3723" s="2">
        <v>25344</v>
      </c>
      <c r="BZ3723" s="2" t="s">
        <v>27</v>
      </c>
      <c r="CA3723" s="2"/>
      <c r="CB3723" s="2"/>
      <c r="CC3723" s="2" t="s">
        <v>1434</v>
      </c>
      <c r="CD3723" s="2">
        <v>3370</v>
      </c>
      <c r="CE3723" s="2" t="s">
        <v>708</v>
      </c>
      <c r="CF3723" s="2"/>
      <c r="CG3723" s="2"/>
      <c r="CH3723" s="2"/>
      <c r="CI3723" s="2">
        <v>3</v>
      </c>
      <c r="CJ3723" s="2">
        <v>1</v>
      </c>
      <c r="CK3723" s="2">
        <v>23</v>
      </c>
      <c r="CL3723" s="2" t="s">
        <v>85</v>
      </c>
      <c r="CM3723" s="2"/>
    </row>
    <row r="3724" spans="1:91">
      <c r="A3724" s="2" t="s">
        <v>71</v>
      </c>
      <c r="B3724" s="2" t="s">
        <v>72</v>
      </c>
      <c r="C3724" s="2" t="s">
        <v>73</v>
      </c>
      <c r="D3724" s="2"/>
      <c r="E3724" s="2" t="str">
        <f>"FES1162578197"</f>
        <v>FES1162578197</v>
      </c>
      <c r="F3724" s="3">
        <v>43006</v>
      </c>
      <c r="G3724" s="2">
        <v>201803</v>
      </c>
      <c r="H3724" s="2" t="s">
        <v>78</v>
      </c>
      <c r="I3724" s="2" t="s">
        <v>79</v>
      </c>
      <c r="J3724" s="2" t="s">
        <v>80</v>
      </c>
      <c r="K3724" s="2" t="s">
        <v>77</v>
      </c>
      <c r="L3724" s="2" t="s">
        <v>120</v>
      </c>
      <c r="M3724" s="2" t="s">
        <v>121</v>
      </c>
      <c r="N3724" s="2" t="s">
        <v>920</v>
      </c>
      <c r="O3724" s="2" t="s">
        <v>81</v>
      </c>
      <c r="P3724" s="2" t="str">
        <f>"2170592944                    "</f>
        <v xml:space="preserve">2170592944                    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0</v>
      </c>
      <c r="AH3724" s="2">
        <v>0</v>
      </c>
      <c r="AI3724" s="2">
        <v>0</v>
      </c>
      <c r="AJ3724" s="2">
        <v>0</v>
      </c>
      <c r="AK3724" s="2">
        <v>0</v>
      </c>
      <c r="AL3724" s="2">
        <v>0</v>
      </c>
      <c r="AM3724" s="2">
        <v>4.55</v>
      </c>
      <c r="AN3724" s="2">
        <v>0</v>
      </c>
      <c r="AO3724" s="2">
        <v>0</v>
      </c>
      <c r="AP3724" s="2">
        <v>0</v>
      </c>
      <c r="AQ3724" s="2">
        <v>0</v>
      </c>
      <c r="AR3724" s="2">
        <v>0</v>
      </c>
      <c r="AS3724" s="2">
        <v>0</v>
      </c>
      <c r="AT3724" s="2">
        <v>0</v>
      </c>
      <c r="AU3724" s="2">
        <v>0</v>
      </c>
      <c r="AV3724" s="2">
        <v>0</v>
      </c>
      <c r="AW3724" s="2">
        <v>0</v>
      </c>
      <c r="AX3724" s="2">
        <v>0</v>
      </c>
      <c r="AY3724" s="2">
        <v>0</v>
      </c>
      <c r="AZ3724" s="2">
        <v>0</v>
      </c>
      <c r="BA3724" s="2">
        <v>0</v>
      </c>
      <c r="BB3724" s="2">
        <v>0</v>
      </c>
      <c r="BC3724" s="2">
        <v>0</v>
      </c>
      <c r="BD3724" s="2">
        <v>0</v>
      </c>
      <c r="BE3724" s="2">
        <v>0</v>
      </c>
      <c r="BF3724" s="2">
        <v>0</v>
      </c>
      <c r="BG3724" s="2">
        <v>0</v>
      </c>
      <c r="BH3724" s="2">
        <v>1</v>
      </c>
      <c r="BI3724" s="2">
        <v>1.3</v>
      </c>
      <c r="BJ3724" s="2">
        <v>2</v>
      </c>
      <c r="BK3724" s="2">
        <v>2</v>
      </c>
      <c r="BL3724" s="2">
        <v>41.99</v>
      </c>
      <c r="BM3724" s="2">
        <v>5.88</v>
      </c>
      <c r="BN3724" s="2">
        <v>47.87</v>
      </c>
      <c r="BO3724" s="2">
        <v>47.87</v>
      </c>
      <c r="BP3724" s="2"/>
      <c r="BQ3724" s="2" t="s">
        <v>111</v>
      </c>
      <c r="BR3724" s="2" t="s">
        <v>82</v>
      </c>
      <c r="BS3724" s="3">
        <v>43007</v>
      </c>
      <c r="BT3724" s="4">
        <v>0.39166666666666666</v>
      </c>
      <c r="BU3724" s="2" t="s">
        <v>2171</v>
      </c>
      <c r="BV3724" s="2" t="s">
        <v>95</v>
      </c>
      <c r="BW3724" s="2"/>
      <c r="BX3724" s="2"/>
      <c r="BY3724" s="2">
        <v>9910.24</v>
      </c>
      <c r="BZ3724" s="2" t="s">
        <v>27</v>
      </c>
      <c r="CA3724" s="2" t="s">
        <v>2172</v>
      </c>
      <c r="CB3724" s="2"/>
      <c r="CC3724" s="2" t="s">
        <v>121</v>
      </c>
      <c r="CD3724" s="2">
        <v>7925</v>
      </c>
      <c r="CE3724" s="2" t="s">
        <v>708</v>
      </c>
      <c r="CF3724" s="2"/>
      <c r="CG3724" s="2"/>
      <c r="CH3724" s="2"/>
      <c r="CI3724" s="2">
        <v>1</v>
      </c>
      <c r="CJ3724" s="2">
        <v>1</v>
      </c>
      <c r="CK3724" s="2">
        <v>21</v>
      </c>
      <c r="CL3724" s="2" t="s">
        <v>85</v>
      </c>
      <c r="CM3724" s="2"/>
    </row>
    <row r="3725" spans="1:91">
      <c r="A3725" s="2" t="s">
        <v>71</v>
      </c>
      <c r="B3725" s="2" t="s">
        <v>72</v>
      </c>
      <c r="C3725" s="2" t="s">
        <v>73</v>
      </c>
      <c r="D3725" s="2"/>
      <c r="E3725" s="2" t="str">
        <f>"FES1162578202"</f>
        <v>FES1162578202</v>
      </c>
      <c r="F3725" s="3">
        <v>43006</v>
      </c>
      <c r="G3725" s="2">
        <v>201803</v>
      </c>
      <c r="H3725" s="2" t="s">
        <v>78</v>
      </c>
      <c r="I3725" s="2" t="s">
        <v>79</v>
      </c>
      <c r="J3725" s="2" t="s">
        <v>80</v>
      </c>
      <c r="K3725" s="2" t="s">
        <v>77</v>
      </c>
      <c r="L3725" s="2" t="s">
        <v>258</v>
      </c>
      <c r="M3725" s="2" t="s">
        <v>259</v>
      </c>
      <c r="N3725" s="2" t="s">
        <v>607</v>
      </c>
      <c r="O3725" s="2" t="s">
        <v>81</v>
      </c>
      <c r="P3725" s="2" t="str">
        <f>"2170592950                    "</f>
        <v xml:space="preserve">2170592950                    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0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4.55</v>
      </c>
      <c r="AN3725" s="2">
        <v>0</v>
      </c>
      <c r="AO3725" s="2">
        <v>0</v>
      </c>
      <c r="AP3725" s="2">
        <v>0</v>
      </c>
      <c r="AQ3725" s="2">
        <v>0</v>
      </c>
      <c r="AR3725" s="2">
        <v>0</v>
      </c>
      <c r="AS3725" s="2">
        <v>0</v>
      </c>
      <c r="AT3725" s="2">
        <v>0</v>
      </c>
      <c r="AU3725" s="2">
        <v>0</v>
      </c>
      <c r="AV3725" s="2">
        <v>0</v>
      </c>
      <c r="AW3725" s="2">
        <v>0</v>
      </c>
      <c r="AX3725" s="2">
        <v>0</v>
      </c>
      <c r="AY3725" s="2">
        <v>0</v>
      </c>
      <c r="AZ3725" s="2">
        <v>0</v>
      </c>
      <c r="BA3725" s="2">
        <v>0</v>
      </c>
      <c r="BB3725" s="2">
        <v>0</v>
      </c>
      <c r="BC3725" s="2">
        <v>0</v>
      </c>
      <c r="BD3725" s="2">
        <v>0</v>
      </c>
      <c r="BE3725" s="2">
        <v>0</v>
      </c>
      <c r="BF3725" s="2">
        <v>0</v>
      </c>
      <c r="BG3725" s="2">
        <v>0</v>
      </c>
      <c r="BH3725" s="2">
        <v>1</v>
      </c>
      <c r="BI3725" s="2">
        <v>1</v>
      </c>
      <c r="BJ3725" s="2">
        <v>0.2</v>
      </c>
      <c r="BK3725" s="2">
        <v>1</v>
      </c>
      <c r="BL3725" s="2">
        <v>41.99</v>
      </c>
      <c r="BM3725" s="2">
        <v>5.88</v>
      </c>
      <c r="BN3725" s="2">
        <v>47.87</v>
      </c>
      <c r="BO3725" s="2">
        <v>47.87</v>
      </c>
      <c r="BP3725" s="2"/>
      <c r="BQ3725" s="2" t="s">
        <v>99</v>
      </c>
      <c r="BR3725" s="2" t="s">
        <v>82</v>
      </c>
      <c r="BS3725" s="3">
        <v>43007</v>
      </c>
      <c r="BT3725" s="4">
        <v>0.39513888888888887</v>
      </c>
      <c r="BU3725" s="2" t="s">
        <v>1718</v>
      </c>
      <c r="BV3725" s="2" t="s">
        <v>95</v>
      </c>
      <c r="BW3725" s="2"/>
      <c r="BX3725" s="2"/>
      <c r="BY3725" s="2">
        <v>1200</v>
      </c>
      <c r="BZ3725" s="2" t="s">
        <v>27</v>
      </c>
      <c r="CA3725" s="2" t="s">
        <v>609</v>
      </c>
      <c r="CB3725" s="2"/>
      <c r="CC3725" s="2" t="s">
        <v>259</v>
      </c>
      <c r="CD3725" s="2">
        <v>5201</v>
      </c>
      <c r="CE3725" s="2" t="s">
        <v>89</v>
      </c>
      <c r="CF3725" s="5">
        <v>43007</v>
      </c>
      <c r="CG3725" s="2"/>
      <c r="CH3725" s="2"/>
      <c r="CI3725" s="2">
        <v>1</v>
      </c>
      <c r="CJ3725" s="2">
        <v>1</v>
      </c>
      <c r="CK3725" s="2">
        <v>21</v>
      </c>
      <c r="CL3725" s="2" t="s">
        <v>85</v>
      </c>
      <c r="CM3725" s="2"/>
    </row>
    <row r="3726" spans="1:91">
      <c r="A3726" s="2" t="s">
        <v>71</v>
      </c>
      <c r="B3726" s="2" t="s">
        <v>72</v>
      </c>
      <c r="C3726" s="2" t="s">
        <v>73</v>
      </c>
      <c r="D3726" s="2"/>
      <c r="E3726" s="2" t="str">
        <f>"FES1162578199"</f>
        <v>FES1162578199</v>
      </c>
      <c r="F3726" s="3">
        <v>43006</v>
      </c>
      <c r="G3726" s="2">
        <v>201803</v>
      </c>
      <c r="H3726" s="2" t="s">
        <v>78</v>
      </c>
      <c r="I3726" s="2" t="s">
        <v>79</v>
      </c>
      <c r="J3726" s="2" t="s">
        <v>80</v>
      </c>
      <c r="K3726" s="2" t="s">
        <v>77</v>
      </c>
      <c r="L3726" s="2" t="s">
        <v>120</v>
      </c>
      <c r="M3726" s="2" t="s">
        <v>121</v>
      </c>
      <c r="N3726" s="2" t="s">
        <v>787</v>
      </c>
      <c r="O3726" s="2" t="s">
        <v>81</v>
      </c>
      <c r="P3726" s="2" t="str">
        <f>"2170592946                    "</f>
        <v xml:space="preserve">2170592946                    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0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4.55</v>
      </c>
      <c r="AN3726" s="2">
        <v>0</v>
      </c>
      <c r="AO3726" s="2">
        <v>0</v>
      </c>
      <c r="AP3726" s="2">
        <v>0</v>
      </c>
      <c r="AQ3726" s="2">
        <v>0</v>
      </c>
      <c r="AR3726" s="2">
        <v>0</v>
      </c>
      <c r="AS3726" s="2">
        <v>0</v>
      </c>
      <c r="AT3726" s="2">
        <v>0</v>
      </c>
      <c r="AU3726" s="2">
        <v>0</v>
      </c>
      <c r="AV3726" s="2">
        <v>0</v>
      </c>
      <c r="AW3726" s="2">
        <v>0</v>
      </c>
      <c r="AX3726" s="2">
        <v>0</v>
      </c>
      <c r="AY3726" s="2">
        <v>0</v>
      </c>
      <c r="AZ3726" s="2">
        <v>0</v>
      </c>
      <c r="BA3726" s="2">
        <v>0</v>
      </c>
      <c r="BB3726" s="2">
        <v>0</v>
      </c>
      <c r="BC3726" s="2">
        <v>0</v>
      </c>
      <c r="BD3726" s="2">
        <v>0</v>
      </c>
      <c r="BE3726" s="2">
        <v>0</v>
      </c>
      <c r="BF3726" s="2">
        <v>0</v>
      </c>
      <c r="BG3726" s="2">
        <v>0</v>
      </c>
      <c r="BH3726" s="2">
        <v>1</v>
      </c>
      <c r="BI3726" s="2">
        <v>1</v>
      </c>
      <c r="BJ3726" s="2">
        <v>0.2</v>
      </c>
      <c r="BK3726" s="2">
        <v>1</v>
      </c>
      <c r="BL3726" s="2">
        <v>41.99</v>
      </c>
      <c r="BM3726" s="2">
        <v>5.88</v>
      </c>
      <c r="BN3726" s="2">
        <v>47.87</v>
      </c>
      <c r="BO3726" s="2">
        <v>47.87</v>
      </c>
      <c r="BP3726" s="2"/>
      <c r="BQ3726" s="2" t="s">
        <v>99</v>
      </c>
      <c r="BR3726" s="2" t="s">
        <v>82</v>
      </c>
      <c r="BS3726" s="3">
        <v>43007</v>
      </c>
      <c r="BT3726" s="4">
        <v>0.41666666666666669</v>
      </c>
      <c r="BU3726" s="2" t="s">
        <v>3682</v>
      </c>
      <c r="BV3726" s="2" t="s">
        <v>95</v>
      </c>
      <c r="BW3726" s="2"/>
      <c r="BX3726" s="2"/>
      <c r="BY3726" s="2">
        <v>1200</v>
      </c>
      <c r="BZ3726" s="2" t="s">
        <v>27</v>
      </c>
      <c r="CA3726" s="2"/>
      <c r="CB3726" s="2"/>
      <c r="CC3726" s="2" t="s">
        <v>121</v>
      </c>
      <c r="CD3726" s="2">
        <v>7975</v>
      </c>
      <c r="CE3726" s="2" t="s">
        <v>89</v>
      </c>
      <c r="CF3726" s="2"/>
      <c r="CG3726" s="2"/>
      <c r="CH3726" s="2"/>
      <c r="CI3726" s="2">
        <v>1</v>
      </c>
      <c r="CJ3726" s="2">
        <v>1</v>
      </c>
      <c r="CK3726" s="2">
        <v>21</v>
      </c>
      <c r="CL3726" s="2" t="s">
        <v>85</v>
      </c>
      <c r="CM3726" s="2"/>
    </row>
    <row r="3727" spans="1:91">
      <c r="A3727" s="2" t="s">
        <v>71</v>
      </c>
      <c r="B3727" s="2" t="s">
        <v>72</v>
      </c>
      <c r="C3727" s="2" t="s">
        <v>73</v>
      </c>
      <c r="D3727" s="2"/>
      <c r="E3727" s="2" t="str">
        <f>"FES1162578187"</f>
        <v>FES1162578187</v>
      </c>
      <c r="F3727" s="3">
        <v>43006</v>
      </c>
      <c r="G3727" s="2">
        <v>201803</v>
      </c>
      <c r="H3727" s="2" t="s">
        <v>78</v>
      </c>
      <c r="I3727" s="2" t="s">
        <v>79</v>
      </c>
      <c r="J3727" s="2" t="s">
        <v>80</v>
      </c>
      <c r="K3727" s="2" t="s">
        <v>77</v>
      </c>
      <c r="L3727" s="2" t="s">
        <v>96</v>
      </c>
      <c r="M3727" s="2" t="s">
        <v>97</v>
      </c>
      <c r="N3727" s="2" t="s">
        <v>3683</v>
      </c>
      <c r="O3727" s="2" t="s">
        <v>81</v>
      </c>
      <c r="P3727" s="2" t="str">
        <f>"2170592920                    "</f>
        <v xml:space="preserve">2170592920                    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0</v>
      </c>
      <c r="AH3727" s="2">
        <v>0</v>
      </c>
      <c r="AI3727" s="2">
        <v>0</v>
      </c>
      <c r="AJ3727" s="2">
        <v>0</v>
      </c>
      <c r="AK3727" s="2">
        <v>0</v>
      </c>
      <c r="AL3727" s="2">
        <v>0</v>
      </c>
      <c r="AM3727" s="2">
        <v>6.82</v>
      </c>
      <c r="AN3727" s="2">
        <v>0</v>
      </c>
      <c r="AO3727" s="2">
        <v>0</v>
      </c>
      <c r="AP3727" s="2">
        <v>0</v>
      </c>
      <c r="AQ3727" s="2">
        <v>0</v>
      </c>
      <c r="AR3727" s="2">
        <v>0</v>
      </c>
      <c r="AS3727" s="2">
        <v>0</v>
      </c>
      <c r="AT3727" s="2">
        <v>0</v>
      </c>
      <c r="AU3727" s="2">
        <v>0</v>
      </c>
      <c r="AV3727" s="2">
        <v>0</v>
      </c>
      <c r="AW3727" s="2">
        <v>0</v>
      </c>
      <c r="AX3727" s="2">
        <v>0</v>
      </c>
      <c r="AY3727" s="2">
        <v>0</v>
      </c>
      <c r="AZ3727" s="2">
        <v>0</v>
      </c>
      <c r="BA3727" s="2">
        <v>0</v>
      </c>
      <c r="BB3727" s="2">
        <v>0</v>
      </c>
      <c r="BC3727" s="2">
        <v>0</v>
      </c>
      <c r="BD3727" s="2">
        <v>0</v>
      </c>
      <c r="BE3727" s="2">
        <v>0</v>
      </c>
      <c r="BF3727" s="2">
        <v>0</v>
      </c>
      <c r="BG3727" s="2">
        <v>0</v>
      </c>
      <c r="BH3727" s="2">
        <v>1</v>
      </c>
      <c r="BI3727" s="2">
        <v>3</v>
      </c>
      <c r="BJ3727" s="2">
        <v>0.2</v>
      </c>
      <c r="BK3727" s="2">
        <v>3</v>
      </c>
      <c r="BL3727" s="2">
        <v>62.98</v>
      </c>
      <c r="BM3727" s="2">
        <v>8.82</v>
      </c>
      <c r="BN3727" s="2">
        <v>71.8</v>
      </c>
      <c r="BO3727" s="2">
        <v>71.8</v>
      </c>
      <c r="BP3727" s="2"/>
      <c r="BQ3727" s="2" t="s">
        <v>99</v>
      </c>
      <c r="BR3727" s="2" t="s">
        <v>82</v>
      </c>
      <c r="BS3727" s="3">
        <v>43007</v>
      </c>
      <c r="BT3727" s="4">
        <v>0.55833333333333335</v>
      </c>
      <c r="BU3727" s="2" t="s">
        <v>3684</v>
      </c>
      <c r="BV3727" s="2" t="s">
        <v>95</v>
      </c>
      <c r="BW3727" s="2"/>
      <c r="BX3727" s="2"/>
      <c r="BY3727" s="2">
        <v>1200</v>
      </c>
      <c r="BZ3727" s="2" t="s">
        <v>27</v>
      </c>
      <c r="CA3727" s="2" t="s">
        <v>440</v>
      </c>
      <c r="CB3727" s="2"/>
      <c r="CC3727" s="2" t="s">
        <v>97</v>
      </c>
      <c r="CD3727" s="2">
        <v>3610</v>
      </c>
      <c r="CE3727" s="2" t="s">
        <v>89</v>
      </c>
      <c r="CF3727" s="2"/>
      <c r="CG3727" s="2"/>
      <c r="CH3727" s="2"/>
      <c r="CI3727" s="2">
        <v>1</v>
      </c>
      <c r="CJ3727" s="2">
        <v>1</v>
      </c>
      <c r="CK3727" s="2">
        <v>21</v>
      </c>
      <c r="CL3727" s="2" t="s">
        <v>85</v>
      </c>
      <c r="CM3727" s="2"/>
    </row>
    <row r="3728" spans="1:91">
      <c r="A3728" s="2" t="s">
        <v>71</v>
      </c>
      <c r="B3728" s="2" t="s">
        <v>72</v>
      </c>
      <c r="C3728" s="2" t="s">
        <v>73</v>
      </c>
      <c r="D3728" s="2"/>
      <c r="E3728" s="2" t="str">
        <f>"FES1162578201"</f>
        <v>FES1162578201</v>
      </c>
      <c r="F3728" s="3">
        <v>43006</v>
      </c>
      <c r="G3728" s="2">
        <v>201803</v>
      </c>
      <c r="H3728" s="2" t="s">
        <v>78</v>
      </c>
      <c r="I3728" s="2" t="s">
        <v>79</v>
      </c>
      <c r="J3728" s="2" t="s">
        <v>80</v>
      </c>
      <c r="K3728" s="2" t="s">
        <v>77</v>
      </c>
      <c r="L3728" s="2" t="s">
        <v>127</v>
      </c>
      <c r="M3728" s="2" t="s">
        <v>128</v>
      </c>
      <c r="N3728" s="2" t="s">
        <v>561</v>
      </c>
      <c r="O3728" s="2" t="s">
        <v>81</v>
      </c>
      <c r="P3728" s="2" t="str">
        <f>"2170592949                    "</f>
        <v xml:space="preserve">2170592949                    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0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4.55</v>
      </c>
      <c r="AN3728" s="2">
        <v>0</v>
      </c>
      <c r="AO3728" s="2">
        <v>0</v>
      </c>
      <c r="AP3728" s="2">
        <v>0</v>
      </c>
      <c r="AQ3728" s="2">
        <v>0</v>
      </c>
      <c r="AR3728" s="2">
        <v>0</v>
      </c>
      <c r="AS3728" s="2">
        <v>0</v>
      </c>
      <c r="AT3728" s="2">
        <v>0</v>
      </c>
      <c r="AU3728" s="2">
        <v>0</v>
      </c>
      <c r="AV3728" s="2">
        <v>0</v>
      </c>
      <c r="AW3728" s="2">
        <v>0</v>
      </c>
      <c r="AX3728" s="2">
        <v>0</v>
      </c>
      <c r="AY3728" s="2">
        <v>0</v>
      </c>
      <c r="AZ3728" s="2">
        <v>0</v>
      </c>
      <c r="BA3728" s="2">
        <v>0</v>
      </c>
      <c r="BB3728" s="2">
        <v>0</v>
      </c>
      <c r="BC3728" s="2">
        <v>0</v>
      </c>
      <c r="BD3728" s="2">
        <v>0</v>
      </c>
      <c r="BE3728" s="2">
        <v>0</v>
      </c>
      <c r="BF3728" s="2">
        <v>0</v>
      </c>
      <c r="BG3728" s="2">
        <v>0</v>
      </c>
      <c r="BH3728" s="2">
        <v>1</v>
      </c>
      <c r="BI3728" s="2">
        <v>1</v>
      </c>
      <c r="BJ3728" s="2">
        <v>0.2</v>
      </c>
      <c r="BK3728" s="2">
        <v>1</v>
      </c>
      <c r="BL3728" s="2">
        <v>41.99</v>
      </c>
      <c r="BM3728" s="2">
        <v>5.88</v>
      </c>
      <c r="BN3728" s="2">
        <v>47.87</v>
      </c>
      <c r="BO3728" s="2">
        <v>47.87</v>
      </c>
      <c r="BP3728" s="2"/>
      <c r="BQ3728" s="2" t="s">
        <v>111</v>
      </c>
      <c r="BR3728" s="2" t="s">
        <v>82</v>
      </c>
      <c r="BS3728" s="3">
        <v>43007</v>
      </c>
      <c r="BT3728" s="4">
        <v>0.35694444444444445</v>
      </c>
      <c r="BU3728" s="2" t="s">
        <v>888</v>
      </c>
      <c r="BV3728" s="2" t="s">
        <v>95</v>
      </c>
      <c r="BW3728" s="2"/>
      <c r="BX3728" s="2"/>
      <c r="BY3728" s="2">
        <v>1200</v>
      </c>
      <c r="BZ3728" s="2" t="s">
        <v>27</v>
      </c>
      <c r="CA3728" s="2" t="s">
        <v>368</v>
      </c>
      <c r="CB3728" s="2"/>
      <c r="CC3728" s="2" t="s">
        <v>128</v>
      </c>
      <c r="CD3728" s="2">
        <v>6001</v>
      </c>
      <c r="CE3728" s="2" t="s">
        <v>89</v>
      </c>
      <c r="CF3728" s="5">
        <v>43010</v>
      </c>
      <c r="CG3728" s="2"/>
      <c r="CH3728" s="2"/>
      <c r="CI3728" s="2">
        <v>1</v>
      </c>
      <c r="CJ3728" s="2">
        <v>1</v>
      </c>
      <c r="CK3728" s="2">
        <v>21</v>
      </c>
      <c r="CL3728" s="2" t="s">
        <v>85</v>
      </c>
      <c r="CM3728" s="2"/>
    </row>
    <row r="3729" spans="1:91">
      <c r="A3729" s="2" t="s">
        <v>71</v>
      </c>
      <c r="B3729" s="2" t="s">
        <v>72</v>
      </c>
      <c r="C3729" s="2" t="s">
        <v>73</v>
      </c>
      <c r="D3729" s="2"/>
      <c r="E3729" s="2" t="str">
        <f>"FES1162578203"</f>
        <v>FES1162578203</v>
      </c>
      <c r="F3729" s="3">
        <v>43006</v>
      </c>
      <c r="G3729" s="2">
        <v>201803</v>
      </c>
      <c r="H3729" s="2" t="s">
        <v>78</v>
      </c>
      <c r="I3729" s="2" t="s">
        <v>79</v>
      </c>
      <c r="J3729" s="2" t="s">
        <v>80</v>
      </c>
      <c r="K3729" s="2" t="s">
        <v>77</v>
      </c>
      <c r="L3729" s="2" t="s">
        <v>225</v>
      </c>
      <c r="M3729" s="2" t="s">
        <v>226</v>
      </c>
      <c r="N3729" s="2" t="s">
        <v>2836</v>
      </c>
      <c r="O3729" s="2" t="s">
        <v>81</v>
      </c>
      <c r="P3729" s="2" t="str">
        <f>"2170592951                    "</f>
        <v xml:space="preserve">2170592951                    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4.55</v>
      </c>
      <c r="AN3729" s="2">
        <v>0</v>
      </c>
      <c r="AO3729" s="2">
        <v>0</v>
      </c>
      <c r="AP3729" s="2">
        <v>0</v>
      </c>
      <c r="AQ3729" s="2">
        <v>0</v>
      </c>
      <c r="AR3729" s="2">
        <v>0</v>
      </c>
      <c r="AS3729" s="2">
        <v>0</v>
      </c>
      <c r="AT3729" s="2">
        <v>0</v>
      </c>
      <c r="AU3729" s="2">
        <v>0</v>
      </c>
      <c r="AV3729" s="2">
        <v>0</v>
      </c>
      <c r="AW3729" s="2">
        <v>0</v>
      </c>
      <c r="AX3729" s="2">
        <v>0</v>
      </c>
      <c r="AY3729" s="2">
        <v>0</v>
      </c>
      <c r="AZ3729" s="2">
        <v>0</v>
      </c>
      <c r="BA3729" s="2">
        <v>0</v>
      </c>
      <c r="BB3729" s="2">
        <v>0</v>
      </c>
      <c r="BC3729" s="2">
        <v>0</v>
      </c>
      <c r="BD3729" s="2">
        <v>0</v>
      </c>
      <c r="BE3729" s="2">
        <v>0</v>
      </c>
      <c r="BF3729" s="2">
        <v>0</v>
      </c>
      <c r="BG3729" s="2">
        <v>0</v>
      </c>
      <c r="BH3729" s="2">
        <v>1</v>
      </c>
      <c r="BI3729" s="2">
        <v>1</v>
      </c>
      <c r="BJ3729" s="2">
        <v>0.2</v>
      </c>
      <c r="BK3729" s="2">
        <v>1</v>
      </c>
      <c r="BL3729" s="2">
        <v>41.99</v>
      </c>
      <c r="BM3729" s="2">
        <v>5.88</v>
      </c>
      <c r="BN3729" s="2">
        <v>47.87</v>
      </c>
      <c r="BO3729" s="2">
        <v>47.87</v>
      </c>
      <c r="BP3729" s="2"/>
      <c r="BQ3729" s="2" t="s">
        <v>111</v>
      </c>
      <c r="BR3729" s="2" t="s">
        <v>82</v>
      </c>
      <c r="BS3729" s="3">
        <v>43007</v>
      </c>
      <c r="BT3729" s="4">
        <v>0.36805555555555558</v>
      </c>
      <c r="BU3729" s="2" t="s">
        <v>2837</v>
      </c>
      <c r="BV3729" s="2" t="s">
        <v>95</v>
      </c>
      <c r="BW3729" s="2"/>
      <c r="BX3729" s="2"/>
      <c r="BY3729" s="2">
        <v>1200</v>
      </c>
      <c r="BZ3729" s="2" t="s">
        <v>27</v>
      </c>
      <c r="CA3729" s="2" t="s">
        <v>2838</v>
      </c>
      <c r="CB3729" s="2"/>
      <c r="CC3729" s="2" t="s">
        <v>226</v>
      </c>
      <c r="CD3729" s="2">
        <v>159</v>
      </c>
      <c r="CE3729" s="2" t="s">
        <v>89</v>
      </c>
      <c r="CF3729" s="2"/>
      <c r="CG3729" s="2"/>
      <c r="CH3729" s="2"/>
      <c r="CI3729" s="2">
        <v>1</v>
      </c>
      <c r="CJ3729" s="2">
        <v>1</v>
      </c>
      <c r="CK3729" s="2">
        <v>21</v>
      </c>
      <c r="CL3729" s="2" t="s">
        <v>85</v>
      </c>
      <c r="CM3729" s="2"/>
    </row>
    <row r="3730" spans="1:91">
      <c r="A3730" s="2" t="s">
        <v>71</v>
      </c>
      <c r="B3730" s="2" t="s">
        <v>72</v>
      </c>
      <c r="C3730" s="2" t="s">
        <v>73</v>
      </c>
      <c r="D3730" s="2"/>
      <c r="E3730" s="2" t="str">
        <f>"FES1162577409"</f>
        <v>FES1162577409</v>
      </c>
      <c r="F3730" s="3">
        <v>43006</v>
      </c>
      <c r="G3730" s="2">
        <v>201803</v>
      </c>
      <c r="H3730" s="2" t="s">
        <v>78</v>
      </c>
      <c r="I3730" s="2" t="s">
        <v>79</v>
      </c>
      <c r="J3730" s="2" t="s">
        <v>80</v>
      </c>
      <c r="K3730" s="2" t="s">
        <v>77</v>
      </c>
      <c r="L3730" s="2" t="s">
        <v>78</v>
      </c>
      <c r="M3730" s="2" t="s">
        <v>79</v>
      </c>
      <c r="N3730" s="2" t="s">
        <v>3685</v>
      </c>
      <c r="O3730" s="2" t="s">
        <v>81</v>
      </c>
      <c r="P3730" s="2" t="str">
        <f>"217059532                     "</f>
        <v xml:space="preserve">217059532                     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0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3.55</v>
      </c>
      <c r="AN3730" s="2">
        <v>0</v>
      </c>
      <c r="AO3730" s="2">
        <v>0</v>
      </c>
      <c r="AP3730" s="2">
        <v>0</v>
      </c>
      <c r="AQ3730" s="2">
        <v>0</v>
      </c>
      <c r="AR3730" s="2">
        <v>0</v>
      </c>
      <c r="AS3730" s="2">
        <v>0</v>
      </c>
      <c r="AT3730" s="2">
        <v>0</v>
      </c>
      <c r="AU3730" s="2">
        <v>0</v>
      </c>
      <c r="AV3730" s="2">
        <v>0</v>
      </c>
      <c r="AW3730" s="2">
        <v>0</v>
      </c>
      <c r="AX3730" s="2">
        <v>0</v>
      </c>
      <c r="AY3730" s="2">
        <v>0</v>
      </c>
      <c r="AZ3730" s="2">
        <v>0</v>
      </c>
      <c r="BA3730" s="2">
        <v>0</v>
      </c>
      <c r="BB3730" s="2">
        <v>0</v>
      </c>
      <c r="BC3730" s="2">
        <v>0</v>
      </c>
      <c r="BD3730" s="2">
        <v>0</v>
      </c>
      <c r="BE3730" s="2">
        <v>0</v>
      </c>
      <c r="BF3730" s="2">
        <v>0</v>
      </c>
      <c r="BG3730" s="2">
        <v>0</v>
      </c>
      <c r="BH3730" s="2">
        <v>1</v>
      </c>
      <c r="BI3730" s="2">
        <v>1</v>
      </c>
      <c r="BJ3730" s="2">
        <v>0.2</v>
      </c>
      <c r="BK3730" s="2">
        <v>1</v>
      </c>
      <c r="BL3730" s="2">
        <v>32.799999999999997</v>
      </c>
      <c r="BM3730" s="2">
        <v>4.59</v>
      </c>
      <c r="BN3730" s="2">
        <v>37.39</v>
      </c>
      <c r="BO3730" s="2">
        <v>37.39</v>
      </c>
      <c r="BP3730" s="2"/>
      <c r="BQ3730" s="2"/>
      <c r="BR3730" s="2" t="s">
        <v>82</v>
      </c>
      <c r="BS3730" s="3">
        <v>43007</v>
      </c>
      <c r="BT3730" s="4">
        <v>0.37847222222222227</v>
      </c>
      <c r="BU3730" s="2" t="s">
        <v>3686</v>
      </c>
      <c r="BV3730" s="2" t="s">
        <v>95</v>
      </c>
      <c r="BW3730" s="2"/>
      <c r="BX3730" s="2"/>
      <c r="BY3730" s="2">
        <v>1200</v>
      </c>
      <c r="BZ3730" s="2" t="s">
        <v>27</v>
      </c>
      <c r="CA3730" s="2" t="s">
        <v>1877</v>
      </c>
      <c r="CB3730" s="2"/>
      <c r="CC3730" s="2" t="s">
        <v>79</v>
      </c>
      <c r="CD3730" s="2">
        <v>1600</v>
      </c>
      <c r="CE3730" s="2" t="s">
        <v>89</v>
      </c>
      <c r="CF3730" s="5">
        <v>43007</v>
      </c>
      <c r="CG3730" s="2"/>
      <c r="CH3730" s="2"/>
      <c r="CI3730" s="2">
        <v>1</v>
      </c>
      <c r="CJ3730" s="2">
        <v>1</v>
      </c>
      <c r="CK3730" s="2">
        <v>22</v>
      </c>
      <c r="CL3730" s="2" t="s">
        <v>85</v>
      </c>
      <c r="CM3730" s="2"/>
    </row>
    <row r="3731" spans="1:91">
      <c r="A3731" s="2" t="s">
        <v>71</v>
      </c>
      <c r="B3731" s="2" t="s">
        <v>72</v>
      </c>
      <c r="C3731" s="2" t="s">
        <v>73</v>
      </c>
      <c r="D3731" s="2"/>
      <c r="E3731" s="2" t="str">
        <f>"FES1162576847"</f>
        <v>FES1162576847</v>
      </c>
      <c r="F3731" s="3">
        <v>43006</v>
      </c>
      <c r="G3731" s="2">
        <v>201803</v>
      </c>
      <c r="H3731" s="2" t="s">
        <v>78</v>
      </c>
      <c r="I3731" s="2" t="s">
        <v>79</v>
      </c>
      <c r="J3731" s="2" t="s">
        <v>80</v>
      </c>
      <c r="K3731" s="2" t="s">
        <v>77</v>
      </c>
      <c r="L3731" s="2" t="s">
        <v>78</v>
      </c>
      <c r="M3731" s="2" t="s">
        <v>79</v>
      </c>
      <c r="N3731" s="2" t="s">
        <v>3685</v>
      </c>
      <c r="O3731" s="2" t="s">
        <v>81</v>
      </c>
      <c r="P3731" s="2" t="str">
        <f>"217059532                     "</f>
        <v xml:space="preserve">217059532                     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0</v>
      </c>
      <c r="AH3731" s="2">
        <v>0</v>
      </c>
      <c r="AI3731" s="2">
        <v>0</v>
      </c>
      <c r="AJ3731" s="2">
        <v>0</v>
      </c>
      <c r="AK3731" s="2">
        <v>0</v>
      </c>
      <c r="AL3731" s="2">
        <v>0</v>
      </c>
      <c r="AM3731" s="2">
        <v>3.55</v>
      </c>
      <c r="AN3731" s="2">
        <v>0</v>
      </c>
      <c r="AO3731" s="2">
        <v>0</v>
      </c>
      <c r="AP3731" s="2">
        <v>0</v>
      </c>
      <c r="AQ3731" s="2">
        <v>0</v>
      </c>
      <c r="AR3731" s="2">
        <v>0</v>
      </c>
      <c r="AS3731" s="2">
        <v>0</v>
      </c>
      <c r="AT3731" s="2">
        <v>0</v>
      </c>
      <c r="AU3731" s="2">
        <v>0</v>
      </c>
      <c r="AV3731" s="2">
        <v>0</v>
      </c>
      <c r="AW3731" s="2">
        <v>0</v>
      </c>
      <c r="AX3731" s="2">
        <v>0</v>
      </c>
      <c r="AY3731" s="2">
        <v>0</v>
      </c>
      <c r="AZ3731" s="2">
        <v>0</v>
      </c>
      <c r="BA3731" s="2">
        <v>0</v>
      </c>
      <c r="BB3731" s="2">
        <v>0</v>
      </c>
      <c r="BC3731" s="2">
        <v>0</v>
      </c>
      <c r="BD3731" s="2">
        <v>0</v>
      </c>
      <c r="BE3731" s="2">
        <v>0</v>
      </c>
      <c r="BF3731" s="2">
        <v>0</v>
      </c>
      <c r="BG3731" s="2">
        <v>0</v>
      </c>
      <c r="BH3731" s="2">
        <v>1</v>
      </c>
      <c r="BI3731" s="2">
        <v>1</v>
      </c>
      <c r="BJ3731" s="2">
        <v>0.2</v>
      </c>
      <c r="BK3731" s="2">
        <v>1</v>
      </c>
      <c r="BL3731" s="2">
        <v>32.799999999999997</v>
      </c>
      <c r="BM3731" s="2">
        <v>4.59</v>
      </c>
      <c r="BN3731" s="2">
        <v>37.39</v>
      </c>
      <c r="BO3731" s="2">
        <v>37.39</v>
      </c>
      <c r="BP3731" s="2"/>
      <c r="BQ3731" s="2"/>
      <c r="BR3731" s="2" t="s">
        <v>82</v>
      </c>
      <c r="BS3731" s="3">
        <v>43007</v>
      </c>
      <c r="BT3731" s="4">
        <v>0.37638888888888888</v>
      </c>
      <c r="BU3731" s="2" t="s">
        <v>3686</v>
      </c>
      <c r="BV3731" s="2" t="s">
        <v>95</v>
      </c>
      <c r="BW3731" s="2"/>
      <c r="BX3731" s="2"/>
      <c r="BY3731" s="2">
        <v>1200</v>
      </c>
      <c r="BZ3731" s="2" t="s">
        <v>27</v>
      </c>
      <c r="CA3731" s="2" t="s">
        <v>1877</v>
      </c>
      <c r="CB3731" s="2"/>
      <c r="CC3731" s="2" t="s">
        <v>79</v>
      </c>
      <c r="CD3731" s="2">
        <v>1600</v>
      </c>
      <c r="CE3731" s="2" t="s">
        <v>89</v>
      </c>
      <c r="CF3731" s="5">
        <v>43007</v>
      </c>
      <c r="CG3731" s="2"/>
      <c r="CH3731" s="2"/>
      <c r="CI3731" s="2">
        <v>1</v>
      </c>
      <c r="CJ3731" s="2">
        <v>1</v>
      </c>
      <c r="CK3731" s="2">
        <v>22</v>
      </c>
      <c r="CL3731" s="2" t="s">
        <v>85</v>
      </c>
      <c r="CM3731" s="2"/>
    </row>
    <row r="3732" spans="1:91">
      <c r="A3732" s="2" t="s">
        <v>71</v>
      </c>
      <c r="B3732" s="2" t="s">
        <v>72</v>
      </c>
      <c r="C3732" s="2" t="s">
        <v>73</v>
      </c>
      <c r="D3732" s="2"/>
      <c r="E3732" s="2" t="str">
        <f>"FES1162574609"</f>
        <v>FES1162574609</v>
      </c>
      <c r="F3732" s="3">
        <v>43006</v>
      </c>
      <c r="G3732" s="2">
        <v>201803</v>
      </c>
      <c r="H3732" s="2" t="s">
        <v>78</v>
      </c>
      <c r="I3732" s="2" t="s">
        <v>79</v>
      </c>
      <c r="J3732" s="2" t="s">
        <v>80</v>
      </c>
      <c r="K3732" s="2" t="s">
        <v>77</v>
      </c>
      <c r="L3732" s="2" t="s">
        <v>78</v>
      </c>
      <c r="M3732" s="2" t="s">
        <v>79</v>
      </c>
      <c r="N3732" s="2" t="s">
        <v>3685</v>
      </c>
      <c r="O3732" s="2" t="s">
        <v>81</v>
      </c>
      <c r="P3732" s="2" t="str">
        <f>"217059532                     "</f>
        <v xml:space="preserve">217059532                     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0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3.55</v>
      </c>
      <c r="AN3732" s="2">
        <v>0</v>
      </c>
      <c r="AO3732" s="2">
        <v>0</v>
      </c>
      <c r="AP3732" s="2">
        <v>0</v>
      </c>
      <c r="AQ3732" s="2">
        <v>0</v>
      </c>
      <c r="AR3732" s="2">
        <v>0</v>
      </c>
      <c r="AS3732" s="2">
        <v>0</v>
      </c>
      <c r="AT3732" s="2">
        <v>0</v>
      </c>
      <c r="AU3732" s="2">
        <v>0</v>
      </c>
      <c r="AV3732" s="2">
        <v>0</v>
      </c>
      <c r="AW3732" s="2">
        <v>0</v>
      </c>
      <c r="AX3732" s="2">
        <v>0</v>
      </c>
      <c r="AY3732" s="2">
        <v>0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0</v>
      </c>
      <c r="BF3732" s="2">
        <v>0</v>
      </c>
      <c r="BG3732" s="2">
        <v>0</v>
      </c>
      <c r="BH3732" s="2">
        <v>1</v>
      </c>
      <c r="BI3732" s="2">
        <v>1</v>
      </c>
      <c r="BJ3732" s="2">
        <v>0.2</v>
      </c>
      <c r="BK3732" s="2">
        <v>1</v>
      </c>
      <c r="BL3732" s="2">
        <v>32.799999999999997</v>
      </c>
      <c r="BM3732" s="2">
        <v>4.59</v>
      </c>
      <c r="BN3732" s="2">
        <v>37.39</v>
      </c>
      <c r="BO3732" s="2">
        <v>37.39</v>
      </c>
      <c r="BP3732" s="2"/>
      <c r="BQ3732" s="2"/>
      <c r="BR3732" s="2" t="s">
        <v>82</v>
      </c>
      <c r="BS3732" s="3">
        <v>43007</v>
      </c>
      <c r="BT3732" s="4">
        <v>0.37777777777777777</v>
      </c>
      <c r="BU3732" s="2" t="s">
        <v>3686</v>
      </c>
      <c r="BV3732" s="2" t="s">
        <v>95</v>
      </c>
      <c r="BW3732" s="2"/>
      <c r="BX3732" s="2"/>
      <c r="BY3732" s="2">
        <v>1200</v>
      </c>
      <c r="BZ3732" s="2" t="s">
        <v>27</v>
      </c>
      <c r="CA3732" s="2" t="s">
        <v>1877</v>
      </c>
      <c r="CB3732" s="2"/>
      <c r="CC3732" s="2" t="s">
        <v>79</v>
      </c>
      <c r="CD3732" s="2">
        <v>1600</v>
      </c>
      <c r="CE3732" s="2" t="s">
        <v>89</v>
      </c>
      <c r="CF3732" s="5">
        <v>43007</v>
      </c>
      <c r="CG3732" s="2"/>
      <c r="CH3732" s="2"/>
      <c r="CI3732" s="2">
        <v>1</v>
      </c>
      <c r="CJ3732" s="2">
        <v>1</v>
      </c>
      <c r="CK3732" s="2">
        <v>22</v>
      </c>
      <c r="CL3732" s="2" t="s">
        <v>85</v>
      </c>
      <c r="CM3732" s="2"/>
    </row>
    <row r="3733" spans="1:91">
      <c r="A3733" s="2" t="s">
        <v>71</v>
      </c>
      <c r="B3733" s="2" t="s">
        <v>72</v>
      </c>
      <c r="C3733" s="2" t="s">
        <v>73</v>
      </c>
      <c r="D3733" s="2"/>
      <c r="E3733" s="2" t="str">
        <f>"FES1162578184"</f>
        <v>FES1162578184</v>
      </c>
      <c r="F3733" s="3">
        <v>43006</v>
      </c>
      <c r="G3733" s="2">
        <v>201803</v>
      </c>
      <c r="H3733" s="2" t="s">
        <v>78</v>
      </c>
      <c r="I3733" s="2" t="s">
        <v>79</v>
      </c>
      <c r="J3733" s="2" t="s">
        <v>80</v>
      </c>
      <c r="K3733" s="2" t="s">
        <v>77</v>
      </c>
      <c r="L3733" s="2" t="s">
        <v>127</v>
      </c>
      <c r="M3733" s="2" t="s">
        <v>128</v>
      </c>
      <c r="N3733" s="2" t="s">
        <v>260</v>
      </c>
      <c r="O3733" s="2" t="s">
        <v>81</v>
      </c>
      <c r="P3733" s="2" t="str">
        <f>"2170592600                    "</f>
        <v xml:space="preserve">2170592600                    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0</v>
      </c>
      <c r="AH3733" s="2">
        <v>0</v>
      </c>
      <c r="AI3733" s="2">
        <v>0</v>
      </c>
      <c r="AJ3733" s="2">
        <v>0</v>
      </c>
      <c r="AK3733" s="2">
        <v>0</v>
      </c>
      <c r="AL3733" s="2">
        <v>0</v>
      </c>
      <c r="AM3733" s="2">
        <v>4.55</v>
      </c>
      <c r="AN3733" s="2">
        <v>0</v>
      </c>
      <c r="AO3733" s="2">
        <v>0</v>
      </c>
      <c r="AP3733" s="2">
        <v>0</v>
      </c>
      <c r="AQ3733" s="2">
        <v>0</v>
      </c>
      <c r="AR3733" s="2">
        <v>0</v>
      </c>
      <c r="AS3733" s="2">
        <v>0</v>
      </c>
      <c r="AT3733" s="2">
        <v>0</v>
      </c>
      <c r="AU3733" s="2">
        <v>0</v>
      </c>
      <c r="AV3733" s="2">
        <v>0</v>
      </c>
      <c r="AW3733" s="2">
        <v>0</v>
      </c>
      <c r="AX3733" s="2">
        <v>0</v>
      </c>
      <c r="AY3733" s="2">
        <v>0</v>
      </c>
      <c r="AZ3733" s="2">
        <v>0</v>
      </c>
      <c r="BA3733" s="2">
        <v>0</v>
      </c>
      <c r="BB3733" s="2">
        <v>0</v>
      </c>
      <c r="BC3733" s="2">
        <v>0</v>
      </c>
      <c r="BD3733" s="2">
        <v>0</v>
      </c>
      <c r="BE3733" s="2">
        <v>0</v>
      </c>
      <c r="BF3733" s="2">
        <v>0</v>
      </c>
      <c r="BG3733" s="2">
        <v>0</v>
      </c>
      <c r="BH3733" s="2">
        <v>1</v>
      </c>
      <c r="BI3733" s="2">
        <v>1</v>
      </c>
      <c r="BJ3733" s="2">
        <v>0.2</v>
      </c>
      <c r="BK3733" s="2">
        <v>1</v>
      </c>
      <c r="BL3733" s="2">
        <v>41.99</v>
      </c>
      <c r="BM3733" s="2">
        <v>5.88</v>
      </c>
      <c r="BN3733" s="2">
        <v>47.87</v>
      </c>
      <c r="BO3733" s="2">
        <v>47.87</v>
      </c>
      <c r="BP3733" s="2"/>
      <c r="BQ3733" s="2" t="s">
        <v>111</v>
      </c>
      <c r="BR3733" s="2" t="s">
        <v>82</v>
      </c>
      <c r="BS3733" s="3">
        <v>43007</v>
      </c>
      <c r="BT3733" s="4">
        <v>0.40763888888888888</v>
      </c>
      <c r="BU3733" s="2" t="s">
        <v>3687</v>
      </c>
      <c r="BV3733" s="2" t="s">
        <v>95</v>
      </c>
      <c r="BW3733" s="2"/>
      <c r="BX3733" s="2"/>
      <c r="BY3733" s="2">
        <v>1200</v>
      </c>
      <c r="BZ3733" s="2" t="s">
        <v>27</v>
      </c>
      <c r="CA3733" s="2" t="s">
        <v>368</v>
      </c>
      <c r="CB3733" s="2"/>
      <c r="CC3733" s="2" t="s">
        <v>128</v>
      </c>
      <c r="CD3733" s="2">
        <v>6001</v>
      </c>
      <c r="CE3733" s="2" t="s">
        <v>89</v>
      </c>
      <c r="CF3733" s="5">
        <v>43010</v>
      </c>
      <c r="CG3733" s="2"/>
      <c r="CH3733" s="2"/>
      <c r="CI3733" s="2">
        <v>1</v>
      </c>
      <c r="CJ3733" s="2">
        <v>1</v>
      </c>
      <c r="CK3733" s="2">
        <v>21</v>
      </c>
      <c r="CL3733" s="2" t="s">
        <v>85</v>
      </c>
      <c r="CM3733" s="2"/>
    </row>
    <row r="3734" spans="1:91">
      <c r="A3734" s="2" t="s">
        <v>71</v>
      </c>
      <c r="B3734" s="2" t="s">
        <v>72</v>
      </c>
      <c r="C3734" s="2" t="s">
        <v>73</v>
      </c>
      <c r="D3734" s="2"/>
      <c r="E3734" s="2" t="str">
        <f>"FES1162575520"</f>
        <v>FES1162575520</v>
      </c>
      <c r="F3734" s="3">
        <v>43006</v>
      </c>
      <c r="G3734" s="2">
        <v>201803</v>
      </c>
      <c r="H3734" s="2" t="s">
        <v>78</v>
      </c>
      <c r="I3734" s="2" t="s">
        <v>79</v>
      </c>
      <c r="J3734" s="2" t="s">
        <v>80</v>
      </c>
      <c r="K3734" s="2" t="s">
        <v>77</v>
      </c>
      <c r="L3734" s="2" t="s">
        <v>159</v>
      </c>
      <c r="M3734" s="2" t="s">
        <v>160</v>
      </c>
      <c r="N3734" s="2" t="s">
        <v>1078</v>
      </c>
      <c r="O3734" s="2" t="s">
        <v>81</v>
      </c>
      <c r="P3734" s="2" t="str">
        <f>"2170590583                    "</f>
        <v xml:space="preserve">2170590583                    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0</v>
      </c>
      <c r="AG3734" s="2">
        <v>0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3.55</v>
      </c>
      <c r="AN3734" s="2">
        <v>0</v>
      </c>
      <c r="AO3734" s="2">
        <v>0</v>
      </c>
      <c r="AP3734" s="2">
        <v>0</v>
      </c>
      <c r="AQ3734" s="2">
        <v>0</v>
      </c>
      <c r="AR3734" s="2">
        <v>0</v>
      </c>
      <c r="AS3734" s="2">
        <v>0</v>
      </c>
      <c r="AT3734" s="2">
        <v>0</v>
      </c>
      <c r="AU3734" s="2">
        <v>0</v>
      </c>
      <c r="AV3734" s="2">
        <v>0</v>
      </c>
      <c r="AW3734" s="2">
        <v>0</v>
      </c>
      <c r="AX3734" s="2">
        <v>0</v>
      </c>
      <c r="AY3734" s="2">
        <v>0</v>
      </c>
      <c r="AZ3734" s="2">
        <v>0</v>
      </c>
      <c r="BA3734" s="2">
        <v>0</v>
      </c>
      <c r="BB3734" s="2">
        <v>0</v>
      </c>
      <c r="BC3734" s="2">
        <v>0</v>
      </c>
      <c r="BD3734" s="2">
        <v>0</v>
      </c>
      <c r="BE3734" s="2">
        <v>0</v>
      </c>
      <c r="BF3734" s="2">
        <v>0</v>
      </c>
      <c r="BG3734" s="2">
        <v>0</v>
      </c>
      <c r="BH3734" s="2">
        <v>1</v>
      </c>
      <c r="BI3734" s="2">
        <v>1</v>
      </c>
      <c r="BJ3734" s="2">
        <v>0.2</v>
      </c>
      <c r="BK3734" s="2">
        <v>1</v>
      </c>
      <c r="BL3734" s="2">
        <v>32.799999999999997</v>
      </c>
      <c r="BM3734" s="2">
        <v>4.59</v>
      </c>
      <c r="BN3734" s="2">
        <v>37.39</v>
      </c>
      <c r="BO3734" s="2">
        <v>37.39</v>
      </c>
      <c r="BP3734" s="2"/>
      <c r="BQ3734" s="2" t="s">
        <v>111</v>
      </c>
      <c r="BR3734" s="2" t="s">
        <v>82</v>
      </c>
      <c r="BS3734" s="3">
        <v>43007</v>
      </c>
      <c r="BT3734" s="4">
        <v>0.36736111111111108</v>
      </c>
      <c r="BU3734" s="2" t="s">
        <v>211</v>
      </c>
      <c r="BV3734" s="2" t="s">
        <v>95</v>
      </c>
      <c r="BW3734" s="2"/>
      <c r="BX3734" s="2"/>
      <c r="BY3734" s="2">
        <v>1200</v>
      </c>
      <c r="BZ3734" s="2" t="s">
        <v>27</v>
      </c>
      <c r="CA3734" s="2" t="s">
        <v>1866</v>
      </c>
      <c r="CB3734" s="2"/>
      <c r="CC3734" s="2" t="s">
        <v>160</v>
      </c>
      <c r="CD3734" s="2">
        <v>2013</v>
      </c>
      <c r="CE3734" s="2" t="s">
        <v>89</v>
      </c>
      <c r="CF3734" s="5">
        <v>43007</v>
      </c>
      <c r="CG3734" s="2"/>
      <c r="CH3734" s="2"/>
      <c r="CI3734" s="2">
        <v>1</v>
      </c>
      <c r="CJ3734" s="2">
        <v>1</v>
      </c>
      <c r="CK3734" s="2">
        <v>22</v>
      </c>
      <c r="CL3734" s="2" t="s">
        <v>85</v>
      </c>
      <c r="CM3734" s="2"/>
    </row>
    <row r="3735" spans="1:91">
      <c r="A3735" s="2" t="s">
        <v>71</v>
      </c>
      <c r="B3735" s="2" t="s">
        <v>72</v>
      </c>
      <c r="C3735" s="2" t="s">
        <v>73</v>
      </c>
      <c r="D3735" s="2"/>
      <c r="E3735" s="2" t="str">
        <f>"FES1162578181"</f>
        <v>FES1162578181</v>
      </c>
      <c r="F3735" s="3">
        <v>43006</v>
      </c>
      <c r="G3735" s="2">
        <v>201803</v>
      </c>
      <c r="H3735" s="2" t="s">
        <v>78</v>
      </c>
      <c r="I3735" s="2" t="s">
        <v>79</v>
      </c>
      <c r="J3735" s="2" t="s">
        <v>80</v>
      </c>
      <c r="K3735" s="2" t="s">
        <v>77</v>
      </c>
      <c r="L3735" s="2" t="s">
        <v>1339</v>
      </c>
      <c r="M3735" s="2" t="s">
        <v>1340</v>
      </c>
      <c r="N3735" s="2" t="s">
        <v>3482</v>
      </c>
      <c r="O3735" s="2" t="s">
        <v>81</v>
      </c>
      <c r="P3735" s="2" t="str">
        <f>"2170592924                    "</f>
        <v xml:space="preserve">2170592924                    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0</v>
      </c>
      <c r="AH3735" s="2">
        <v>0</v>
      </c>
      <c r="AI3735" s="2">
        <v>0</v>
      </c>
      <c r="AJ3735" s="2">
        <v>0</v>
      </c>
      <c r="AK3735" s="2">
        <v>0</v>
      </c>
      <c r="AL3735" s="2">
        <v>0</v>
      </c>
      <c r="AM3735" s="2">
        <v>6.82</v>
      </c>
      <c r="AN3735" s="2">
        <v>0</v>
      </c>
      <c r="AO3735" s="2">
        <v>0</v>
      </c>
      <c r="AP3735" s="2">
        <v>0</v>
      </c>
      <c r="AQ3735" s="2">
        <v>0</v>
      </c>
      <c r="AR3735" s="2">
        <v>0</v>
      </c>
      <c r="AS3735" s="2">
        <v>0</v>
      </c>
      <c r="AT3735" s="2">
        <v>0</v>
      </c>
      <c r="AU3735" s="2">
        <v>0</v>
      </c>
      <c r="AV3735" s="2">
        <v>0</v>
      </c>
      <c r="AW3735" s="2">
        <v>0</v>
      </c>
      <c r="AX3735" s="2">
        <v>0</v>
      </c>
      <c r="AY3735" s="2">
        <v>0</v>
      </c>
      <c r="AZ3735" s="2">
        <v>0</v>
      </c>
      <c r="BA3735" s="2">
        <v>0</v>
      </c>
      <c r="BB3735" s="2">
        <v>0</v>
      </c>
      <c r="BC3735" s="2">
        <v>0</v>
      </c>
      <c r="BD3735" s="2">
        <v>0</v>
      </c>
      <c r="BE3735" s="2">
        <v>0</v>
      </c>
      <c r="BF3735" s="2">
        <v>0</v>
      </c>
      <c r="BG3735" s="2">
        <v>0</v>
      </c>
      <c r="BH3735" s="2">
        <v>1</v>
      </c>
      <c r="BI3735" s="2">
        <v>3</v>
      </c>
      <c r="BJ3735" s="2">
        <v>1.1000000000000001</v>
      </c>
      <c r="BK3735" s="2">
        <v>3</v>
      </c>
      <c r="BL3735" s="2">
        <v>62.98</v>
      </c>
      <c r="BM3735" s="2">
        <v>8.82</v>
      </c>
      <c r="BN3735" s="2">
        <v>71.8</v>
      </c>
      <c r="BO3735" s="2">
        <v>71.8</v>
      </c>
      <c r="BP3735" s="2"/>
      <c r="BQ3735" s="2" t="s">
        <v>99</v>
      </c>
      <c r="BR3735" s="2" t="s">
        <v>82</v>
      </c>
      <c r="BS3735" s="3">
        <v>43007</v>
      </c>
      <c r="BT3735" s="4">
        <v>0.35347222222222219</v>
      </c>
      <c r="BU3735" s="2" t="s">
        <v>3688</v>
      </c>
      <c r="BV3735" s="2" t="s">
        <v>95</v>
      </c>
      <c r="BW3735" s="2"/>
      <c r="BX3735" s="2"/>
      <c r="BY3735" s="2">
        <v>5460</v>
      </c>
      <c r="BZ3735" s="2" t="s">
        <v>27</v>
      </c>
      <c r="CA3735" s="2" t="s">
        <v>1291</v>
      </c>
      <c r="CB3735" s="2"/>
      <c r="CC3735" s="2" t="s">
        <v>1340</v>
      </c>
      <c r="CD3735" s="2">
        <v>4126</v>
      </c>
      <c r="CE3735" s="2" t="s">
        <v>126</v>
      </c>
      <c r="CF3735" s="5">
        <v>43007</v>
      </c>
      <c r="CG3735" s="2"/>
      <c r="CH3735" s="2"/>
      <c r="CI3735" s="2">
        <v>1</v>
      </c>
      <c r="CJ3735" s="2">
        <v>1</v>
      </c>
      <c r="CK3735" s="2">
        <v>21</v>
      </c>
      <c r="CL3735" s="2" t="s">
        <v>85</v>
      </c>
      <c r="CM3735" s="2"/>
    </row>
    <row r="3736" spans="1:91">
      <c r="A3736" s="2" t="s">
        <v>71</v>
      </c>
      <c r="B3736" s="2" t="s">
        <v>72</v>
      </c>
      <c r="C3736" s="2" t="s">
        <v>73</v>
      </c>
      <c r="D3736" s="2"/>
      <c r="E3736" s="2" t="str">
        <f>"FES1162578211"</f>
        <v>FES1162578211</v>
      </c>
      <c r="F3736" s="3">
        <v>43006</v>
      </c>
      <c r="G3736" s="2">
        <v>201803</v>
      </c>
      <c r="H3736" s="2" t="s">
        <v>78</v>
      </c>
      <c r="I3736" s="2" t="s">
        <v>79</v>
      </c>
      <c r="J3736" s="2" t="s">
        <v>80</v>
      </c>
      <c r="K3736" s="2" t="s">
        <v>77</v>
      </c>
      <c r="L3736" s="2" t="s">
        <v>317</v>
      </c>
      <c r="M3736" s="2" t="s">
        <v>318</v>
      </c>
      <c r="N3736" s="2" t="s">
        <v>924</v>
      </c>
      <c r="O3736" s="2" t="s">
        <v>81</v>
      </c>
      <c r="P3736" s="2" t="str">
        <f>"2170578211                    "</f>
        <v xml:space="preserve">2170578211                    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  <c r="AH3736" s="2">
        <v>0</v>
      </c>
      <c r="AI3736" s="2">
        <v>0</v>
      </c>
      <c r="AJ3736" s="2">
        <v>0</v>
      </c>
      <c r="AK3736" s="2">
        <v>0</v>
      </c>
      <c r="AL3736" s="2">
        <v>0</v>
      </c>
      <c r="AM3736" s="2">
        <v>4.55</v>
      </c>
      <c r="AN3736" s="2">
        <v>0</v>
      </c>
      <c r="AO3736" s="2">
        <v>0</v>
      </c>
      <c r="AP3736" s="2">
        <v>0</v>
      </c>
      <c r="AQ3736" s="2">
        <v>0</v>
      </c>
      <c r="AR3736" s="2">
        <v>0</v>
      </c>
      <c r="AS3736" s="2">
        <v>0</v>
      </c>
      <c r="AT3736" s="2">
        <v>0</v>
      </c>
      <c r="AU3736" s="2">
        <v>0</v>
      </c>
      <c r="AV3736" s="2">
        <v>0</v>
      </c>
      <c r="AW3736" s="2">
        <v>0</v>
      </c>
      <c r="AX3736" s="2">
        <v>0</v>
      </c>
      <c r="AY3736" s="2">
        <v>0</v>
      </c>
      <c r="AZ3736" s="2">
        <v>0</v>
      </c>
      <c r="BA3736" s="2">
        <v>0</v>
      </c>
      <c r="BB3736" s="2">
        <v>0</v>
      </c>
      <c r="BC3736" s="2">
        <v>0</v>
      </c>
      <c r="BD3736" s="2">
        <v>0</v>
      </c>
      <c r="BE3736" s="2">
        <v>0</v>
      </c>
      <c r="BF3736" s="2">
        <v>0</v>
      </c>
      <c r="BG3736" s="2">
        <v>0</v>
      </c>
      <c r="BH3736" s="2">
        <v>1</v>
      </c>
      <c r="BI3736" s="2">
        <v>1</v>
      </c>
      <c r="BJ3736" s="2">
        <v>0.2</v>
      </c>
      <c r="BK3736" s="2">
        <v>1</v>
      </c>
      <c r="BL3736" s="2">
        <v>41.99</v>
      </c>
      <c r="BM3736" s="2">
        <v>5.88</v>
      </c>
      <c r="BN3736" s="2">
        <v>47.87</v>
      </c>
      <c r="BO3736" s="2">
        <v>47.87</v>
      </c>
      <c r="BP3736" s="2"/>
      <c r="BQ3736" s="2" t="s">
        <v>111</v>
      </c>
      <c r="BR3736" s="2" t="s">
        <v>82</v>
      </c>
      <c r="BS3736" s="3">
        <v>43007</v>
      </c>
      <c r="BT3736" s="4">
        <v>0.31597222222222221</v>
      </c>
      <c r="BU3736" s="2" t="s">
        <v>3573</v>
      </c>
      <c r="BV3736" s="2" t="s">
        <v>95</v>
      </c>
      <c r="BW3736" s="2"/>
      <c r="BX3736" s="2"/>
      <c r="BY3736" s="2">
        <v>1200</v>
      </c>
      <c r="BZ3736" s="2" t="s">
        <v>27</v>
      </c>
      <c r="CA3736" s="2" t="s">
        <v>322</v>
      </c>
      <c r="CB3736" s="2"/>
      <c r="CC3736" s="2" t="s">
        <v>318</v>
      </c>
      <c r="CD3736" s="2">
        <v>6230</v>
      </c>
      <c r="CE3736" s="2" t="s">
        <v>89</v>
      </c>
      <c r="CF3736" s="2"/>
      <c r="CG3736" s="2"/>
      <c r="CH3736" s="2"/>
      <c r="CI3736" s="2">
        <v>1</v>
      </c>
      <c r="CJ3736" s="2">
        <v>1</v>
      </c>
      <c r="CK3736" s="2">
        <v>21</v>
      </c>
      <c r="CL3736" s="2" t="s">
        <v>85</v>
      </c>
      <c r="CM3736" s="2"/>
    </row>
    <row r="3737" spans="1:91">
      <c r="A3737" s="2" t="s">
        <v>71</v>
      </c>
      <c r="B3737" s="2" t="s">
        <v>72</v>
      </c>
      <c r="C3737" s="2" t="s">
        <v>73</v>
      </c>
      <c r="D3737" s="2"/>
      <c r="E3737" s="2" t="str">
        <f>"FES1162578193"</f>
        <v>FES1162578193</v>
      </c>
      <c r="F3737" s="3">
        <v>43006</v>
      </c>
      <c r="G3737" s="2">
        <v>201803</v>
      </c>
      <c r="H3737" s="2" t="s">
        <v>78</v>
      </c>
      <c r="I3737" s="2" t="s">
        <v>79</v>
      </c>
      <c r="J3737" s="2" t="s">
        <v>80</v>
      </c>
      <c r="K3737" s="2" t="s">
        <v>77</v>
      </c>
      <c r="L3737" s="2" t="s">
        <v>120</v>
      </c>
      <c r="M3737" s="2" t="s">
        <v>121</v>
      </c>
      <c r="N3737" s="2" t="s">
        <v>183</v>
      </c>
      <c r="O3737" s="2" t="s">
        <v>81</v>
      </c>
      <c r="P3737" s="2" t="str">
        <f>"2170592937                    "</f>
        <v xml:space="preserve">2170592937                    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4.55</v>
      </c>
      <c r="AN3737" s="2">
        <v>0</v>
      </c>
      <c r="AO3737" s="2">
        <v>0</v>
      </c>
      <c r="AP3737" s="2">
        <v>0</v>
      </c>
      <c r="AQ3737" s="2">
        <v>0</v>
      </c>
      <c r="AR3737" s="2">
        <v>0</v>
      </c>
      <c r="AS3737" s="2">
        <v>0</v>
      </c>
      <c r="AT3737" s="2">
        <v>0</v>
      </c>
      <c r="AU3737" s="2">
        <v>0</v>
      </c>
      <c r="AV3737" s="2">
        <v>0</v>
      </c>
      <c r="AW3737" s="2">
        <v>0</v>
      </c>
      <c r="AX3737" s="2">
        <v>0</v>
      </c>
      <c r="AY3737" s="2">
        <v>0</v>
      </c>
      <c r="AZ3737" s="2">
        <v>0</v>
      </c>
      <c r="BA3737" s="2">
        <v>0</v>
      </c>
      <c r="BB3737" s="2">
        <v>0</v>
      </c>
      <c r="BC3737" s="2">
        <v>0</v>
      </c>
      <c r="BD3737" s="2">
        <v>0</v>
      </c>
      <c r="BE3737" s="2">
        <v>0</v>
      </c>
      <c r="BF3737" s="2">
        <v>0</v>
      </c>
      <c r="BG3737" s="2">
        <v>0</v>
      </c>
      <c r="BH3737" s="2">
        <v>1</v>
      </c>
      <c r="BI3737" s="2">
        <v>2</v>
      </c>
      <c r="BJ3737" s="2">
        <v>0.2</v>
      </c>
      <c r="BK3737" s="2">
        <v>2</v>
      </c>
      <c r="BL3737" s="2">
        <v>41.99</v>
      </c>
      <c r="BM3737" s="2">
        <v>5.88</v>
      </c>
      <c r="BN3737" s="2">
        <v>47.87</v>
      </c>
      <c r="BO3737" s="2">
        <v>47.87</v>
      </c>
      <c r="BP3737" s="2"/>
      <c r="BQ3737" s="2" t="s">
        <v>111</v>
      </c>
      <c r="BR3737" s="2" t="s">
        <v>82</v>
      </c>
      <c r="BS3737" s="3">
        <v>43007</v>
      </c>
      <c r="BT3737" s="4">
        <v>0.3840277777777778</v>
      </c>
      <c r="BU3737" s="2" t="s">
        <v>3689</v>
      </c>
      <c r="BV3737" s="2" t="s">
        <v>95</v>
      </c>
      <c r="BW3737" s="2"/>
      <c r="BX3737" s="2"/>
      <c r="BY3737" s="2">
        <v>1200</v>
      </c>
      <c r="BZ3737" s="2" t="s">
        <v>27</v>
      </c>
      <c r="CA3737" s="2" t="s">
        <v>1565</v>
      </c>
      <c r="CB3737" s="2"/>
      <c r="CC3737" s="2" t="s">
        <v>121</v>
      </c>
      <c r="CD3737" s="2">
        <v>7405</v>
      </c>
      <c r="CE3737" s="2" t="s">
        <v>89</v>
      </c>
      <c r="CF3737" s="2"/>
      <c r="CG3737" s="2"/>
      <c r="CH3737" s="2"/>
      <c r="CI3737" s="2">
        <v>1</v>
      </c>
      <c r="CJ3737" s="2">
        <v>1</v>
      </c>
      <c r="CK3737" s="2">
        <v>21</v>
      </c>
      <c r="CL3737" s="2" t="s">
        <v>85</v>
      </c>
      <c r="CM3737" s="2"/>
    </row>
    <row r="3738" spans="1:91">
      <c r="A3738" s="2" t="s">
        <v>71</v>
      </c>
      <c r="B3738" s="2" t="s">
        <v>72</v>
      </c>
      <c r="C3738" s="2" t="s">
        <v>73</v>
      </c>
      <c r="D3738" s="2"/>
      <c r="E3738" s="2" t="str">
        <f>"FES1162578225"</f>
        <v>FES1162578225</v>
      </c>
      <c r="F3738" s="3">
        <v>43006</v>
      </c>
      <c r="G3738" s="2">
        <v>201803</v>
      </c>
      <c r="H3738" s="2" t="s">
        <v>78</v>
      </c>
      <c r="I3738" s="2" t="s">
        <v>79</v>
      </c>
      <c r="J3738" s="2" t="s">
        <v>80</v>
      </c>
      <c r="K3738" s="2" t="s">
        <v>77</v>
      </c>
      <c r="L3738" s="2" t="s">
        <v>394</v>
      </c>
      <c r="M3738" s="2" t="s">
        <v>395</v>
      </c>
      <c r="N3738" s="2" t="s">
        <v>1364</v>
      </c>
      <c r="O3738" s="2" t="s">
        <v>81</v>
      </c>
      <c r="P3738" s="2" t="str">
        <f>"2170592986                    "</f>
        <v xml:space="preserve">2170592986                    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0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3.55</v>
      </c>
      <c r="AN3738" s="2">
        <v>0</v>
      </c>
      <c r="AO3738" s="2">
        <v>0</v>
      </c>
      <c r="AP3738" s="2">
        <v>0</v>
      </c>
      <c r="AQ3738" s="2">
        <v>0</v>
      </c>
      <c r="AR3738" s="2">
        <v>0</v>
      </c>
      <c r="AS3738" s="2">
        <v>0</v>
      </c>
      <c r="AT3738" s="2">
        <v>0</v>
      </c>
      <c r="AU3738" s="2">
        <v>0</v>
      </c>
      <c r="AV3738" s="2">
        <v>0</v>
      </c>
      <c r="AW3738" s="2">
        <v>0</v>
      </c>
      <c r="AX3738" s="2">
        <v>0</v>
      </c>
      <c r="AY3738" s="2">
        <v>0</v>
      </c>
      <c r="AZ3738" s="2">
        <v>0</v>
      </c>
      <c r="BA3738" s="2">
        <v>0</v>
      </c>
      <c r="BB3738" s="2">
        <v>0</v>
      </c>
      <c r="BC3738" s="2">
        <v>0</v>
      </c>
      <c r="BD3738" s="2">
        <v>0</v>
      </c>
      <c r="BE3738" s="2">
        <v>0</v>
      </c>
      <c r="BF3738" s="2">
        <v>0</v>
      </c>
      <c r="BG3738" s="2">
        <v>0</v>
      </c>
      <c r="BH3738" s="2">
        <v>1</v>
      </c>
      <c r="BI3738" s="2">
        <v>1</v>
      </c>
      <c r="BJ3738" s="2">
        <v>0.2</v>
      </c>
      <c r="BK3738" s="2">
        <v>1</v>
      </c>
      <c r="BL3738" s="2">
        <v>32.799999999999997</v>
      </c>
      <c r="BM3738" s="2">
        <v>4.59</v>
      </c>
      <c r="BN3738" s="2">
        <v>37.39</v>
      </c>
      <c r="BO3738" s="2">
        <v>37.39</v>
      </c>
      <c r="BP3738" s="2"/>
      <c r="BQ3738" s="2" t="s">
        <v>111</v>
      </c>
      <c r="BR3738" s="2" t="s">
        <v>82</v>
      </c>
      <c r="BS3738" s="3">
        <v>43007</v>
      </c>
      <c r="BT3738" s="4">
        <v>0.49027777777777781</v>
      </c>
      <c r="BU3738" s="2" t="s">
        <v>3690</v>
      </c>
      <c r="BV3738" s="2" t="s">
        <v>95</v>
      </c>
      <c r="BW3738" s="2"/>
      <c r="BX3738" s="2"/>
      <c r="BY3738" s="2">
        <v>1200</v>
      </c>
      <c r="BZ3738" s="2" t="s">
        <v>27</v>
      </c>
      <c r="CA3738" s="2" t="s">
        <v>658</v>
      </c>
      <c r="CB3738" s="2"/>
      <c r="CC3738" s="2" t="s">
        <v>395</v>
      </c>
      <c r="CD3738" s="2">
        <v>2163</v>
      </c>
      <c r="CE3738" s="2" t="s">
        <v>89</v>
      </c>
      <c r="CF3738" s="5">
        <v>43007</v>
      </c>
      <c r="CG3738" s="2"/>
      <c r="CH3738" s="2"/>
      <c r="CI3738" s="2">
        <v>1</v>
      </c>
      <c r="CJ3738" s="2">
        <v>1</v>
      </c>
      <c r="CK3738" s="2">
        <v>22</v>
      </c>
      <c r="CL3738" s="2" t="s">
        <v>85</v>
      </c>
      <c r="CM3738" s="2"/>
    </row>
    <row r="3739" spans="1:91">
      <c r="A3739" s="2" t="s">
        <v>71</v>
      </c>
      <c r="B3739" s="2" t="s">
        <v>72</v>
      </c>
      <c r="C3739" s="2" t="s">
        <v>73</v>
      </c>
      <c r="D3739" s="2"/>
      <c r="E3739" s="2" t="str">
        <f>"FES1162578192"</f>
        <v>FES1162578192</v>
      </c>
      <c r="F3739" s="3">
        <v>43006</v>
      </c>
      <c r="G3739" s="2">
        <v>201803</v>
      </c>
      <c r="H3739" s="2" t="s">
        <v>78</v>
      </c>
      <c r="I3739" s="2" t="s">
        <v>79</v>
      </c>
      <c r="J3739" s="2" t="s">
        <v>80</v>
      </c>
      <c r="K3739" s="2" t="s">
        <v>77</v>
      </c>
      <c r="L3739" s="2" t="s">
        <v>120</v>
      </c>
      <c r="M3739" s="2" t="s">
        <v>121</v>
      </c>
      <c r="N3739" s="2" t="s">
        <v>371</v>
      </c>
      <c r="O3739" s="2" t="s">
        <v>81</v>
      </c>
      <c r="P3739" s="2" t="str">
        <f>"2170592933                    "</f>
        <v xml:space="preserve">2170592933                    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4.55</v>
      </c>
      <c r="AN3739" s="2">
        <v>0</v>
      </c>
      <c r="AO3739" s="2">
        <v>0</v>
      </c>
      <c r="AP3739" s="2">
        <v>0</v>
      </c>
      <c r="AQ3739" s="2">
        <v>0</v>
      </c>
      <c r="AR3739" s="2">
        <v>0</v>
      </c>
      <c r="AS3739" s="2">
        <v>0</v>
      </c>
      <c r="AT3739" s="2">
        <v>0</v>
      </c>
      <c r="AU3739" s="2">
        <v>0</v>
      </c>
      <c r="AV3739" s="2">
        <v>0</v>
      </c>
      <c r="AW3739" s="2">
        <v>0</v>
      </c>
      <c r="AX3739" s="2">
        <v>0</v>
      </c>
      <c r="AY3739" s="2">
        <v>0</v>
      </c>
      <c r="AZ3739" s="2">
        <v>0</v>
      </c>
      <c r="BA3739" s="2">
        <v>0</v>
      </c>
      <c r="BB3739" s="2">
        <v>0</v>
      </c>
      <c r="BC3739" s="2">
        <v>0</v>
      </c>
      <c r="BD3739" s="2">
        <v>0</v>
      </c>
      <c r="BE3739" s="2">
        <v>0</v>
      </c>
      <c r="BF3739" s="2">
        <v>0</v>
      </c>
      <c r="BG3739" s="2">
        <v>0</v>
      </c>
      <c r="BH3739" s="2">
        <v>1</v>
      </c>
      <c r="BI3739" s="2">
        <v>1</v>
      </c>
      <c r="BJ3739" s="2">
        <v>0.2</v>
      </c>
      <c r="BK3739" s="2">
        <v>1</v>
      </c>
      <c r="BL3739" s="2">
        <v>41.99</v>
      </c>
      <c r="BM3739" s="2">
        <v>5.88</v>
      </c>
      <c r="BN3739" s="2">
        <v>47.87</v>
      </c>
      <c r="BO3739" s="2">
        <v>47.87</v>
      </c>
      <c r="BP3739" s="2"/>
      <c r="BQ3739" s="2" t="s">
        <v>111</v>
      </c>
      <c r="BR3739" s="2" t="s">
        <v>82</v>
      </c>
      <c r="BS3739" s="3">
        <v>43007</v>
      </c>
      <c r="BT3739" s="4">
        <v>0.43124999999999997</v>
      </c>
      <c r="BU3739" s="2" t="s">
        <v>3691</v>
      </c>
      <c r="BV3739" s="2" t="s">
        <v>95</v>
      </c>
      <c r="BW3739" s="2"/>
      <c r="BX3739" s="2"/>
      <c r="BY3739" s="2">
        <v>1200</v>
      </c>
      <c r="BZ3739" s="2" t="s">
        <v>27</v>
      </c>
      <c r="CA3739" s="2" t="s">
        <v>1861</v>
      </c>
      <c r="CB3739" s="2"/>
      <c r="CC3739" s="2" t="s">
        <v>121</v>
      </c>
      <c r="CD3739" s="2">
        <v>7490</v>
      </c>
      <c r="CE3739" s="2" t="s">
        <v>89</v>
      </c>
      <c r="CF3739" s="5">
        <v>43007</v>
      </c>
      <c r="CG3739" s="2"/>
      <c r="CH3739" s="2"/>
      <c r="CI3739" s="2">
        <v>1</v>
      </c>
      <c r="CJ3739" s="2">
        <v>1</v>
      </c>
      <c r="CK3739" s="2">
        <v>21</v>
      </c>
      <c r="CL3739" s="2" t="s">
        <v>85</v>
      </c>
      <c r="CM3739" s="2"/>
    </row>
    <row r="3740" spans="1:91">
      <c r="A3740" s="2" t="s">
        <v>71</v>
      </c>
      <c r="B3740" s="2" t="s">
        <v>72</v>
      </c>
      <c r="C3740" s="2" t="s">
        <v>73</v>
      </c>
      <c r="D3740" s="2"/>
      <c r="E3740" s="2" t="str">
        <f>"FES1162578240"</f>
        <v>FES1162578240</v>
      </c>
      <c r="F3740" s="3">
        <v>43006</v>
      </c>
      <c r="G3740" s="2">
        <v>201803</v>
      </c>
      <c r="H3740" s="2" t="s">
        <v>78</v>
      </c>
      <c r="I3740" s="2" t="s">
        <v>79</v>
      </c>
      <c r="J3740" s="2" t="s">
        <v>80</v>
      </c>
      <c r="K3740" s="2" t="s">
        <v>77</v>
      </c>
      <c r="L3740" s="2" t="s">
        <v>326</v>
      </c>
      <c r="M3740" s="2" t="s">
        <v>326</v>
      </c>
      <c r="N3740" s="2" t="s">
        <v>459</v>
      </c>
      <c r="O3740" s="2" t="s">
        <v>81</v>
      </c>
      <c r="P3740" s="2" t="str">
        <f>"2170589100                    "</f>
        <v xml:space="preserve">2170589100                    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0</v>
      </c>
      <c r="AJ3740" s="2">
        <v>0</v>
      </c>
      <c r="AK3740" s="2">
        <v>0</v>
      </c>
      <c r="AL3740" s="2">
        <v>0</v>
      </c>
      <c r="AM3740" s="2">
        <v>11.36</v>
      </c>
      <c r="AN3740" s="2">
        <v>0</v>
      </c>
      <c r="AO3740" s="2">
        <v>0</v>
      </c>
      <c r="AP3740" s="2">
        <v>0</v>
      </c>
      <c r="AQ3740" s="2">
        <v>0</v>
      </c>
      <c r="AR3740" s="2">
        <v>0</v>
      </c>
      <c r="AS3740" s="2">
        <v>0</v>
      </c>
      <c r="AT3740" s="2">
        <v>0</v>
      </c>
      <c r="AU3740" s="2">
        <v>0</v>
      </c>
      <c r="AV3740" s="2">
        <v>0</v>
      </c>
      <c r="AW3740" s="2">
        <v>0</v>
      </c>
      <c r="AX3740" s="2">
        <v>0</v>
      </c>
      <c r="AY3740" s="2">
        <v>0</v>
      </c>
      <c r="AZ3740" s="2">
        <v>0</v>
      </c>
      <c r="BA3740" s="2">
        <v>0</v>
      </c>
      <c r="BB3740" s="2">
        <v>0</v>
      </c>
      <c r="BC3740" s="2">
        <v>0</v>
      </c>
      <c r="BD3740" s="2">
        <v>0</v>
      </c>
      <c r="BE3740" s="2">
        <v>0</v>
      </c>
      <c r="BF3740" s="2">
        <v>0</v>
      </c>
      <c r="BG3740" s="2">
        <v>0</v>
      </c>
      <c r="BH3740" s="2">
        <v>1</v>
      </c>
      <c r="BI3740" s="2">
        <v>3</v>
      </c>
      <c r="BJ3740" s="2">
        <v>4.7</v>
      </c>
      <c r="BK3740" s="2">
        <v>5</v>
      </c>
      <c r="BL3740" s="2">
        <v>104.96</v>
      </c>
      <c r="BM3740" s="2">
        <v>14.69</v>
      </c>
      <c r="BN3740" s="2">
        <v>119.65</v>
      </c>
      <c r="BO3740" s="2">
        <v>119.65</v>
      </c>
      <c r="BP3740" s="2"/>
      <c r="BQ3740" s="2" t="s">
        <v>111</v>
      </c>
      <c r="BR3740" s="2" t="s">
        <v>82</v>
      </c>
      <c r="BS3740" s="3">
        <v>43007</v>
      </c>
      <c r="BT3740" s="4">
        <v>0.49861111111111112</v>
      </c>
      <c r="BU3740" s="2" t="s">
        <v>1803</v>
      </c>
      <c r="BV3740" s="2" t="s">
        <v>95</v>
      </c>
      <c r="BW3740" s="2"/>
      <c r="BX3740" s="2"/>
      <c r="BY3740" s="2">
        <v>23369.09</v>
      </c>
      <c r="BZ3740" s="2" t="s">
        <v>27</v>
      </c>
      <c r="CA3740" s="2" t="s">
        <v>1714</v>
      </c>
      <c r="CB3740" s="2"/>
      <c r="CC3740" s="2" t="s">
        <v>326</v>
      </c>
      <c r="CD3740" s="2">
        <v>7646</v>
      </c>
      <c r="CE3740" s="2" t="s">
        <v>126</v>
      </c>
      <c r="CF3740" s="5">
        <v>43007</v>
      </c>
      <c r="CG3740" s="2"/>
      <c r="CH3740" s="2"/>
      <c r="CI3740" s="2">
        <v>1</v>
      </c>
      <c r="CJ3740" s="2">
        <v>1</v>
      </c>
      <c r="CK3740" s="2">
        <v>21</v>
      </c>
      <c r="CL3740" s="2" t="s">
        <v>85</v>
      </c>
      <c r="CM3740" s="2"/>
    </row>
    <row r="3741" spans="1:91">
      <c r="A3741" s="2" t="s">
        <v>71</v>
      </c>
      <c r="B3741" s="2" t="s">
        <v>72</v>
      </c>
      <c r="C3741" s="2" t="s">
        <v>73</v>
      </c>
      <c r="D3741" s="2"/>
      <c r="E3741" s="2" t="str">
        <f>"FES1162578177"</f>
        <v>FES1162578177</v>
      </c>
      <c r="F3741" s="3">
        <v>43006</v>
      </c>
      <c r="G3741" s="2">
        <v>201803</v>
      </c>
      <c r="H3741" s="2" t="s">
        <v>78</v>
      </c>
      <c r="I3741" s="2" t="s">
        <v>79</v>
      </c>
      <c r="J3741" s="2" t="s">
        <v>80</v>
      </c>
      <c r="K3741" s="2" t="s">
        <v>77</v>
      </c>
      <c r="L3741" s="2" t="s">
        <v>258</v>
      </c>
      <c r="M3741" s="2" t="s">
        <v>259</v>
      </c>
      <c r="N3741" s="2" t="s">
        <v>1220</v>
      </c>
      <c r="O3741" s="2" t="s">
        <v>81</v>
      </c>
      <c r="P3741" s="2" t="str">
        <f>"2170592917                    "</f>
        <v xml:space="preserve">2170592917                    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  <c r="AH3741" s="2">
        <v>0</v>
      </c>
      <c r="AI3741" s="2">
        <v>0</v>
      </c>
      <c r="AJ3741" s="2">
        <v>0</v>
      </c>
      <c r="AK3741" s="2">
        <v>0</v>
      </c>
      <c r="AL3741" s="2">
        <v>0</v>
      </c>
      <c r="AM3741" s="2">
        <v>4.55</v>
      </c>
      <c r="AN3741" s="2">
        <v>0</v>
      </c>
      <c r="AO3741" s="2">
        <v>0</v>
      </c>
      <c r="AP3741" s="2">
        <v>0</v>
      </c>
      <c r="AQ3741" s="2">
        <v>0</v>
      </c>
      <c r="AR3741" s="2">
        <v>0</v>
      </c>
      <c r="AS3741" s="2">
        <v>0</v>
      </c>
      <c r="AT3741" s="2">
        <v>0</v>
      </c>
      <c r="AU3741" s="2">
        <v>0</v>
      </c>
      <c r="AV3741" s="2">
        <v>0</v>
      </c>
      <c r="AW3741" s="2">
        <v>0</v>
      </c>
      <c r="AX3741" s="2">
        <v>0</v>
      </c>
      <c r="AY3741" s="2">
        <v>0</v>
      </c>
      <c r="AZ3741" s="2">
        <v>0</v>
      </c>
      <c r="BA3741" s="2">
        <v>0</v>
      </c>
      <c r="BB3741" s="2">
        <v>0</v>
      </c>
      <c r="BC3741" s="2">
        <v>0</v>
      </c>
      <c r="BD3741" s="2">
        <v>0</v>
      </c>
      <c r="BE3741" s="2">
        <v>0</v>
      </c>
      <c r="BF3741" s="2">
        <v>0</v>
      </c>
      <c r="BG3741" s="2">
        <v>0</v>
      </c>
      <c r="BH3741" s="2">
        <v>1</v>
      </c>
      <c r="BI3741" s="2">
        <v>1</v>
      </c>
      <c r="BJ3741" s="2">
        <v>0.2</v>
      </c>
      <c r="BK3741" s="2">
        <v>1</v>
      </c>
      <c r="BL3741" s="2">
        <v>41.99</v>
      </c>
      <c r="BM3741" s="2">
        <v>5.88</v>
      </c>
      <c r="BN3741" s="2">
        <v>47.87</v>
      </c>
      <c r="BO3741" s="2">
        <v>47.87</v>
      </c>
      <c r="BP3741" s="2"/>
      <c r="BQ3741" s="2" t="s">
        <v>143</v>
      </c>
      <c r="BR3741" s="2" t="s">
        <v>82</v>
      </c>
      <c r="BS3741" s="3">
        <v>43007</v>
      </c>
      <c r="BT3741" s="4">
        <v>0.44861111111111113</v>
      </c>
      <c r="BU3741" s="2" t="s">
        <v>3692</v>
      </c>
      <c r="BV3741" s="2" t="s">
        <v>95</v>
      </c>
      <c r="BW3741" s="2"/>
      <c r="BX3741" s="2"/>
      <c r="BY3741" s="2">
        <v>1200</v>
      </c>
      <c r="BZ3741" s="2" t="s">
        <v>27</v>
      </c>
      <c r="CA3741" s="2" t="s">
        <v>826</v>
      </c>
      <c r="CB3741" s="2"/>
      <c r="CC3741" s="2" t="s">
        <v>259</v>
      </c>
      <c r="CD3741" s="2">
        <v>5201</v>
      </c>
      <c r="CE3741" s="2" t="s">
        <v>89</v>
      </c>
      <c r="CF3741" s="5">
        <v>43007</v>
      </c>
      <c r="CG3741" s="2"/>
      <c r="CH3741" s="2"/>
      <c r="CI3741" s="2">
        <v>1</v>
      </c>
      <c r="CJ3741" s="2">
        <v>1</v>
      </c>
      <c r="CK3741" s="2">
        <v>21</v>
      </c>
      <c r="CL3741" s="2" t="s">
        <v>85</v>
      </c>
      <c r="CM3741" s="2"/>
    </row>
    <row r="3742" spans="1:91">
      <c r="A3742" s="2" t="s">
        <v>71</v>
      </c>
      <c r="B3742" s="2" t="s">
        <v>72</v>
      </c>
      <c r="C3742" s="2" t="s">
        <v>73</v>
      </c>
      <c r="D3742" s="2"/>
      <c r="E3742" s="2" t="str">
        <f>"FES1162578176"</f>
        <v>FES1162578176</v>
      </c>
      <c r="F3742" s="3">
        <v>43006</v>
      </c>
      <c r="G3742" s="2">
        <v>201803</v>
      </c>
      <c r="H3742" s="2" t="s">
        <v>78</v>
      </c>
      <c r="I3742" s="2" t="s">
        <v>79</v>
      </c>
      <c r="J3742" s="2" t="s">
        <v>80</v>
      </c>
      <c r="K3742" s="2" t="s">
        <v>77</v>
      </c>
      <c r="L3742" s="2" t="s">
        <v>120</v>
      </c>
      <c r="M3742" s="2" t="s">
        <v>121</v>
      </c>
      <c r="N3742" s="2" t="s">
        <v>366</v>
      </c>
      <c r="O3742" s="2" t="s">
        <v>81</v>
      </c>
      <c r="P3742" s="2" t="str">
        <f>"2170592916                    "</f>
        <v xml:space="preserve">2170592916                    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0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4.55</v>
      </c>
      <c r="AN3742" s="2">
        <v>0</v>
      </c>
      <c r="AO3742" s="2">
        <v>0</v>
      </c>
      <c r="AP3742" s="2">
        <v>0</v>
      </c>
      <c r="AQ3742" s="2">
        <v>0</v>
      </c>
      <c r="AR3742" s="2">
        <v>0</v>
      </c>
      <c r="AS3742" s="2">
        <v>0</v>
      </c>
      <c r="AT3742" s="2">
        <v>0</v>
      </c>
      <c r="AU3742" s="2">
        <v>0</v>
      </c>
      <c r="AV3742" s="2">
        <v>0</v>
      </c>
      <c r="AW3742" s="2">
        <v>0</v>
      </c>
      <c r="AX3742" s="2">
        <v>0</v>
      </c>
      <c r="AY3742" s="2">
        <v>0</v>
      </c>
      <c r="AZ3742" s="2">
        <v>0</v>
      </c>
      <c r="BA3742" s="2">
        <v>0</v>
      </c>
      <c r="BB3742" s="2">
        <v>0</v>
      </c>
      <c r="BC3742" s="2">
        <v>0</v>
      </c>
      <c r="BD3742" s="2">
        <v>0</v>
      </c>
      <c r="BE3742" s="2">
        <v>0</v>
      </c>
      <c r="BF3742" s="2">
        <v>0</v>
      </c>
      <c r="BG3742" s="2">
        <v>0</v>
      </c>
      <c r="BH3742" s="2">
        <v>1</v>
      </c>
      <c r="BI3742" s="2">
        <v>1</v>
      </c>
      <c r="BJ3742" s="2">
        <v>0.2</v>
      </c>
      <c r="BK3742" s="2">
        <v>1</v>
      </c>
      <c r="BL3742" s="2">
        <v>41.99</v>
      </c>
      <c r="BM3742" s="2">
        <v>5.88</v>
      </c>
      <c r="BN3742" s="2">
        <v>47.87</v>
      </c>
      <c r="BO3742" s="2">
        <v>47.87</v>
      </c>
      <c r="BP3742" s="2"/>
      <c r="BQ3742" s="2" t="s">
        <v>99</v>
      </c>
      <c r="BR3742" s="2" t="s">
        <v>82</v>
      </c>
      <c r="BS3742" s="3">
        <v>43007</v>
      </c>
      <c r="BT3742" s="4">
        <v>0.37361111111111112</v>
      </c>
      <c r="BU3742" s="2" t="s">
        <v>3019</v>
      </c>
      <c r="BV3742" s="2" t="s">
        <v>95</v>
      </c>
      <c r="BW3742" s="2"/>
      <c r="BX3742" s="2"/>
      <c r="BY3742" s="2">
        <v>1200</v>
      </c>
      <c r="BZ3742" s="2" t="s">
        <v>27</v>
      </c>
      <c r="CA3742" s="2" t="s">
        <v>1565</v>
      </c>
      <c r="CB3742" s="2"/>
      <c r="CC3742" s="2" t="s">
        <v>121</v>
      </c>
      <c r="CD3742" s="2">
        <v>7405</v>
      </c>
      <c r="CE3742" s="2" t="s">
        <v>89</v>
      </c>
      <c r="CF3742" s="5">
        <v>43007</v>
      </c>
      <c r="CG3742" s="2"/>
      <c r="CH3742" s="2"/>
      <c r="CI3742" s="2">
        <v>1</v>
      </c>
      <c r="CJ3742" s="2">
        <v>1</v>
      </c>
      <c r="CK3742" s="2">
        <v>21</v>
      </c>
      <c r="CL3742" s="2" t="s">
        <v>85</v>
      </c>
      <c r="CM3742" s="2"/>
    </row>
    <row r="3743" spans="1:91">
      <c r="A3743" s="2" t="s">
        <v>71</v>
      </c>
      <c r="B3743" s="2" t="s">
        <v>72</v>
      </c>
      <c r="C3743" s="2" t="s">
        <v>73</v>
      </c>
      <c r="D3743" s="2"/>
      <c r="E3743" s="2" t="str">
        <f>"FES1162578243"</f>
        <v>FES1162578243</v>
      </c>
      <c r="F3743" s="3">
        <v>43006</v>
      </c>
      <c r="G3743" s="2">
        <v>201803</v>
      </c>
      <c r="H3743" s="2" t="s">
        <v>78</v>
      </c>
      <c r="I3743" s="2" t="s">
        <v>79</v>
      </c>
      <c r="J3743" s="2" t="s">
        <v>80</v>
      </c>
      <c r="K3743" s="2" t="s">
        <v>77</v>
      </c>
      <c r="L3743" s="2" t="s">
        <v>127</v>
      </c>
      <c r="M3743" s="2" t="s">
        <v>128</v>
      </c>
      <c r="N3743" s="2" t="s">
        <v>461</v>
      </c>
      <c r="O3743" s="2" t="s">
        <v>81</v>
      </c>
      <c r="P3743" s="2" t="str">
        <f>"2170589553                    "</f>
        <v xml:space="preserve">2170589553                    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0</v>
      </c>
      <c r="AH3743" s="2">
        <v>0</v>
      </c>
      <c r="AI3743" s="2">
        <v>0</v>
      </c>
      <c r="AJ3743" s="2">
        <v>0</v>
      </c>
      <c r="AK3743" s="2">
        <v>0</v>
      </c>
      <c r="AL3743" s="2">
        <v>0</v>
      </c>
      <c r="AM3743" s="2">
        <v>12.5</v>
      </c>
      <c r="AN3743" s="2">
        <v>0</v>
      </c>
      <c r="AO3743" s="2">
        <v>0</v>
      </c>
      <c r="AP3743" s="2">
        <v>0</v>
      </c>
      <c r="AQ3743" s="2">
        <v>0</v>
      </c>
      <c r="AR3743" s="2">
        <v>0</v>
      </c>
      <c r="AS3743" s="2">
        <v>0</v>
      </c>
      <c r="AT3743" s="2">
        <v>0</v>
      </c>
      <c r="AU3743" s="2">
        <v>0</v>
      </c>
      <c r="AV3743" s="2">
        <v>0</v>
      </c>
      <c r="AW3743" s="2">
        <v>0</v>
      </c>
      <c r="AX3743" s="2">
        <v>0</v>
      </c>
      <c r="AY3743" s="2">
        <v>0</v>
      </c>
      <c r="AZ3743" s="2">
        <v>0</v>
      </c>
      <c r="BA3743" s="2">
        <v>0</v>
      </c>
      <c r="BB3743" s="2">
        <v>0</v>
      </c>
      <c r="BC3743" s="2">
        <v>0</v>
      </c>
      <c r="BD3743" s="2">
        <v>0</v>
      </c>
      <c r="BE3743" s="2">
        <v>0</v>
      </c>
      <c r="BF3743" s="2">
        <v>0</v>
      </c>
      <c r="BG3743" s="2">
        <v>0</v>
      </c>
      <c r="BH3743" s="2">
        <v>1</v>
      </c>
      <c r="BI3743" s="2">
        <v>5.3</v>
      </c>
      <c r="BJ3743" s="2">
        <v>2.7</v>
      </c>
      <c r="BK3743" s="2">
        <v>5.5</v>
      </c>
      <c r="BL3743" s="2">
        <v>115.46</v>
      </c>
      <c r="BM3743" s="2">
        <v>16.16</v>
      </c>
      <c r="BN3743" s="2">
        <v>131.62</v>
      </c>
      <c r="BO3743" s="2">
        <v>131.62</v>
      </c>
      <c r="BP3743" s="2"/>
      <c r="BQ3743" s="2" t="s">
        <v>99</v>
      </c>
      <c r="BR3743" s="2" t="s">
        <v>82</v>
      </c>
      <c r="BS3743" s="3">
        <v>43007</v>
      </c>
      <c r="BT3743" s="4">
        <v>0.3125</v>
      </c>
      <c r="BU3743" s="2" t="s">
        <v>624</v>
      </c>
      <c r="BV3743" s="2" t="s">
        <v>95</v>
      </c>
      <c r="BW3743" s="2"/>
      <c r="BX3743" s="2"/>
      <c r="BY3743" s="2">
        <v>13721.02</v>
      </c>
      <c r="BZ3743" s="2" t="s">
        <v>27</v>
      </c>
      <c r="CA3743" s="2" t="s">
        <v>132</v>
      </c>
      <c r="CB3743" s="2"/>
      <c r="CC3743" s="2" t="s">
        <v>128</v>
      </c>
      <c r="CD3743" s="2">
        <v>6001</v>
      </c>
      <c r="CE3743" s="2" t="s">
        <v>708</v>
      </c>
      <c r="CF3743" s="5">
        <v>43007</v>
      </c>
      <c r="CG3743" s="2"/>
      <c r="CH3743" s="2"/>
      <c r="CI3743" s="2">
        <v>1</v>
      </c>
      <c r="CJ3743" s="2">
        <v>1</v>
      </c>
      <c r="CK3743" s="2">
        <v>21</v>
      </c>
      <c r="CL3743" s="2" t="s">
        <v>85</v>
      </c>
      <c r="CM3743" s="2"/>
    </row>
    <row r="3744" spans="1:91">
      <c r="A3744" s="2" t="s">
        <v>71</v>
      </c>
      <c r="B3744" s="2" t="s">
        <v>72</v>
      </c>
      <c r="C3744" s="2" t="s">
        <v>73</v>
      </c>
      <c r="D3744" s="2"/>
      <c r="E3744" s="2" t="str">
        <f>"FES1162578151"</f>
        <v>FES1162578151</v>
      </c>
      <c r="F3744" s="3">
        <v>43006</v>
      </c>
      <c r="G3744" s="2">
        <v>201803</v>
      </c>
      <c r="H3744" s="2" t="s">
        <v>78</v>
      </c>
      <c r="I3744" s="2" t="s">
        <v>79</v>
      </c>
      <c r="J3744" s="2" t="s">
        <v>80</v>
      </c>
      <c r="K3744" s="2" t="s">
        <v>77</v>
      </c>
      <c r="L3744" s="2" t="s">
        <v>278</v>
      </c>
      <c r="M3744" s="2" t="s">
        <v>279</v>
      </c>
      <c r="N3744" s="2" t="s">
        <v>2475</v>
      </c>
      <c r="O3744" s="2" t="s">
        <v>1192</v>
      </c>
      <c r="P3744" s="2" t="str">
        <f>"2170592598                    "</f>
        <v xml:space="preserve">2170592598                    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0</v>
      </c>
      <c r="AI3744" s="2">
        <v>0</v>
      </c>
      <c r="AJ3744" s="2">
        <v>0</v>
      </c>
      <c r="AK3744" s="2">
        <v>0</v>
      </c>
      <c r="AL3744" s="2">
        <v>0</v>
      </c>
      <c r="AM3744" s="2">
        <v>12.78</v>
      </c>
      <c r="AN3744" s="2">
        <v>0</v>
      </c>
      <c r="AO3744" s="2">
        <v>0</v>
      </c>
      <c r="AP3744" s="2">
        <v>0</v>
      </c>
      <c r="AQ3744" s="2">
        <v>0</v>
      </c>
      <c r="AR3744" s="2">
        <v>0</v>
      </c>
      <c r="AS3744" s="2">
        <v>0</v>
      </c>
      <c r="AT3744" s="2">
        <v>0</v>
      </c>
      <c r="AU3744" s="2">
        <v>0</v>
      </c>
      <c r="AV3744" s="2">
        <v>0</v>
      </c>
      <c r="AW3744" s="2">
        <v>0</v>
      </c>
      <c r="AX3744" s="2">
        <v>0</v>
      </c>
      <c r="AY3744" s="2">
        <v>0</v>
      </c>
      <c r="AZ3744" s="2">
        <v>0</v>
      </c>
      <c r="BA3744" s="2">
        <v>0</v>
      </c>
      <c r="BB3744" s="2">
        <v>0</v>
      </c>
      <c r="BC3744" s="2">
        <v>0</v>
      </c>
      <c r="BD3744" s="2">
        <v>0</v>
      </c>
      <c r="BE3744" s="2">
        <v>0</v>
      </c>
      <c r="BF3744" s="2">
        <v>0</v>
      </c>
      <c r="BG3744" s="2">
        <v>0</v>
      </c>
      <c r="BH3744" s="2">
        <v>1</v>
      </c>
      <c r="BI3744" s="2">
        <v>6</v>
      </c>
      <c r="BJ3744" s="2">
        <v>3.2</v>
      </c>
      <c r="BK3744" s="2">
        <v>6</v>
      </c>
      <c r="BL3744" s="2">
        <v>118.08</v>
      </c>
      <c r="BM3744" s="2">
        <v>16.53</v>
      </c>
      <c r="BN3744" s="2">
        <v>134.61000000000001</v>
      </c>
      <c r="BO3744" s="2">
        <v>134.61000000000001</v>
      </c>
      <c r="BP3744" s="2" t="s">
        <v>3693</v>
      </c>
      <c r="BQ3744" s="2" t="s">
        <v>99</v>
      </c>
      <c r="BR3744" s="2" t="s">
        <v>82</v>
      </c>
      <c r="BS3744" s="3">
        <v>43007</v>
      </c>
      <c r="BT3744" s="4">
        <v>0.40625</v>
      </c>
      <c r="BU3744" s="2" t="s">
        <v>3694</v>
      </c>
      <c r="BV3744" s="2" t="s">
        <v>95</v>
      </c>
      <c r="BW3744" s="2"/>
      <c r="BX3744" s="2"/>
      <c r="BY3744" s="2">
        <v>15993.6</v>
      </c>
      <c r="BZ3744" s="2" t="s">
        <v>27</v>
      </c>
      <c r="CA3744" s="2" t="s">
        <v>3695</v>
      </c>
      <c r="CB3744" s="2"/>
      <c r="CC3744" s="2" t="s">
        <v>279</v>
      </c>
      <c r="CD3744" s="2">
        <v>157</v>
      </c>
      <c r="CE3744" s="2" t="s">
        <v>126</v>
      </c>
      <c r="CF3744" s="5">
        <v>43007</v>
      </c>
      <c r="CG3744" s="2"/>
      <c r="CH3744" s="2"/>
      <c r="CI3744" s="2">
        <v>1</v>
      </c>
      <c r="CJ3744" s="2">
        <v>1</v>
      </c>
      <c r="CK3744" s="2">
        <v>31</v>
      </c>
      <c r="CL3744" s="2" t="s">
        <v>85</v>
      </c>
      <c r="CM3744" s="2"/>
    </row>
    <row r="3745" spans="1:91">
      <c r="A3745" s="2" t="s">
        <v>71</v>
      </c>
      <c r="B3745" s="2" t="s">
        <v>72</v>
      </c>
      <c r="C3745" s="2" t="s">
        <v>73</v>
      </c>
      <c r="D3745" s="2"/>
      <c r="E3745" s="2" t="str">
        <f>"FES1162578152"</f>
        <v>FES1162578152</v>
      </c>
      <c r="F3745" s="3">
        <v>43006</v>
      </c>
      <c r="G3745" s="2">
        <v>201803</v>
      </c>
      <c r="H3745" s="2" t="s">
        <v>78</v>
      </c>
      <c r="I3745" s="2" t="s">
        <v>79</v>
      </c>
      <c r="J3745" s="2" t="s">
        <v>80</v>
      </c>
      <c r="K3745" s="2" t="s">
        <v>77</v>
      </c>
      <c r="L3745" s="2" t="s">
        <v>203</v>
      </c>
      <c r="M3745" s="2" t="s">
        <v>204</v>
      </c>
      <c r="N3745" s="2" t="s">
        <v>554</v>
      </c>
      <c r="O3745" s="2" t="s">
        <v>81</v>
      </c>
      <c r="P3745" s="2" t="str">
        <f>"2170592895                    "</f>
        <v xml:space="preserve">2170592895                    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0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3.55</v>
      </c>
      <c r="AN3745" s="2">
        <v>0</v>
      </c>
      <c r="AO3745" s="2">
        <v>0</v>
      </c>
      <c r="AP3745" s="2">
        <v>0</v>
      </c>
      <c r="AQ3745" s="2">
        <v>0</v>
      </c>
      <c r="AR3745" s="2">
        <v>0</v>
      </c>
      <c r="AS3745" s="2">
        <v>0</v>
      </c>
      <c r="AT3745" s="2">
        <v>0</v>
      </c>
      <c r="AU3745" s="2">
        <v>0</v>
      </c>
      <c r="AV3745" s="2">
        <v>0</v>
      </c>
      <c r="AW3745" s="2">
        <v>0</v>
      </c>
      <c r="AX3745" s="2">
        <v>0</v>
      </c>
      <c r="AY3745" s="2">
        <v>0</v>
      </c>
      <c r="AZ3745" s="2">
        <v>0</v>
      </c>
      <c r="BA3745" s="2">
        <v>0</v>
      </c>
      <c r="BB3745" s="2">
        <v>0</v>
      </c>
      <c r="BC3745" s="2">
        <v>0</v>
      </c>
      <c r="BD3745" s="2">
        <v>0</v>
      </c>
      <c r="BE3745" s="2">
        <v>0</v>
      </c>
      <c r="BF3745" s="2">
        <v>0</v>
      </c>
      <c r="BG3745" s="2">
        <v>0</v>
      </c>
      <c r="BH3745" s="2">
        <v>1</v>
      </c>
      <c r="BI3745" s="2">
        <v>1</v>
      </c>
      <c r="BJ3745" s="2">
        <v>0.2</v>
      </c>
      <c r="BK3745" s="2">
        <v>1</v>
      </c>
      <c r="BL3745" s="2">
        <v>32.799999999999997</v>
      </c>
      <c r="BM3745" s="2">
        <v>4.59</v>
      </c>
      <c r="BN3745" s="2">
        <v>37.39</v>
      </c>
      <c r="BO3745" s="2">
        <v>37.39</v>
      </c>
      <c r="BP3745" s="2"/>
      <c r="BQ3745" s="2" t="s">
        <v>99</v>
      </c>
      <c r="BR3745" s="2" t="s">
        <v>82</v>
      </c>
      <c r="BS3745" s="3">
        <v>43007</v>
      </c>
      <c r="BT3745" s="4">
        <v>0.41666666666666669</v>
      </c>
      <c r="BU3745" s="2" t="s">
        <v>3696</v>
      </c>
      <c r="BV3745" s="2" t="s">
        <v>95</v>
      </c>
      <c r="BW3745" s="2"/>
      <c r="BX3745" s="2"/>
      <c r="BY3745" s="2">
        <v>1200</v>
      </c>
      <c r="BZ3745" s="2" t="s">
        <v>27</v>
      </c>
      <c r="CA3745" s="2"/>
      <c r="CB3745" s="2"/>
      <c r="CC3745" s="2" t="s">
        <v>204</v>
      </c>
      <c r="CD3745" s="2">
        <v>1422</v>
      </c>
      <c r="CE3745" s="2" t="s">
        <v>89</v>
      </c>
      <c r="CF3745" s="2"/>
      <c r="CG3745" s="2"/>
      <c r="CH3745" s="2"/>
      <c r="CI3745" s="2">
        <v>1</v>
      </c>
      <c r="CJ3745" s="2">
        <v>1</v>
      </c>
      <c r="CK3745" s="2">
        <v>22</v>
      </c>
      <c r="CL3745" s="2" t="s">
        <v>85</v>
      </c>
      <c r="CM3745" s="2"/>
    </row>
    <row r="3746" spans="1:91">
      <c r="A3746" s="2" t="s">
        <v>71</v>
      </c>
      <c r="B3746" s="2" t="s">
        <v>72</v>
      </c>
      <c r="C3746" s="2" t="s">
        <v>73</v>
      </c>
      <c r="D3746" s="2"/>
      <c r="E3746" s="2" t="str">
        <f>"FES1162578172"</f>
        <v>FES1162578172</v>
      </c>
      <c r="F3746" s="3">
        <v>43006</v>
      </c>
      <c r="G3746" s="2">
        <v>201803</v>
      </c>
      <c r="H3746" s="2" t="s">
        <v>78</v>
      </c>
      <c r="I3746" s="2" t="s">
        <v>79</v>
      </c>
      <c r="J3746" s="2" t="s">
        <v>80</v>
      </c>
      <c r="K3746" s="2" t="s">
        <v>77</v>
      </c>
      <c r="L3746" s="2" t="s">
        <v>394</v>
      </c>
      <c r="M3746" s="2" t="s">
        <v>395</v>
      </c>
      <c r="N3746" s="2" t="s">
        <v>482</v>
      </c>
      <c r="O3746" s="2" t="s">
        <v>81</v>
      </c>
      <c r="P3746" s="2" t="str">
        <f>"2170592915                    "</f>
        <v xml:space="preserve">2170592915                    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3.55</v>
      </c>
      <c r="AN3746" s="2">
        <v>0</v>
      </c>
      <c r="AO3746" s="2">
        <v>0</v>
      </c>
      <c r="AP3746" s="2">
        <v>0</v>
      </c>
      <c r="AQ3746" s="2">
        <v>0</v>
      </c>
      <c r="AR3746" s="2">
        <v>0</v>
      </c>
      <c r="AS3746" s="2">
        <v>0</v>
      </c>
      <c r="AT3746" s="2">
        <v>0</v>
      </c>
      <c r="AU3746" s="2">
        <v>0</v>
      </c>
      <c r="AV3746" s="2">
        <v>0</v>
      </c>
      <c r="AW3746" s="2">
        <v>0</v>
      </c>
      <c r="AX3746" s="2">
        <v>0</v>
      </c>
      <c r="AY3746" s="2">
        <v>0</v>
      </c>
      <c r="AZ3746" s="2">
        <v>0</v>
      </c>
      <c r="BA3746" s="2">
        <v>0</v>
      </c>
      <c r="BB3746" s="2">
        <v>0</v>
      </c>
      <c r="BC3746" s="2">
        <v>0</v>
      </c>
      <c r="BD3746" s="2">
        <v>0</v>
      </c>
      <c r="BE3746" s="2">
        <v>0</v>
      </c>
      <c r="BF3746" s="2">
        <v>0</v>
      </c>
      <c r="BG3746" s="2">
        <v>0</v>
      </c>
      <c r="BH3746" s="2">
        <v>1</v>
      </c>
      <c r="BI3746" s="2">
        <v>1</v>
      </c>
      <c r="BJ3746" s="2">
        <v>0.2</v>
      </c>
      <c r="BK3746" s="2">
        <v>1</v>
      </c>
      <c r="BL3746" s="2">
        <v>32.799999999999997</v>
      </c>
      <c r="BM3746" s="2">
        <v>4.59</v>
      </c>
      <c r="BN3746" s="2">
        <v>37.39</v>
      </c>
      <c r="BO3746" s="2">
        <v>37.39</v>
      </c>
      <c r="BP3746" s="2"/>
      <c r="BQ3746" s="2" t="s">
        <v>130</v>
      </c>
      <c r="BR3746" s="2" t="s">
        <v>82</v>
      </c>
      <c r="BS3746" s="3">
        <v>43007</v>
      </c>
      <c r="BT3746" s="4">
        <v>0.45833333333333331</v>
      </c>
      <c r="BU3746" s="2" t="s">
        <v>3697</v>
      </c>
      <c r="BV3746" s="2" t="s">
        <v>85</v>
      </c>
      <c r="BW3746" s="2"/>
      <c r="BX3746" s="2"/>
      <c r="BY3746" s="2">
        <v>1200</v>
      </c>
      <c r="BZ3746" s="2" t="s">
        <v>27</v>
      </c>
      <c r="CA3746" s="2" t="s">
        <v>658</v>
      </c>
      <c r="CB3746" s="2"/>
      <c r="CC3746" s="2" t="s">
        <v>395</v>
      </c>
      <c r="CD3746" s="2">
        <v>2162</v>
      </c>
      <c r="CE3746" s="2" t="s">
        <v>89</v>
      </c>
      <c r="CF3746" s="5">
        <v>43007</v>
      </c>
      <c r="CG3746" s="2"/>
      <c r="CH3746" s="2"/>
      <c r="CI3746" s="2">
        <v>1</v>
      </c>
      <c r="CJ3746" s="2">
        <v>1</v>
      </c>
      <c r="CK3746" s="2">
        <v>22</v>
      </c>
      <c r="CL3746" s="2" t="s">
        <v>85</v>
      </c>
      <c r="CM3746" s="2"/>
    </row>
    <row r="3747" spans="1:91">
      <c r="A3747" s="2" t="s">
        <v>71</v>
      </c>
      <c r="B3747" s="2" t="s">
        <v>72</v>
      </c>
      <c r="C3747" s="2" t="s">
        <v>73</v>
      </c>
      <c r="D3747" s="2"/>
      <c r="E3747" s="2" t="str">
        <f>"FES1162578145"</f>
        <v>FES1162578145</v>
      </c>
      <c r="F3747" s="3">
        <v>43006</v>
      </c>
      <c r="G3747" s="2">
        <v>201803</v>
      </c>
      <c r="H3747" s="2" t="s">
        <v>78</v>
      </c>
      <c r="I3747" s="2" t="s">
        <v>79</v>
      </c>
      <c r="J3747" s="2" t="s">
        <v>80</v>
      </c>
      <c r="K3747" s="2" t="s">
        <v>77</v>
      </c>
      <c r="L3747" s="2" t="s">
        <v>127</v>
      </c>
      <c r="M3747" s="2" t="s">
        <v>128</v>
      </c>
      <c r="N3747" s="2" t="s">
        <v>834</v>
      </c>
      <c r="O3747" s="2" t="s">
        <v>81</v>
      </c>
      <c r="P3747" s="2" t="str">
        <f>"2170592891                    "</f>
        <v xml:space="preserve">2170592891                    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0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4.55</v>
      </c>
      <c r="AN3747" s="2">
        <v>0</v>
      </c>
      <c r="AO3747" s="2">
        <v>0</v>
      </c>
      <c r="AP3747" s="2">
        <v>0</v>
      </c>
      <c r="AQ3747" s="2">
        <v>0</v>
      </c>
      <c r="AR3747" s="2">
        <v>0</v>
      </c>
      <c r="AS3747" s="2">
        <v>0</v>
      </c>
      <c r="AT3747" s="2">
        <v>0</v>
      </c>
      <c r="AU3747" s="2">
        <v>0</v>
      </c>
      <c r="AV3747" s="2">
        <v>0</v>
      </c>
      <c r="AW3747" s="2">
        <v>0</v>
      </c>
      <c r="AX3747" s="2">
        <v>0</v>
      </c>
      <c r="AY3747" s="2">
        <v>0</v>
      </c>
      <c r="AZ3747" s="2">
        <v>0</v>
      </c>
      <c r="BA3747" s="2">
        <v>0</v>
      </c>
      <c r="BB3747" s="2">
        <v>0</v>
      </c>
      <c r="BC3747" s="2">
        <v>0</v>
      </c>
      <c r="BD3747" s="2">
        <v>0</v>
      </c>
      <c r="BE3747" s="2">
        <v>0</v>
      </c>
      <c r="BF3747" s="2">
        <v>0</v>
      </c>
      <c r="BG3747" s="2">
        <v>0</v>
      </c>
      <c r="BH3747" s="2">
        <v>1</v>
      </c>
      <c r="BI3747" s="2">
        <v>2</v>
      </c>
      <c r="BJ3747" s="2">
        <v>1.5</v>
      </c>
      <c r="BK3747" s="2">
        <v>2</v>
      </c>
      <c r="BL3747" s="2">
        <v>41.99</v>
      </c>
      <c r="BM3747" s="2">
        <v>5.88</v>
      </c>
      <c r="BN3747" s="2">
        <v>47.87</v>
      </c>
      <c r="BO3747" s="2">
        <v>47.87</v>
      </c>
      <c r="BP3747" s="2"/>
      <c r="BQ3747" s="2" t="s">
        <v>111</v>
      </c>
      <c r="BR3747" s="2" t="s">
        <v>82</v>
      </c>
      <c r="BS3747" s="3">
        <v>43007</v>
      </c>
      <c r="BT3747" s="4">
        <v>0.42569444444444443</v>
      </c>
      <c r="BU3747" s="2" t="s">
        <v>806</v>
      </c>
      <c r="BV3747" s="2" t="s">
        <v>95</v>
      </c>
      <c r="BW3747" s="2"/>
      <c r="BX3747" s="2"/>
      <c r="BY3747" s="2">
        <v>7370.58</v>
      </c>
      <c r="BZ3747" s="2" t="s">
        <v>27</v>
      </c>
      <c r="CA3747" s="2" t="s">
        <v>165</v>
      </c>
      <c r="CB3747" s="2"/>
      <c r="CC3747" s="2" t="s">
        <v>128</v>
      </c>
      <c r="CD3747" s="2">
        <v>6001</v>
      </c>
      <c r="CE3747" s="2" t="s">
        <v>126</v>
      </c>
      <c r="CF3747" s="5">
        <v>43007</v>
      </c>
      <c r="CG3747" s="2"/>
      <c r="CH3747" s="2"/>
      <c r="CI3747" s="2">
        <v>1</v>
      </c>
      <c r="CJ3747" s="2">
        <v>1</v>
      </c>
      <c r="CK3747" s="2">
        <v>21</v>
      </c>
      <c r="CL3747" s="2" t="s">
        <v>85</v>
      </c>
      <c r="CM3747" s="2"/>
    </row>
    <row r="3748" spans="1:91">
      <c r="A3748" s="2" t="s">
        <v>71</v>
      </c>
      <c r="B3748" s="2" t="s">
        <v>72</v>
      </c>
      <c r="C3748" s="2" t="s">
        <v>73</v>
      </c>
      <c r="D3748" s="2"/>
      <c r="E3748" s="2" t="str">
        <f>"FES1162578155"</f>
        <v>FES1162578155</v>
      </c>
      <c r="F3748" s="3">
        <v>43006</v>
      </c>
      <c r="G3748" s="2">
        <v>201803</v>
      </c>
      <c r="H3748" s="2" t="s">
        <v>78</v>
      </c>
      <c r="I3748" s="2" t="s">
        <v>79</v>
      </c>
      <c r="J3748" s="2" t="s">
        <v>80</v>
      </c>
      <c r="K3748" s="2" t="s">
        <v>77</v>
      </c>
      <c r="L3748" s="2" t="s">
        <v>115</v>
      </c>
      <c r="M3748" s="2" t="s">
        <v>116</v>
      </c>
      <c r="N3748" s="2" t="s">
        <v>117</v>
      </c>
      <c r="O3748" s="2" t="s">
        <v>81</v>
      </c>
      <c r="P3748" s="2" t="str">
        <f>"2170592900                    "</f>
        <v xml:space="preserve">2170592900                    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  <c r="AG3748" s="2">
        <v>0</v>
      </c>
      <c r="AH3748" s="2">
        <v>0</v>
      </c>
      <c r="AI3748" s="2">
        <v>0</v>
      </c>
      <c r="AJ3748" s="2">
        <v>0</v>
      </c>
      <c r="AK3748" s="2">
        <v>0</v>
      </c>
      <c r="AL3748" s="2">
        <v>0</v>
      </c>
      <c r="AM3748" s="2">
        <v>4.55</v>
      </c>
      <c r="AN3748" s="2">
        <v>0</v>
      </c>
      <c r="AO3748" s="2">
        <v>0</v>
      </c>
      <c r="AP3748" s="2">
        <v>0</v>
      </c>
      <c r="AQ3748" s="2">
        <v>0</v>
      </c>
      <c r="AR3748" s="2">
        <v>0</v>
      </c>
      <c r="AS3748" s="2">
        <v>0</v>
      </c>
      <c r="AT3748" s="2">
        <v>0</v>
      </c>
      <c r="AU3748" s="2">
        <v>0</v>
      </c>
      <c r="AV3748" s="2">
        <v>0</v>
      </c>
      <c r="AW3748" s="2">
        <v>0</v>
      </c>
      <c r="AX3748" s="2">
        <v>0</v>
      </c>
      <c r="AY3748" s="2">
        <v>0</v>
      </c>
      <c r="AZ3748" s="2">
        <v>0</v>
      </c>
      <c r="BA3748" s="2">
        <v>0</v>
      </c>
      <c r="BB3748" s="2">
        <v>0</v>
      </c>
      <c r="BC3748" s="2">
        <v>0</v>
      </c>
      <c r="BD3748" s="2">
        <v>0</v>
      </c>
      <c r="BE3748" s="2">
        <v>0</v>
      </c>
      <c r="BF3748" s="2">
        <v>0</v>
      </c>
      <c r="BG3748" s="2">
        <v>0</v>
      </c>
      <c r="BH3748" s="2">
        <v>1</v>
      </c>
      <c r="BI3748" s="2">
        <v>1</v>
      </c>
      <c r="BJ3748" s="2">
        <v>0.2</v>
      </c>
      <c r="BK3748" s="2">
        <v>1</v>
      </c>
      <c r="BL3748" s="2">
        <v>41.99</v>
      </c>
      <c r="BM3748" s="2">
        <v>5.88</v>
      </c>
      <c r="BN3748" s="2">
        <v>47.87</v>
      </c>
      <c r="BO3748" s="2">
        <v>47.87</v>
      </c>
      <c r="BP3748" s="2"/>
      <c r="BQ3748" s="2" t="s">
        <v>118</v>
      </c>
      <c r="BR3748" s="2" t="s">
        <v>82</v>
      </c>
      <c r="BS3748" s="3">
        <v>43007</v>
      </c>
      <c r="BT3748" s="4">
        <v>0.59722222222222221</v>
      </c>
      <c r="BU3748" s="2" t="s">
        <v>1802</v>
      </c>
      <c r="BV3748" s="2" t="s">
        <v>85</v>
      </c>
      <c r="BW3748" s="2" t="s">
        <v>113</v>
      </c>
      <c r="BX3748" s="2" t="s">
        <v>114</v>
      </c>
      <c r="BY3748" s="2">
        <v>1200</v>
      </c>
      <c r="BZ3748" s="2" t="s">
        <v>27</v>
      </c>
      <c r="CA3748" s="2" t="s">
        <v>316</v>
      </c>
      <c r="CB3748" s="2"/>
      <c r="CC3748" s="2" t="s">
        <v>116</v>
      </c>
      <c r="CD3748" s="2">
        <v>4300</v>
      </c>
      <c r="CE3748" s="2" t="s">
        <v>89</v>
      </c>
      <c r="CF3748" s="5">
        <v>43007</v>
      </c>
      <c r="CG3748" s="2"/>
      <c r="CH3748" s="2"/>
      <c r="CI3748" s="2">
        <v>1</v>
      </c>
      <c r="CJ3748" s="2">
        <v>1</v>
      </c>
      <c r="CK3748" s="2">
        <v>21</v>
      </c>
      <c r="CL3748" s="2" t="s">
        <v>85</v>
      </c>
      <c r="CM3748" s="2"/>
    </row>
    <row r="3749" spans="1:91">
      <c r="A3749" s="2" t="s">
        <v>71</v>
      </c>
      <c r="B3749" s="2" t="s">
        <v>72</v>
      </c>
      <c r="C3749" s="2" t="s">
        <v>73</v>
      </c>
      <c r="D3749" s="2"/>
      <c r="E3749" s="2" t="str">
        <f>"FES1162578165"</f>
        <v>FES1162578165</v>
      </c>
      <c r="F3749" s="3">
        <v>43006</v>
      </c>
      <c r="G3749" s="2">
        <v>201803</v>
      </c>
      <c r="H3749" s="2" t="s">
        <v>78</v>
      </c>
      <c r="I3749" s="2" t="s">
        <v>79</v>
      </c>
      <c r="J3749" s="2" t="s">
        <v>80</v>
      </c>
      <c r="K3749" s="2" t="s">
        <v>77</v>
      </c>
      <c r="L3749" s="2" t="s">
        <v>115</v>
      </c>
      <c r="M3749" s="2" t="s">
        <v>116</v>
      </c>
      <c r="N3749" s="2" t="s">
        <v>117</v>
      </c>
      <c r="O3749" s="2" t="s">
        <v>81</v>
      </c>
      <c r="P3749" s="2" t="str">
        <f>"2170592911                    "</f>
        <v xml:space="preserve">2170592911                    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0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4.55</v>
      </c>
      <c r="AN3749" s="2">
        <v>0</v>
      </c>
      <c r="AO3749" s="2">
        <v>0</v>
      </c>
      <c r="AP3749" s="2">
        <v>0</v>
      </c>
      <c r="AQ3749" s="2">
        <v>0</v>
      </c>
      <c r="AR3749" s="2">
        <v>0</v>
      </c>
      <c r="AS3749" s="2">
        <v>0</v>
      </c>
      <c r="AT3749" s="2">
        <v>0</v>
      </c>
      <c r="AU3749" s="2">
        <v>0</v>
      </c>
      <c r="AV3749" s="2">
        <v>0</v>
      </c>
      <c r="AW3749" s="2">
        <v>0</v>
      </c>
      <c r="AX3749" s="2">
        <v>0</v>
      </c>
      <c r="AY3749" s="2">
        <v>0</v>
      </c>
      <c r="AZ3749" s="2">
        <v>0</v>
      </c>
      <c r="BA3749" s="2">
        <v>0</v>
      </c>
      <c r="BB3749" s="2">
        <v>0</v>
      </c>
      <c r="BC3749" s="2">
        <v>0</v>
      </c>
      <c r="BD3749" s="2">
        <v>0</v>
      </c>
      <c r="BE3749" s="2">
        <v>0</v>
      </c>
      <c r="BF3749" s="2">
        <v>0</v>
      </c>
      <c r="BG3749" s="2">
        <v>0</v>
      </c>
      <c r="BH3749" s="2">
        <v>1</v>
      </c>
      <c r="BI3749" s="2">
        <v>1</v>
      </c>
      <c r="BJ3749" s="2">
        <v>0.2</v>
      </c>
      <c r="BK3749" s="2">
        <v>1</v>
      </c>
      <c r="BL3749" s="2">
        <v>41.99</v>
      </c>
      <c r="BM3749" s="2">
        <v>5.88</v>
      </c>
      <c r="BN3749" s="2">
        <v>47.87</v>
      </c>
      <c r="BO3749" s="2">
        <v>47.87</v>
      </c>
      <c r="BP3749" s="2"/>
      <c r="BQ3749" s="2" t="s">
        <v>118</v>
      </c>
      <c r="BR3749" s="2" t="s">
        <v>82</v>
      </c>
      <c r="BS3749" s="3">
        <v>43007</v>
      </c>
      <c r="BT3749" s="4">
        <v>0.59722222222222221</v>
      </c>
      <c r="BU3749" s="2" t="s">
        <v>1802</v>
      </c>
      <c r="BV3749" s="2" t="s">
        <v>85</v>
      </c>
      <c r="BW3749" s="2" t="s">
        <v>113</v>
      </c>
      <c r="BX3749" s="2" t="s">
        <v>114</v>
      </c>
      <c r="BY3749" s="2">
        <v>1200</v>
      </c>
      <c r="BZ3749" s="2" t="s">
        <v>27</v>
      </c>
      <c r="CA3749" s="2" t="s">
        <v>316</v>
      </c>
      <c r="CB3749" s="2"/>
      <c r="CC3749" s="2" t="s">
        <v>116</v>
      </c>
      <c r="CD3749" s="2">
        <v>4300</v>
      </c>
      <c r="CE3749" s="2" t="s">
        <v>89</v>
      </c>
      <c r="CF3749" s="5">
        <v>43007</v>
      </c>
      <c r="CG3749" s="2"/>
      <c r="CH3749" s="2"/>
      <c r="CI3749" s="2">
        <v>1</v>
      </c>
      <c r="CJ3749" s="2">
        <v>1</v>
      </c>
      <c r="CK3749" s="2">
        <v>21</v>
      </c>
      <c r="CL3749" s="2" t="s">
        <v>85</v>
      </c>
      <c r="CM3749" s="2"/>
    </row>
    <row r="3750" spans="1:91">
      <c r="A3750" s="2" t="s">
        <v>71</v>
      </c>
      <c r="B3750" s="2" t="s">
        <v>72</v>
      </c>
      <c r="C3750" s="2" t="s">
        <v>73</v>
      </c>
      <c r="D3750" s="2"/>
      <c r="E3750" s="2" t="str">
        <f>"FES1162578133"</f>
        <v>FES1162578133</v>
      </c>
      <c r="F3750" s="3">
        <v>43006</v>
      </c>
      <c r="G3750" s="2">
        <v>201803</v>
      </c>
      <c r="H3750" s="2" t="s">
        <v>78</v>
      </c>
      <c r="I3750" s="2" t="s">
        <v>79</v>
      </c>
      <c r="J3750" s="2" t="s">
        <v>80</v>
      </c>
      <c r="K3750" s="2" t="s">
        <v>77</v>
      </c>
      <c r="L3750" s="2" t="s">
        <v>312</v>
      </c>
      <c r="M3750" s="2" t="s">
        <v>313</v>
      </c>
      <c r="N3750" s="2" t="s">
        <v>314</v>
      </c>
      <c r="O3750" s="2" t="s">
        <v>81</v>
      </c>
      <c r="P3750" s="2" t="str">
        <f>"2170584562                    "</f>
        <v xml:space="preserve">2170584562                    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4.55</v>
      </c>
      <c r="AN3750" s="2">
        <v>0</v>
      </c>
      <c r="AO3750" s="2">
        <v>0</v>
      </c>
      <c r="AP3750" s="2">
        <v>0</v>
      </c>
      <c r="AQ3750" s="2">
        <v>0</v>
      </c>
      <c r="AR3750" s="2">
        <v>0</v>
      </c>
      <c r="AS3750" s="2">
        <v>0</v>
      </c>
      <c r="AT3750" s="2">
        <v>0</v>
      </c>
      <c r="AU3750" s="2">
        <v>0</v>
      </c>
      <c r="AV3750" s="2">
        <v>0</v>
      </c>
      <c r="AW3750" s="2">
        <v>0</v>
      </c>
      <c r="AX3750" s="2">
        <v>0</v>
      </c>
      <c r="AY3750" s="2">
        <v>0</v>
      </c>
      <c r="AZ3750" s="2">
        <v>0</v>
      </c>
      <c r="BA3750" s="2">
        <v>0</v>
      </c>
      <c r="BB3750" s="2">
        <v>0</v>
      </c>
      <c r="BC3750" s="2">
        <v>0</v>
      </c>
      <c r="BD3750" s="2">
        <v>0</v>
      </c>
      <c r="BE3750" s="2">
        <v>0</v>
      </c>
      <c r="BF3750" s="2">
        <v>0</v>
      </c>
      <c r="BG3750" s="2">
        <v>0</v>
      </c>
      <c r="BH3750" s="2">
        <v>1</v>
      </c>
      <c r="BI3750" s="2">
        <v>1</v>
      </c>
      <c r="BJ3750" s="2">
        <v>0.2</v>
      </c>
      <c r="BK3750" s="2">
        <v>1</v>
      </c>
      <c r="BL3750" s="2">
        <v>41.99</v>
      </c>
      <c r="BM3750" s="2">
        <v>5.88</v>
      </c>
      <c r="BN3750" s="2">
        <v>47.87</v>
      </c>
      <c r="BO3750" s="2">
        <v>47.87</v>
      </c>
      <c r="BP3750" s="2"/>
      <c r="BQ3750" s="2" t="s">
        <v>130</v>
      </c>
      <c r="BR3750" s="2" t="s">
        <v>82</v>
      </c>
      <c r="BS3750" s="1" t="s">
        <v>582</v>
      </c>
      <c r="BT3750" s="2"/>
      <c r="BU3750" s="2"/>
      <c r="BV3750" s="2"/>
      <c r="BW3750" s="2"/>
      <c r="BX3750" s="2"/>
      <c r="BY3750" s="2">
        <v>1200</v>
      </c>
      <c r="BZ3750" s="2" t="s">
        <v>27</v>
      </c>
      <c r="CA3750" s="2"/>
      <c r="CB3750" s="2"/>
      <c r="CC3750" s="2" t="s">
        <v>313</v>
      </c>
      <c r="CD3750" s="2">
        <v>4133</v>
      </c>
      <c r="CE3750" s="2" t="s">
        <v>89</v>
      </c>
      <c r="CF3750" s="2"/>
      <c r="CG3750" s="2"/>
      <c r="CH3750" s="2"/>
      <c r="CI3750" s="2">
        <v>1</v>
      </c>
      <c r="CJ3750" s="2" t="s">
        <v>582</v>
      </c>
      <c r="CK3750" s="2">
        <v>21</v>
      </c>
      <c r="CL3750" s="2" t="s">
        <v>85</v>
      </c>
      <c r="CM3750" s="2"/>
    </row>
    <row r="3751" spans="1:91">
      <c r="A3751" s="2" t="s">
        <v>71</v>
      </c>
      <c r="B3751" s="2" t="s">
        <v>72</v>
      </c>
      <c r="C3751" s="2" t="s">
        <v>73</v>
      </c>
      <c r="D3751" s="2"/>
      <c r="E3751" s="2" t="str">
        <f>"FES1162578139"</f>
        <v>FES1162578139</v>
      </c>
      <c r="F3751" s="3">
        <v>43006</v>
      </c>
      <c r="G3751" s="2">
        <v>201803</v>
      </c>
      <c r="H3751" s="2" t="s">
        <v>78</v>
      </c>
      <c r="I3751" s="2" t="s">
        <v>79</v>
      </c>
      <c r="J3751" s="2" t="s">
        <v>80</v>
      </c>
      <c r="K3751" s="2" t="s">
        <v>77</v>
      </c>
      <c r="L3751" s="2" t="s">
        <v>120</v>
      </c>
      <c r="M3751" s="2" t="s">
        <v>121</v>
      </c>
      <c r="N3751" s="2" t="s">
        <v>732</v>
      </c>
      <c r="O3751" s="2" t="s">
        <v>81</v>
      </c>
      <c r="P3751" s="2" t="str">
        <f>"2170592884                    "</f>
        <v xml:space="preserve">2170592884                    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0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4.55</v>
      </c>
      <c r="AN3751" s="2">
        <v>0</v>
      </c>
      <c r="AO3751" s="2">
        <v>0</v>
      </c>
      <c r="AP3751" s="2">
        <v>0</v>
      </c>
      <c r="AQ3751" s="2">
        <v>0</v>
      </c>
      <c r="AR3751" s="2">
        <v>0</v>
      </c>
      <c r="AS3751" s="2">
        <v>0</v>
      </c>
      <c r="AT3751" s="2">
        <v>0</v>
      </c>
      <c r="AU3751" s="2">
        <v>0</v>
      </c>
      <c r="AV3751" s="2">
        <v>0</v>
      </c>
      <c r="AW3751" s="2">
        <v>0</v>
      </c>
      <c r="AX3751" s="2">
        <v>0</v>
      </c>
      <c r="AY3751" s="2">
        <v>0</v>
      </c>
      <c r="AZ3751" s="2">
        <v>0</v>
      </c>
      <c r="BA3751" s="2">
        <v>0</v>
      </c>
      <c r="BB3751" s="2">
        <v>0</v>
      </c>
      <c r="BC3751" s="2">
        <v>0</v>
      </c>
      <c r="BD3751" s="2">
        <v>0</v>
      </c>
      <c r="BE3751" s="2">
        <v>0</v>
      </c>
      <c r="BF3751" s="2">
        <v>0</v>
      </c>
      <c r="BG3751" s="2">
        <v>0</v>
      </c>
      <c r="BH3751" s="2">
        <v>1</v>
      </c>
      <c r="BI3751" s="2">
        <v>1</v>
      </c>
      <c r="BJ3751" s="2">
        <v>0.2</v>
      </c>
      <c r="BK3751" s="2">
        <v>1</v>
      </c>
      <c r="BL3751" s="2">
        <v>41.99</v>
      </c>
      <c r="BM3751" s="2">
        <v>5.88</v>
      </c>
      <c r="BN3751" s="2">
        <v>47.87</v>
      </c>
      <c r="BO3751" s="2">
        <v>47.87</v>
      </c>
      <c r="BP3751" s="2"/>
      <c r="BQ3751" s="2" t="s">
        <v>99</v>
      </c>
      <c r="BR3751" s="2" t="s">
        <v>82</v>
      </c>
      <c r="BS3751" s="3">
        <v>43007</v>
      </c>
      <c r="BT3751" s="4">
        <v>0.4055555555555555</v>
      </c>
      <c r="BU3751" s="2" t="s">
        <v>3698</v>
      </c>
      <c r="BV3751" s="2" t="s">
        <v>95</v>
      </c>
      <c r="BW3751" s="2"/>
      <c r="BX3751" s="2"/>
      <c r="BY3751" s="2">
        <v>1200</v>
      </c>
      <c r="BZ3751" s="2" t="s">
        <v>27</v>
      </c>
      <c r="CA3751" s="2" t="s">
        <v>1746</v>
      </c>
      <c r="CB3751" s="2"/>
      <c r="CC3751" s="2" t="s">
        <v>121</v>
      </c>
      <c r="CD3751" s="2">
        <v>7441</v>
      </c>
      <c r="CE3751" s="2" t="s">
        <v>89</v>
      </c>
      <c r="CF3751" s="5">
        <v>43007</v>
      </c>
      <c r="CG3751" s="2"/>
      <c r="CH3751" s="2"/>
      <c r="CI3751" s="2">
        <v>1</v>
      </c>
      <c r="CJ3751" s="2">
        <v>1</v>
      </c>
      <c r="CK3751" s="2">
        <v>21</v>
      </c>
      <c r="CL3751" s="2" t="s">
        <v>85</v>
      </c>
      <c r="CM3751" s="2"/>
    </row>
    <row r="3752" spans="1:91">
      <c r="A3752" s="2" t="s">
        <v>71</v>
      </c>
      <c r="B3752" s="2" t="s">
        <v>72</v>
      </c>
      <c r="C3752" s="2" t="s">
        <v>73</v>
      </c>
      <c r="D3752" s="2"/>
      <c r="E3752" s="2" t="str">
        <f>"FES1162578119"</f>
        <v>FES1162578119</v>
      </c>
      <c r="F3752" s="3">
        <v>43006</v>
      </c>
      <c r="G3752" s="2">
        <v>201803</v>
      </c>
      <c r="H3752" s="2" t="s">
        <v>78</v>
      </c>
      <c r="I3752" s="2" t="s">
        <v>79</v>
      </c>
      <c r="J3752" s="2" t="s">
        <v>80</v>
      </c>
      <c r="K3752" s="2" t="s">
        <v>77</v>
      </c>
      <c r="L3752" s="2" t="s">
        <v>120</v>
      </c>
      <c r="M3752" s="2" t="s">
        <v>121</v>
      </c>
      <c r="N3752" s="2" t="s">
        <v>792</v>
      </c>
      <c r="O3752" s="2" t="s">
        <v>81</v>
      </c>
      <c r="P3752" s="2" t="str">
        <f>"217058119                     "</f>
        <v xml:space="preserve">217058119                     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0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4.55</v>
      </c>
      <c r="AN3752" s="2">
        <v>0</v>
      </c>
      <c r="AO3752" s="2">
        <v>0</v>
      </c>
      <c r="AP3752" s="2">
        <v>0</v>
      </c>
      <c r="AQ3752" s="2">
        <v>0</v>
      </c>
      <c r="AR3752" s="2">
        <v>0</v>
      </c>
      <c r="AS3752" s="2">
        <v>0</v>
      </c>
      <c r="AT3752" s="2">
        <v>0</v>
      </c>
      <c r="AU3752" s="2">
        <v>0</v>
      </c>
      <c r="AV3752" s="2">
        <v>0</v>
      </c>
      <c r="AW3752" s="2">
        <v>0</v>
      </c>
      <c r="AX3752" s="2">
        <v>0</v>
      </c>
      <c r="AY3752" s="2">
        <v>0</v>
      </c>
      <c r="AZ3752" s="2">
        <v>0</v>
      </c>
      <c r="BA3752" s="2">
        <v>0</v>
      </c>
      <c r="BB3752" s="2">
        <v>0</v>
      </c>
      <c r="BC3752" s="2">
        <v>0</v>
      </c>
      <c r="BD3752" s="2">
        <v>0</v>
      </c>
      <c r="BE3752" s="2">
        <v>0</v>
      </c>
      <c r="BF3752" s="2">
        <v>0</v>
      </c>
      <c r="BG3752" s="2">
        <v>0</v>
      </c>
      <c r="BH3752" s="2">
        <v>1</v>
      </c>
      <c r="BI3752" s="2">
        <v>1</v>
      </c>
      <c r="BJ3752" s="2">
        <v>0.2</v>
      </c>
      <c r="BK3752" s="2">
        <v>1</v>
      </c>
      <c r="BL3752" s="2">
        <v>41.99</v>
      </c>
      <c r="BM3752" s="2">
        <v>5.88</v>
      </c>
      <c r="BN3752" s="2">
        <v>47.87</v>
      </c>
      <c r="BO3752" s="2">
        <v>47.87</v>
      </c>
      <c r="BP3752" s="2"/>
      <c r="BQ3752" s="2" t="s">
        <v>99</v>
      </c>
      <c r="BR3752" s="2" t="s">
        <v>82</v>
      </c>
      <c r="BS3752" s="3">
        <v>43007</v>
      </c>
      <c r="BT3752" s="4">
        <v>0.52152777777777781</v>
      </c>
      <c r="BU3752" s="2" t="s">
        <v>2174</v>
      </c>
      <c r="BV3752" s="2" t="s">
        <v>85</v>
      </c>
      <c r="BW3752" s="2" t="s">
        <v>113</v>
      </c>
      <c r="BX3752" s="2" t="s">
        <v>1198</v>
      </c>
      <c r="BY3752" s="2">
        <v>1200</v>
      </c>
      <c r="BZ3752" s="2" t="s">
        <v>27</v>
      </c>
      <c r="CA3752" s="2" t="s">
        <v>2172</v>
      </c>
      <c r="CB3752" s="2"/>
      <c r="CC3752" s="2" t="s">
        <v>121</v>
      </c>
      <c r="CD3752" s="2">
        <v>7915</v>
      </c>
      <c r="CE3752" s="2" t="s">
        <v>89</v>
      </c>
      <c r="CF3752" s="2"/>
      <c r="CG3752" s="2"/>
      <c r="CH3752" s="2"/>
      <c r="CI3752" s="2">
        <v>1</v>
      </c>
      <c r="CJ3752" s="2">
        <v>1</v>
      </c>
      <c r="CK3752" s="2">
        <v>21</v>
      </c>
      <c r="CL3752" s="2" t="s">
        <v>85</v>
      </c>
      <c r="CM3752" s="2"/>
    </row>
    <row r="3753" spans="1:91">
      <c r="A3753" s="2" t="s">
        <v>71</v>
      </c>
      <c r="B3753" s="2" t="s">
        <v>72</v>
      </c>
      <c r="C3753" s="2" t="s">
        <v>73</v>
      </c>
      <c r="D3753" s="2"/>
      <c r="E3753" s="2" t="str">
        <f>"FES1162578143"</f>
        <v>FES1162578143</v>
      </c>
      <c r="F3753" s="3">
        <v>43006</v>
      </c>
      <c r="G3753" s="2">
        <v>201803</v>
      </c>
      <c r="H3753" s="2" t="s">
        <v>78</v>
      </c>
      <c r="I3753" s="2" t="s">
        <v>79</v>
      </c>
      <c r="J3753" s="2" t="s">
        <v>80</v>
      </c>
      <c r="K3753" s="2" t="s">
        <v>77</v>
      </c>
      <c r="L3753" s="2" t="s">
        <v>120</v>
      </c>
      <c r="M3753" s="2" t="s">
        <v>121</v>
      </c>
      <c r="N3753" s="2" t="s">
        <v>2321</v>
      </c>
      <c r="O3753" s="2" t="s">
        <v>81</v>
      </c>
      <c r="P3753" s="2" t="str">
        <f>"2170592889                    "</f>
        <v xml:space="preserve">2170592889                    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0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4.55</v>
      </c>
      <c r="AN3753" s="2">
        <v>0</v>
      </c>
      <c r="AO3753" s="2">
        <v>0</v>
      </c>
      <c r="AP3753" s="2">
        <v>0</v>
      </c>
      <c r="AQ3753" s="2">
        <v>0</v>
      </c>
      <c r="AR3753" s="2">
        <v>0</v>
      </c>
      <c r="AS3753" s="2">
        <v>0</v>
      </c>
      <c r="AT3753" s="2">
        <v>0</v>
      </c>
      <c r="AU3753" s="2">
        <v>0</v>
      </c>
      <c r="AV3753" s="2">
        <v>0</v>
      </c>
      <c r="AW3753" s="2">
        <v>0</v>
      </c>
      <c r="AX3753" s="2">
        <v>0</v>
      </c>
      <c r="AY3753" s="2">
        <v>0</v>
      </c>
      <c r="AZ3753" s="2">
        <v>0</v>
      </c>
      <c r="BA3753" s="2">
        <v>0</v>
      </c>
      <c r="BB3753" s="2">
        <v>0</v>
      </c>
      <c r="BC3753" s="2">
        <v>0</v>
      </c>
      <c r="BD3753" s="2">
        <v>0</v>
      </c>
      <c r="BE3753" s="2">
        <v>0</v>
      </c>
      <c r="BF3753" s="2">
        <v>0</v>
      </c>
      <c r="BG3753" s="2">
        <v>0</v>
      </c>
      <c r="BH3753" s="2">
        <v>1</v>
      </c>
      <c r="BI3753" s="2">
        <v>1.6</v>
      </c>
      <c r="BJ3753" s="2">
        <v>1.7</v>
      </c>
      <c r="BK3753" s="2">
        <v>2</v>
      </c>
      <c r="BL3753" s="2">
        <v>41.99</v>
      </c>
      <c r="BM3753" s="2">
        <v>5.88</v>
      </c>
      <c r="BN3753" s="2">
        <v>47.87</v>
      </c>
      <c r="BO3753" s="2">
        <v>47.87</v>
      </c>
      <c r="BP3753" s="2"/>
      <c r="BQ3753" s="2" t="s">
        <v>130</v>
      </c>
      <c r="BR3753" s="2" t="s">
        <v>82</v>
      </c>
      <c r="BS3753" s="3">
        <v>43007</v>
      </c>
      <c r="BT3753" s="4">
        <v>0.41666666666666669</v>
      </c>
      <c r="BU3753" s="2" t="s">
        <v>3699</v>
      </c>
      <c r="BV3753" s="2" t="s">
        <v>95</v>
      </c>
      <c r="BW3753" s="2"/>
      <c r="BX3753" s="2"/>
      <c r="BY3753" s="2">
        <v>8282.4</v>
      </c>
      <c r="BZ3753" s="2" t="s">
        <v>27</v>
      </c>
      <c r="CA3753" s="2" t="s">
        <v>3700</v>
      </c>
      <c r="CB3753" s="2"/>
      <c r="CC3753" s="2" t="s">
        <v>121</v>
      </c>
      <c r="CD3753" s="2">
        <v>7560</v>
      </c>
      <c r="CE3753" s="2" t="s">
        <v>126</v>
      </c>
      <c r="CF3753" s="5">
        <v>43007</v>
      </c>
      <c r="CG3753" s="2"/>
      <c r="CH3753" s="2"/>
      <c r="CI3753" s="2">
        <v>1</v>
      </c>
      <c r="CJ3753" s="2">
        <v>1</v>
      </c>
      <c r="CK3753" s="2">
        <v>21</v>
      </c>
      <c r="CL3753" s="2" t="s">
        <v>85</v>
      </c>
      <c r="CM3753" s="2"/>
    </row>
    <row r="3754" spans="1:91">
      <c r="A3754" s="2" t="s">
        <v>71</v>
      </c>
      <c r="B3754" s="2" t="s">
        <v>72</v>
      </c>
      <c r="C3754" s="2" t="s">
        <v>73</v>
      </c>
      <c r="D3754" s="2"/>
      <c r="E3754" s="2" t="str">
        <f>"FES1162578127"</f>
        <v>FES1162578127</v>
      </c>
      <c r="F3754" s="3">
        <v>43006</v>
      </c>
      <c r="G3754" s="2">
        <v>201803</v>
      </c>
      <c r="H3754" s="2" t="s">
        <v>78</v>
      </c>
      <c r="I3754" s="2" t="s">
        <v>79</v>
      </c>
      <c r="J3754" s="2" t="s">
        <v>80</v>
      </c>
      <c r="K3754" s="2" t="s">
        <v>77</v>
      </c>
      <c r="L3754" s="2" t="s">
        <v>120</v>
      </c>
      <c r="M3754" s="2" t="s">
        <v>121</v>
      </c>
      <c r="N3754" s="2" t="s">
        <v>1796</v>
      </c>
      <c r="O3754" s="2" t="s">
        <v>81</v>
      </c>
      <c r="P3754" s="2" t="str">
        <f>"2170592870                    "</f>
        <v xml:space="preserve">2170592870                    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0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4.55</v>
      </c>
      <c r="AN3754" s="2">
        <v>0</v>
      </c>
      <c r="AO3754" s="2">
        <v>0</v>
      </c>
      <c r="AP3754" s="2">
        <v>0</v>
      </c>
      <c r="AQ3754" s="2">
        <v>0</v>
      </c>
      <c r="AR3754" s="2">
        <v>0</v>
      </c>
      <c r="AS3754" s="2">
        <v>0</v>
      </c>
      <c r="AT3754" s="2">
        <v>0</v>
      </c>
      <c r="AU3754" s="2">
        <v>0</v>
      </c>
      <c r="AV3754" s="2">
        <v>0</v>
      </c>
      <c r="AW3754" s="2">
        <v>0</v>
      </c>
      <c r="AX3754" s="2">
        <v>0</v>
      </c>
      <c r="AY3754" s="2">
        <v>0</v>
      </c>
      <c r="AZ3754" s="2">
        <v>0</v>
      </c>
      <c r="BA3754" s="2">
        <v>0</v>
      </c>
      <c r="BB3754" s="2">
        <v>0</v>
      </c>
      <c r="BC3754" s="2">
        <v>0</v>
      </c>
      <c r="BD3754" s="2">
        <v>0</v>
      </c>
      <c r="BE3754" s="2">
        <v>0</v>
      </c>
      <c r="BF3754" s="2">
        <v>0</v>
      </c>
      <c r="BG3754" s="2">
        <v>0</v>
      </c>
      <c r="BH3754" s="2">
        <v>1</v>
      </c>
      <c r="BI3754" s="2">
        <v>0.5</v>
      </c>
      <c r="BJ3754" s="2">
        <v>1</v>
      </c>
      <c r="BK3754" s="2">
        <v>1</v>
      </c>
      <c r="BL3754" s="2">
        <v>41.99</v>
      </c>
      <c r="BM3754" s="2">
        <v>5.88</v>
      </c>
      <c r="BN3754" s="2">
        <v>47.87</v>
      </c>
      <c r="BO3754" s="2">
        <v>47.87</v>
      </c>
      <c r="BP3754" s="2"/>
      <c r="BQ3754" s="2" t="s">
        <v>99</v>
      </c>
      <c r="BR3754" s="2" t="s">
        <v>82</v>
      </c>
      <c r="BS3754" s="3">
        <v>43007</v>
      </c>
      <c r="BT3754" s="4">
        <v>0.40416666666666662</v>
      </c>
      <c r="BU3754" s="2" t="s">
        <v>3701</v>
      </c>
      <c r="BV3754" s="2" t="s">
        <v>95</v>
      </c>
      <c r="BW3754" s="2"/>
      <c r="BX3754" s="2"/>
      <c r="BY3754" s="2">
        <v>4918.91</v>
      </c>
      <c r="BZ3754" s="2" t="s">
        <v>27</v>
      </c>
      <c r="CA3754" s="2"/>
      <c r="CB3754" s="2"/>
      <c r="CC3754" s="2" t="s">
        <v>121</v>
      </c>
      <c r="CD3754" s="2">
        <v>7945</v>
      </c>
      <c r="CE3754" s="2" t="s">
        <v>126</v>
      </c>
      <c r="CF3754" s="2"/>
      <c r="CG3754" s="2"/>
      <c r="CH3754" s="2"/>
      <c r="CI3754" s="2">
        <v>1</v>
      </c>
      <c r="CJ3754" s="2">
        <v>1</v>
      </c>
      <c r="CK3754" s="2">
        <v>21</v>
      </c>
      <c r="CL3754" s="2" t="s">
        <v>85</v>
      </c>
      <c r="CM3754" s="2"/>
    </row>
    <row r="3755" spans="1:91">
      <c r="A3755" s="2" t="s">
        <v>71</v>
      </c>
      <c r="B3755" s="2" t="s">
        <v>72</v>
      </c>
      <c r="C3755" s="2" t="s">
        <v>73</v>
      </c>
      <c r="D3755" s="2"/>
      <c r="E3755" s="2" t="str">
        <f>"FES1162578137"</f>
        <v>FES1162578137</v>
      </c>
      <c r="F3755" s="3">
        <v>43006</v>
      </c>
      <c r="G3755" s="2">
        <v>201803</v>
      </c>
      <c r="H3755" s="2" t="s">
        <v>78</v>
      </c>
      <c r="I3755" s="2" t="s">
        <v>79</v>
      </c>
      <c r="J3755" s="2" t="s">
        <v>80</v>
      </c>
      <c r="K3755" s="2" t="s">
        <v>77</v>
      </c>
      <c r="L3755" s="2" t="s">
        <v>203</v>
      </c>
      <c r="M3755" s="2" t="s">
        <v>204</v>
      </c>
      <c r="N3755" s="2" t="s">
        <v>3702</v>
      </c>
      <c r="O3755" s="2" t="s">
        <v>81</v>
      </c>
      <c r="P3755" s="2" t="str">
        <f>"21705928837                   "</f>
        <v xml:space="preserve">21705928837                   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  <c r="AG3755" s="2">
        <v>0</v>
      </c>
      <c r="AH3755" s="2">
        <v>0</v>
      </c>
      <c r="AI3755" s="2">
        <v>0</v>
      </c>
      <c r="AJ3755" s="2">
        <v>0</v>
      </c>
      <c r="AK3755" s="2">
        <v>0</v>
      </c>
      <c r="AL3755" s="2">
        <v>0</v>
      </c>
      <c r="AM3755" s="2">
        <v>3.55</v>
      </c>
      <c r="AN3755" s="2">
        <v>0</v>
      </c>
      <c r="AO3755" s="2">
        <v>0</v>
      </c>
      <c r="AP3755" s="2">
        <v>0</v>
      </c>
      <c r="AQ3755" s="2">
        <v>0</v>
      </c>
      <c r="AR3755" s="2">
        <v>0</v>
      </c>
      <c r="AS3755" s="2">
        <v>0</v>
      </c>
      <c r="AT3755" s="2">
        <v>0</v>
      </c>
      <c r="AU3755" s="2">
        <v>0</v>
      </c>
      <c r="AV3755" s="2">
        <v>0</v>
      </c>
      <c r="AW3755" s="2">
        <v>0</v>
      </c>
      <c r="AX3755" s="2">
        <v>0</v>
      </c>
      <c r="AY3755" s="2">
        <v>0</v>
      </c>
      <c r="AZ3755" s="2">
        <v>0</v>
      </c>
      <c r="BA3755" s="2">
        <v>0</v>
      </c>
      <c r="BB3755" s="2">
        <v>0</v>
      </c>
      <c r="BC3755" s="2">
        <v>0</v>
      </c>
      <c r="BD3755" s="2">
        <v>0</v>
      </c>
      <c r="BE3755" s="2">
        <v>0</v>
      </c>
      <c r="BF3755" s="2">
        <v>0</v>
      </c>
      <c r="BG3755" s="2">
        <v>0</v>
      </c>
      <c r="BH3755" s="2">
        <v>1</v>
      </c>
      <c r="BI3755" s="2">
        <v>1</v>
      </c>
      <c r="BJ3755" s="2">
        <v>0.2</v>
      </c>
      <c r="BK3755" s="2">
        <v>1</v>
      </c>
      <c r="BL3755" s="2">
        <v>32.799999999999997</v>
      </c>
      <c r="BM3755" s="2">
        <v>4.59</v>
      </c>
      <c r="BN3755" s="2">
        <v>37.39</v>
      </c>
      <c r="BO3755" s="2">
        <v>37.39</v>
      </c>
      <c r="BP3755" s="2"/>
      <c r="BQ3755" s="2"/>
      <c r="BR3755" s="2" t="s">
        <v>82</v>
      </c>
      <c r="BS3755" s="3">
        <v>43007</v>
      </c>
      <c r="BT3755" s="4">
        <v>0.36736111111111108</v>
      </c>
      <c r="BU3755" s="2" t="s">
        <v>211</v>
      </c>
      <c r="BV3755" s="2" t="s">
        <v>95</v>
      </c>
      <c r="BW3755" s="2"/>
      <c r="BX3755" s="2"/>
      <c r="BY3755" s="2">
        <v>1200</v>
      </c>
      <c r="BZ3755" s="2" t="s">
        <v>27</v>
      </c>
      <c r="CA3755" s="2" t="s">
        <v>1705</v>
      </c>
      <c r="CB3755" s="2"/>
      <c r="CC3755" s="2" t="s">
        <v>204</v>
      </c>
      <c r="CD3755" s="2">
        <v>1400</v>
      </c>
      <c r="CE3755" s="2" t="s">
        <v>89</v>
      </c>
      <c r="CF3755" s="2"/>
      <c r="CG3755" s="2"/>
      <c r="CH3755" s="2"/>
      <c r="CI3755" s="2">
        <v>1</v>
      </c>
      <c r="CJ3755" s="2">
        <v>1</v>
      </c>
      <c r="CK3755" s="2">
        <v>22</v>
      </c>
      <c r="CL3755" s="2" t="s">
        <v>85</v>
      </c>
      <c r="CM3755" s="2"/>
    </row>
    <row r="3756" spans="1:91">
      <c r="A3756" s="2" t="s">
        <v>71</v>
      </c>
      <c r="B3756" s="2" t="s">
        <v>72</v>
      </c>
      <c r="C3756" s="2" t="s">
        <v>73</v>
      </c>
      <c r="D3756" s="2"/>
      <c r="E3756" s="2" t="str">
        <f>"FES1162578141"</f>
        <v>FES1162578141</v>
      </c>
      <c r="F3756" s="3">
        <v>43006</v>
      </c>
      <c r="G3756" s="2">
        <v>201803</v>
      </c>
      <c r="H3756" s="2" t="s">
        <v>78</v>
      </c>
      <c r="I3756" s="2" t="s">
        <v>79</v>
      </c>
      <c r="J3756" s="2" t="s">
        <v>80</v>
      </c>
      <c r="K3756" s="2" t="s">
        <v>77</v>
      </c>
      <c r="L3756" s="2" t="s">
        <v>120</v>
      </c>
      <c r="M3756" s="2" t="s">
        <v>121</v>
      </c>
      <c r="N3756" s="2" t="s">
        <v>3703</v>
      </c>
      <c r="O3756" s="2" t="s">
        <v>81</v>
      </c>
      <c r="P3756" s="2" t="str">
        <f>"2170592887                    "</f>
        <v xml:space="preserve">2170592887                    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0</v>
      </c>
      <c r="AG3756" s="2">
        <v>0</v>
      </c>
      <c r="AH3756" s="2">
        <v>0</v>
      </c>
      <c r="AI3756" s="2">
        <v>0</v>
      </c>
      <c r="AJ3756" s="2">
        <v>0</v>
      </c>
      <c r="AK3756" s="2">
        <v>0</v>
      </c>
      <c r="AL3756" s="2">
        <v>0</v>
      </c>
      <c r="AM3756" s="2">
        <v>42.04</v>
      </c>
      <c r="AN3756" s="2">
        <v>0</v>
      </c>
      <c r="AO3756" s="2">
        <v>0</v>
      </c>
      <c r="AP3756" s="2">
        <v>0</v>
      </c>
      <c r="AQ3756" s="2">
        <v>0</v>
      </c>
      <c r="AR3756" s="2">
        <v>0</v>
      </c>
      <c r="AS3756" s="2">
        <v>0</v>
      </c>
      <c r="AT3756" s="2">
        <v>0</v>
      </c>
      <c r="AU3756" s="2">
        <v>0</v>
      </c>
      <c r="AV3756" s="2">
        <v>0</v>
      </c>
      <c r="AW3756" s="2">
        <v>0</v>
      </c>
      <c r="AX3756" s="2">
        <v>0</v>
      </c>
      <c r="AY3756" s="2">
        <v>0</v>
      </c>
      <c r="AZ3756" s="2">
        <v>0</v>
      </c>
      <c r="BA3756" s="2">
        <v>0</v>
      </c>
      <c r="BB3756" s="2">
        <v>0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1</v>
      </c>
      <c r="BI3756" s="2">
        <v>9.8000000000000007</v>
      </c>
      <c r="BJ3756" s="2">
        <v>18.5</v>
      </c>
      <c r="BK3756" s="2">
        <v>18.5</v>
      </c>
      <c r="BL3756" s="2">
        <v>388.36</v>
      </c>
      <c r="BM3756" s="2">
        <v>54.37</v>
      </c>
      <c r="BN3756" s="2">
        <v>442.73</v>
      </c>
      <c r="BO3756" s="2">
        <v>442.73</v>
      </c>
      <c r="BP3756" s="2"/>
      <c r="BQ3756" s="2" t="s">
        <v>99</v>
      </c>
      <c r="BR3756" s="2" t="s">
        <v>82</v>
      </c>
      <c r="BS3756" s="3">
        <v>43007</v>
      </c>
      <c r="BT3756" s="4">
        <v>0.3576388888888889</v>
      </c>
      <c r="BU3756" s="2" t="s">
        <v>3704</v>
      </c>
      <c r="BV3756" s="2" t="s">
        <v>95</v>
      </c>
      <c r="BW3756" s="2"/>
      <c r="BX3756" s="2"/>
      <c r="BY3756" s="2">
        <v>92522.1</v>
      </c>
      <c r="BZ3756" s="2" t="s">
        <v>27</v>
      </c>
      <c r="CA3756" s="2" t="s">
        <v>1565</v>
      </c>
      <c r="CB3756" s="2"/>
      <c r="CC3756" s="2" t="s">
        <v>121</v>
      </c>
      <c r="CD3756" s="2">
        <v>7405</v>
      </c>
      <c r="CE3756" s="2" t="s">
        <v>126</v>
      </c>
      <c r="CF3756" s="5">
        <v>43007</v>
      </c>
      <c r="CG3756" s="2"/>
      <c r="CH3756" s="2"/>
      <c r="CI3756" s="2">
        <v>1</v>
      </c>
      <c r="CJ3756" s="2">
        <v>1</v>
      </c>
      <c r="CK3756" s="2">
        <v>21</v>
      </c>
      <c r="CL3756" s="2" t="s">
        <v>85</v>
      </c>
      <c r="CM3756" s="2"/>
    </row>
    <row r="3757" spans="1:91">
      <c r="A3757" s="2" t="s">
        <v>71</v>
      </c>
      <c r="B3757" s="2" t="s">
        <v>72</v>
      </c>
      <c r="C3757" s="2" t="s">
        <v>73</v>
      </c>
      <c r="D3757" s="2"/>
      <c r="E3757" s="2" t="str">
        <f>"FES1162578136"</f>
        <v>FES1162578136</v>
      </c>
      <c r="F3757" s="3">
        <v>43006</v>
      </c>
      <c r="G3757" s="2">
        <v>201803</v>
      </c>
      <c r="H3757" s="2" t="s">
        <v>78</v>
      </c>
      <c r="I3757" s="2" t="s">
        <v>79</v>
      </c>
      <c r="J3757" s="2" t="s">
        <v>80</v>
      </c>
      <c r="K3757" s="2" t="s">
        <v>77</v>
      </c>
      <c r="L3757" s="2" t="s">
        <v>90</v>
      </c>
      <c r="M3757" s="2" t="s">
        <v>91</v>
      </c>
      <c r="N3757" s="2" t="s">
        <v>3705</v>
      </c>
      <c r="O3757" s="2" t="s">
        <v>81</v>
      </c>
      <c r="P3757" s="2" t="str">
        <f>"2170592882                    "</f>
        <v xml:space="preserve">2170592882                    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4.55</v>
      </c>
      <c r="AN3757" s="2">
        <v>0</v>
      </c>
      <c r="AO3757" s="2">
        <v>0</v>
      </c>
      <c r="AP3757" s="2">
        <v>0</v>
      </c>
      <c r="AQ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2">
        <v>0</v>
      </c>
      <c r="AW3757" s="2">
        <v>0</v>
      </c>
      <c r="AX3757" s="2">
        <v>0</v>
      </c>
      <c r="AY3757" s="2">
        <v>0</v>
      </c>
      <c r="AZ3757" s="2">
        <v>0</v>
      </c>
      <c r="BA3757" s="2">
        <v>0</v>
      </c>
      <c r="BB3757" s="2">
        <v>0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1</v>
      </c>
      <c r="BI3757" s="2">
        <v>1</v>
      </c>
      <c r="BJ3757" s="2">
        <v>0.2</v>
      </c>
      <c r="BK3757" s="2">
        <v>1</v>
      </c>
      <c r="BL3757" s="2">
        <v>41.99</v>
      </c>
      <c r="BM3757" s="2">
        <v>5.88</v>
      </c>
      <c r="BN3757" s="2">
        <v>47.87</v>
      </c>
      <c r="BO3757" s="2">
        <v>47.87</v>
      </c>
      <c r="BP3757" s="2"/>
      <c r="BQ3757" s="2" t="s">
        <v>99</v>
      </c>
      <c r="BR3757" s="2" t="s">
        <v>82</v>
      </c>
      <c r="BS3757" s="1" t="s">
        <v>582</v>
      </c>
      <c r="BT3757" s="2"/>
      <c r="BU3757" s="2"/>
      <c r="BV3757" s="2"/>
      <c r="BW3757" s="2"/>
      <c r="BX3757" s="2"/>
      <c r="BY3757" s="2">
        <v>1200</v>
      </c>
      <c r="BZ3757" s="2" t="s">
        <v>27</v>
      </c>
      <c r="CA3757" s="2"/>
      <c r="CB3757" s="2"/>
      <c r="CC3757" s="2" t="s">
        <v>91</v>
      </c>
      <c r="CD3757" s="2">
        <v>4001</v>
      </c>
      <c r="CE3757" s="2" t="s">
        <v>89</v>
      </c>
      <c r="CF3757" s="2"/>
      <c r="CG3757" s="2"/>
      <c r="CH3757" s="2"/>
      <c r="CI3757" s="2">
        <v>1</v>
      </c>
      <c r="CJ3757" s="2" t="s">
        <v>582</v>
      </c>
      <c r="CK3757" s="2">
        <v>21</v>
      </c>
      <c r="CL3757" s="2" t="s">
        <v>85</v>
      </c>
      <c r="CM3757" s="2"/>
    </row>
    <row r="3758" spans="1:91">
      <c r="A3758" s="2" t="s">
        <v>71</v>
      </c>
      <c r="B3758" s="2" t="s">
        <v>72</v>
      </c>
      <c r="C3758" s="2" t="s">
        <v>73</v>
      </c>
      <c r="D3758" s="2"/>
      <c r="E3758" s="2" t="str">
        <f>"FES1162578132"</f>
        <v>FES1162578132</v>
      </c>
      <c r="F3758" s="3">
        <v>43006</v>
      </c>
      <c r="G3758" s="2">
        <v>201803</v>
      </c>
      <c r="H3758" s="2" t="s">
        <v>78</v>
      </c>
      <c r="I3758" s="2" t="s">
        <v>79</v>
      </c>
      <c r="J3758" s="2" t="s">
        <v>80</v>
      </c>
      <c r="K3758" s="2" t="s">
        <v>77</v>
      </c>
      <c r="L3758" s="2" t="s">
        <v>127</v>
      </c>
      <c r="M3758" s="2" t="s">
        <v>128</v>
      </c>
      <c r="N3758" s="2" t="s">
        <v>640</v>
      </c>
      <c r="O3758" s="2" t="s">
        <v>81</v>
      </c>
      <c r="P3758" s="2" t="str">
        <f>"2170586516                    "</f>
        <v xml:space="preserve">2170586516                    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0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6.82</v>
      </c>
      <c r="AN3758" s="2">
        <v>0</v>
      </c>
      <c r="AO3758" s="2">
        <v>0</v>
      </c>
      <c r="AP3758" s="2">
        <v>0</v>
      </c>
      <c r="AQ3758" s="2">
        <v>0</v>
      </c>
      <c r="AR3758" s="2">
        <v>0</v>
      </c>
      <c r="AS3758" s="2">
        <v>0</v>
      </c>
      <c r="AT3758" s="2">
        <v>0</v>
      </c>
      <c r="AU3758" s="2">
        <v>0</v>
      </c>
      <c r="AV3758" s="2">
        <v>0</v>
      </c>
      <c r="AW3758" s="2">
        <v>0</v>
      </c>
      <c r="AX3758" s="2">
        <v>0</v>
      </c>
      <c r="AY3758" s="2">
        <v>0</v>
      </c>
      <c r="AZ3758" s="2">
        <v>0</v>
      </c>
      <c r="BA3758" s="2">
        <v>0</v>
      </c>
      <c r="BB3758" s="2">
        <v>0</v>
      </c>
      <c r="BC3758" s="2">
        <v>0</v>
      </c>
      <c r="BD3758" s="2">
        <v>0</v>
      </c>
      <c r="BE3758" s="2">
        <v>0</v>
      </c>
      <c r="BF3758" s="2">
        <v>0</v>
      </c>
      <c r="BG3758" s="2">
        <v>0</v>
      </c>
      <c r="BH3758" s="2">
        <v>1</v>
      </c>
      <c r="BI3758" s="2">
        <v>3</v>
      </c>
      <c r="BJ3758" s="2">
        <v>2</v>
      </c>
      <c r="BK3758" s="2">
        <v>3</v>
      </c>
      <c r="BL3758" s="2">
        <v>62.98</v>
      </c>
      <c r="BM3758" s="2">
        <v>8.82</v>
      </c>
      <c r="BN3758" s="2">
        <v>71.8</v>
      </c>
      <c r="BO3758" s="2">
        <v>71.8</v>
      </c>
      <c r="BP3758" s="2"/>
      <c r="BQ3758" s="2" t="s">
        <v>99</v>
      </c>
      <c r="BR3758" s="2" t="s">
        <v>82</v>
      </c>
      <c r="BS3758" s="3">
        <v>43007</v>
      </c>
      <c r="BT3758" s="4">
        <v>0.33333333333333331</v>
      </c>
      <c r="BU3758" s="2" t="s">
        <v>1019</v>
      </c>
      <c r="BV3758" s="2" t="s">
        <v>95</v>
      </c>
      <c r="BW3758" s="2"/>
      <c r="BX3758" s="2"/>
      <c r="BY3758" s="2">
        <v>9918</v>
      </c>
      <c r="BZ3758" s="2" t="s">
        <v>27</v>
      </c>
      <c r="CA3758" s="2" t="s">
        <v>132</v>
      </c>
      <c r="CB3758" s="2"/>
      <c r="CC3758" s="2" t="s">
        <v>128</v>
      </c>
      <c r="CD3758" s="2">
        <v>6001</v>
      </c>
      <c r="CE3758" s="2" t="s">
        <v>126</v>
      </c>
      <c r="CF3758" s="5">
        <v>43007</v>
      </c>
      <c r="CG3758" s="2"/>
      <c r="CH3758" s="2"/>
      <c r="CI3758" s="2">
        <v>1</v>
      </c>
      <c r="CJ3758" s="2">
        <v>1</v>
      </c>
      <c r="CK3758" s="2">
        <v>21</v>
      </c>
      <c r="CL3758" s="2" t="s">
        <v>85</v>
      </c>
      <c r="CM3758" s="2"/>
    </row>
    <row r="3759" spans="1:91">
      <c r="A3759" s="2" t="s">
        <v>71</v>
      </c>
      <c r="B3759" s="2" t="s">
        <v>72</v>
      </c>
      <c r="C3759" s="2" t="s">
        <v>73</v>
      </c>
      <c r="D3759" s="2"/>
      <c r="E3759" s="2" t="str">
        <f>"FES1162578149"</f>
        <v>FES1162578149</v>
      </c>
      <c r="F3759" s="3">
        <v>43006</v>
      </c>
      <c r="G3759" s="2">
        <v>201803</v>
      </c>
      <c r="H3759" s="2" t="s">
        <v>78</v>
      </c>
      <c r="I3759" s="2" t="s">
        <v>79</v>
      </c>
      <c r="J3759" s="2" t="s">
        <v>80</v>
      </c>
      <c r="K3759" s="2" t="s">
        <v>77</v>
      </c>
      <c r="L3759" s="2" t="s">
        <v>326</v>
      </c>
      <c r="M3759" s="2" t="s">
        <v>326</v>
      </c>
      <c r="N3759" s="2" t="s">
        <v>728</v>
      </c>
      <c r="O3759" s="2" t="s">
        <v>81</v>
      </c>
      <c r="P3759" s="2" t="str">
        <f>"217058149                     "</f>
        <v xml:space="preserve">217058149                     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4.55</v>
      </c>
      <c r="AN3759" s="2">
        <v>0</v>
      </c>
      <c r="AO3759" s="2">
        <v>0</v>
      </c>
      <c r="AP3759" s="2">
        <v>0</v>
      </c>
      <c r="AQ3759" s="2">
        <v>0</v>
      </c>
      <c r="AR3759" s="2">
        <v>0</v>
      </c>
      <c r="AS3759" s="2">
        <v>0</v>
      </c>
      <c r="AT3759" s="2">
        <v>0</v>
      </c>
      <c r="AU3759" s="2">
        <v>0</v>
      </c>
      <c r="AV3759" s="2">
        <v>0</v>
      </c>
      <c r="AW3759" s="2">
        <v>0</v>
      </c>
      <c r="AX3759" s="2">
        <v>0</v>
      </c>
      <c r="AY3759" s="2">
        <v>0</v>
      </c>
      <c r="AZ3759" s="2">
        <v>0</v>
      </c>
      <c r="BA3759" s="2">
        <v>0</v>
      </c>
      <c r="BB3759" s="2">
        <v>0</v>
      </c>
      <c r="BC3759" s="2">
        <v>0</v>
      </c>
      <c r="BD3759" s="2">
        <v>0</v>
      </c>
      <c r="BE3759" s="2">
        <v>0</v>
      </c>
      <c r="BF3759" s="2">
        <v>0</v>
      </c>
      <c r="BG3759" s="2">
        <v>0</v>
      </c>
      <c r="BH3759" s="2">
        <v>1</v>
      </c>
      <c r="BI3759" s="2">
        <v>1</v>
      </c>
      <c r="BJ3759" s="2">
        <v>0.2</v>
      </c>
      <c r="BK3759" s="2">
        <v>1</v>
      </c>
      <c r="BL3759" s="2">
        <v>41.99</v>
      </c>
      <c r="BM3759" s="2">
        <v>5.88</v>
      </c>
      <c r="BN3759" s="2">
        <v>47.87</v>
      </c>
      <c r="BO3759" s="2">
        <v>47.87</v>
      </c>
      <c r="BP3759" s="2"/>
      <c r="BQ3759" s="2" t="s">
        <v>99</v>
      </c>
      <c r="BR3759" s="2" t="s">
        <v>82</v>
      </c>
      <c r="BS3759" s="3">
        <v>43007</v>
      </c>
      <c r="BT3759" s="4">
        <v>0.5083333333333333</v>
      </c>
      <c r="BU3759" s="2" t="s">
        <v>1502</v>
      </c>
      <c r="BV3759" s="2" t="s">
        <v>95</v>
      </c>
      <c r="BW3759" s="2"/>
      <c r="BX3759" s="2"/>
      <c r="BY3759" s="2">
        <v>1200</v>
      </c>
      <c r="BZ3759" s="2" t="s">
        <v>27</v>
      </c>
      <c r="CA3759" s="2" t="s">
        <v>1714</v>
      </c>
      <c r="CB3759" s="2"/>
      <c r="CC3759" s="2" t="s">
        <v>326</v>
      </c>
      <c r="CD3759" s="2">
        <v>7646</v>
      </c>
      <c r="CE3759" s="2" t="s">
        <v>89</v>
      </c>
      <c r="CF3759" s="2"/>
      <c r="CG3759" s="2"/>
      <c r="CH3759" s="2"/>
      <c r="CI3759" s="2">
        <v>1</v>
      </c>
      <c r="CJ3759" s="2">
        <v>1</v>
      </c>
      <c r="CK3759" s="2">
        <v>21</v>
      </c>
      <c r="CL3759" s="2" t="s">
        <v>85</v>
      </c>
      <c r="CM3759" s="2"/>
    </row>
    <row r="3760" spans="1:91">
      <c r="A3760" s="2" t="s">
        <v>71</v>
      </c>
      <c r="B3760" s="2" t="s">
        <v>72</v>
      </c>
      <c r="C3760" s="2" t="s">
        <v>73</v>
      </c>
      <c r="D3760" s="2"/>
      <c r="E3760" s="2" t="str">
        <f>"FES1162578099"</f>
        <v>FES1162578099</v>
      </c>
      <c r="F3760" s="3">
        <v>43006</v>
      </c>
      <c r="G3760" s="2">
        <v>201803</v>
      </c>
      <c r="H3760" s="2" t="s">
        <v>78</v>
      </c>
      <c r="I3760" s="2" t="s">
        <v>79</v>
      </c>
      <c r="J3760" s="2" t="s">
        <v>80</v>
      </c>
      <c r="K3760" s="2" t="s">
        <v>77</v>
      </c>
      <c r="L3760" s="2" t="s">
        <v>133</v>
      </c>
      <c r="M3760" s="2" t="s">
        <v>134</v>
      </c>
      <c r="N3760" s="2" t="s">
        <v>135</v>
      </c>
      <c r="O3760" s="2" t="s">
        <v>81</v>
      </c>
      <c r="P3760" s="2" t="str">
        <f>"2170592607                    "</f>
        <v xml:space="preserve">2170592607                    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0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4.55</v>
      </c>
      <c r="AN3760" s="2">
        <v>0</v>
      </c>
      <c r="AO3760" s="2">
        <v>0</v>
      </c>
      <c r="AP3760" s="2">
        <v>0</v>
      </c>
      <c r="AQ3760" s="2">
        <v>0</v>
      </c>
      <c r="AR3760" s="2">
        <v>0</v>
      </c>
      <c r="AS3760" s="2">
        <v>0</v>
      </c>
      <c r="AT3760" s="2">
        <v>0</v>
      </c>
      <c r="AU3760" s="2">
        <v>0</v>
      </c>
      <c r="AV3760" s="2">
        <v>0</v>
      </c>
      <c r="AW3760" s="2">
        <v>0</v>
      </c>
      <c r="AX3760" s="2">
        <v>0</v>
      </c>
      <c r="AY3760" s="2">
        <v>0</v>
      </c>
      <c r="AZ3760" s="2">
        <v>0</v>
      </c>
      <c r="BA3760" s="2">
        <v>0</v>
      </c>
      <c r="BB3760" s="2">
        <v>0</v>
      </c>
      <c r="BC3760" s="2">
        <v>0</v>
      </c>
      <c r="BD3760" s="2">
        <v>0</v>
      </c>
      <c r="BE3760" s="2">
        <v>0</v>
      </c>
      <c r="BF3760" s="2">
        <v>0</v>
      </c>
      <c r="BG3760" s="2">
        <v>0</v>
      </c>
      <c r="BH3760" s="2">
        <v>1</v>
      </c>
      <c r="BI3760" s="2">
        <v>1</v>
      </c>
      <c r="BJ3760" s="2">
        <v>0.2</v>
      </c>
      <c r="BK3760" s="2">
        <v>1</v>
      </c>
      <c r="BL3760" s="2">
        <v>41.99</v>
      </c>
      <c r="BM3760" s="2">
        <v>5.88</v>
      </c>
      <c r="BN3760" s="2">
        <v>47.87</v>
      </c>
      <c r="BO3760" s="2">
        <v>47.87</v>
      </c>
      <c r="BP3760" s="2"/>
      <c r="BQ3760" s="2" t="s">
        <v>99</v>
      </c>
      <c r="BR3760" s="2" t="s">
        <v>82</v>
      </c>
      <c r="BS3760" s="3">
        <v>43007</v>
      </c>
      <c r="BT3760" s="4">
        <v>0.58958333333333335</v>
      </c>
      <c r="BU3760" s="2" t="s">
        <v>2966</v>
      </c>
      <c r="BV3760" s="2" t="s">
        <v>85</v>
      </c>
      <c r="BW3760" s="2" t="s">
        <v>113</v>
      </c>
      <c r="BX3760" s="2" t="s">
        <v>114</v>
      </c>
      <c r="BY3760" s="2">
        <v>1200</v>
      </c>
      <c r="BZ3760" s="2" t="s">
        <v>27</v>
      </c>
      <c r="CA3760" s="2" t="s">
        <v>1336</v>
      </c>
      <c r="CB3760" s="2"/>
      <c r="CC3760" s="2" t="s">
        <v>134</v>
      </c>
      <c r="CD3760" s="2">
        <v>4026</v>
      </c>
      <c r="CE3760" s="2" t="s">
        <v>89</v>
      </c>
      <c r="CF3760" s="5">
        <v>43007</v>
      </c>
      <c r="CG3760" s="2"/>
      <c r="CH3760" s="2"/>
      <c r="CI3760" s="2">
        <v>1</v>
      </c>
      <c r="CJ3760" s="2">
        <v>1</v>
      </c>
      <c r="CK3760" s="2">
        <v>21</v>
      </c>
      <c r="CL3760" s="2" t="s">
        <v>85</v>
      </c>
      <c r="CM3760" s="2"/>
    </row>
    <row r="3761" spans="1:91">
      <c r="A3761" s="2" t="s">
        <v>71</v>
      </c>
      <c r="B3761" s="2" t="s">
        <v>72</v>
      </c>
      <c r="C3761" s="2" t="s">
        <v>73</v>
      </c>
      <c r="D3761" s="2"/>
      <c r="E3761" s="2" t="str">
        <f>"FES1162578148"</f>
        <v>FES1162578148</v>
      </c>
      <c r="F3761" s="3">
        <v>43006</v>
      </c>
      <c r="G3761" s="2">
        <v>201803</v>
      </c>
      <c r="H3761" s="2" t="s">
        <v>78</v>
      </c>
      <c r="I3761" s="2" t="s">
        <v>79</v>
      </c>
      <c r="J3761" s="2" t="s">
        <v>80</v>
      </c>
      <c r="K3761" s="2" t="s">
        <v>77</v>
      </c>
      <c r="L3761" s="2" t="s">
        <v>90</v>
      </c>
      <c r="M3761" s="2" t="s">
        <v>91</v>
      </c>
      <c r="N3761" s="2" t="s">
        <v>506</v>
      </c>
      <c r="O3761" s="2" t="s">
        <v>81</v>
      </c>
      <c r="P3761" s="2" t="str">
        <f>"2170592896                    "</f>
        <v xml:space="preserve">2170592896                    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  <c r="AG3761" s="2">
        <v>0</v>
      </c>
      <c r="AH3761" s="2">
        <v>0</v>
      </c>
      <c r="AI3761" s="2">
        <v>0</v>
      </c>
      <c r="AJ3761" s="2">
        <v>0</v>
      </c>
      <c r="AK3761" s="2">
        <v>0</v>
      </c>
      <c r="AL3761" s="2">
        <v>0</v>
      </c>
      <c r="AM3761" s="2">
        <v>4.55</v>
      </c>
      <c r="AN3761" s="2">
        <v>0</v>
      </c>
      <c r="AO3761" s="2">
        <v>0</v>
      </c>
      <c r="AP3761" s="2">
        <v>0</v>
      </c>
      <c r="AQ3761" s="2">
        <v>0</v>
      </c>
      <c r="AR3761" s="2">
        <v>0</v>
      </c>
      <c r="AS3761" s="2">
        <v>0</v>
      </c>
      <c r="AT3761" s="2">
        <v>0</v>
      </c>
      <c r="AU3761" s="2">
        <v>0</v>
      </c>
      <c r="AV3761" s="2">
        <v>0</v>
      </c>
      <c r="AW3761" s="2">
        <v>0</v>
      </c>
      <c r="AX3761" s="2">
        <v>0</v>
      </c>
      <c r="AY3761" s="2">
        <v>0</v>
      </c>
      <c r="AZ3761" s="2">
        <v>0</v>
      </c>
      <c r="BA3761" s="2">
        <v>0</v>
      </c>
      <c r="BB3761" s="2">
        <v>0</v>
      </c>
      <c r="BC3761" s="2">
        <v>0</v>
      </c>
      <c r="BD3761" s="2">
        <v>0</v>
      </c>
      <c r="BE3761" s="2">
        <v>0</v>
      </c>
      <c r="BF3761" s="2">
        <v>0</v>
      </c>
      <c r="BG3761" s="2">
        <v>0</v>
      </c>
      <c r="BH3761" s="2">
        <v>1</v>
      </c>
      <c r="BI3761" s="2">
        <v>1</v>
      </c>
      <c r="BJ3761" s="2">
        <v>0.2</v>
      </c>
      <c r="BK3761" s="2">
        <v>1</v>
      </c>
      <c r="BL3761" s="2">
        <v>41.99</v>
      </c>
      <c r="BM3761" s="2">
        <v>5.88</v>
      </c>
      <c r="BN3761" s="2">
        <v>47.87</v>
      </c>
      <c r="BO3761" s="2">
        <v>47.87</v>
      </c>
      <c r="BP3761" s="2"/>
      <c r="BQ3761" s="2" t="s">
        <v>130</v>
      </c>
      <c r="BR3761" s="2" t="s">
        <v>82</v>
      </c>
      <c r="BS3761" s="3">
        <v>43007</v>
      </c>
      <c r="BT3761" s="4">
        <v>0.53472222222222221</v>
      </c>
      <c r="BU3761" s="2" t="s">
        <v>3706</v>
      </c>
      <c r="BV3761" s="2" t="s">
        <v>85</v>
      </c>
      <c r="BW3761" s="2" t="s">
        <v>3052</v>
      </c>
      <c r="BX3761" s="2" t="s">
        <v>114</v>
      </c>
      <c r="BY3761" s="2">
        <v>1200</v>
      </c>
      <c r="BZ3761" s="2" t="s">
        <v>27</v>
      </c>
      <c r="CA3761" s="2" t="s">
        <v>3707</v>
      </c>
      <c r="CB3761" s="2"/>
      <c r="CC3761" s="2" t="s">
        <v>91</v>
      </c>
      <c r="CD3761" s="2">
        <v>4001</v>
      </c>
      <c r="CE3761" s="2" t="s">
        <v>89</v>
      </c>
      <c r="CF3761" s="5">
        <v>43007</v>
      </c>
      <c r="CG3761" s="2"/>
      <c r="CH3761" s="2"/>
      <c r="CI3761" s="2">
        <v>1</v>
      </c>
      <c r="CJ3761" s="2">
        <v>1</v>
      </c>
      <c r="CK3761" s="2">
        <v>21</v>
      </c>
      <c r="CL3761" s="2" t="s">
        <v>85</v>
      </c>
      <c r="CM3761" s="2"/>
    </row>
    <row r="3762" spans="1:91">
      <c r="A3762" s="2" t="s">
        <v>71</v>
      </c>
      <c r="B3762" s="2" t="s">
        <v>72</v>
      </c>
      <c r="C3762" s="2" t="s">
        <v>73</v>
      </c>
      <c r="D3762" s="2"/>
      <c r="E3762" s="2" t="str">
        <f>"FES1162578138"</f>
        <v>FES1162578138</v>
      </c>
      <c r="F3762" s="3">
        <v>43006</v>
      </c>
      <c r="G3762" s="2">
        <v>201803</v>
      </c>
      <c r="H3762" s="2" t="s">
        <v>78</v>
      </c>
      <c r="I3762" s="2" t="s">
        <v>79</v>
      </c>
      <c r="J3762" s="2" t="s">
        <v>80</v>
      </c>
      <c r="K3762" s="2" t="s">
        <v>77</v>
      </c>
      <c r="L3762" s="2" t="s">
        <v>90</v>
      </c>
      <c r="M3762" s="2" t="s">
        <v>91</v>
      </c>
      <c r="N3762" s="2" t="s">
        <v>2570</v>
      </c>
      <c r="O3762" s="2" t="s">
        <v>81</v>
      </c>
      <c r="P3762" s="2" t="str">
        <f>"2170591791                    "</f>
        <v xml:space="preserve">2170591791                    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  <c r="AH3762" s="2">
        <v>0</v>
      </c>
      <c r="AI3762" s="2">
        <v>0</v>
      </c>
      <c r="AJ3762" s="2">
        <v>0</v>
      </c>
      <c r="AK3762" s="2">
        <v>0</v>
      </c>
      <c r="AL3762" s="2">
        <v>0</v>
      </c>
      <c r="AM3762" s="2">
        <v>4.55</v>
      </c>
      <c r="AN3762" s="2">
        <v>0</v>
      </c>
      <c r="AO3762" s="2">
        <v>0</v>
      </c>
      <c r="AP3762" s="2">
        <v>0</v>
      </c>
      <c r="AQ3762" s="2">
        <v>0</v>
      </c>
      <c r="AR3762" s="2">
        <v>0</v>
      </c>
      <c r="AS3762" s="2">
        <v>0</v>
      </c>
      <c r="AT3762" s="2">
        <v>0</v>
      </c>
      <c r="AU3762" s="2">
        <v>0</v>
      </c>
      <c r="AV3762" s="2">
        <v>0</v>
      </c>
      <c r="AW3762" s="2">
        <v>0</v>
      </c>
      <c r="AX3762" s="2">
        <v>0</v>
      </c>
      <c r="AY3762" s="2">
        <v>0</v>
      </c>
      <c r="AZ3762" s="2">
        <v>0</v>
      </c>
      <c r="BA3762" s="2">
        <v>0</v>
      </c>
      <c r="BB3762" s="2">
        <v>0</v>
      </c>
      <c r="BC3762" s="2">
        <v>0</v>
      </c>
      <c r="BD3762" s="2">
        <v>0</v>
      </c>
      <c r="BE3762" s="2">
        <v>0</v>
      </c>
      <c r="BF3762" s="2">
        <v>0</v>
      </c>
      <c r="BG3762" s="2">
        <v>0</v>
      </c>
      <c r="BH3762" s="2">
        <v>1</v>
      </c>
      <c r="BI3762" s="2">
        <v>1</v>
      </c>
      <c r="BJ3762" s="2">
        <v>0.2</v>
      </c>
      <c r="BK3762" s="2">
        <v>1</v>
      </c>
      <c r="BL3762" s="2">
        <v>41.99</v>
      </c>
      <c r="BM3762" s="2">
        <v>5.88</v>
      </c>
      <c r="BN3762" s="2">
        <v>47.87</v>
      </c>
      <c r="BO3762" s="2">
        <v>47.87</v>
      </c>
      <c r="BP3762" s="2"/>
      <c r="BQ3762" s="2" t="s">
        <v>130</v>
      </c>
      <c r="BR3762" s="2" t="s">
        <v>82</v>
      </c>
      <c r="BS3762" s="3">
        <v>43007</v>
      </c>
      <c r="BT3762" s="4">
        <v>0.56736111111111109</v>
      </c>
      <c r="BU3762" s="2" t="s">
        <v>3462</v>
      </c>
      <c r="BV3762" s="2" t="s">
        <v>85</v>
      </c>
      <c r="BW3762" s="2" t="s">
        <v>113</v>
      </c>
      <c r="BX3762" s="2" t="s">
        <v>114</v>
      </c>
      <c r="BY3762" s="2">
        <v>1200</v>
      </c>
      <c r="BZ3762" s="2" t="s">
        <v>27</v>
      </c>
      <c r="CA3762" s="2" t="s">
        <v>1336</v>
      </c>
      <c r="CB3762" s="2"/>
      <c r="CC3762" s="2" t="s">
        <v>91</v>
      </c>
      <c r="CD3762" s="2">
        <v>4052</v>
      </c>
      <c r="CE3762" s="2" t="s">
        <v>89</v>
      </c>
      <c r="CF3762" s="5">
        <v>43007</v>
      </c>
      <c r="CG3762" s="2"/>
      <c r="CH3762" s="2"/>
      <c r="CI3762" s="2">
        <v>1</v>
      </c>
      <c r="CJ3762" s="2">
        <v>1</v>
      </c>
      <c r="CK3762" s="2">
        <v>21</v>
      </c>
      <c r="CL3762" s="2" t="s">
        <v>85</v>
      </c>
      <c r="CM3762" s="2"/>
    </row>
    <row r="3763" spans="1:91">
      <c r="A3763" s="2" t="s">
        <v>71</v>
      </c>
      <c r="B3763" s="2" t="s">
        <v>72</v>
      </c>
      <c r="C3763" s="2" t="s">
        <v>73</v>
      </c>
      <c r="D3763" s="2"/>
      <c r="E3763" s="2" t="str">
        <f>"FES1162578080"</f>
        <v>FES1162578080</v>
      </c>
      <c r="F3763" s="3">
        <v>43006</v>
      </c>
      <c r="G3763" s="2">
        <v>201803</v>
      </c>
      <c r="H3763" s="2" t="s">
        <v>78</v>
      </c>
      <c r="I3763" s="2" t="s">
        <v>79</v>
      </c>
      <c r="J3763" s="2" t="s">
        <v>80</v>
      </c>
      <c r="K3763" s="2" t="s">
        <v>77</v>
      </c>
      <c r="L3763" s="2" t="s">
        <v>74</v>
      </c>
      <c r="M3763" s="2" t="s">
        <v>75</v>
      </c>
      <c r="N3763" s="2" t="s">
        <v>267</v>
      </c>
      <c r="O3763" s="2" t="s">
        <v>81</v>
      </c>
      <c r="P3763" s="2" t="str">
        <f>"2170592763                    "</f>
        <v xml:space="preserve">2170592763                    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0</v>
      </c>
      <c r="AH3763" s="2">
        <v>0</v>
      </c>
      <c r="AI3763" s="2">
        <v>0</v>
      </c>
      <c r="AJ3763" s="2">
        <v>0</v>
      </c>
      <c r="AK3763" s="2">
        <v>0</v>
      </c>
      <c r="AL3763" s="2">
        <v>0</v>
      </c>
      <c r="AM3763" s="2">
        <v>4.55</v>
      </c>
      <c r="AN3763" s="2">
        <v>0</v>
      </c>
      <c r="AO3763" s="2">
        <v>0</v>
      </c>
      <c r="AP3763" s="2">
        <v>0</v>
      </c>
      <c r="AQ3763" s="2">
        <v>0</v>
      </c>
      <c r="AR3763" s="2">
        <v>0</v>
      </c>
      <c r="AS3763" s="2">
        <v>0</v>
      </c>
      <c r="AT3763" s="2">
        <v>0</v>
      </c>
      <c r="AU3763" s="2">
        <v>0</v>
      </c>
      <c r="AV3763" s="2">
        <v>0</v>
      </c>
      <c r="AW3763" s="2">
        <v>0</v>
      </c>
      <c r="AX3763" s="2">
        <v>0</v>
      </c>
      <c r="AY3763" s="2">
        <v>0</v>
      </c>
      <c r="AZ3763" s="2">
        <v>0</v>
      </c>
      <c r="BA3763" s="2">
        <v>0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1</v>
      </c>
      <c r="BI3763" s="2">
        <v>1</v>
      </c>
      <c r="BJ3763" s="2">
        <v>0.2</v>
      </c>
      <c r="BK3763" s="2">
        <v>1</v>
      </c>
      <c r="BL3763" s="2">
        <v>41.99</v>
      </c>
      <c r="BM3763" s="2">
        <v>5.88</v>
      </c>
      <c r="BN3763" s="2">
        <v>47.87</v>
      </c>
      <c r="BO3763" s="2">
        <v>47.87</v>
      </c>
      <c r="BP3763" s="2"/>
      <c r="BQ3763" s="2" t="s">
        <v>111</v>
      </c>
      <c r="BR3763" s="2" t="s">
        <v>82</v>
      </c>
      <c r="BS3763" s="3">
        <v>43007</v>
      </c>
      <c r="BT3763" s="4">
        <v>0.42430555555555555</v>
      </c>
      <c r="BU3763" s="2" t="s">
        <v>716</v>
      </c>
      <c r="BV3763" s="2" t="s">
        <v>95</v>
      </c>
      <c r="BW3763" s="2"/>
      <c r="BX3763" s="2"/>
      <c r="BY3763" s="2">
        <v>1200</v>
      </c>
      <c r="BZ3763" s="2" t="s">
        <v>27</v>
      </c>
      <c r="CA3763" s="2" t="s">
        <v>711</v>
      </c>
      <c r="CB3763" s="2"/>
      <c r="CC3763" s="2" t="s">
        <v>75</v>
      </c>
      <c r="CD3763" s="2">
        <v>3200</v>
      </c>
      <c r="CE3763" s="2" t="s">
        <v>89</v>
      </c>
      <c r="CF3763" s="2"/>
      <c r="CG3763" s="2"/>
      <c r="CH3763" s="2"/>
      <c r="CI3763" s="2">
        <v>1</v>
      </c>
      <c r="CJ3763" s="2">
        <v>1</v>
      </c>
      <c r="CK3763" s="2">
        <v>21</v>
      </c>
      <c r="CL3763" s="2" t="s">
        <v>85</v>
      </c>
      <c r="CM3763" s="2"/>
    </row>
    <row r="3764" spans="1:91">
      <c r="A3764" s="2" t="s">
        <v>71</v>
      </c>
      <c r="B3764" s="2" t="s">
        <v>72</v>
      </c>
      <c r="C3764" s="2" t="s">
        <v>73</v>
      </c>
      <c r="D3764" s="2"/>
      <c r="E3764" s="2" t="str">
        <f>"FES1162578140"</f>
        <v>FES1162578140</v>
      </c>
      <c r="F3764" s="3">
        <v>43006</v>
      </c>
      <c r="G3764" s="2">
        <v>201803</v>
      </c>
      <c r="H3764" s="2" t="s">
        <v>78</v>
      </c>
      <c r="I3764" s="2" t="s">
        <v>79</v>
      </c>
      <c r="J3764" s="2" t="s">
        <v>80</v>
      </c>
      <c r="K3764" s="2" t="s">
        <v>77</v>
      </c>
      <c r="L3764" s="2" t="s">
        <v>2699</v>
      </c>
      <c r="M3764" s="2" t="s">
        <v>2700</v>
      </c>
      <c r="N3764" s="2" t="s">
        <v>3708</v>
      </c>
      <c r="O3764" s="2" t="s">
        <v>81</v>
      </c>
      <c r="P3764" s="2" t="str">
        <f>"2170592886                    "</f>
        <v xml:space="preserve">2170592886                    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0</v>
      </c>
      <c r="AH3764" s="2">
        <v>0</v>
      </c>
      <c r="AI3764" s="2">
        <v>0</v>
      </c>
      <c r="AJ3764" s="2">
        <v>0</v>
      </c>
      <c r="AK3764" s="2">
        <v>0</v>
      </c>
      <c r="AL3764" s="2">
        <v>0</v>
      </c>
      <c r="AM3764" s="2">
        <v>39.08</v>
      </c>
      <c r="AN3764" s="2">
        <v>0</v>
      </c>
      <c r="AO3764" s="2">
        <v>0</v>
      </c>
      <c r="AP3764" s="2">
        <v>0</v>
      </c>
      <c r="AQ3764" s="2">
        <v>0</v>
      </c>
      <c r="AR3764" s="2">
        <v>0</v>
      </c>
      <c r="AS3764" s="2">
        <v>0</v>
      </c>
      <c r="AT3764" s="2">
        <v>0</v>
      </c>
      <c r="AU3764" s="2">
        <v>0</v>
      </c>
      <c r="AV3764" s="2">
        <v>0</v>
      </c>
      <c r="AW3764" s="2">
        <v>0</v>
      </c>
      <c r="AX3764" s="2">
        <v>0</v>
      </c>
      <c r="AY3764" s="2">
        <v>0</v>
      </c>
      <c r="AZ3764" s="2">
        <v>0</v>
      </c>
      <c r="BA3764" s="2">
        <v>0</v>
      </c>
      <c r="BB3764" s="2">
        <v>0</v>
      </c>
      <c r="BC3764" s="2">
        <v>0</v>
      </c>
      <c r="BD3764" s="2">
        <v>0</v>
      </c>
      <c r="BE3764" s="2">
        <v>0</v>
      </c>
      <c r="BF3764" s="2">
        <v>0</v>
      </c>
      <c r="BG3764" s="2">
        <v>0</v>
      </c>
      <c r="BH3764" s="2">
        <v>1</v>
      </c>
      <c r="BI3764" s="2">
        <v>12.3</v>
      </c>
      <c r="BJ3764" s="2">
        <v>2.6</v>
      </c>
      <c r="BK3764" s="2">
        <v>12.5</v>
      </c>
      <c r="BL3764" s="2">
        <v>360.95</v>
      </c>
      <c r="BM3764" s="2">
        <v>50.53</v>
      </c>
      <c r="BN3764" s="2">
        <v>411.48</v>
      </c>
      <c r="BO3764" s="2">
        <v>411.48</v>
      </c>
      <c r="BP3764" s="2"/>
      <c r="BQ3764" s="2" t="s">
        <v>2329</v>
      </c>
      <c r="BR3764" s="2" t="s">
        <v>82</v>
      </c>
      <c r="BS3764" s="3">
        <v>43007</v>
      </c>
      <c r="BT3764" s="4">
        <v>0.59375</v>
      </c>
      <c r="BU3764" s="2"/>
      <c r="BV3764" s="2" t="s">
        <v>85</v>
      </c>
      <c r="BW3764" s="2"/>
      <c r="BX3764" s="2"/>
      <c r="BY3764" s="2">
        <v>12902.6</v>
      </c>
      <c r="BZ3764" s="2" t="s">
        <v>27</v>
      </c>
      <c r="CA3764" s="2"/>
      <c r="CB3764" s="2"/>
      <c r="CC3764" s="2" t="s">
        <v>2700</v>
      </c>
      <c r="CD3764" s="2">
        <v>1034</v>
      </c>
      <c r="CE3764" s="2" t="s">
        <v>999</v>
      </c>
      <c r="CF3764" s="2"/>
      <c r="CG3764" s="2"/>
      <c r="CH3764" s="2"/>
      <c r="CI3764" s="2">
        <v>1</v>
      </c>
      <c r="CJ3764" s="2">
        <v>1</v>
      </c>
      <c r="CK3764" s="2">
        <v>24</v>
      </c>
      <c r="CL3764" s="2" t="s">
        <v>85</v>
      </c>
      <c r="CM3764" s="2"/>
    </row>
    <row r="3765" spans="1:91">
      <c r="A3765" s="2" t="s">
        <v>71</v>
      </c>
      <c r="B3765" s="2" t="s">
        <v>72</v>
      </c>
      <c r="C3765" s="2" t="s">
        <v>73</v>
      </c>
      <c r="D3765" s="2"/>
      <c r="E3765" s="2" t="str">
        <f>"FES1162577665"</f>
        <v>FES1162577665</v>
      </c>
      <c r="F3765" s="3">
        <v>43006</v>
      </c>
      <c r="G3765" s="2">
        <v>201803</v>
      </c>
      <c r="H3765" s="2" t="s">
        <v>78</v>
      </c>
      <c r="I3765" s="2" t="s">
        <v>79</v>
      </c>
      <c r="J3765" s="2" t="s">
        <v>80</v>
      </c>
      <c r="K3765" s="2" t="s">
        <v>77</v>
      </c>
      <c r="L3765" s="2" t="s">
        <v>120</v>
      </c>
      <c r="M3765" s="2" t="s">
        <v>121</v>
      </c>
      <c r="N3765" s="2" t="s">
        <v>183</v>
      </c>
      <c r="O3765" s="2" t="s">
        <v>81</v>
      </c>
      <c r="P3765" s="2" t="str">
        <f>"2170592363                    "</f>
        <v xml:space="preserve">2170592363                    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0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4.55</v>
      </c>
      <c r="AN3765" s="2">
        <v>0</v>
      </c>
      <c r="AO3765" s="2">
        <v>0</v>
      </c>
      <c r="AP3765" s="2">
        <v>0</v>
      </c>
      <c r="AQ3765" s="2">
        <v>0</v>
      </c>
      <c r="AR3765" s="2">
        <v>0</v>
      </c>
      <c r="AS3765" s="2">
        <v>0</v>
      </c>
      <c r="AT3765" s="2">
        <v>0</v>
      </c>
      <c r="AU3765" s="2">
        <v>0</v>
      </c>
      <c r="AV3765" s="2">
        <v>0</v>
      </c>
      <c r="AW3765" s="2">
        <v>0</v>
      </c>
      <c r="AX3765" s="2">
        <v>0</v>
      </c>
      <c r="AY3765" s="2">
        <v>0</v>
      </c>
      <c r="AZ3765" s="2">
        <v>0</v>
      </c>
      <c r="BA3765" s="2">
        <v>0</v>
      </c>
      <c r="BB3765" s="2">
        <v>0</v>
      </c>
      <c r="BC3765" s="2">
        <v>0</v>
      </c>
      <c r="BD3765" s="2">
        <v>0</v>
      </c>
      <c r="BE3765" s="2">
        <v>0</v>
      </c>
      <c r="BF3765" s="2">
        <v>0</v>
      </c>
      <c r="BG3765" s="2">
        <v>0</v>
      </c>
      <c r="BH3765" s="2">
        <v>1</v>
      </c>
      <c r="BI3765" s="2">
        <v>1</v>
      </c>
      <c r="BJ3765" s="2">
        <v>0.2</v>
      </c>
      <c r="BK3765" s="2">
        <v>1</v>
      </c>
      <c r="BL3765" s="2">
        <v>41.99</v>
      </c>
      <c r="BM3765" s="2">
        <v>5.88</v>
      </c>
      <c r="BN3765" s="2">
        <v>47.87</v>
      </c>
      <c r="BO3765" s="2">
        <v>47.87</v>
      </c>
      <c r="BP3765" s="2"/>
      <c r="BQ3765" s="2" t="s">
        <v>111</v>
      </c>
      <c r="BR3765" s="2" t="s">
        <v>82</v>
      </c>
      <c r="BS3765" s="3">
        <v>43007</v>
      </c>
      <c r="BT3765" s="4">
        <v>0.3840277777777778</v>
      </c>
      <c r="BU3765" s="2" t="s">
        <v>3689</v>
      </c>
      <c r="BV3765" s="2" t="s">
        <v>95</v>
      </c>
      <c r="BW3765" s="2"/>
      <c r="BX3765" s="2"/>
      <c r="BY3765" s="2">
        <v>1200</v>
      </c>
      <c r="BZ3765" s="2" t="s">
        <v>27</v>
      </c>
      <c r="CA3765" s="2" t="s">
        <v>1565</v>
      </c>
      <c r="CB3765" s="2"/>
      <c r="CC3765" s="2" t="s">
        <v>121</v>
      </c>
      <c r="CD3765" s="2">
        <v>7405</v>
      </c>
      <c r="CE3765" s="2" t="s">
        <v>89</v>
      </c>
      <c r="CF3765" s="5">
        <v>43007</v>
      </c>
      <c r="CG3765" s="2"/>
      <c r="CH3765" s="2"/>
      <c r="CI3765" s="2">
        <v>1</v>
      </c>
      <c r="CJ3765" s="2">
        <v>1</v>
      </c>
      <c r="CK3765" s="2">
        <v>21</v>
      </c>
      <c r="CL3765" s="2" t="s">
        <v>85</v>
      </c>
      <c r="CM3765" s="2"/>
    </row>
    <row r="3766" spans="1:91">
      <c r="A3766" s="2" t="s">
        <v>71</v>
      </c>
      <c r="B3766" s="2" t="s">
        <v>72</v>
      </c>
      <c r="C3766" s="2" t="s">
        <v>73</v>
      </c>
      <c r="D3766" s="2"/>
      <c r="E3766" s="2" t="str">
        <f>"FES1162578093"</f>
        <v>FES1162578093</v>
      </c>
      <c r="F3766" s="3">
        <v>43006</v>
      </c>
      <c r="G3766" s="2">
        <v>201803</v>
      </c>
      <c r="H3766" s="2" t="s">
        <v>78</v>
      </c>
      <c r="I3766" s="2" t="s">
        <v>79</v>
      </c>
      <c r="J3766" s="2" t="s">
        <v>80</v>
      </c>
      <c r="K3766" s="2" t="s">
        <v>77</v>
      </c>
      <c r="L3766" s="2" t="s">
        <v>351</v>
      </c>
      <c r="M3766" s="2" t="s">
        <v>352</v>
      </c>
      <c r="N3766" s="2" t="s">
        <v>471</v>
      </c>
      <c r="O3766" s="2" t="s">
        <v>81</v>
      </c>
      <c r="P3766" s="2" t="str">
        <f>"2170592838                    "</f>
        <v xml:space="preserve">2170592838                    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0</v>
      </c>
      <c r="AG3766" s="2">
        <v>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4.55</v>
      </c>
      <c r="AN3766" s="2">
        <v>0</v>
      </c>
      <c r="AO3766" s="2">
        <v>0</v>
      </c>
      <c r="AP3766" s="2">
        <v>0</v>
      </c>
      <c r="AQ3766" s="2">
        <v>0</v>
      </c>
      <c r="AR3766" s="2">
        <v>0</v>
      </c>
      <c r="AS3766" s="2">
        <v>0</v>
      </c>
      <c r="AT3766" s="2">
        <v>0</v>
      </c>
      <c r="AU3766" s="2">
        <v>0</v>
      </c>
      <c r="AV3766" s="2">
        <v>0</v>
      </c>
      <c r="AW3766" s="2">
        <v>0</v>
      </c>
      <c r="AX3766" s="2">
        <v>0</v>
      </c>
      <c r="AY3766" s="2">
        <v>0</v>
      </c>
      <c r="AZ3766" s="2">
        <v>0</v>
      </c>
      <c r="BA3766" s="2">
        <v>0</v>
      </c>
      <c r="BB3766" s="2">
        <v>0</v>
      </c>
      <c r="BC3766" s="2">
        <v>0</v>
      </c>
      <c r="BD3766" s="2">
        <v>0</v>
      </c>
      <c r="BE3766" s="2">
        <v>0</v>
      </c>
      <c r="BF3766" s="2">
        <v>0</v>
      </c>
      <c r="BG3766" s="2">
        <v>0</v>
      </c>
      <c r="BH3766" s="2">
        <v>1</v>
      </c>
      <c r="BI3766" s="2">
        <v>1</v>
      </c>
      <c r="BJ3766" s="2">
        <v>0.2</v>
      </c>
      <c r="BK3766" s="2">
        <v>1</v>
      </c>
      <c r="BL3766" s="2">
        <v>41.99</v>
      </c>
      <c r="BM3766" s="2">
        <v>5.88</v>
      </c>
      <c r="BN3766" s="2">
        <v>47.87</v>
      </c>
      <c r="BO3766" s="2">
        <v>47.87</v>
      </c>
      <c r="BP3766" s="2" t="s">
        <v>1276</v>
      </c>
      <c r="BQ3766" s="2" t="s">
        <v>111</v>
      </c>
      <c r="BR3766" s="2" t="s">
        <v>82</v>
      </c>
      <c r="BS3766" s="3">
        <v>43007</v>
      </c>
      <c r="BT3766" s="4">
        <v>0.34861111111111115</v>
      </c>
      <c r="BU3766" s="2" t="s">
        <v>906</v>
      </c>
      <c r="BV3766" s="2" t="s">
        <v>95</v>
      </c>
      <c r="BW3766" s="2"/>
      <c r="BX3766" s="2"/>
      <c r="BY3766" s="2">
        <v>1200</v>
      </c>
      <c r="BZ3766" s="2" t="s">
        <v>27</v>
      </c>
      <c r="CA3766" s="2" t="s">
        <v>474</v>
      </c>
      <c r="CB3766" s="2"/>
      <c r="CC3766" s="2" t="s">
        <v>352</v>
      </c>
      <c r="CD3766" s="2">
        <v>6536</v>
      </c>
      <c r="CE3766" s="2" t="s">
        <v>89</v>
      </c>
      <c r="CF3766" s="5">
        <v>43009</v>
      </c>
      <c r="CG3766" s="2"/>
      <c r="CH3766" s="2"/>
      <c r="CI3766" s="2">
        <v>1</v>
      </c>
      <c r="CJ3766" s="2">
        <v>1</v>
      </c>
      <c r="CK3766" s="2">
        <v>21</v>
      </c>
      <c r="CL3766" s="2" t="s">
        <v>85</v>
      </c>
      <c r="CM3766" s="2"/>
    </row>
    <row r="3767" spans="1:91">
      <c r="A3767" s="2" t="s">
        <v>71</v>
      </c>
      <c r="B3767" s="2" t="s">
        <v>72</v>
      </c>
      <c r="C3767" s="2" t="s">
        <v>73</v>
      </c>
      <c r="D3767" s="2"/>
      <c r="E3767" s="2" t="str">
        <f>"FES1162578120"</f>
        <v>FES1162578120</v>
      </c>
      <c r="F3767" s="3">
        <v>43006</v>
      </c>
      <c r="G3767" s="2">
        <v>201803</v>
      </c>
      <c r="H3767" s="2" t="s">
        <v>78</v>
      </c>
      <c r="I3767" s="2" t="s">
        <v>79</v>
      </c>
      <c r="J3767" s="2" t="s">
        <v>80</v>
      </c>
      <c r="K3767" s="2" t="s">
        <v>77</v>
      </c>
      <c r="L3767" s="2" t="s">
        <v>78</v>
      </c>
      <c r="M3767" s="2" t="s">
        <v>79</v>
      </c>
      <c r="N3767" s="2" t="s">
        <v>420</v>
      </c>
      <c r="O3767" s="2" t="s">
        <v>81</v>
      </c>
      <c r="P3767" s="2" t="str">
        <f>"2170592862                    "</f>
        <v xml:space="preserve">2170592862                    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0</v>
      </c>
      <c r="AH3767" s="2">
        <v>0</v>
      </c>
      <c r="AI3767" s="2">
        <v>0</v>
      </c>
      <c r="AJ3767" s="2">
        <v>0</v>
      </c>
      <c r="AK3767" s="2">
        <v>0</v>
      </c>
      <c r="AL3767" s="2">
        <v>0</v>
      </c>
      <c r="AM3767" s="2">
        <v>3.55</v>
      </c>
      <c r="AN3767" s="2">
        <v>0</v>
      </c>
      <c r="AO3767" s="2">
        <v>0</v>
      </c>
      <c r="AP3767" s="2">
        <v>0</v>
      </c>
      <c r="AQ3767" s="2">
        <v>0</v>
      </c>
      <c r="AR3767" s="2">
        <v>0</v>
      </c>
      <c r="AS3767" s="2">
        <v>0</v>
      </c>
      <c r="AT3767" s="2">
        <v>0</v>
      </c>
      <c r="AU3767" s="2">
        <v>0</v>
      </c>
      <c r="AV3767" s="2">
        <v>0</v>
      </c>
      <c r="AW3767" s="2">
        <v>0</v>
      </c>
      <c r="AX3767" s="2">
        <v>0</v>
      </c>
      <c r="AY3767" s="2">
        <v>0</v>
      </c>
      <c r="AZ3767" s="2">
        <v>0</v>
      </c>
      <c r="BA3767" s="2">
        <v>0</v>
      </c>
      <c r="BB3767" s="2">
        <v>0</v>
      </c>
      <c r="BC3767" s="2">
        <v>0</v>
      </c>
      <c r="BD3767" s="2">
        <v>0</v>
      </c>
      <c r="BE3767" s="2">
        <v>0</v>
      </c>
      <c r="BF3767" s="2">
        <v>0</v>
      </c>
      <c r="BG3767" s="2">
        <v>0</v>
      </c>
      <c r="BH3767" s="2">
        <v>1</v>
      </c>
      <c r="BI3767" s="2">
        <v>1</v>
      </c>
      <c r="BJ3767" s="2">
        <v>0.2</v>
      </c>
      <c r="BK3767" s="2">
        <v>1</v>
      </c>
      <c r="BL3767" s="2">
        <v>32.799999999999997</v>
      </c>
      <c r="BM3767" s="2">
        <v>4.59</v>
      </c>
      <c r="BN3767" s="2">
        <v>37.39</v>
      </c>
      <c r="BO3767" s="2">
        <v>37.39</v>
      </c>
      <c r="BP3767" s="2"/>
      <c r="BQ3767" s="2" t="s">
        <v>99</v>
      </c>
      <c r="BR3767" s="2" t="s">
        <v>82</v>
      </c>
      <c r="BS3767" s="3">
        <v>43007</v>
      </c>
      <c r="BT3767" s="4">
        <v>0.33888888888888885</v>
      </c>
      <c r="BU3767" s="2" t="s">
        <v>3709</v>
      </c>
      <c r="BV3767" s="2" t="s">
        <v>95</v>
      </c>
      <c r="BW3767" s="2"/>
      <c r="BX3767" s="2"/>
      <c r="BY3767" s="2">
        <v>1200</v>
      </c>
      <c r="BZ3767" s="2" t="s">
        <v>27</v>
      </c>
      <c r="CA3767" s="2" t="s">
        <v>139</v>
      </c>
      <c r="CB3767" s="2"/>
      <c r="CC3767" s="2" t="s">
        <v>79</v>
      </c>
      <c r="CD3767" s="2">
        <v>1601</v>
      </c>
      <c r="CE3767" s="2" t="s">
        <v>89</v>
      </c>
      <c r="CF3767" s="5">
        <v>43007</v>
      </c>
      <c r="CG3767" s="2"/>
      <c r="CH3767" s="2"/>
      <c r="CI3767" s="2">
        <v>1</v>
      </c>
      <c r="CJ3767" s="2">
        <v>1</v>
      </c>
      <c r="CK3767" s="2">
        <v>22</v>
      </c>
      <c r="CL3767" s="2" t="s">
        <v>85</v>
      </c>
      <c r="CM3767" s="2"/>
    </row>
    <row r="3768" spans="1:91">
      <c r="A3768" s="2" t="s">
        <v>71</v>
      </c>
      <c r="B3768" s="2" t="s">
        <v>72</v>
      </c>
      <c r="C3768" s="2" t="s">
        <v>73</v>
      </c>
      <c r="D3768" s="2"/>
      <c r="E3768" s="2" t="str">
        <f>"FES1162578124"</f>
        <v>FES1162578124</v>
      </c>
      <c r="F3768" s="3">
        <v>43006</v>
      </c>
      <c r="G3768" s="2">
        <v>201803</v>
      </c>
      <c r="H3768" s="2" t="s">
        <v>78</v>
      </c>
      <c r="I3768" s="2" t="s">
        <v>79</v>
      </c>
      <c r="J3768" s="2" t="s">
        <v>80</v>
      </c>
      <c r="K3768" s="2" t="s">
        <v>77</v>
      </c>
      <c r="L3768" s="2" t="s">
        <v>78</v>
      </c>
      <c r="M3768" s="2" t="s">
        <v>79</v>
      </c>
      <c r="N3768" s="2" t="s">
        <v>723</v>
      </c>
      <c r="O3768" s="2" t="s">
        <v>81</v>
      </c>
      <c r="P3768" s="2" t="str">
        <f>"2170592866                    "</f>
        <v xml:space="preserve">2170592866                    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0</v>
      </c>
      <c r="AH3768" s="2">
        <v>0</v>
      </c>
      <c r="AI3768" s="2">
        <v>0</v>
      </c>
      <c r="AJ3768" s="2">
        <v>0</v>
      </c>
      <c r="AK3768" s="2">
        <v>0</v>
      </c>
      <c r="AL3768" s="2">
        <v>0</v>
      </c>
      <c r="AM3768" s="2">
        <v>3.55</v>
      </c>
      <c r="AN3768" s="2">
        <v>0</v>
      </c>
      <c r="AO3768" s="2">
        <v>0</v>
      </c>
      <c r="AP3768" s="2">
        <v>0</v>
      </c>
      <c r="AQ3768" s="2">
        <v>0</v>
      </c>
      <c r="AR3768" s="2">
        <v>0</v>
      </c>
      <c r="AS3768" s="2">
        <v>0</v>
      </c>
      <c r="AT3768" s="2">
        <v>0</v>
      </c>
      <c r="AU3768" s="2">
        <v>0</v>
      </c>
      <c r="AV3768" s="2">
        <v>0</v>
      </c>
      <c r="AW3768" s="2">
        <v>0</v>
      </c>
      <c r="AX3768" s="2">
        <v>0</v>
      </c>
      <c r="AY3768" s="2">
        <v>0</v>
      </c>
      <c r="AZ3768" s="2">
        <v>0</v>
      </c>
      <c r="BA3768" s="2">
        <v>0</v>
      </c>
      <c r="BB3768" s="2">
        <v>0</v>
      </c>
      <c r="BC3768" s="2">
        <v>0</v>
      </c>
      <c r="BD3768" s="2">
        <v>0</v>
      </c>
      <c r="BE3768" s="2">
        <v>0</v>
      </c>
      <c r="BF3768" s="2">
        <v>0</v>
      </c>
      <c r="BG3768" s="2">
        <v>0</v>
      </c>
      <c r="BH3768" s="2">
        <v>1</v>
      </c>
      <c r="BI3768" s="2">
        <v>1</v>
      </c>
      <c r="BJ3768" s="2">
        <v>0.2</v>
      </c>
      <c r="BK3768" s="2">
        <v>1</v>
      </c>
      <c r="BL3768" s="2">
        <v>32.799999999999997</v>
      </c>
      <c r="BM3768" s="2">
        <v>4.59</v>
      </c>
      <c r="BN3768" s="2">
        <v>37.39</v>
      </c>
      <c r="BO3768" s="2">
        <v>37.39</v>
      </c>
      <c r="BP3768" s="2"/>
      <c r="BQ3768" s="2" t="s">
        <v>99</v>
      </c>
      <c r="BR3768" s="2" t="s">
        <v>82</v>
      </c>
      <c r="BS3768" s="3">
        <v>43007</v>
      </c>
      <c r="BT3768" s="4">
        <v>0.42569444444444443</v>
      </c>
      <c r="BU3768" s="2" t="s">
        <v>1462</v>
      </c>
      <c r="BV3768" s="2" t="s">
        <v>95</v>
      </c>
      <c r="BW3768" s="2"/>
      <c r="BX3768" s="2"/>
      <c r="BY3768" s="2">
        <v>1200</v>
      </c>
      <c r="BZ3768" s="2" t="s">
        <v>27</v>
      </c>
      <c r="CA3768" s="2" t="s">
        <v>1877</v>
      </c>
      <c r="CB3768" s="2"/>
      <c r="CC3768" s="2" t="s">
        <v>79</v>
      </c>
      <c r="CD3768" s="2">
        <v>1600</v>
      </c>
      <c r="CE3768" s="2" t="s">
        <v>89</v>
      </c>
      <c r="CF3768" s="5">
        <v>43007</v>
      </c>
      <c r="CG3768" s="2"/>
      <c r="CH3768" s="2"/>
      <c r="CI3768" s="2">
        <v>1</v>
      </c>
      <c r="CJ3768" s="2">
        <v>1</v>
      </c>
      <c r="CK3768" s="2">
        <v>22</v>
      </c>
      <c r="CL3768" s="2" t="s">
        <v>85</v>
      </c>
      <c r="CM3768" s="2"/>
    </row>
    <row r="3769" spans="1:91">
      <c r="A3769" s="2" t="s">
        <v>71</v>
      </c>
      <c r="B3769" s="2" t="s">
        <v>72</v>
      </c>
      <c r="C3769" s="2" t="s">
        <v>73</v>
      </c>
      <c r="D3769" s="2"/>
      <c r="E3769" s="2" t="str">
        <f>"FES1162578073"</f>
        <v>FES1162578073</v>
      </c>
      <c r="F3769" s="3">
        <v>43006</v>
      </c>
      <c r="G3769" s="2">
        <v>201803</v>
      </c>
      <c r="H3769" s="2" t="s">
        <v>78</v>
      </c>
      <c r="I3769" s="2" t="s">
        <v>79</v>
      </c>
      <c r="J3769" s="2" t="s">
        <v>80</v>
      </c>
      <c r="K3769" s="2" t="s">
        <v>77</v>
      </c>
      <c r="L3769" s="2" t="s">
        <v>326</v>
      </c>
      <c r="M3769" s="2" t="s">
        <v>326</v>
      </c>
      <c r="N3769" s="2" t="s">
        <v>678</v>
      </c>
      <c r="O3769" s="2" t="s">
        <v>81</v>
      </c>
      <c r="P3769" s="2" t="str">
        <f>"2170591099                    "</f>
        <v xml:space="preserve">2170591099                    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4.55</v>
      </c>
      <c r="AN3769" s="2">
        <v>0</v>
      </c>
      <c r="AO3769" s="2">
        <v>0</v>
      </c>
      <c r="AP3769" s="2">
        <v>0</v>
      </c>
      <c r="AQ3769" s="2">
        <v>0</v>
      </c>
      <c r="AR3769" s="2">
        <v>0</v>
      </c>
      <c r="AS3769" s="2">
        <v>0</v>
      </c>
      <c r="AT3769" s="2">
        <v>0</v>
      </c>
      <c r="AU3769" s="2">
        <v>0</v>
      </c>
      <c r="AV3769" s="2">
        <v>0</v>
      </c>
      <c r="AW3769" s="2">
        <v>0</v>
      </c>
      <c r="AX3769" s="2">
        <v>0</v>
      </c>
      <c r="AY3769" s="2">
        <v>0</v>
      </c>
      <c r="AZ3769" s="2">
        <v>0</v>
      </c>
      <c r="BA3769" s="2">
        <v>0</v>
      </c>
      <c r="BB3769" s="2">
        <v>0</v>
      </c>
      <c r="BC3769" s="2">
        <v>0</v>
      </c>
      <c r="BD3769" s="2">
        <v>0</v>
      </c>
      <c r="BE3769" s="2">
        <v>0</v>
      </c>
      <c r="BF3769" s="2">
        <v>0</v>
      </c>
      <c r="BG3769" s="2">
        <v>0</v>
      </c>
      <c r="BH3769" s="2">
        <v>1</v>
      </c>
      <c r="BI3769" s="2">
        <v>1</v>
      </c>
      <c r="BJ3769" s="2">
        <v>0.2</v>
      </c>
      <c r="BK3769" s="2">
        <v>1</v>
      </c>
      <c r="BL3769" s="2">
        <v>41.99</v>
      </c>
      <c r="BM3769" s="2">
        <v>5.88</v>
      </c>
      <c r="BN3769" s="2">
        <v>47.87</v>
      </c>
      <c r="BO3769" s="2">
        <v>47.87</v>
      </c>
      <c r="BP3769" s="2"/>
      <c r="BQ3769" s="2" t="s">
        <v>130</v>
      </c>
      <c r="BR3769" s="2" t="s">
        <v>82</v>
      </c>
      <c r="BS3769" s="3">
        <v>43007</v>
      </c>
      <c r="BT3769" s="4">
        <v>0.51041666666666663</v>
      </c>
      <c r="BU3769" s="2" t="s">
        <v>3710</v>
      </c>
      <c r="BV3769" s="2"/>
      <c r="BW3769" s="2"/>
      <c r="BX3769" s="2"/>
      <c r="BY3769" s="2">
        <v>1200</v>
      </c>
      <c r="BZ3769" s="2" t="s">
        <v>27</v>
      </c>
      <c r="CA3769" s="2" t="s">
        <v>1714</v>
      </c>
      <c r="CB3769" s="2"/>
      <c r="CC3769" s="2" t="s">
        <v>326</v>
      </c>
      <c r="CD3769" s="2">
        <v>7620</v>
      </c>
      <c r="CE3769" s="2" t="s">
        <v>89</v>
      </c>
      <c r="CF3769" s="5">
        <v>43007</v>
      </c>
      <c r="CG3769" s="2"/>
      <c r="CH3769" s="2"/>
      <c r="CI3769" s="2">
        <v>0</v>
      </c>
      <c r="CJ3769" s="2">
        <v>0</v>
      </c>
      <c r="CK3769" s="2">
        <v>21</v>
      </c>
      <c r="CL3769" s="2" t="s">
        <v>85</v>
      </c>
      <c r="CM3769" s="2"/>
    </row>
    <row r="3770" spans="1:91">
      <c r="A3770" s="2" t="s">
        <v>71</v>
      </c>
      <c r="B3770" s="2" t="s">
        <v>72</v>
      </c>
      <c r="C3770" s="2" t="s">
        <v>73</v>
      </c>
      <c r="D3770" s="2"/>
      <c r="E3770" s="2" t="str">
        <f>"FES1162577636"</f>
        <v>FES1162577636</v>
      </c>
      <c r="F3770" s="3">
        <v>43006</v>
      </c>
      <c r="G3770" s="2">
        <v>201803</v>
      </c>
      <c r="H3770" s="2" t="s">
        <v>78</v>
      </c>
      <c r="I3770" s="2" t="s">
        <v>79</v>
      </c>
      <c r="J3770" s="2" t="s">
        <v>80</v>
      </c>
      <c r="K3770" s="2" t="s">
        <v>77</v>
      </c>
      <c r="L3770" s="2" t="s">
        <v>120</v>
      </c>
      <c r="M3770" s="2" t="s">
        <v>121</v>
      </c>
      <c r="N3770" s="2" t="s">
        <v>183</v>
      </c>
      <c r="O3770" s="2" t="s">
        <v>81</v>
      </c>
      <c r="P3770" s="2" t="str">
        <f>"2170592363                    "</f>
        <v xml:space="preserve">2170592363                    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0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4.55</v>
      </c>
      <c r="AN3770" s="2">
        <v>0</v>
      </c>
      <c r="AO3770" s="2">
        <v>0</v>
      </c>
      <c r="AP3770" s="2">
        <v>0</v>
      </c>
      <c r="AQ3770" s="2">
        <v>0</v>
      </c>
      <c r="AR3770" s="2">
        <v>0</v>
      </c>
      <c r="AS3770" s="2">
        <v>0</v>
      </c>
      <c r="AT3770" s="2">
        <v>0</v>
      </c>
      <c r="AU3770" s="2">
        <v>0</v>
      </c>
      <c r="AV3770" s="2">
        <v>0</v>
      </c>
      <c r="AW3770" s="2">
        <v>0</v>
      </c>
      <c r="AX3770" s="2">
        <v>0</v>
      </c>
      <c r="AY3770" s="2">
        <v>0</v>
      </c>
      <c r="AZ3770" s="2">
        <v>0</v>
      </c>
      <c r="BA3770" s="2">
        <v>0</v>
      </c>
      <c r="BB3770" s="2">
        <v>0</v>
      </c>
      <c r="BC3770" s="2">
        <v>0</v>
      </c>
      <c r="BD3770" s="2">
        <v>0</v>
      </c>
      <c r="BE3770" s="2">
        <v>0</v>
      </c>
      <c r="BF3770" s="2">
        <v>0</v>
      </c>
      <c r="BG3770" s="2">
        <v>0</v>
      </c>
      <c r="BH3770" s="2">
        <v>1</v>
      </c>
      <c r="BI3770" s="2">
        <v>1</v>
      </c>
      <c r="BJ3770" s="2">
        <v>0.2</v>
      </c>
      <c r="BK3770" s="2">
        <v>1</v>
      </c>
      <c r="BL3770" s="2">
        <v>41.99</v>
      </c>
      <c r="BM3770" s="2">
        <v>5.88</v>
      </c>
      <c r="BN3770" s="2">
        <v>47.87</v>
      </c>
      <c r="BO3770" s="2">
        <v>47.87</v>
      </c>
      <c r="BP3770" s="2"/>
      <c r="BQ3770" s="2" t="s">
        <v>111</v>
      </c>
      <c r="BR3770" s="2" t="s">
        <v>82</v>
      </c>
      <c r="BS3770" s="3">
        <v>43007</v>
      </c>
      <c r="BT3770" s="4">
        <v>0.38472222222222219</v>
      </c>
      <c r="BU3770" s="2" t="s">
        <v>3689</v>
      </c>
      <c r="BV3770" s="2" t="s">
        <v>95</v>
      </c>
      <c r="BW3770" s="2"/>
      <c r="BX3770" s="2"/>
      <c r="BY3770" s="2">
        <v>1200</v>
      </c>
      <c r="BZ3770" s="2" t="s">
        <v>27</v>
      </c>
      <c r="CA3770" s="2" t="s">
        <v>1565</v>
      </c>
      <c r="CB3770" s="2"/>
      <c r="CC3770" s="2" t="s">
        <v>121</v>
      </c>
      <c r="CD3770" s="2">
        <v>7405</v>
      </c>
      <c r="CE3770" s="2" t="s">
        <v>89</v>
      </c>
      <c r="CF3770" s="2"/>
      <c r="CG3770" s="2"/>
      <c r="CH3770" s="2"/>
      <c r="CI3770" s="2">
        <v>1</v>
      </c>
      <c r="CJ3770" s="2">
        <v>1</v>
      </c>
      <c r="CK3770" s="2">
        <v>21</v>
      </c>
      <c r="CL3770" s="2" t="s">
        <v>85</v>
      </c>
      <c r="CM3770" s="2"/>
    </row>
    <row r="3771" spans="1:91">
      <c r="A3771" s="2" t="s">
        <v>71</v>
      </c>
      <c r="B3771" s="2" t="s">
        <v>72</v>
      </c>
      <c r="C3771" s="2" t="s">
        <v>73</v>
      </c>
      <c r="D3771" s="2"/>
      <c r="E3771" s="2" t="str">
        <f>"FES1162578083"</f>
        <v>FES1162578083</v>
      </c>
      <c r="F3771" s="3">
        <v>43006</v>
      </c>
      <c r="G3771" s="2">
        <v>201803</v>
      </c>
      <c r="H3771" s="2" t="s">
        <v>78</v>
      </c>
      <c r="I3771" s="2" t="s">
        <v>79</v>
      </c>
      <c r="J3771" s="2" t="s">
        <v>80</v>
      </c>
      <c r="K3771" s="2" t="s">
        <v>77</v>
      </c>
      <c r="L3771" s="2" t="s">
        <v>120</v>
      </c>
      <c r="M3771" s="2" t="s">
        <v>121</v>
      </c>
      <c r="N3771" s="2" t="s">
        <v>371</v>
      </c>
      <c r="O3771" s="2" t="s">
        <v>81</v>
      </c>
      <c r="P3771" s="2" t="str">
        <f>"2170592810                    "</f>
        <v xml:space="preserve">2170592810                    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4.55</v>
      </c>
      <c r="AN3771" s="2">
        <v>0</v>
      </c>
      <c r="AO3771" s="2">
        <v>0</v>
      </c>
      <c r="AP3771" s="2">
        <v>0</v>
      </c>
      <c r="AQ3771" s="2">
        <v>0</v>
      </c>
      <c r="AR3771" s="2">
        <v>0</v>
      </c>
      <c r="AS3771" s="2">
        <v>0</v>
      </c>
      <c r="AT3771" s="2">
        <v>0</v>
      </c>
      <c r="AU3771" s="2">
        <v>0</v>
      </c>
      <c r="AV3771" s="2">
        <v>0</v>
      </c>
      <c r="AW3771" s="2">
        <v>0</v>
      </c>
      <c r="AX3771" s="2">
        <v>0</v>
      </c>
      <c r="AY3771" s="2">
        <v>0</v>
      </c>
      <c r="AZ3771" s="2">
        <v>0</v>
      </c>
      <c r="BA3771" s="2">
        <v>0</v>
      </c>
      <c r="BB3771" s="2">
        <v>0</v>
      </c>
      <c r="BC3771" s="2">
        <v>0</v>
      </c>
      <c r="BD3771" s="2">
        <v>0</v>
      </c>
      <c r="BE3771" s="2">
        <v>0</v>
      </c>
      <c r="BF3771" s="2">
        <v>0</v>
      </c>
      <c r="BG3771" s="2">
        <v>0</v>
      </c>
      <c r="BH3771" s="2">
        <v>1</v>
      </c>
      <c r="BI3771" s="2">
        <v>1</v>
      </c>
      <c r="BJ3771" s="2">
        <v>0.2</v>
      </c>
      <c r="BK3771" s="2">
        <v>1</v>
      </c>
      <c r="BL3771" s="2">
        <v>41.99</v>
      </c>
      <c r="BM3771" s="2">
        <v>5.88</v>
      </c>
      <c r="BN3771" s="2">
        <v>47.87</v>
      </c>
      <c r="BO3771" s="2">
        <v>47.87</v>
      </c>
      <c r="BP3771" s="2"/>
      <c r="BQ3771" s="2" t="s">
        <v>111</v>
      </c>
      <c r="BR3771" s="2" t="s">
        <v>82</v>
      </c>
      <c r="BS3771" s="3">
        <v>43007</v>
      </c>
      <c r="BT3771" s="4">
        <v>0.43124999999999997</v>
      </c>
      <c r="BU3771" s="2" t="s">
        <v>3691</v>
      </c>
      <c r="BV3771" s="2" t="s">
        <v>95</v>
      </c>
      <c r="BW3771" s="2"/>
      <c r="BX3771" s="2"/>
      <c r="BY3771" s="2">
        <v>1200</v>
      </c>
      <c r="BZ3771" s="2" t="s">
        <v>27</v>
      </c>
      <c r="CA3771" s="2" t="s">
        <v>1861</v>
      </c>
      <c r="CB3771" s="2"/>
      <c r="CC3771" s="2" t="s">
        <v>121</v>
      </c>
      <c r="CD3771" s="2">
        <v>7490</v>
      </c>
      <c r="CE3771" s="2" t="s">
        <v>89</v>
      </c>
      <c r="CF3771" s="5">
        <v>43007</v>
      </c>
      <c r="CG3771" s="2"/>
      <c r="CH3771" s="2"/>
      <c r="CI3771" s="2">
        <v>1</v>
      </c>
      <c r="CJ3771" s="2">
        <v>1</v>
      </c>
      <c r="CK3771" s="2">
        <v>21</v>
      </c>
      <c r="CL3771" s="2" t="s">
        <v>85</v>
      </c>
      <c r="CM3771" s="2"/>
    </row>
    <row r="3772" spans="1:91">
      <c r="A3772" s="2" t="s">
        <v>71</v>
      </c>
      <c r="B3772" s="2" t="s">
        <v>72</v>
      </c>
      <c r="C3772" s="2" t="s">
        <v>73</v>
      </c>
      <c r="D3772" s="2"/>
      <c r="E3772" s="2" t="str">
        <f>"FES1162578131"</f>
        <v>FES1162578131</v>
      </c>
      <c r="F3772" s="3">
        <v>43006</v>
      </c>
      <c r="G3772" s="2">
        <v>201803</v>
      </c>
      <c r="H3772" s="2" t="s">
        <v>78</v>
      </c>
      <c r="I3772" s="2" t="s">
        <v>79</v>
      </c>
      <c r="J3772" s="2" t="s">
        <v>80</v>
      </c>
      <c r="K3772" s="2" t="s">
        <v>77</v>
      </c>
      <c r="L3772" s="2" t="s">
        <v>78</v>
      </c>
      <c r="M3772" s="2" t="s">
        <v>79</v>
      </c>
      <c r="N3772" s="2" t="s">
        <v>329</v>
      </c>
      <c r="O3772" s="2" t="s">
        <v>81</v>
      </c>
      <c r="P3772" s="2" t="str">
        <f>"2170592877                    "</f>
        <v xml:space="preserve">2170592877                    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>
        <v>0</v>
      </c>
      <c r="AG3772" s="2">
        <v>0</v>
      </c>
      <c r="AH3772" s="2">
        <v>0</v>
      </c>
      <c r="AI3772" s="2">
        <v>0</v>
      </c>
      <c r="AJ3772" s="2">
        <v>0</v>
      </c>
      <c r="AK3772" s="2">
        <v>0</v>
      </c>
      <c r="AL3772" s="2">
        <v>0</v>
      </c>
      <c r="AM3772" s="2">
        <v>3.55</v>
      </c>
      <c r="AN3772" s="2">
        <v>0</v>
      </c>
      <c r="AO3772" s="2">
        <v>0</v>
      </c>
      <c r="AP3772" s="2">
        <v>0</v>
      </c>
      <c r="AQ3772" s="2">
        <v>0</v>
      </c>
      <c r="AR3772" s="2">
        <v>0</v>
      </c>
      <c r="AS3772" s="2">
        <v>0</v>
      </c>
      <c r="AT3772" s="2">
        <v>0</v>
      </c>
      <c r="AU3772" s="2">
        <v>0</v>
      </c>
      <c r="AV3772" s="2">
        <v>0</v>
      </c>
      <c r="AW3772" s="2">
        <v>0</v>
      </c>
      <c r="AX3772" s="2">
        <v>0</v>
      </c>
      <c r="AY3772" s="2">
        <v>0</v>
      </c>
      <c r="AZ3772" s="2">
        <v>0</v>
      </c>
      <c r="BA3772" s="2">
        <v>0</v>
      </c>
      <c r="BB3772" s="2">
        <v>0</v>
      </c>
      <c r="BC3772" s="2">
        <v>0</v>
      </c>
      <c r="BD3772" s="2">
        <v>0</v>
      </c>
      <c r="BE3772" s="2">
        <v>0</v>
      </c>
      <c r="BF3772" s="2">
        <v>0</v>
      </c>
      <c r="BG3772" s="2">
        <v>0</v>
      </c>
      <c r="BH3772" s="2">
        <v>1</v>
      </c>
      <c r="BI3772" s="2">
        <v>1</v>
      </c>
      <c r="BJ3772" s="2">
        <v>0.2</v>
      </c>
      <c r="BK3772" s="2">
        <v>1</v>
      </c>
      <c r="BL3772" s="2">
        <v>32.799999999999997</v>
      </c>
      <c r="BM3772" s="2">
        <v>4.59</v>
      </c>
      <c r="BN3772" s="2">
        <v>37.39</v>
      </c>
      <c r="BO3772" s="2">
        <v>37.39</v>
      </c>
      <c r="BP3772" s="2"/>
      <c r="BQ3772" s="2" t="s">
        <v>111</v>
      </c>
      <c r="BR3772" s="2" t="s">
        <v>82</v>
      </c>
      <c r="BS3772" s="3">
        <v>43010</v>
      </c>
      <c r="BT3772" s="4">
        <v>0.3215277777777778</v>
      </c>
      <c r="BU3772" s="2" t="s">
        <v>3711</v>
      </c>
      <c r="BV3772" s="2" t="s">
        <v>85</v>
      </c>
      <c r="BW3772" s="2"/>
      <c r="BX3772" s="2"/>
      <c r="BY3772" s="2">
        <v>1200</v>
      </c>
      <c r="BZ3772" s="2" t="s">
        <v>27</v>
      </c>
      <c r="CA3772" s="2" t="s">
        <v>331</v>
      </c>
      <c r="CB3772" s="2"/>
      <c r="CC3772" s="2" t="s">
        <v>79</v>
      </c>
      <c r="CD3772" s="2">
        <v>1645</v>
      </c>
      <c r="CE3772" s="2" t="s">
        <v>89</v>
      </c>
      <c r="CF3772" s="2"/>
      <c r="CG3772" s="2"/>
      <c r="CH3772" s="2"/>
      <c r="CI3772" s="2">
        <v>1</v>
      </c>
      <c r="CJ3772" s="2">
        <v>2</v>
      </c>
      <c r="CK3772" s="2">
        <v>22</v>
      </c>
      <c r="CL3772" s="2" t="s">
        <v>85</v>
      </c>
      <c r="CM3772" s="2"/>
    </row>
    <row r="3773" spans="1:91">
      <c r="A3773" s="2" t="s">
        <v>71</v>
      </c>
      <c r="B3773" s="2" t="s">
        <v>72</v>
      </c>
      <c r="C3773" s="2" t="s">
        <v>73</v>
      </c>
      <c r="D3773" s="2"/>
      <c r="E3773" s="2" t="str">
        <f>"FES1162578101"</f>
        <v>FES1162578101</v>
      </c>
      <c r="F3773" s="3">
        <v>43006</v>
      </c>
      <c r="G3773" s="2">
        <v>201803</v>
      </c>
      <c r="H3773" s="2" t="s">
        <v>78</v>
      </c>
      <c r="I3773" s="2" t="s">
        <v>79</v>
      </c>
      <c r="J3773" s="2" t="s">
        <v>80</v>
      </c>
      <c r="K3773" s="2" t="s">
        <v>77</v>
      </c>
      <c r="L3773" s="2" t="s">
        <v>563</v>
      </c>
      <c r="M3773" s="2" t="s">
        <v>564</v>
      </c>
      <c r="N3773" s="2" t="s">
        <v>149</v>
      </c>
      <c r="O3773" s="2" t="s">
        <v>81</v>
      </c>
      <c r="P3773" s="2" t="str">
        <f>"2170592825                    "</f>
        <v xml:space="preserve">2170592825                    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0</v>
      </c>
      <c r="AH3773" s="2">
        <v>0</v>
      </c>
      <c r="AI3773" s="2">
        <v>0</v>
      </c>
      <c r="AJ3773" s="2">
        <v>0</v>
      </c>
      <c r="AK3773" s="2">
        <v>0</v>
      </c>
      <c r="AL3773" s="2">
        <v>0</v>
      </c>
      <c r="AM3773" s="2">
        <v>4.55</v>
      </c>
      <c r="AN3773" s="2">
        <v>0</v>
      </c>
      <c r="AO3773" s="2">
        <v>0</v>
      </c>
      <c r="AP3773" s="2">
        <v>0</v>
      </c>
      <c r="AQ3773" s="2">
        <v>0</v>
      </c>
      <c r="AR3773" s="2">
        <v>0</v>
      </c>
      <c r="AS3773" s="2">
        <v>0</v>
      </c>
      <c r="AT3773" s="2">
        <v>0</v>
      </c>
      <c r="AU3773" s="2">
        <v>0</v>
      </c>
      <c r="AV3773" s="2">
        <v>0</v>
      </c>
      <c r="AW3773" s="2">
        <v>0</v>
      </c>
      <c r="AX3773" s="2">
        <v>0</v>
      </c>
      <c r="AY3773" s="2">
        <v>0</v>
      </c>
      <c r="AZ3773" s="2">
        <v>0</v>
      </c>
      <c r="BA3773" s="2">
        <v>0</v>
      </c>
      <c r="BB3773" s="2">
        <v>0</v>
      </c>
      <c r="BC3773" s="2">
        <v>0</v>
      </c>
      <c r="BD3773" s="2">
        <v>0</v>
      </c>
      <c r="BE3773" s="2">
        <v>0</v>
      </c>
      <c r="BF3773" s="2">
        <v>0</v>
      </c>
      <c r="BG3773" s="2">
        <v>0</v>
      </c>
      <c r="BH3773" s="2">
        <v>1</v>
      </c>
      <c r="BI3773" s="2">
        <v>1</v>
      </c>
      <c r="BJ3773" s="2">
        <v>0.2</v>
      </c>
      <c r="BK3773" s="2">
        <v>1</v>
      </c>
      <c r="BL3773" s="2">
        <v>41.99</v>
      </c>
      <c r="BM3773" s="2">
        <v>5.88</v>
      </c>
      <c r="BN3773" s="2">
        <v>47.87</v>
      </c>
      <c r="BO3773" s="2">
        <v>47.87</v>
      </c>
      <c r="BP3773" s="2"/>
      <c r="BQ3773" s="2" t="s">
        <v>99</v>
      </c>
      <c r="BR3773" s="2" t="s">
        <v>82</v>
      </c>
      <c r="BS3773" s="3">
        <v>43007</v>
      </c>
      <c r="BT3773" s="4">
        <v>0.39999999999999997</v>
      </c>
      <c r="BU3773" s="2" t="s">
        <v>3712</v>
      </c>
      <c r="BV3773" s="2" t="s">
        <v>95</v>
      </c>
      <c r="BW3773" s="2"/>
      <c r="BX3773" s="2"/>
      <c r="BY3773" s="2">
        <v>1200</v>
      </c>
      <c r="BZ3773" s="2" t="s">
        <v>27</v>
      </c>
      <c r="CA3773" s="2" t="s">
        <v>568</v>
      </c>
      <c r="CB3773" s="2"/>
      <c r="CC3773" s="2" t="s">
        <v>564</v>
      </c>
      <c r="CD3773" s="2">
        <v>1911</v>
      </c>
      <c r="CE3773" s="2" t="s">
        <v>89</v>
      </c>
      <c r="CF3773" s="2"/>
      <c r="CG3773" s="2"/>
      <c r="CH3773" s="2"/>
      <c r="CI3773" s="2">
        <v>1</v>
      </c>
      <c r="CJ3773" s="2">
        <v>1</v>
      </c>
      <c r="CK3773" s="2">
        <v>21</v>
      </c>
      <c r="CL3773" s="2" t="s">
        <v>85</v>
      </c>
      <c r="CM3773" s="2"/>
    </row>
    <row r="3774" spans="1:91">
      <c r="A3774" s="2" t="s">
        <v>71</v>
      </c>
      <c r="B3774" s="2" t="s">
        <v>72</v>
      </c>
      <c r="C3774" s="2" t="s">
        <v>73</v>
      </c>
      <c r="D3774" s="2"/>
      <c r="E3774" s="2" t="str">
        <f>"FES1162578100"</f>
        <v>FES1162578100</v>
      </c>
      <c r="F3774" s="3">
        <v>43006</v>
      </c>
      <c r="G3774" s="2">
        <v>201803</v>
      </c>
      <c r="H3774" s="2" t="s">
        <v>78</v>
      </c>
      <c r="I3774" s="2" t="s">
        <v>79</v>
      </c>
      <c r="J3774" s="2" t="s">
        <v>80</v>
      </c>
      <c r="K3774" s="2" t="s">
        <v>77</v>
      </c>
      <c r="L3774" s="2" t="s">
        <v>563</v>
      </c>
      <c r="M3774" s="2" t="s">
        <v>564</v>
      </c>
      <c r="N3774" s="2" t="s">
        <v>149</v>
      </c>
      <c r="O3774" s="2" t="s">
        <v>81</v>
      </c>
      <c r="P3774" s="2" t="str">
        <f>"2170592824                    "</f>
        <v xml:space="preserve">2170592824                    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0</v>
      </c>
      <c r="AH3774" s="2">
        <v>0</v>
      </c>
      <c r="AI3774" s="2">
        <v>0</v>
      </c>
      <c r="AJ3774" s="2">
        <v>0</v>
      </c>
      <c r="AK3774" s="2">
        <v>0</v>
      </c>
      <c r="AL3774" s="2">
        <v>0</v>
      </c>
      <c r="AM3774" s="2">
        <v>4.55</v>
      </c>
      <c r="AN3774" s="2">
        <v>0</v>
      </c>
      <c r="AO3774" s="2">
        <v>0</v>
      </c>
      <c r="AP3774" s="2">
        <v>0</v>
      </c>
      <c r="AQ3774" s="2">
        <v>0</v>
      </c>
      <c r="AR3774" s="2">
        <v>0</v>
      </c>
      <c r="AS3774" s="2">
        <v>0</v>
      </c>
      <c r="AT3774" s="2">
        <v>0</v>
      </c>
      <c r="AU3774" s="2">
        <v>0</v>
      </c>
      <c r="AV3774" s="2">
        <v>0</v>
      </c>
      <c r="AW3774" s="2">
        <v>0</v>
      </c>
      <c r="AX3774" s="2">
        <v>0</v>
      </c>
      <c r="AY3774" s="2">
        <v>0</v>
      </c>
      <c r="AZ3774" s="2">
        <v>0</v>
      </c>
      <c r="BA3774" s="2">
        <v>0</v>
      </c>
      <c r="BB3774" s="2">
        <v>0</v>
      </c>
      <c r="BC3774" s="2">
        <v>0</v>
      </c>
      <c r="BD3774" s="2">
        <v>0</v>
      </c>
      <c r="BE3774" s="2">
        <v>0</v>
      </c>
      <c r="BF3774" s="2">
        <v>0</v>
      </c>
      <c r="BG3774" s="2">
        <v>0</v>
      </c>
      <c r="BH3774" s="2">
        <v>1</v>
      </c>
      <c r="BI3774" s="2">
        <v>1</v>
      </c>
      <c r="BJ3774" s="2">
        <v>0.2</v>
      </c>
      <c r="BK3774" s="2">
        <v>1</v>
      </c>
      <c r="BL3774" s="2">
        <v>41.99</v>
      </c>
      <c r="BM3774" s="2">
        <v>5.88</v>
      </c>
      <c r="BN3774" s="2">
        <v>47.87</v>
      </c>
      <c r="BO3774" s="2">
        <v>47.87</v>
      </c>
      <c r="BP3774" s="2"/>
      <c r="BQ3774" s="2" t="s">
        <v>99</v>
      </c>
      <c r="BR3774" s="2" t="s">
        <v>82</v>
      </c>
      <c r="BS3774" s="3">
        <v>43007</v>
      </c>
      <c r="BT3774" s="4">
        <v>0.37986111111111115</v>
      </c>
      <c r="BU3774" s="2" t="s">
        <v>200</v>
      </c>
      <c r="BV3774" s="2" t="s">
        <v>95</v>
      </c>
      <c r="BW3774" s="2"/>
      <c r="BX3774" s="2"/>
      <c r="BY3774" s="2">
        <v>1200</v>
      </c>
      <c r="BZ3774" s="2" t="s">
        <v>27</v>
      </c>
      <c r="CA3774" s="2" t="s">
        <v>568</v>
      </c>
      <c r="CB3774" s="2"/>
      <c r="CC3774" s="2" t="s">
        <v>564</v>
      </c>
      <c r="CD3774" s="2">
        <v>1911</v>
      </c>
      <c r="CE3774" s="2" t="s">
        <v>89</v>
      </c>
      <c r="CF3774" s="2"/>
      <c r="CG3774" s="2"/>
      <c r="CH3774" s="2"/>
      <c r="CI3774" s="2">
        <v>1</v>
      </c>
      <c r="CJ3774" s="2">
        <v>1</v>
      </c>
      <c r="CK3774" s="2">
        <v>21</v>
      </c>
      <c r="CL3774" s="2" t="s">
        <v>85</v>
      </c>
      <c r="CM3774" s="2"/>
    </row>
    <row r="3775" spans="1:91">
      <c r="A3775" s="2" t="s">
        <v>71</v>
      </c>
      <c r="B3775" s="2" t="s">
        <v>72</v>
      </c>
      <c r="C3775" s="2" t="s">
        <v>73</v>
      </c>
      <c r="D3775" s="2"/>
      <c r="E3775" s="2" t="str">
        <f>"FES1162578096"</f>
        <v>FES1162578096</v>
      </c>
      <c r="F3775" s="3">
        <v>43006</v>
      </c>
      <c r="G3775" s="2">
        <v>201803</v>
      </c>
      <c r="H3775" s="2" t="s">
        <v>78</v>
      </c>
      <c r="I3775" s="2" t="s">
        <v>79</v>
      </c>
      <c r="J3775" s="2" t="s">
        <v>80</v>
      </c>
      <c r="K3775" s="2" t="s">
        <v>77</v>
      </c>
      <c r="L3775" s="2" t="s">
        <v>278</v>
      </c>
      <c r="M3775" s="2" t="s">
        <v>279</v>
      </c>
      <c r="N3775" s="2" t="s">
        <v>2455</v>
      </c>
      <c r="O3775" s="2" t="s">
        <v>81</v>
      </c>
      <c r="P3775" s="2" t="str">
        <f>"2170592829                    "</f>
        <v xml:space="preserve">2170592829                    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4.55</v>
      </c>
      <c r="AN3775" s="2">
        <v>0</v>
      </c>
      <c r="AO3775" s="2">
        <v>0</v>
      </c>
      <c r="AP3775" s="2">
        <v>0</v>
      </c>
      <c r="AQ3775" s="2">
        <v>0</v>
      </c>
      <c r="AR3775" s="2">
        <v>0</v>
      </c>
      <c r="AS3775" s="2">
        <v>0</v>
      </c>
      <c r="AT3775" s="2">
        <v>0</v>
      </c>
      <c r="AU3775" s="2">
        <v>0</v>
      </c>
      <c r="AV3775" s="2">
        <v>0</v>
      </c>
      <c r="AW3775" s="2">
        <v>0</v>
      </c>
      <c r="AX3775" s="2">
        <v>0</v>
      </c>
      <c r="AY3775" s="2">
        <v>0</v>
      </c>
      <c r="AZ3775" s="2">
        <v>0</v>
      </c>
      <c r="BA3775" s="2">
        <v>0</v>
      </c>
      <c r="BB3775" s="2">
        <v>0</v>
      </c>
      <c r="BC3775" s="2">
        <v>0</v>
      </c>
      <c r="BD3775" s="2">
        <v>0</v>
      </c>
      <c r="BE3775" s="2">
        <v>0</v>
      </c>
      <c r="BF3775" s="2">
        <v>0</v>
      </c>
      <c r="BG3775" s="2">
        <v>0</v>
      </c>
      <c r="BH3775" s="2">
        <v>1</v>
      </c>
      <c r="BI3775" s="2">
        <v>1</v>
      </c>
      <c r="BJ3775" s="2">
        <v>0.2</v>
      </c>
      <c r="BK3775" s="2">
        <v>1</v>
      </c>
      <c r="BL3775" s="2">
        <v>41.99</v>
      </c>
      <c r="BM3775" s="2">
        <v>5.88</v>
      </c>
      <c r="BN3775" s="2">
        <v>47.87</v>
      </c>
      <c r="BO3775" s="2">
        <v>47.87</v>
      </c>
      <c r="BP3775" s="2"/>
      <c r="BQ3775" s="2" t="s">
        <v>99</v>
      </c>
      <c r="BR3775" s="2" t="s">
        <v>82</v>
      </c>
      <c r="BS3775" s="3">
        <v>43007</v>
      </c>
      <c r="BT3775" s="4">
        <v>0.3888888888888889</v>
      </c>
      <c r="BU3775" s="2" t="s">
        <v>3713</v>
      </c>
      <c r="BV3775" s="2" t="s">
        <v>95</v>
      </c>
      <c r="BW3775" s="2"/>
      <c r="BX3775" s="2"/>
      <c r="BY3775" s="2">
        <v>1200</v>
      </c>
      <c r="BZ3775" s="2" t="s">
        <v>27</v>
      </c>
      <c r="CA3775" s="2" t="s">
        <v>180</v>
      </c>
      <c r="CB3775" s="2"/>
      <c r="CC3775" s="2" t="s">
        <v>279</v>
      </c>
      <c r="CD3775" s="2">
        <v>157</v>
      </c>
      <c r="CE3775" s="2" t="s">
        <v>89</v>
      </c>
      <c r="CF3775" s="2"/>
      <c r="CG3775" s="2"/>
      <c r="CH3775" s="2"/>
      <c r="CI3775" s="2">
        <v>1</v>
      </c>
      <c r="CJ3775" s="2">
        <v>1</v>
      </c>
      <c r="CK3775" s="2">
        <v>21</v>
      </c>
      <c r="CL3775" s="2" t="s">
        <v>85</v>
      </c>
      <c r="CM3775" s="2"/>
    </row>
    <row r="3776" spans="1:91">
      <c r="A3776" s="2" t="s">
        <v>71</v>
      </c>
      <c r="B3776" s="2" t="s">
        <v>72</v>
      </c>
      <c r="C3776" s="2" t="s">
        <v>73</v>
      </c>
      <c r="D3776" s="2"/>
      <c r="E3776" s="2" t="str">
        <f>"FES1162578091"</f>
        <v>FES1162578091</v>
      </c>
      <c r="F3776" s="3">
        <v>43006</v>
      </c>
      <c r="G3776" s="2">
        <v>201803</v>
      </c>
      <c r="H3776" s="2" t="s">
        <v>78</v>
      </c>
      <c r="I3776" s="2" t="s">
        <v>79</v>
      </c>
      <c r="J3776" s="2" t="s">
        <v>80</v>
      </c>
      <c r="K3776" s="2" t="s">
        <v>77</v>
      </c>
      <c r="L3776" s="2" t="s">
        <v>563</v>
      </c>
      <c r="M3776" s="2" t="s">
        <v>564</v>
      </c>
      <c r="N3776" s="2" t="s">
        <v>1916</v>
      </c>
      <c r="O3776" s="2" t="s">
        <v>81</v>
      </c>
      <c r="P3776" s="2" t="str">
        <f>"2170592826                    "</f>
        <v xml:space="preserve">2170592826                    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4.55</v>
      </c>
      <c r="AN3776" s="2">
        <v>0</v>
      </c>
      <c r="AO3776" s="2">
        <v>0</v>
      </c>
      <c r="AP3776" s="2">
        <v>0</v>
      </c>
      <c r="AQ3776" s="2">
        <v>0</v>
      </c>
      <c r="AR3776" s="2">
        <v>0</v>
      </c>
      <c r="AS3776" s="2">
        <v>0</v>
      </c>
      <c r="AT3776" s="2">
        <v>0</v>
      </c>
      <c r="AU3776" s="2">
        <v>0</v>
      </c>
      <c r="AV3776" s="2">
        <v>0</v>
      </c>
      <c r="AW3776" s="2">
        <v>0</v>
      </c>
      <c r="AX3776" s="2">
        <v>0</v>
      </c>
      <c r="AY3776" s="2">
        <v>0</v>
      </c>
      <c r="AZ3776" s="2">
        <v>0</v>
      </c>
      <c r="BA3776" s="2">
        <v>0</v>
      </c>
      <c r="BB3776" s="2">
        <v>0</v>
      </c>
      <c r="BC3776" s="2">
        <v>0</v>
      </c>
      <c r="BD3776" s="2">
        <v>0</v>
      </c>
      <c r="BE3776" s="2">
        <v>0</v>
      </c>
      <c r="BF3776" s="2">
        <v>0</v>
      </c>
      <c r="BG3776" s="2">
        <v>0</v>
      </c>
      <c r="BH3776" s="2">
        <v>1</v>
      </c>
      <c r="BI3776" s="2">
        <v>1</v>
      </c>
      <c r="BJ3776" s="2">
        <v>0.2</v>
      </c>
      <c r="BK3776" s="2">
        <v>1</v>
      </c>
      <c r="BL3776" s="2">
        <v>41.99</v>
      </c>
      <c r="BM3776" s="2">
        <v>5.88</v>
      </c>
      <c r="BN3776" s="2">
        <v>47.87</v>
      </c>
      <c r="BO3776" s="2">
        <v>47.87</v>
      </c>
      <c r="BP3776" s="2"/>
      <c r="BQ3776" s="2" t="s">
        <v>99</v>
      </c>
      <c r="BR3776" s="2" t="s">
        <v>82</v>
      </c>
      <c r="BS3776" s="3">
        <v>43007</v>
      </c>
      <c r="BT3776" s="4">
        <v>0.5444444444444444</v>
      </c>
      <c r="BU3776" s="2" t="s">
        <v>3714</v>
      </c>
      <c r="BV3776" s="2" t="s">
        <v>85</v>
      </c>
      <c r="BW3776" s="2" t="s">
        <v>113</v>
      </c>
      <c r="BX3776" s="2" t="s">
        <v>486</v>
      </c>
      <c r="BY3776" s="2">
        <v>1200</v>
      </c>
      <c r="BZ3776" s="2" t="s">
        <v>27</v>
      </c>
      <c r="CA3776" s="2" t="s">
        <v>568</v>
      </c>
      <c r="CB3776" s="2"/>
      <c r="CC3776" s="2" t="s">
        <v>564</v>
      </c>
      <c r="CD3776" s="2">
        <v>1900</v>
      </c>
      <c r="CE3776" s="2" t="s">
        <v>89</v>
      </c>
      <c r="CF3776" s="2"/>
      <c r="CG3776" s="2"/>
      <c r="CH3776" s="2"/>
      <c r="CI3776" s="2">
        <v>1</v>
      </c>
      <c r="CJ3776" s="2">
        <v>1</v>
      </c>
      <c r="CK3776" s="2">
        <v>21</v>
      </c>
      <c r="CL3776" s="2" t="s">
        <v>85</v>
      </c>
      <c r="CM3776" s="2"/>
    </row>
    <row r="3777" spans="1:91">
      <c r="A3777" s="2" t="s">
        <v>71</v>
      </c>
      <c r="B3777" s="2" t="s">
        <v>72</v>
      </c>
      <c r="C3777" s="2" t="s">
        <v>73</v>
      </c>
      <c r="D3777" s="2"/>
      <c r="E3777" s="2" t="str">
        <f>"FES1162578125"</f>
        <v>FES1162578125</v>
      </c>
      <c r="F3777" s="3">
        <v>43006</v>
      </c>
      <c r="G3777" s="2">
        <v>201803</v>
      </c>
      <c r="H3777" s="2" t="s">
        <v>78</v>
      </c>
      <c r="I3777" s="2" t="s">
        <v>79</v>
      </c>
      <c r="J3777" s="2" t="s">
        <v>80</v>
      </c>
      <c r="K3777" s="2" t="s">
        <v>77</v>
      </c>
      <c r="L3777" s="2" t="s">
        <v>159</v>
      </c>
      <c r="M3777" s="2" t="s">
        <v>160</v>
      </c>
      <c r="N3777" s="2" t="s">
        <v>161</v>
      </c>
      <c r="O3777" s="2" t="s">
        <v>81</v>
      </c>
      <c r="P3777" s="2" t="str">
        <f>"2170592867                    "</f>
        <v xml:space="preserve">2170592867                    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  <c r="AG3777" s="2">
        <v>0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3.55</v>
      </c>
      <c r="AN3777" s="2">
        <v>0</v>
      </c>
      <c r="AO3777" s="2">
        <v>0</v>
      </c>
      <c r="AP3777" s="2">
        <v>0</v>
      </c>
      <c r="AQ3777" s="2">
        <v>0</v>
      </c>
      <c r="AR3777" s="2">
        <v>0</v>
      </c>
      <c r="AS3777" s="2">
        <v>0</v>
      </c>
      <c r="AT3777" s="2">
        <v>0</v>
      </c>
      <c r="AU3777" s="2">
        <v>0</v>
      </c>
      <c r="AV3777" s="2">
        <v>0</v>
      </c>
      <c r="AW3777" s="2">
        <v>0</v>
      </c>
      <c r="AX3777" s="2">
        <v>0</v>
      </c>
      <c r="AY3777" s="2">
        <v>0</v>
      </c>
      <c r="AZ3777" s="2">
        <v>0</v>
      </c>
      <c r="BA3777" s="2">
        <v>0</v>
      </c>
      <c r="BB3777" s="2">
        <v>0</v>
      </c>
      <c r="BC3777" s="2">
        <v>0</v>
      </c>
      <c r="BD3777" s="2">
        <v>0</v>
      </c>
      <c r="BE3777" s="2">
        <v>0</v>
      </c>
      <c r="BF3777" s="2">
        <v>0</v>
      </c>
      <c r="BG3777" s="2">
        <v>0</v>
      </c>
      <c r="BH3777" s="2">
        <v>1</v>
      </c>
      <c r="BI3777" s="2">
        <v>4.3</v>
      </c>
      <c r="BJ3777" s="2">
        <v>3.7</v>
      </c>
      <c r="BK3777" s="2">
        <v>5</v>
      </c>
      <c r="BL3777" s="2">
        <v>32.799999999999997</v>
      </c>
      <c r="BM3777" s="2">
        <v>4.59</v>
      </c>
      <c r="BN3777" s="2">
        <v>37.39</v>
      </c>
      <c r="BO3777" s="2">
        <v>37.39</v>
      </c>
      <c r="BP3777" s="2"/>
      <c r="BQ3777" s="2" t="s">
        <v>99</v>
      </c>
      <c r="BR3777" s="2" t="s">
        <v>82</v>
      </c>
      <c r="BS3777" s="3">
        <v>43007</v>
      </c>
      <c r="BT3777" s="4">
        <v>0.40277777777777773</v>
      </c>
      <c r="BU3777" s="2" t="s">
        <v>1004</v>
      </c>
      <c r="BV3777" s="2" t="s">
        <v>95</v>
      </c>
      <c r="BW3777" s="2"/>
      <c r="BX3777" s="2"/>
      <c r="BY3777" s="2">
        <v>18286.099999999999</v>
      </c>
      <c r="BZ3777" s="2" t="s">
        <v>27</v>
      </c>
      <c r="CA3777" s="2" t="s">
        <v>1005</v>
      </c>
      <c r="CB3777" s="2"/>
      <c r="CC3777" s="2" t="s">
        <v>160</v>
      </c>
      <c r="CD3777" s="2">
        <v>2094</v>
      </c>
      <c r="CE3777" s="2" t="s">
        <v>185</v>
      </c>
      <c r="CF3777" s="5">
        <v>43007</v>
      </c>
      <c r="CG3777" s="2"/>
      <c r="CH3777" s="2"/>
      <c r="CI3777" s="2">
        <v>1</v>
      </c>
      <c r="CJ3777" s="2">
        <v>1</v>
      </c>
      <c r="CK3777" s="2">
        <v>22</v>
      </c>
      <c r="CL3777" s="2" t="s">
        <v>85</v>
      </c>
      <c r="CM3777" s="2"/>
    </row>
    <row r="3778" spans="1:91">
      <c r="A3778" s="2" t="s">
        <v>71</v>
      </c>
      <c r="B3778" s="2" t="s">
        <v>72</v>
      </c>
      <c r="C3778" s="2" t="s">
        <v>73</v>
      </c>
      <c r="D3778" s="2"/>
      <c r="E3778" s="2" t="str">
        <f>"FES1162578068"</f>
        <v>FES1162578068</v>
      </c>
      <c r="F3778" s="3">
        <v>43006</v>
      </c>
      <c r="G3778" s="2">
        <v>201803</v>
      </c>
      <c r="H3778" s="2" t="s">
        <v>78</v>
      </c>
      <c r="I3778" s="2" t="s">
        <v>79</v>
      </c>
      <c r="J3778" s="2" t="s">
        <v>80</v>
      </c>
      <c r="K3778" s="2" t="s">
        <v>77</v>
      </c>
      <c r="L3778" s="2" t="s">
        <v>96</v>
      </c>
      <c r="M3778" s="2" t="s">
        <v>97</v>
      </c>
      <c r="N3778" s="2" t="s">
        <v>1735</v>
      </c>
      <c r="O3778" s="2" t="s">
        <v>81</v>
      </c>
      <c r="P3778" s="2" t="str">
        <f>"2170592828                    "</f>
        <v xml:space="preserve">2170592828                    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28.41</v>
      </c>
      <c r="AN3778" s="2">
        <v>0</v>
      </c>
      <c r="AO3778" s="2">
        <v>0</v>
      </c>
      <c r="AP3778" s="2">
        <v>0</v>
      </c>
      <c r="AQ3778" s="2">
        <v>0</v>
      </c>
      <c r="AR3778" s="2">
        <v>0</v>
      </c>
      <c r="AS3778" s="2">
        <v>0</v>
      </c>
      <c r="AT3778" s="2">
        <v>0</v>
      </c>
      <c r="AU3778" s="2">
        <v>0</v>
      </c>
      <c r="AV3778" s="2">
        <v>0</v>
      </c>
      <c r="AW3778" s="2">
        <v>0</v>
      </c>
      <c r="AX3778" s="2">
        <v>0</v>
      </c>
      <c r="AY3778" s="2">
        <v>0</v>
      </c>
      <c r="AZ3778" s="2">
        <v>0</v>
      </c>
      <c r="BA3778" s="2">
        <v>0</v>
      </c>
      <c r="BB3778" s="2">
        <v>0</v>
      </c>
      <c r="BC3778" s="2">
        <v>0</v>
      </c>
      <c r="BD3778" s="2">
        <v>0</v>
      </c>
      <c r="BE3778" s="2">
        <v>0</v>
      </c>
      <c r="BF3778" s="2">
        <v>0</v>
      </c>
      <c r="BG3778" s="2">
        <v>0</v>
      </c>
      <c r="BH3778" s="2">
        <v>1</v>
      </c>
      <c r="BI3778" s="2">
        <v>12.1</v>
      </c>
      <c r="BJ3778" s="2">
        <v>4.5</v>
      </c>
      <c r="BK3778" s="2">
        <v>12.5</v>
      </c>
      <c r="BL3778" s="2">
        <v>262.41000000000003</v>
      </c>
      <c r="BM3778" s="2">
        <v>36.74</v>
      </c>
      <c r="BN3778" s="2">
        <v>299.14999999999998</v>
      </c>
      <c r="BO3778" s="2">
        <v>299.14999999999998</v>
      </c>
      <c r="BP3778" s="2"/>
      <c r="BQ3778" s="2" t="s">
        <v>111</v>
      </c>
      <c r="BR3778" s="2" t="s">
        <v>82</v>
      </c>
      <c r="BS3778" s="3">
        <v>43007</v>
      </c>
      <c r="BT3778" s="4">
        <v>0.37986111111111115</v>
      </c>
      <c r="BU3778" s="2" t="s">
        <v>1900</v>
      </c>
      <c r="BV3778" s="2" t="s">
        <v>95</v>
      </c>
      <c r="BW3778" s="2"/>
      <c r="BX3778" s="2"/>
      <c r="BY3778" s="2">
        <v>22355.23</v>
      </c>
      <c r="BZ3778" s="2" t="s">
        <v>27</v>
      </c>
      <c r="CA3778" s="2" t="s">
        <v>531</v>
      </c>
      <c r="CB3778" s="2"/>
      <c r="CC3778" s="2" t="s">
        <v>97</v>
      </c>
      <c r="CD3778" s="2">
        <v>3610</v>
      </c>
      <c r="CE3778" s="2" t="s">
        <v>126</v>
      </c>
      <c r="CF3778" s="2"/>
      <c r="CG3778" s="2"/>
      <c r="CH3778" s="2"/>
      <c r="CI3778" s="2">
        <v>1</v>
      </c>
      <c r="CJ3778" s="2">
        <v>1</v>
      </c>
      <c r="CK3778" s="2">
        <v>21</v>
      </c>
      <c r="CL3778" s="2" t="s">
        <v>85</v>
      </c>
      <c r="CM3778" s="2"/>
    </row>
    <row r="3779" spans="1:91">
      <c r="A3779" s="2" t="s">
        <v>71</v>
      </c>
      <c r="B3779" s="2" t="s">
        <v>72</v>
      </c>
      <c r="C3779" s="2" t="s">
        <v>73</v>
      </c>
      <c r="D3779" s="2"/>
      <c r="E3779" s="2" t="str">
        <f>"FES1162574553"</f>
        <v>FES1162574553</v>
      </c>
      <c r="F3779" s="3">
        <v>43006</v>
      </c>
      <c r="G3779" s="2">
        <v>201803</v>
      </c>
      <c r="H3779" s="2" t="s">
        <v>78</v>
      </c>
      <c r="I3779" s="2" t="s">
        <v>79</v>
      </c>
      <c r="J3779" s="2" t="s">
        <v>80</v>
      </c>
      <c r="K3779" s="2" t="s">
        <v>77</v>
      </c>
      <c r="L3779" s="2" t="s">
        <v>120</v>
      </c>
      <c r="M3779" s="2" t="s">
        <v>121</v>
      </c>
      <c r="N3779" s="2" t="s">
        <v>3715</v>
      </c>
      <c r="O3779" s="2" t="s">
        <v>81</v>
      </c>
      <c r="P3779" s="2" t="str">
        <f>"217059532                     "</f>
        <v xml:space="preserve">217059532                     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  <c r="AH3779" s="2">
        <v>0</v>
      </c>
      <c r="AI3779" s="2">
        <v>0</v>
      </c>
      <c r="AJ3779" s="2">
        <v>0</v>
      </c>
      <c r="AK3779" s="2">
        <v>0</v>
      </c>
      <c r="AL3779" s="2">
        <v>0</v>
      </c>
      <c r="AM3779" s="2">
        <v>11.36</v>
      </c>
      <c r="AN3779" s="2">
        <v>0</v>
      </c>
      <c r="AO3779" s="2">
        <v>0</v>
      </c>
      <c r="AP3779" s="2">
        <v>0</v>
      </c>
      <c r="AQ3779" s="2">
        <v>0</v>
      </c>
      <c r="AR3779" s="2">
        <v>0</v>
      </c>
      <c r="AS3779" s="2">
        <v>0</v>
      </c>
      <c r="AT3779" s="2">
        <v>0</v>
      </c>
      <c r="AU3779" s="2">
        <v>0</v>
      </c>
      <c r="AV3779" s="2">
        <v>0</v>
      </c>
      <c r="AW3779" s="2">
        <v>0</v>
      </c>
      <c r="AX3779" s="2">
        <v>0</v>
      </c>
      <c r="AY3779" s="2">
        <v>0</v>
      </c>
      <c r="AZ3779" s="2">
        <v>0</v>
      </c>
      <c r="BA3779" s="2">
        <v>0</v>
      </c>
      <c r="BB3779" s="2">
        <v>0</v>
      </c>
      <c r="BC3779" s="2">
        <v>0</v>
      </c>
      <c r="BD3779" s="2">
        <v>0</v>
      </c>
      <c r="BE3779" s="2">
        <v>0</v>
      </c>
      <c r="BF3779" s="2">
        <v>0</v>
      </c>
      <c r="BG3779" s="2">
        <v>0</v>
      </c>
      <c r="BH3779" s="2">
        <v>1</v>
      </c>
      <c r="BI3779" s="2">
        <v>2.6</v>
      </c>
      <c r="BJ3779" s="2">
        <v>4.7</v>
      </c>
      <c r="BK3779" s="2">
        <v>5</v>
      </c>
      <c r="BL3779" s="2">
        <v>104.96</v>
      </c>
      <c r="BM3779" s="2">
        <v>14.69</v>
      </c>
      <c r="BN3779" s="2">
        <v>119.65</v>
      </c>
      <c r="BO3779" s="2">
        <v>119.65</v>
      </c>
      <c r="BP3779" s="2"/>
      <c r="BQ3779" s="2"/>
      <c r="BR3779" s="2" t="s">
        <v>82</v>
      </c>
      <c r="BS3779" s="3">
        <v>43007</v>
      </c>
      <c r="BT3779" s="4">
        <v>0.39444444444444443</v>
      </c>
      <c r="BU3779" s="2" t="s">
        <v>3716</v>
      </c>
      <c r="BV3779" s="2" t="s">
        <v>95</v>
      </c>
      <c r="BW3779" s="2"/>
      <c r="BX3779" s="2"/>
      <c r="BY3779" s="2">
        <v>23656.42</v>
      </c>
      <c r="BZ3779" s="2" t="s">
        <v>27</v>
      </c>
      <c r="CA3779" s="2" t="s">
        <v>3717</v>
      </c>
      <c r="CB3779" s="2"/>
      <c r="CC3779" s="2" t="s">
        <v>121</v>
      </c>
      <c r="CD3779" s="2">
        <v>7798</v>
      </c>
      <c r="CE3779" s="2" t="s">
        <v>185</v>
      </c>
      <c r="CF3779" s="5">
        <v>43007</v>
      </c>
      <c r="CG3779" s="2"/>
      <c r="CH3779" s="2"/>
      <c r="CI3779" s="2">
        <v>1</v>
      </c>
      <c r="CJ3779" s="2">
        <v>1</v>
      </c>
      <c r="CK3779" s="2">
        <v>21</v>
      </c>
      <c r="CL3779" s="2" t="s">
        <v>85</v>
      </c>
      <c r="CM3779" s="2"/>
    </row>
    <row r="3780" spans="1:91">
      <c r="A3780" s="2" t="s">
        <v>71</v>
      </c>
      <c r="B3780" s="2" t="s">
        <v>72</v>
      </c>
      <c r="C3780" s="2" t="s">
        <v>73</v>
      </c>
      <c r="D3780" s="2"/>
      <c r="E3780" s="2" t="str">
        <f>"FES1162578078"</f>
        <v>FES1162578078</v>
      </c>
      <c r="F3780" s="3">
        <v>43006</v>
      </c>
      <c r="G3780" s="2">
        <v>201803</v>
      </c>
      <c r="H3780" s="2" t="s">
        <v>78</v>
      </c>
      <c r="I3780" s="2" t="s">
        <v>79</v>
      </c>
      <c r="J3780" s="2" t="s">
        <v>80</v>
      </c>
      <c r="K3780" s="2" t="s">
        <v>77</v>
      </c>
      <c r="L3780" s="2" t="s">
        <v>326</v>
      </c>
      <c r="M3780" s="2" t="s">
        <v>326</v>
      </c>
      <c r="N3780" s="2" t="s">
        <v>327</v>
      </c>
      <c r="O3780" s="2" t="s">
        <v>81</v>
      </c>
      <c r="P3780" s="2" t="str">
        <f>"2170592010                    "</f>
        <v xml:space="preserve">2170592010                    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0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7.95</v>
      </c>
      <c r="AN3780" s="2">
        <v>0</v>
      </c>
      <c r="AO3780" s="2">
        <v>0</v>
      </c>
      <c r="AP3780" s="2">
        <v>0</v>
      </c>
      <c r="AQ3780" s="2">
        <v>0</v>
      </c>
      <c r="AR3780" s="2">
        <v>0</v>
      </c>
      <c r="AS3780" s="2">
        <v>0</v>
      </c>
      <c r="AT3780" s="2">
        <v>0</v>
      </c>
      <c r="AU3780" s="2">
        <v>0</v>
      </c>
      <c r="AV3780" s="2">
        <v>0</v>
      </c>
      <c r="AW3780" s="2">
        <v>0</v>
      </c>
      <c r="AX3780" s="2">
        <v>0</v>
      </c>
      <c r="AY3780" s="2">
        <v>0</v>
      </c>
      <c r="AZ3780" s="2">
        <v>0</v>
      </c>
      <c r="BA3780" s="2">
        <v>0</v>
      </c>
      <c r="BB3780" s="2">
        <v>0</v>
      </c>
      <c r="BC3780" s="2">
        <v>0</v>
      </c>
      <c r="BD3780" s="2">
        <v>0</v>
      </c>
      <c r="BE3780" s="2">
        <v>0</v>
      </c>
      <c r="BF3780" s="2">
        <v>0</v>
      </c>
      <c r="BG3780" s="2">
        <v>0</v>
      </c>
      <c r="BH3780" s="2">
        <v>1</v>
      </c>
      <c r="BI3780" s="2">
        <v>2.9</v>
      </c>
      <c r="BJ3780" s="2">
        <v>3.5</v>
      </c>
      <c r="BK3780" s="2">
        <v>3.5</v>
      </c>
      <c r="BL3780" s="2">
        <v>73.47</v>
      </c>
      <c r="BM3780" s="2">
        <v>10.29</v>
      </c>
      <c r="BN3780" s="2">
        <v>83.76</v>
      </c>
      <c r="BO3780" s="2">
        <v>83.76</v>
      </c>
      <c r="BP3780" s="2"/>
      <c r="BQ3780" s="2" t="s">
        <v>111</v>
      </c>
      <c r="BR3780" s="2" t="s">
        <v>82</v>
      </c>
      <c r="BS3780" s="3">
        <v>43007</v>
      </c>
      <c r="BT3780" s="4">
        <v>0.48680555555555555</v>
      </c>
      <c r="BU3780" s="2" t="s">
        <v>2110</v>
      </c>
      <c r="BV3780" s="2"/>
      <c r="BW3780" s="2"/>
      <c r="BX3780" s="2"/>
      <c r="BY3780" s="2">
        <v>17415.43</v>
      </c>
      <c r="BZ3780" s="2" t="s">
        <v>27</v>
      </c>
      <c r="CA3780" s="2" t="s">
        <v>1714</v>
      </c>
      <c r="CB3780" s="2"/>
      <c r="CC3780" s="2" t="s">
        <v>326</v>
      </c>
      <c r="CD3780" s="2">
        <v>7646</v>
      </c>
      <c r="CE3780" s="2" t="s">
        <v>126</v>
      </c>
      <c r="CF3780" s="5">
        <v>43007</v>
      </c>
      <c r="CG3780" s="2"/>
      <c r="CH3780" s="2"/>
      <c r="CI3780" s="2">
        <v>0</v>
      </c>
      <c r="CJ3780" s="2">
        <v>0</v>
      </c>
      <c r="CK3780" s="2">
        <v>21</v>
      </c>
      <c r="CL3780" s="2" t="s">
        <v>85</v>
      </c>
      <c r="CM3780" s="2"/>
    </row>
    <row r="3781" spans="1:91">
      <c r="A3781" s="2" t="s">
        <v>71</v>
      </c>
      <c r="B3781" s="2" t="s">
        <v>72</v>
      </c>
      <c r="C3781" s="2" t="s">
        <v>73</v>
      </c>
      <c r="D3781" s="2"/>
      <c r="E3781" s="2" t="str">
        <f>"FES1162578108"</f>
        <v>FES1162578108</v>
      </c>
      <c r="F3781" s="3">
        <v>43006</v>
      </c>
      <c r="G3781" s="2">
        <v>201803</v>
      </c>
      <c r="H3781" s="2" t="s">
        <v>78</v>
      </c>
      <c r="I3781" s="2" t="s">
        <v>79</v>
      </c>
      <c r="J3781" s="2" t="s">
        <v>80</v>
      </c>
      <c r="K3781" s="2" t="s">
        <v>77</v>
      </c>
      <c r="L3781" s="2" t="s">
        <v>317</v>
      </c>
      <c r="M3781" s="2" t="s">
        <v>318</v>
      </c>
      <c r="N3781" s="2" t="s">
        <v>1992</v>
      </c>
      <c r="O3781" s="2" t="s">
        <v>81</v>
      </c>
      <c r="P3781" s="2" t="str">
        <f>"2170592851                    "</f>
        <v xml:space="preserve">2170592851                    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0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40.909999999999997</v>
      </c>
      <c r="AN3781" s="2">
        <v>0</v>
      </c>
      <c r="AO3781" s="2">
        <v>0</v>
      </c>
      <c r="AP3781" s="2">
        <v>0</v>
      </c>
      <c r="AQ3781" s="2">
        <v>0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0</v>
      </c>
      <c r="AX3781" s="2">
        <v>0</v>
      </c>
      <c r="AY3781" s="2">
        <v>0</v>
      </c>
      <c r="AZ3781" s="2">
        <v>0</v>
      </c>
      <c r="BA3781" s="2">
        <v>0</v>
      </c>
      <c r="BB3781" s="2">
        <v>0</v>
      </c>
      <c r="BC3781" s="2">
        <v>0</v>
      </c>
      <c r="BD3781" s="2">
        <v>0</v>
      </c>
      <c r="BE3781" s="2">
        <v>0</v>
      </c>
      <c r="BF3781" s="2">
        <v>0</v>
      </c>
      <c r="BG3781" s="2">
        <v>0</v>
      </c>
      <c r="BH3781" s="2">
        <v>1</v>
      </c>
      <c r="BI3781" s="2">
        <v>9.1999999999999993</v>
      </c>
      <c r="BJ3781" s="2">
        <v>18</v>
      </c>
      <c r="BK3781" s="2">
        <v>18</v>
      </c>
      <c r="BL3781" s="2">
        <v>377.87</v>
      </c>
      <c r="BM3781" s="2">
        <v>52.9</v>
      </c>
      <c r="BN3781" s="2">
        <v>430.77</v>
      </c>
      <c r="BO3781" s="2">
        <v>430.77</v>
      </c>
      <c r="BP3781" s="2"/>
      <c r="BQ3781" s="2" t="s">
        <v>111</v>
      </c>
      <c r="BR3781" s="2" t="s">
        <v>82</v>
      </c>
      <c r="BS3781" s="3">
        <v>43007</v>
      </c>
      <c r="BT3781" s="4">
        <v>0.34097222222222223</v>
      </c>
      <c r="BU3781" s="2" t="s">
        <v>3718</v>
      </c>
      <c r="BV3781" s="2" t="s">
        <v>95</v>
      </c>
      <c r="BW3781" s="2"/>
      <c r="BX3781" s="2"/>
      <c r="BY3781" s="2">
        <v>89799.360000000001</v>
      </c>
      <c r="BZ3781" s="2" t="s">
        <v>27</v>
      </c>
      <c r="CA3781" s="2" t="s">
        <v>322</v>
      </c>
      <c r="CB3781" s="2"/>
      <c r="CC3781" s="2" t="s">
        <v>318</v>
      </c>
      <c r="CD3781" s="2">
        <v>6229</v>
      </c>
      <c r="CE3781" s="2" t="s">
        <v>126</v>
      </c>
      <c r="CF3781" s="2"/>
      <c r="CG3781" s="2"/>
      <c r="CH3781" s="2"/>
      <c r="CI3781" s="2">
        <v>1</v>
      </c>
      <c r="CJ3781" s="2">
        <v>1</v>
      </c>
      <c r="CK3781" s="2">
        <v>21</v>
      </c>
      <c r="CL3781" s="2" t="s">
        <v>85</v>
      </c>
      <c r="CM3781" s="2"/>
    </row>
    <row r="3782" spans="1:91">
      <c r="A3782" s="2" t="s">
        <v>71</v>
      </c>
      <c r="B3782" s="2" t="s">
        <v>72</v>
      </c>
      <c r="C3782" s="2" t="s">
        <v>73</v>
      </c>
      <c r="D3782" s="2"/>
      <c r="E3782" s="2" t="str">
        <f>"FES1162578128"</f>
        <v>FES1162578128</v>
      </c>
      <c r="F3782" s="3">
        <v>43006</v>
      </c>
      <c r="G3782" s="2">
        <v>201803</v>
      </c>
      <c r="H3782" s="2" t="s">
        <v>78</v>
      </c>
      <c r="I3782" s="2" t="s">
        <v>79</v>
      </c>
      <c r="J3782" s="2" t="s">
        <v>80</v>
      </c>
      <c r="K3782" s="2" t="s">
        <v>77</v>
      </c>
      <c r="L3782" s="2" t="s">
        <v>225</v>
      </c>
      <c r="M3782" s="2" t="s">
        <v>226</v>
      </c>
      <c r="N3782" s="2" t="s">
        <v>1562</v>
      </c>
      <c r="O3782" s="2" t="s">
        <v>81</v>
      </c>
      <c r="P3782" s="2" t="str">
        <f>"2170592872                    "</f>
        <v xml:space="preserve">2170592872                    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0</v>
      </c>
      <c r="AG3782" s="2">
        <v>0</v>
      </c>
      <c r="AH3782" s="2">
        <v>0</v>
      </c>
      <c r="AI3782" s="2">
        <v>0</v>
      </c>
      <c r="AJ3782" s="2">
        <v>0</v>
      </c>
      <c r="AK3782" s="2">
        <v>0</v>
      </c>
      <c r="AL3782" s="2">
        <v>0</v>
      </c>
      <c r="AM3782" s="2">
        <v>12.5</v>
      </c>
      <c r="AN3782" s="2">
        <v>0</v>
      </c>
      <c r="AO3782" s="2">
        <v>0</v>
      </c>
      <c r="AP3782" s="2">
        <v>0</v>
      </c>
      <c r="AQ3782" s="2">
        <v>0</v>
      </c>
      <c r="AR3782" s="2">
        <v>0</v>
      </c>
      <c r="AS3782" s="2">
        <v>0</v>
      </c>
      <c r="AT3782" s="2">
        <v>0</v>
      </c>
      <c r="AU3782" s="2">
        <v>0</v>
      </c>
      <c r="AV3782" s="2">
        <v>0</v>
      </c>
      <c r="AW3782" s="2">
        <v>0</v>
      </c>
      <c r="AX3782" s="2">
        <v>0</v>
      </c>
      <c r="AY3782" s="2">
        <v>0</v>
      </c>
      <c r="AZ3782" s="2">
        <v>0</v>
      </c>
      <c r="BA3782" s="2">
        <v>0</v>
      </c>
      <c r="BB3782" s="2">
        <v>0</v>
      </c>
      <c r="BC3782" s="2">
        <v>0</v>
      </c>
      <c r="BD3782" s="2">
        <v>0</v>
      </c>
      <c r="BE3782" s="2">
        <v>0</v>
      </c>
      <c r="BF3782" s="2">
        <v>0</v>
      </c>
      <c r="BG3782" s="2">
        <v>0</v>
      </c>
      <c r="BH3782" s="2">
        <v>1</v>
      </c>
      <c r="BI3782" s="2">
        <v>5.5</v>
      </c>
      <c r="BJ3782" s="2">
        <v>1.3</v>
      </c>
      <c r="BK3782" s="2">
        <v>5.5</v>
      </c>
      <c r="BL3782" s="2">
        <v>115.46</v>
      </c>
      <c r="BM3782" s="2">
        <v>16.16</v>
      </c>
      <c r="BN3782" s="2">
        <v>131.62</v>
      </c>
      <c r="BO3782" s="2">
        <v>131.62</v>
      </c>
      <c r="BP3782" s="2"/>
      <c r="BQ3782" s="2" t="s">
        <v>143</v>
      </c>
      <c r="BR3782" s="2" t="s">
        <v>82</v>
      </c>
      <c r="BS3782" s="3">
        <v>43007</v>
      </c>
      <c r="BT3782" s="4">
        <v>0.40972222222222227</v>
      </c>
      <c r="BU3782" s="2" t="s">
        <v>3719</v>
      </c>
      <c r="BV3782" s="2" t="s">
        <v>95</v>
      </c>
      <c r="BW3782" s="2"/>
      <c r="BX3782" s="2"/>
      <c r="BY3782" s="2">
        <v>6599.93</v>
      </c>
      <c r="BZ3782" s="2" t="s">
        <v>27</v>
      </c>
      <c r="CA3782" s="2" t="s">
        <v>3656</v>
      </c>
      <c r="CB3782" s="2"/>
      <c r="CC3782" s="2" t="s">
        <v>226</v>
      </c>
      <c r="CD3782" s="2">
        <v>183</v>
      </c>
      <c r="CE3782" s="2" t="s">
        <v>126</v>
      </c>
      <c r="CF3782" s="5">
        <v>43007</v>
      </c>
      <c r="CG3782" s="2"/>
      <c r="CH3782" s="2"/>
      <c r="CI3782" s="2">
        <v>1</v>
      </c>
      <c r="CJ3782" s="2">
        <v>1</v>
      </c>
      <c r="CK3782" s="2">
        <v>21</v>
      </c>
      <c r="CL3782" s="2" t="s">
        <v>85</v>
      </c>
      <c r="CM3782" s="2"/>
    </row>
    <row r="3783" spans="1:91">
      <c r="A3783" s="2" t="s">
        <v>71</v>
      </c>
      <c r="B3783" s="2" t="s">
        <v>72</v>
      </c>
      <c r="C3783" s="2" t="s">
        <v>73</v>
      </c>
      <c r="D3783" s="2"/>
      <c r="E3783" s="2" t="str">
        <f>"FES1162578087"</f>
        <v>FES1162578087</v>
      </c>
      <c r="F3783" s="3">
        <v>43006</v>
      </c>
      <c r="G3783" s="2">
        <v>201803</v>
      </c>
      <c r="H3783" s="2" t="s">
        <v>78</v>
      </c>
      <c r="I3783" s="2" t="s">
        <v>79</v>
      </c>
      <c r="J3783" s="2" t="s">
        <v>80</v>
      </c>
      <c r="K3783" s="2" t="s">
        <v>77</v>
      </c>
      <c r="L3783" s="2" t="s">
        <v>351</v>
      </c>
      <c r="M3783" s="2" t="s">
        <v>352</v>
      </c>
      <c r="N3783" s="2" t="s">
        <v>471</v>
      </c>
      <c r="O3783" s="2" t="s">
        <v>81</v>
      </c>
      <c r="P3783" s="2" t="str">
        <f>"2170592814                    "</f>
        <v xml:space="preserve">2170592814                    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0</v>
      </c>
      <c r="AH3783" s="2">
        <v>0</v>
      </c>
      <c r="AI3783" s="2">
        <v>0</v>
      </c>
      <c r="AJ3783" s="2">
        <v>0</v>
      </c>
      <c r="AK3783" s="2">
        <v>0</v>
      </c>
      <c r="AL3783" s="2">
        <v>0</v>
      </c>
      <c r="AM3783" s="2">
        <v>4.55</v>
      </c>
      <c r="AN3783" s="2">
        <v>0</v>
      </c>
      <c r="AO3783" s="2">
        <v>0</v>
      </c>
      <c r="AP3783" s="2">
        <v>0</v>
      </c>
      <c r="AQ3783" s="2">
        <v>0</v>
      </c>
      <c r="AR3783" s="2">
        <v>0</v>
      </c>
      <c r="AS3783" s="2">
        <v>0</v>
      </c>
      <c r="AT3783" s="2">
        <v>0</v>
      </c>
      <c r="AU3783" s="2">
        <v>0</v>
      </c>
      <c r="AV3783" s="2">
        <v>0</v>
      </c>
      <c r="AW3783" s="2">
        <v>0</v>
      </c>
      <c r="AX3783" s="2">
        <v>0</v>
      </c>
      <c r="AY3783" s="2">
        <v>0</v>
      </c>
      <c r="AZ3783" s="2">
        <v>0</v>
      </c>
      <c r="BA3783" s="2">
        <v>0</v>
      </c>
      <c r="BB3783" s="2">
        <v>0</v>
      </c>
      <c r="BC3783" s="2">
        <v>0</v>
      </c>
      <c r="BD3783" s="2">
        <v>0</v>
      </c>
      <c r="BE3783" s="2">
        <v>0</v>
      </c>
      <c r="BF3783" s="2">
        <v>0</v>
      </c>
      <c r="BG3783" s="2">
        <v>0</v>
      </c>
      <c r="BH3783" s="2">
        <v>1</v>
      </c>
      <c r="BI3783" s="2">
        <v>1.1000000000000001</v>
      </c>
      <c r="BJ3783" s="2">
        <v>1.4</v>
      </c>
      <c r="BK3783" s="2">
        <v>1.5</v>
      </c>
      <c r="BL3783" s="2">
        <v>41.99</v>
      </c>
      <c r="BM3783" s="2">
        <v>5.88</v>
      </c>
      <c r="BN3783" s="2">
        <v>47.87</v>
      </c>
      <c r="BO3783" s="2">
        <v>47.87</v>
      </c>
      <c r="BP3783" s="2"/>
      <c r="BQ3783" s="2" t="s">
        <v>111</v>
      </c>
      <c r="BR3783" s="2" t="s">
        <v>82</v>
      </c>
      <c r="BS3783" s="3">
        <v>43007</v>
      </c>
      <c r="BT3783" s="4">
        <v>0.34861111111111115</v>
      </c>
      <c r="BU3783" s="2" t="s">
        <v>906</v>
      </c>
      <c r="BV3783" s="2" t="s">
        <v>95</v>
      </c>
      <c r="BW3783" s="2"/>
      <c r="BX3783" s="2"/>
      <c r="BY3783" s="2">
        <v>6850.01</v>
      </c>
      <c r="BZ3783" s="2" t="s">
        <v>27</v>
      </c>
      <c r="CA3783" s="2" t="s">
        <v>474</v>
      </c>
      <c r="CB3783" s="2"/>
      <c r="CC3783" s="2" t="s">
        <v>352</v>
      </c>
      <c r="CD3783" s="2">
        <v>6536</v>
      </c>
      <c r="CE3783" s="2" t="s">
        <v>126</v>
      </c>
      <c r="CF3783" s="5">
        <v>43009</v>
      </c>
      <c r="CG3783" s="2"/>
      <c r="CH3783" s="2"/>
      <c r="CI3783" s="2">
        <v>1</v>
      </c>
      <c r="CJ3783" s="2">
        <v>1</v>
      </c>
      <c r="CK3783" s="2">
        <v>21</v>
      </c>
      <c r="CL3783" s="2" t="s">
        <v>85</v>
      </c>
      <c r="CM3783" s="2"/>
    </row>
    <row r="3784" spans="1:91">
      <c r="A3784" s="2" t="s">
        <v>71</v>
      </c>
      <c r="B3784" s="2" t="s">
        <v>72</v>
      </c>
      <c r="C3784" s="2" t="s">
        <v>73</v>
      </c>
      <c r="D3784" s="2"/>
      <c r="E3784" s="2" t="str">
        <f>"FES1162578071"</f>
        <v>FES1162578071</v>
      </c>
      <c r="F3784" s="3">
        <v>43006</v>
      </c>
      <c r="G3784" s="2">
        <v>201803</v>
      </c>
      <c r="H3784" s="2" t="s">
        <v>78</v>
      </c>
      <c r="I3784" s="2" t="s">
        <v>79</v>
      </c>
      <c r="J3784" s="2" t="s">
        <v>80</v>
      </c>
      <c r="K3784" s="2" t="s">
        <v>77</v>
      </c>
      <c r="L3784" s="2" t="s">
        <v>127</v>
      </c>
      <c r="M3784" s="2" t="s">
        <v>128</v>
      </c>
      <c r="N3784" s="2" t="s">
        <v>2517</v>
      </c>
      <c r="O3784" s="2" t="s">
        <v>81</v>
      </c>
      <c r="P3784" s="2" t="str">
        <f>"2170590855                    "</f>
        <v xml:space="preserve">2170590855                    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0</v>
      </c>
      <c r="AH3784" s="2">
        <v>0</v>
      </c>
      <c r="AI3784" s="2">
        <v>0</v>
      </c>
      <c r="AJ3784" s="2">
        <v>0</v>
      </c>
      <c r="AK3784" s="2">
        <v>0</v>
      </c>
      <c r="AL3784" s="2">
        <v>0</v>
      </c>
      <c r="AM3784" s="2">
        <v>25</v>
      </c>
      <c r="AN3784" s="2">
        <v>0</v>
      </c>
      <c r="AO3784" s="2">
        <v>0</v>
      </c>
      <c r="AP3784" s="2">
        <v>0</v>
      </c>
      <c r="AQ3784" s="2">
        <v>0</v>
      </c>
      <c r="AR3784" s="2">
        <v>0</v>
      </c>
      <c r="AS3784" s="2">
        <v>0</v>
      </c>
      <c r="AT3784" s="2">
        <v>0</v>
      </c>
      <c r="AU3784" s="2">
        <v>0</v>
      </c>
      <c r="AV3784" s="2">
        <v>0</v>
      </c>
      <c r="AW3784" s="2">
        <v>0</v>
      </c>
      <c r="AX3784" s="2">
        <v>0</v>
      </c>
      <c r="AY3784" s="2">
        <v>0</v>
      </c>
      <c r="AZ3784" s="2">
        <v>0</v>
      </c>
      <c r="BA3784" s="2">
        <v>0</v>
      </c>
      <c r="BB3784" s="2">
        <v>0</v>
      </c>
      <c r="BC3784" s="2">
        <v>0</v>
      </c>
      <c r="BD3784" s="2">
        <v>0</v>
      </c>
      <c r="BE3784" s="2">
        <v>0</v>
      </c>
      <c r="BF3784" s="2">
        <v>0</v>
      </c>
      <c r="BG3784" s="2">
        <v>0</v>
      </c>
      <c r="BH3784" s="2">
        <v>1</v>
      </c>
      <c r="BI3784" s="2">
        <v>11</v>
      </c>
      <c r="BJ3784" s="2">
        <v>4.0999999999999996</v>
      </c>
      <c r="BK3784" s="2">
        <v>11</v>
      </c>
      <c r="BL3784" s="2">
        <v>230.92</v>
      </c>
      <c r="BM3784" s="2">
        <v>32.33</v>
      </c>
      <c r="BN3784" s="2">
        <v>263.25</v>
      </c>
      <c r="BO3784" s="2">
        <v>263.25</v>
      </c>
      <c r="BP3784" s="2"/>
      <c r="BQ3784" s="2" t="s">
        <v>1659</v>
      </c>
      <c r="BR3784" s="2" t="s">
        <v>82</v>
      </c>
      <c r="BS3784" s="3">
        <v>43007</v>
      </c>
      <c r="BT3784" s="4">
        <v>0.3666666666666667</v>
      </c>
      <c r="BU3784" s="2" t="s">
        <v>3720</v>
      </c>
      <c r="BV3784" s="2" t="s">
        <v>95</v>
      </c>
      <c r="BW3784" s="2"/>
      <c r="BX3784" s="2"/>
      <c r="BY3784" s="2">
        <v>20358</v>
      </c>
      <c r="BZ3784" s="2" t="s">
        <v>27</v>
      </c>
      <c r="CA3784" s="2" t="s">
        <v>368</v>
      </c>
      <c r="CB3784" s="2"/>
      <c r="CC3784" s="2" t="s">
        <v>128</v>
      </c>
      <c r="CD3784" s="2">
        <v>6001</v>
      </c>
      <c r="CE3784" s="2" t="s">
        <v>126</v>
      </c>
      <c r="CF3784" s="5">
        <v>43010</v>
      </c>
      <c r="CG3784" s="2"/>
      <c r="CH3784" s="2"/>
      <c r="CI3784" s="2">
        <v>1</v>
      </c>
      <c r="CJ3784" s="2">
        <v>1</v>
      </c>
      <c r="CK3784" s="2">
        <v>21</v>
      </c>
      <c r="CL3784" s="2" t="s">
        <v>85</v>
      </c>
      <c r="CM3784" s="2"/>
    </row>
    <row r="3785" spans="1:91">
      <c r="A3785" s="2" t="s">
        <v>71</v>
      </c>
      <c r="B3785" s="2" t="s">
        <v>72</v>
      </c>
      <c r="C3785" s="2" t="s">
        <v>73</v>
      </c>
      <c r="D3785" s="2"/>
      <c r="E3785" s="2" t="str">
        <f>"FES1162578070"</f>
        <v>FES1162578070</v>
      </c>
      <c r="F3785" s="3">
        <v>43006</v>
      </c>
      <c r="G3785" s="2">
        <v>201803</v>
      </c>
      <c r="H3785" s="2" t="s">
        <v>78</v>
      </c>
      <c r="I3785" s="2" t="s">
        <v>79</v>
      </c>
      <c r="J3785" s="2" t="s">
        <v>80</v>
      </c>
      <c r="K3785" s="2" t="s">
        <v>77</v>
      </c>
      <c r="L3785" s="2" t="s">
        <v>127</v>
      </c>
      <c r="M3785" s="2" t="s">
        <v>128</v>
      </c>
      <c r="N3785" s="2" t="s">
        <v>461</v>
      </c>
      <c r="O3785" s="2" t="s">
        <v>81</v>
      </c>
      <c r="P3785" s="2" t="str">
        <f>"2170588911                    "</f>
        <v xml:space="preserve">2170588911                    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0</v>
      </c>
      <c r="AH3785" s="2">
        <v>0</v>
      </c>
      <c r="AI3785" s="2">
        <v>0</v>
      </c>
      <c r="AJ3785" s="2">
        <v>0</v>
      </c>
      <c r="AK3785" s="2">
        <v>0</v>
      </c>
      <c r="AL3785" s="2">
        <v>0</v>
      </c>
      <c r="AM3785" s="2">
        <v>22.73</v>
      </c>
      <c r="AN3785" s="2">
        <v>0</v>
      </c>
      <c r="AO3785" s="2">
        <v>0</v>
      </c>
      <c r="AP3785" s="2">
        <v>0</v>
      </c>
      <c r="AQ3785" s="2">
        <v>0</v>
      </c>
      <c r="AR3785" s="2">
        <v>0</v>
      </c>
      <c r="AS3785" s="2">
        <v>0</v>
      </c>
      <c r="AT3785" s="2">
        <v>0</v>
      </c>
      <c r="AU3785" s="2">
        <v>0</v>
      </c>
      <c r="AV3785" s="2">
        <v>0</v>
      </c>
      <c r="AW3785" s="2">
        <v>0</v>
      </c>
      <c r="AX3785" s="2">
        <v>0</v>
      </c>
      <c r="AY3785" s="2">
        <v>0</v>
      </c>
      <c r="AZ3785" s="2">
        <v>0</v>
      </c>
      <c r="BA3785" s="2">
        <v>0</v>
      </c>
      <c r="BB3785" s="2">
        <v>0</v>
      </c>
      <c r="BC3785" s="2">
        <v>0</v>
      </c>
      <c r="BD3785" s="2">
        <v>0</v>
      </c>
      <c r="BE3785" s="2">
        <v>0</v>
      </c>
      <c r="BF3785" s="2">
        <v>0</v>
      </c>
      <c r="BG3785" s="2">
        <v>0</v>
      </c>
      <c r="BH3785" s="2">
        <v>1</v>
      </c>
      <c r="BI3785" s="2">
        <v>10</v>
      </c>
      <c r="BJ3785" s="2">
        <v>4.0999999999999996</v>
      </c>
      <c r="BK3785" s="2">
        <v>10</v>
      </c>
      <c r="BL3785" s="2">
        <v>209.93</v>
      </c>
      <c r="BM3785" s="2">
        <v>29.39</v>
      </c>
      <c r="BN3785" s="2">
        <v>239.32</v>
      </c>
      <c r="BO3785" s="2">
        <v>239.32</v>
      </c>
      <c r="BP3785" s="2"/>
      <c r="BQ3785" s="2" t="s">
        <v>99</v>
      </c>
      <c r="BR3785" s="2" t="s">
        <v>82</v>
      </c>
      <c r="BS3785" s="3">
        <v>43007</v>
      </c>
      <c r="BT3785" s="4">
        <v>0.3125</v>
      </c>
      <c r="BU3785" s="2" t="s">
        <v>3721</v>
      </c>
      <c r="BV3785" s="2" t="s">
        <v>95</v>
      </c>
      <c r="BW3785" s="2"/>
      <c r="BX3785" s="2"/>
      <c r="BY3785" s="2">
        <v>20358</v>
      </c>
      <c r="BZ3785" s="2" t="s">
        <v>27</v>
      </c>
      <c r="CA3785" s="2" t="s">
        <v>132</v>
      </c>
      <c r="CB3785" s="2"/>
      <c r="CC3785" s="2" t="s">
        <v>128</v>
      </c>
      <c r="CD3785" s="2">
        <v>6001</v>
      </c>
      <c r="CE3785" s="2" t="s">
        <v>126</v>
      </c>
      <c r="CF3785" s="5">
        <v>43007</v>
      </c>
      <c r="CG3785" s="2"/>
      <c r="CH3785" s="2"/>
      <c r="CI3785" s="2">
        <v>1</v>
      </c>
      <c r="CJ3785" s="2">
        <v>1</v>
      </c>
      <c r="CK3785" s="2">
        <v>21</v>
      </c>
      <c r="CL3785" s="2" t="s">
        <v>85</v>
      </c>
      <c r="CM3785" s="2"/>
    </row>
    <row r="3786" spans="1:91">
      <c r="A3786" s="2" t="s">
        <v>71</v>
      </c>
      <c r="B3786" s="2" t="s">
        <v>72</v>
      </c>
      <c r="C3786" s="2" t="s">
        <v>73</v>
      </c>
      <c r="D3786" s="2"/>
      <c r="E3786" s="2" t="str">
        <f>"FES1162577708"</f>
        <v>FES1162577708</v>
      </c>
      <c r="F3786" s="3">
        <v>43006</v>
      </c>
      <c r="G3786" s="2">
        <v>201803</v>
      </c>
      <c r="H3786" s="2" t="s">
        <v>78</v>
      </c>
      <c r="I3786" s="2" t="s">
        <v>79</v>
      </c>
      <c r="J3786" s="2" t="s">
        <v>80</v>
      </c>
      <c r="K3786" s="2" t="s">
        <v>77</v>
      </c>
      <c r="L3786" s="2" t="s">
        <v>127</v>
      </c>
      <c r="M3786" s="2" t="s">
        <v>128</v>
      </c>
      <c r="N3786" s="2" t="s">
        <v>2646</v>
      </c>
      <c r="O3786" s="2" t="s">
        <v>81</v>
      </c>
      <c r="P3786" s="2" t="str">
        <f>"2170592414                    "</f>
        <v xml:space="preserve">2170592414                    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0</v>
      </c>
      <c r="AH3786" s="2">
        <v>0</v>
      </c>
      <c r="AI3786" s="2">
        <v>0</v>
      </c>
      <c r="AJ3786" s="2">
        <v>0</v>
      </c>
      <c r="AK3786" s="2">
        <v>0</v>
      </c>
      <c r="AL3786" s="2">
        <v>0</v>
      </c>
      <c r="AM3786" s="2">
        <v>19.32</v>
      </c>
      <c r="AN3786" s="2">
        <v>0</v>
      </c>
      <c r="AO3786" s="2">
        <v>0</v>
      </c>
      <c r="AP3786" s="2">
        <v>0</v>
      </c>
      <c r="AQ3786" s="2">
        <v>0</v>
      </c>
      <c r="AR3786" s="2">
        <v>0</v>
      </c>
      <c r="AS3786" s="2">
        <v>0</v>
      </c>
      <c r="AT3786" s="2">
        <v>0</v>
      </c>
      <c r="AU3786" s="2">
        <v>0</v>
      </c>
      <c r="AV3786" s="2">
        <v>0</v>
      </c>
      <c r="AW3786" s="2">
        <v>0</v>
      </c>
      <c r="AX3786" s="2">
        <v>0</v>
      </c>
      <c r="AY3786" s="2">
        <v>0</v>
      </c>
      <c r="AZ3786" s="2">
        <v>0</v>
      </c>
      <c r="BA3786" s="2">
        <v>0</v>
      </c>
      <c r="BB3786" s="2">
        <v>0</v>
      </c>
      <c r="BC3786" s="2">
        <v>0</v>
      </c>
      <c r="BD3786" s="2">
        <v>0</v>
      </c>
      <c r="BE3786" s="2">
        <v>0</v>
      </c>
      <c r="BF3786" s="2">
        <v>0</v>
      </c>
      <c r="BG3786" s="2">
        <v>0</v>
      </c>
      <c r="BH3786" s="2">
        <v>1</v>
      </c>
      <c r="BI3786" s="2">
        <v>8</v>
      </c>
      <c r="BJ3786" s="2">
        <v>8.4</v>
      </c>
      <c r="BK3786" s="2">
        <v>8.5</v>
      </c>
      <c r="BL3786" s="2">
        <v>178.44</v>
      </c>
      <c r="BM3786" s="2">
        <v>24.98</v>
      </c>
      <c r="BN3786" s="2">
        <v>203.42</v>
      </c>
      <c r="BO3786" s="2">
        <v>203.42</v>
      </c>
      <c r="BP3786" s="2"/>
      <c r="BQ3786" s="2" t="s">
        <v>111</v>
      </c>
      <c r="BR3786" s="2" t="s">
        <v>82</v>
      </c>
      <c r="BS3786" s="3">
        <v>43007</v>
      </c>
      <c r="BT3786" s="4">
        <v>0.40486111111111112</v>
      </c>
      <c r="BU3786" s="2" t="s">
        <v>3722</v>
      </c>
      <c r="BV3786" s="2" t="s">
        <v>95</v>
      </c>
      <c r="BW3786" s="2"/>
      <c r="BX3786" s="2"/>
      <c r="BY3786" s="2">
        <v>41954.67</v>
      </c>
      <c r="BZ3786" s="2" t="s">
        <v>27</v>
      </c>
      <c r="CA3786" s="2" t="s">
        <v>165</v>
      </c>
      <c r="CB3786" s="2"/>
      <c r="CC3786" s="2" t="s">
        <v>128</v>
      </c>
      <c r="CD3786" s="2">
        <v>6001</v>
      </c>
      <c r="CE3786" s="2" t="s">
        <v>126</v>
      </c>
      <c r="CF3786" s="5">
        <v>43007</v>
      </c>
      <c r="CG3786" s="2"/>
      <c r="CH3786" s="2"/>
      <c r="CI3786" s="2">
        <v>1</v>
      </c>
      <c r="CJ3786" s="2">
        <v>1</v>
      </c>
      <c r="CK3786" s="2">
        <v>21</v>
      </c>
      <c r="CL3786" s="2" t="s">
        <v>85</v>
      </c>
      <c r="CM3786" s="2"/>
    </row>
    <row r="3787" spans="1:91">
      <c r="A3787" s="2" t="s">
        <v>71</v>
      </c>
      <c r="B3787" s="2" t="s">
        <v>72</v>
      </c>
      <c r="C3787" s="2" t="s">
        <v>73</v>
      </c>
      <c r="D3787" s="2"/>
      <c r="E3787" s="2" t="str">
        <f>"FES1162578111"</f>
        <v>FES1162578111</v>
      </c>
      <c r="F3787" s="3">
        <v>43006</v>
      </c>
      <c r="G3787" s="2">
        <v>201803</v>
      </c>
      <c r="H3787" s="2" t="s">
        <v>78</v>
      </c>
      <c r="I3787" s="2" t="s">
        <v>79</v>
      </c>
      <c r="J3787" s="2" t="s">
        <v>80</v>
      </c>
      <c r="K3787" s="2" t="s">
        <v>77</v>
      </c>
      <c r="L3787" s="2" t="s">
        <v>127</v>
      </c>
      <c r="M3787" s="2" t="s">
        <v>128</v>
      </c>
      <c r="N3787" s="2" t="s">
        <v>1023</v>
      </c>
      <c r="O3787" s="2" t="s">
        <v>81</v>
      </c>
      <c r="P3787" s="2" t="str">
        <f>"2170592854                    "</f>
        <v xml:space="preserve">2170592854                    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6.82</v>
      </c>
      <c r="AN3787" s="2">
        <v>0</v>
      </c>
      <c r="AO3787" s="2">
        <v>0</v>
      </c>
      <c r="AP3787" s="2">
        <v>0</v>
      </c>
      <c r="AQ3787" s="2">
        <v>0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2">
        <v>0</v>
      </c>
      <c r="AY3787" s="2">
        <v>0</v>
      </c>
      <c r="AZ3787" s="2">
        <v>0</v>
      </c>
      <c r="BA3787" s="2">
        <v>0</v>
      </c>
      <c r="BB3787" s="2">
        <v>0</v>
      </c>
      <c r="BC3787" s="2">
        <v>0</v>
      </c>
      <c r="BD3787" s="2">
        <v>0</v>
      </c>
      <c r="BE3787" s="2">
        <v>0</v>
      </c>
      <c r="BF3787" s="2">
        <v>0</v>
      </c>
      <c r="BG3787" s="2">
        <v>0</v>
      </c>
      <c r="BH3787" s="2">
        <v>1</v>
      </c>
      <c r="BI3787" s="2">
        <v>2.6</v>
      </c>
      <c r="BJ3787" s="2">
        <v>1.8</v>
      </c>
      <c r="BK3787" s="2">
        <v>3</v>
      </c>
      <c r="BL3787" s="2">
        <v>62.98</v>
      </c>
      <c r="BM3787" s="2">
        <v>8.82</v>
      </c>
      <c r="BN3787" s="2">
        <v>71.8</v>
      </c>
      <c r="BO3787" s="2">
        <v>71.8</v>
      </c>
      <c r="BP3787" s="2"/>
      <c r="BQ3787" s="2" t="s">
        <v>1024</v>
      </c>
      <c r="BR3787" s="2" t="s">
        <v>82</v>
      </c>
      <c r="BS3787" s="3">
        <v>43007</v>
      </c>
      <c r="BT3787" s="4">
        <v>0.41736111111111113</v>
      </c>
      <c r="BU3787" s="2" t="s">
        <v>1025</v>
      </c>
      <c r="BV3787" s="2" t="s">
        <v>95</v>
      </c>
      <c r="BW3787" s="2"/>
      <c r="BX3787" s="2"/>
      <c r="BY3787" s="2">
        <v>9120.3799999999992</v>
      </c>
      <c r="BZ3787" s="2" t="s">
        <v>27</v>
      </c>
      <c r="CA3787" s="2" t="s">
        <v>132</v>
      </c>
      <c r="CB3787" s="2"/>
      <c r="CC3787" s="2" t="s">
        <v>128</v>
      </c>
      <c r="CD3787" s="2">
        <v>6001</v>
      </c>
      <c r="CE3787" s="2" t="s">
        <v>999</v>
      </c>
      <c r="CF3787" s="5">
        <v>43007</v>
      </c>
      <c r="CG3787" s="2"/>
      <c r="CH3787" s="2"/>
      <c r="CI3787" s="2">
        <v>1</v>
      </c>
      <c r="CJ3787" s="2">
        <v>1</v>
      </c>
      <c r="CK3787" s="2">
        <v>21</v>
      </c>
      <c r="CL3787" s="2" t="s">
        <v>85</v>
      </c>
      <c r="CM3787" s="2"/>
    </row>
    <row r="3788" spans="1:91">
      <c r="A3788" s="2" t="s">
        <v>71</v>
      </c>
      <c r="B3788" s="2" t="s">
        <v>72</v>
      </c>
      <c r="C3788" s="2" t="s">
        <v>73</v>
      </c>
      <c r="D3788" s="2"/>
      <c r="E3788" s="2" t="str">
        <f>"FES1162578116"</f>
        <v>FES1162578116</v>
      </c>
      <c r="F3788" s="3">
        <v>43006</v>
      </c>
      <c r="G3788" s="2">
        <v>201803</v>
      </c>
      <c r="H3788" s="2" t="s">
        <v>78</v>
      </c>
      <c r="I3788" s="2" t="s">
        <v>79</v>
      </c>
      <c r="J3788" s="2" t="s">
        <v>80</v>
      </c>
      <c r="K3788" s="2" t="s">
        <v>77</v>
      </c>
      <c r="L3788" s="2" t="s">
        <v>159</v>
      </c>
      <c r="M3788" s="2" t="s">
        <v>160</v>
      </c>
      <c r="N3788" s="2" t="s">
        <v>2383</v>
      </c>
      <c r="O3788" s="2" t="s">
        <v>81</v>
      </c>
      <c r="P3788" s="2" t="str">
        <f>"2170592859                    "</f>
        <v xml:space="preserve">2170592859                    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0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3.55</v>
      </c>
      <c r="AN3788" s="2">
        <v>0</v>
      </c>
      <c r="AO3788" s="2">
        <v>0</v>
      </c>
      <c r="AP3788" s="2">
        <v>0</v>
      </c>
      <c r="AQ3788" s="2">
        <v>0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2">
        <v>0</v>
      </c>
      <c r="AY3788" s="2">
        <v>0</v>
      </c>
      <c r="AZ3788" s="2">
        <v>0</v>
      </c>
      <c r="BA3788" s="2">
        <v>0</v>
      </c>
      <c r="BB3788" s="2">
        <v>0</v>
      </c>
      <c r="BC3788" s="2">
        <v>0</v>
      </c>
      <c r="BD3788" s="2">
        <v>0</v>
      </c>
      <c r="BE3788" s="2">
        <v>0</v>
      </c>
      <c r="BF3788" s="2">
        <v>0</v>
      </c>
      <c r="BG3788" s="2">
        <v>0</v>
      </c>
      <c r="BH3788" s="2">
        <v>1</v>
      </c>
      <c r="BI3788" s="2">
        <v>2.5</v>
      </c>
      <c r="BJ3788" s="2">
        <v>6.1</v>
      </c>
      <c r="BK3788" s="2">
        <v>7</v>
      </c>
      <c r="BL3788" s="2">
        <v>32.799999999999997</v>
      </c>
      <c r="BM3788" s="2">
        <v>4.59</v>
      </c>
      <c r="BN3788" s="2">
        <v>37.39</v>
      </c>
      <c r="BO3788" s="2">
        <v>37.39</v>
      </c>
      <c r="BP3788" s="2"/>
      <c r="BQ3788" s="2" t="s">
        <v>111</v>
      </c>
      <c r="BR3788" s="2" t="s">
        <v>82</v>
      </c>
      <c r="BS3788" s="3">
        <v>43007</v>
      </c>
      <c r="BT3788" s="4">
        <v>0.41666666666666669</v>
      </c>
      <c r="BU3788" s="2" t="s">
        <v>3723</v>
      </c>
      <c r="BV3788" s="2" t="s">
        <v>95</v>
      </c>
      <c r="BW3788" s="2"/>
      <c r="BX3788" s="2"/>
      <c r="BY3788" s="2">
        <v>30408.45</v>
      </c>
      <c r="BZ3788" s="2" t="s">
        <v>27</v>
      </c>
      <c r="CA3788" s="2"/>
      <c r="CB3788" s="2"/>
      <c r="CC3788" s="2" t="s">
        <v>160</v>
      </c>
      <c r="CD3788" s="2">
        <v>1723</v>
      </c>
      <c r="CE3788" s="2" t="s">
        <v>999</v>
      </c>
      <c r="CF3788" s="2"/>
      <c r="CG3788" s="2"/>
      <c r="CH3788" s="2"/>
      <c r="CI3788" s="2">
        <v>1</v>
      </c>
      <c r="CJ3788" s="2">
        <v>1</v>
      </c>
      <c r="CK3788" s="2">
        <v>22</v>
      </c>
      <c r="CL3788" s="2" t="s">
        <v>85</v>
      </c>
      <c r="CM3788" s="2"/>
    </row>
    <row r="3789" spans="1:91">
      <c r="A3789" s="2" t="s">
        <v>71</v>
      </c>
      <c r="B3789" s="2" t="s">
        <v>72</v>
      </c>
      <c r="C3789" s="2" t="s">
        <v>73</v>
      </c>
      <c r="D3789" s="2"/>
      <c r="E3789" s="2" t="str">
        <f>"FES1162578085"</f>
        <v>FES1162578085</v>
      </c>
      <c r="F3789" s="3">
        <v>43006</v>
      </c>
      <c r="G3789" s="2">
        <v>201803</v>
      </c>
      <c r="H3789" s="2" t="s">
        <v>78</v>
      </c>
      <c r="I3789" s="2" t="s">
        <v>79</v>
      </c>
      <c r="J3789" s="2" t="s">
        <v>80</v>
      </c>
      <c r="K3789" s="2" t="s">
        <v>77</v>
      </c>
      <c r="L3789" s="2" t="s">
        <v>171</v>
      </c>
      <c r="M3789" s="2" t="s">
        <v>172</v>
      </c>
      <c r="N3789" s="2" t="s">
        <v>3724</v>
      </c>
      <c r="O3789" s="2" t="s">
        <v>81</v>
      </c>
      <c r="P3789" s="2" t="str">
        <f>"2170592812                    "</f>
        <v xml:space="preserve">2170592812                    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0</v>
      </c>
      <c r="AE3789" s="2">
        <v>0</v>
      </c>
      <c r="AF3789" s="2">
        <v>0</v>
      </c>
      <c r="AG3789" s="2">
        <v>0</v>
      </c>
      <c r="AH3789" s="2">
        <v>0</v>
      </c>
      <c r="AI3789" s="2">
        <v>0</v>
      </c>
      <c r="AJ3789" s="2">
        <v>0</v>
      </c>
      <c r="AK3789" s="2">
        <v>0</v>
      </c>
      <c r="AL3789" s="2">
        <v>0</v>
      </c>
      <c r="AM3789" s="2">
        <v>3.55</v>
      </c>
      <c r="AN3789" s="2">
        <v>0</v>
      </c>
      <c r="AO3789" s="2">
        <v>0</v>
      </c>
      <c r="AP3789" s="2">
        <v>0</v>
      </c>
      <c r="AQ3789" s="2">
        <v>0</v>
      </c>
      <c r="AR3789" s="2">
        <v>0</v>
      </c>
      <c r="AS3789" s="2">
        <v>0</v>
      </c>
      <c r="AT3789" s="2">
        <v>0</v>
      </c>
      <c r="AU3789" s="2">
        <v>0</v>
      </c>
      <c r="AV3789" s="2">
        <v>0</v>
      </c>
      <c r="AW3789" s="2">
        <v>0</v>
      </c>
      <c r="AX3789" s="2">
        <v>0</v>
      </c>
      <c r="AY3789" s="2">
        <v>0</v>
      </c>
      <c r="AZ3789" s="2">
        <v>0</v>
      </c>
      <c r="BA3789" s="2">
        <v>0</v>
      </c>
      <c r="BB3789" s="2">
        <v>0</v>
      </c>
      <c r="BC3789" s="2">
        <v>0</v>
      </c>
      <c r="BD3789" s="2">
        <v>0</v>
      </c>
      <c r="BE3789" s="2">
        <v>0</v>
      </c>
      <c r="BF3789" s="2">
        <v>0</v>
      </c>
      <c r="BG3789" s="2">
        <v>0</v>
      </c>
      <c r="BH3789" s="2">
        <v>1</v>
      </c>
      <c r="BI3789" s="2">
        <v>2</v>
      </c>
      <c r="BJ3789" s="2">
        <v>0.5</v>
      </c>
      <c r="BK3789" s="2">
        <v>2</v>
      </c>
      <c r="BL3789" s="2">
        <v>32.799999999999997</v>
      </c>
      <c r="BM3789" s="2">
        <v>4.59</v>
      </c>
      <c r="BN3789" s="2">
        <v>37.39</v>
      </c>
      <c r="BO3789" s="2">
        <v>37.39</v>
      </c>
      <c r="BP3789" s="2"/>
      <c r="BQ3789" s="2"/>
      <c r="BR3789" s="2" t="s">
        <v>82</v>
      </c>
      <c r="BS3789" s="3">
        <v>43007</v>
      </c>
      <c r="BT3789" s="4">
        <v>0.3263888888888889</v>
      </c>
      <c r="BU3789" s="2" t="s">
        <v>3725</v>
      </c>
      <c r="BV3789" s="2" t="s">
        <v>95</v>
      </c>
      <c r="BW3789" s="2"/>
      <c r="BX3789" s="2"/>
      <c r="BY3789" s="2">
        <v>2480</v>
      </c>
      <c r="BZ3789" s="2" t="s">
        <v>27</v>
      </c>
      <c r="CA3789" s="2" t="s">
        <v>651</v>
      </c>
      <c r="CB3789" s="2"/>
      <c r="CC3789" s="2" t="s">
        <v>172</v>
      </c>
      <c r="CD3789" s="2">
        <v>1461</v>
      </c>
      <c r="CE3789" s="2" t="s">
        <v>999</v>
      </c>
      <c r="CF3789" s="5">
        <v>43007</v>
      </c>
      <c r="CG3789" s="2"/>
      <c r="CH3789" s="2"/>
      <c r="CI3789" s="2">
        <v>1</v>
      </c>
      <c r="CJ3789" s="2">
        <v>1</v>
      </c>
      <c r="CK3789" s="2">
        <v>22</v>
      </c>
      <c r="CL3789" s="2" t="s">
        <v>85</v>
      </c>
      <c r="CM3789" s="2"/>
    </row>
    <row r="3790" spans="1:91">
      <c r="A3790" s="2" t="s">
        <v>71</v>
      </c>
      <c r="B3790" s="2" t="s">
        <v>72</v>
      </c>
      <c r="C3790" s="2" t="s">
        <v>73</v>
      </c>
      <c r="D3790" s="2"/>
      <c r="E3790" s="2" t="str">
        <f>"FES1162577661"</f>
        <v>FES1162577661</v>
      </c>
      <c r="F3790" s="3">
        <v>43006</v>
      </c>
      <c r="G3790" s="2">
        <v>201803</v>
      </c>
      <c r="H3790" s="2" t="s">
        <v>78</v>
      </c>
      <c r="I3790" s="2" t="s">
        <v>79</v>
      </c>
      <c r="J3790" s="2" t="s">
        <v>80</v>
      </c>
      <c r="K3790" s="2" t="s">
        <v>77</v>
      </c>
      <c r="L3790" s="2" t="s">
        <v>659</v>
      </c>
      <c r="M3790" s="2" t="s">
        <v>660</v>
      </c>
      <c r="N3790" s="2" t="s">
        <v>661</v>
      </c>
      <c r="O3790" s="2" t="s">
        <v>81</v>
      </c>
      <c r="P3790" s="2" t="str">
        <f>"2170591618                    "</f>
        <v xml:space="preserve">2170591618                    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0</v>
      </c>
      <c r="AH3790" s="2">
        <v>0</v>
      </c>
      <c r="AI3790" s="2">
        <v>0</v>
      </c>
      <c r="AJ3790" s="2">
        <v>0</v>
      </c>
      <c r="AK3790" s="2">
        <v>0</v>
      </c>
      <c r="AL3790" s="2">
        <v>0</v>
      </c>
      <c r="AM3790" s="2">
        <v>4.55</v>
      </c>
      <c r="AN3790" s="2">
        <v>0</v>
      </c>
      <c r="AO3790" s="2">
        <v>0</v>
      </c>
      <c r="AP3790" s="2">
        <v>0</v>
      </c>
      <c r="AQ3790" s="2">
        <v>0</v>
      </c>
      <c r="AR3790" s="2">
        <v>0</v>
      </c>
      <c r="AS3790" s="2">
        <v>0</v>
      </c>
      <c r="AT3790" s="2">
        <v>0</v>
      </c>
      <c r="AU3790" s="2">
        <v>0</v>
      </c>
      <c r="AV3790" s="2">
        <v>0</v>
      </c>
      <c r="AW3790" s="2">
        <v>0</v>
      </c>
      <c r="AX3790" s="2">
        <v>0</v>
      </c>
      <c r="AY3790" s="2">
        <v>0</v>
      </c>
      <c r="AZ3790" s="2">
        <v>0</v>
      </c>
      <c r="BA3790" s="2">
        <v>0</v>
      </c>
      <c r="BB3790" s="2">
        <v>0</v>
      </c>
      <c r="BC3790" s="2">
        <v>0</v>
      </c>
      <c r="BD3790" s="2">
        <v>0</v>
      </c>
      <c r="BE3790" s="2">
        <v>0</v>
      </c>
      <c r="BF3790" s="2">
        <v>0</v>
      </c>
      <c r="BG3790" s="2">
        <v>0</v>
      </c>
      <c r="BH3790" s="2">
        <v>1</v>
      </c>
      <c r="BI3790" s="2">
        <v>1</v>
      </c>
      <c r="BJ3790" s="2">
        <v>0.2</v>
      </c>
      <c r="BK3790" s="2">
        <v>1</v>
      </c>
      <c r="BL3790" s="2">
        <v>41.99</v>
      </c>
      <c r="BM3790" s="2">
        <v>5.88</v>
      </c>
      <c r="BN3790" s="2">
        <v>47.87</v>
      </c>
      <c r="BO3790" s="2">
        <v>47.87</v>
      </c>
      <c r="BP3790" s="2"/>
      <c r="BQ3790" s="2" t="s">
        <v>99</v>
      </c>
      <c r="BR3790" s="2" t="s">
        <v>82</v>
      </c>
      <c r="BS3790" s="3">
        <v>43007</v>
      </c>
      <c r="BT3790" s="4">
        <v>0.37222222222222223</v>
      </c>
      <c r="BU3790" s="2" t="s">
        <v>740</v>
      </c>
      <c r="BV3790" s="2" t="s">
        <v>95</v>
      </c>
      <c r="BW3790" s="2"/>
      <c r="BX3790" s="2"/>
      <c r="BY3790" s="2">
        <v>1200</v>
      </c>
      <c r="BZ3790" s="2" t="s">
        <v>27</v>
      </c>
      <c r="CA3790" s="2" t="s">
        <v>165</v>
      </c>
      <c r="CB3790" s="2"/>
      <c r="CC3790" s="2" t="s">
        <v>660</v>
      </c>
      <c r="CD3790" s="2">
        <v>6220</v>
      </c>
      <c r="CE3790" s="2" t="s">
        <v>89</v>
      </c>
      <c r="CF3790" s="5">
        <v>43007</v>
      </c>
      <c r="CG3790" s="2"/>
      <c r="CH3790" s="2"/>
      <c r="CI3790" s="2">
        <v>1</v>
      </c>
      <c r="CJ3790" s="2">
        <v>1</v>
      </c>
      <c r="CK3790" s="2">
        <v>21</v>
      </c>
      <c r="CL3790" s="2" t="s">
        <v>85</v>
      </c>
      <c r="CM3790" s="2"/>
    </row>
    <row r="3791" spans="1:91">
      <c r="A3791" s="2" t="s">
        <v>71</v>
      </c>
      <c r="B3791" s="2" t="s">
        <v>72</v>
      </c>
      <c r="C3791" s="2" t="s">
        <v>73</v>
      </c>
      <c r="D3791" s="2"/>
      <c r="E3791" s="2" t="str">
        <f>"FES1162577672"</f>
        <v>FES1162577672</v>
      </c>
      <c r="F3791" s="3">
        <v>43006</v>
      </c>
      <c r="G3791" s="2">
        <v>201803</v>
      </c>
      <c r="H3791" s="2" t="s">
        <v>78</v>
      </c>
      <c r="I3791" s="2" t="s">
        <v>79</v>
      </c>
      <c r="J3791" s="2" t="s">
        <v>80</v>
      </c>
      <c r="K3791" s="2" t="s">
        <v>77</v>
      </c>
      <c r="L3791" s="2" t="s">
        <v>127</v>
      </c>
      <c r="M3791" s="2" t="s">
        <v>128</v>
      </c>
      <c r="N3791" s="2" t="s">
        <v>181</v>
      </c>
      <c r="O3791" s="2" t="s">
        <v>81</v>
      </c>
      <c r="P3791" s="2" t="str">
        <f>"2170592371                    "</f>
        <v xml:space="preserve">2170592371                    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4.55</v>
      </c>
      <c r="AN3791" s="2">
        <v>0</v>
      </c>
      <c r="AO3791" s="2">
        <v>0</v>
      </c>
      <c r="AP3791" s="2">
        <v>0</v>
      </c>
      <c r="AQ3791" s="2">
        <v>0</v>
      </c>
      <c r="AR3791" s="2">
        <v>0</v>
      </c>
      <c r="AS3791" s="2">
        <v>0</v>
      </c>
      <c r="AT3791" s="2">
        <v>0</v>
      </c>
      <c r="AU3791" s="2">
        <v>0</v>
      </c>
      <c r="AV3791" s="2">
        <v>0</v>
      </c>
      <c r="AW3791" s="2">
        <v>0</v>
      </c>
      <c r="AX3791" s="2">
        <v>0</v>
      </c>
      <c r="AY3791" s="2">
        <v>0</v>
      </c>
      <c r="AZ3791" s="2">
        <v>0</v>
      </c>
      <c r="BA3791" s="2">
        <v>0</v>
      </c>
      <c r="BB3791" s="2">
        <v>0</v>
      </c>
      <c r="BC3791" s="2">
        <v>0</v>
      </c>
      <c r="BD3791" s="2">
        <v>0</v>
      </c>
      <c r="BE3791" s="2">
        <v>0</v>
      </c>
      <c r="BF3791" s="2">
        <v>0</v>
      </c>
      <c r="BG3791" s="2">
        <v>0</v>
      </c>
      <c r="BH3791" s="2">
        <v>1</v>
      </c>
      <c r="BI3791" s="2">
        <v>1</v>
      </c>
      <c r="BJ3791" s="2">
        <v>0.2</v>
      </c>
      <c r="BK3791" s="2">
        <v>1</v>
      </c>
      <c r="BL3791" s="2">
        <v>41.99</v>
      </c>
      <c r="BM3791" s="2">
        <v>5.88</v>
      </c>
      <c r="BN3791" s="2">
        <v>47.87</v>
      </c>
      <c r="BO3791" s="2">
        <v>47.87</v>
      </c>
      <c r="BP3791" s="2"/>
      <c r="BQ3791" s="2" t="s">
        <v>111</v>
      </c>
      <c r="BR3791" s="2" t="s">
        <v>82</v>
      </c>
      <c r="BS3791" s="3">
        <v>43007</v>
      </c>
      <c r="BT3791" s="4">
        <v>0.34722222222222227</v>
      </c>
      <c r="BU3791" s="2" t="s">
        <v>3668</v>
      </c>
      <c r="BV3791" s="2" t="s">
        <v>95</v>
      </c>
      <c r="BW3791" s="2"/>
      <c r="BX3791" s="2"/>
      <c r="BY3791" s="2">
        <v>1200</v>
      </c>
      <c r="BZ3791" s="2" t="s">
        <v>27</v>
      </c>
      <c r="CA3791" s="2"/>
      <c r="CB3791" s="2"/>
      <c r="CC3791" s="2" t="s">
        <v>128</v>
      </c>
      <c r="CD3791" s="2">
        <v>6001</v>
      </c>
      <c r="CE3791" s="2" t="s">
        <v>89</v>
      </c>
      <c r="CF3791" s="5">
        <v>43010</v>
      </c>
      <c r="CG3791" s="2"/>
      <c r="CH3791" s="2"/>
      <c r="CI3791" s="2">
        <v>1</v>
      </c>
      <c r="CJ3791" s="2">
        <v>1</v>
      </c>
      <c r="CK3791" s="2">
        <v>21</v>
      </c>
      <c r="CL3791" s="2" t="s">
        <v>85</v>
      </c>
      <c r="CM3791" s="2"/>
    </row>
    <row r="3792" spans="1:91">
      <c r="A3792" s="2" t="s">
        <v>71</v>
      </c>
      <c r="B3792" s="2" t="s">
        <v>72</v>
      </c>
      <c r="C3792" s="2" t="s">
        <v>73</v>
      </c>
      <c r="D3792" s="2"/>
      <c r="E3792" s="2" t="str">
        <f>"FES1162578077"</f>
        <v>FES1162578077</v>
      </c>
      <c r="F3792" s="3">
        <v>43006</v>
      </c>
      <c r="G3792" s="2">
        <v>201803</v>
      </c>
      <c r="H3792" s="2" t="s">
        <v>78</v>
      </c>
      <c r="I3792" s="2" t="s">
        <v>79</v>
      </c>
      <c r="J3792" s="2" t="s">
        <v>80</v>
      </c>
      <c r="K3792" s="2" t="s">
        <v>77</v>
      </c>
      <c r="L3792" s="2" t="s">
        <v>1937</v>
      </c>
      <c r="M3792" s="2" t="s">
        <v>1938</v>
      </c>
      <c r="N3792" s="2" t="s">
        <v>254</v>
      </c>
      <c r="O3792" s="2" t="s">
        <v>81</v>
      </c>
      <c r="P3792" s="2" t="str">
        <f>"2170591274                    "</f>
        <v xml:space="preserve">2170591274                    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0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4.55</v>
      </c>
      <c r="AN3792" s="2">
        <v>0</v>
      </c>
      <c r="AO3792" s="2">
        <v>0</v>
      </c>
      <c r="AP3792" s="2">
        <v>0</v>
      </c>
      <c r="AQ3792" s="2">
        <v>0</v>
      </c>
      <c r="AR3792" s="2">
        <v>0</v>
      </c>
      <c r="AS3792" s="2">
        <v>0</v>
      </c>
      <c r="AT3792" s="2">
        <v>0</v>
      </c>
      <c r="AU3792" s="2">
        <v>0</v>
      </c>
      <c r="AV3792" s="2">
        <v>0</v>
      </c>
      <c r="AW3792" s="2">
        <v>0</v>
      </c>
      <c r="AX3792" s="2">
        <v>0</v>
      </c>
      <c r="AY3792" s="2">
        <v>0</v>
      </c>
      <c r="AZ3792" s="2">
        <v>0</v>
      </c>
      <c r="BA3792" s="2">
        <v>0</v>
      </c>
      <c r="BB3792" s="2">
        <v>0</v>
      </c>
      <c r="BC3792" s="2">
        <v>0</v>
      </c>
      <c r="BD3792" s="2">
        <v>0</v>
      </c>
      <c r="BE3792" s="2">
        <v>0</v>
      </c>
      <c r="BF3792" s="2">
        <v>0</v>
      </c>
      <c r="BG3792" s="2">
        <v>0</v>
      </c>
      <c r="BH3792" s="2">
        <v>1</v>
      </c>
      <c r="BI3792" s="2">
        <v>1</v>
      </c>
      <c r="BJ3792" s="2">
        <v>0.2</v>
      </c>
      <c r="BK3792" s="2">
        <v>1</v>
      </c>
      <c r="BL3792" s="2">
        <v>41.99</v>
      </c>
      <c r="BM3792" s="2">
        <v>5.88</v>
      </c>
      <c r="BN3792" s="2">
        <v>47.87</v>
      </c>
      <c r="BO3792" s="2">
        <v>47.87</v>
      </c>
      <c r="BP3792" s="2"/>
      <c r="BQ3792" s="2" t="s">
        <v>130</v>
      </c>
      <c r="BR3792" s="2" t="s">
        <v>82</v>
      </c>
      <c r="BS3792" s="3">
        <v>43007</v>
      </c>
      <c r="BT3792" s="4">
        <v>0.38263888888888892</v>
      </c>
      <c r="BU3792" s="2" t="s">
        <v>3333</v>
      </c>
      <c r="BV3792" s="2" t="s">
        <v>95</v>
      </c>
      <c r="BW3792" s="2"/>
      <c r="BX3792" s="2"/>
      <c r="BY3792" s="2">
        <v>1200</v>
      </c>
      <c r="BZ3792" s="2" t="s">
        <v>27</v>
      </c>
      <c r="CA3792" s="2" t="s">
        <v>3334</v>
      </c>
      <c r="CB3792" s="2"/>
      <c r="CC3792" s="2" t="s">
        <v>1938</v>
      </c>
      <c r="CD3792" s="2">
        <v>9300</v>
      </c>
      <c r="CE3792" s="2" t="s">
        <v>89</v>
      </c>
      <c r="CF3792" s="5">
        <v>43007</v>
      </c>
      <c r="CG3792" s="2"/>
      <c r="CH3792" s="2"/>
      <c r="CI3792" s="2">
        <v>1</v>
      </c>
      <c r="CJ3792" s="2">
        <v>1</v>
      </c>
      <c r="CK3792" s="2">
        <v>21</v>
      </c>
      <c r="CL3792" s="2" t="s">
        <v>85</v>
      </c>
      <c r="CM3792" s="2"/>
    </row>
    <row r="3793" spans="1:91">
      <c r="A3793" s="2" t="s">
        <v>71</v>
      </c>
      <c r="B3793" s="2" t="s">
        <v>72</v>
      </c>
      <c r="C3793" s="2" t="s">
        <v>73</v>
      </c>
      <c r="D3793" s="2"/>
      <c r="E3793" s="2" t="str">
        <f>"FES1162578081"</f>
        <v>FES1162578081</v>
      </c>
      <c r="F3793" s="3">
        <v>43006</v>
      </c>
      <c r="G3793" s="2">
        <v>201803</v>
      </c>
      <c r="H3793" s="2" t="s">
        <v>78</v>
      </c>
      <c r="I3793" s="2" t="s">
        <v>79</v>
      </c>
      <c r="J3793" s="2" t="s">
        <v>80</v>
      </c>
      <c r="K3793" s="2" t="s">
        <v>77</v>
      </c>
      <c r="L3793" s="2" t="s">
        <v>1130</v>
      </c>
      <c r="M3793" s="2" t="s">
        <v>1131</v>
      </c>
      <c r="N3793" s="2" t="s">
        <v>3726</v>
      </c>
      <c r="O3793" s="2" t="s">
        <v>81</v>
      </c>
      <c r="P3793" s="2" t="str">
        <f>"2170592805                    "</f>
        <v xml:space="preserve">2170592805                    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3.55</v>
      </c>
      <c r="AN3793" s="2">
        <v>0</v>
      </c>
      <c r="AO3793" s="2">
        <v>0</v>
      </c>
      <c r="AP3793" s="2">
        <v>0</v>
      </c>
      <c r="AQ3793" s="2">
        <v>0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2">
        <v>0</v>
      </c>
      <c r="AY3793" s="2">
        <v>0</v>
      </c>
      <c r="AZ3793" s="2">
        <v>0</v>
      </c>
      <c r="BA3793" s="2">
        <v>0</v>
      </c>
      <c r="BB3793" s="2">
        <v>0</v>
      </c>
      <c r="BC3793" s="2">
        <v>0</v>
      </c>
      <c r="BD3793" s="2">
        <v>0</v>
      </c>
      <c r="BE3793" s="2">
        <v>0</v>
      </c>
      <c r="BF3793" s="2">
        <v>0</v>
      </c>
      <c r="BG3793" s="2">
        <v>0</v>
      </c>
      <c r="BH3793" s="2">
        <v>1</v>
      </c>
      <c r="BI3793" s="2">
        <v>1</v>
      </c>
      <c r="BJ3793" s="2">
        <v>0.2</v>
      </c>
      <c r="BK3793" s="2">
        <v>1</v>
      </c>
      <c r="BL3793" s="2">
        <v>32.799999999999997</v>
      </c>
      <c r="BM3793" s="2">
        <v>4.59</v>
      </c>
      <c r="BN3793" s="2">
        <v>37.39</v>
      </c>
      <c r="BO3793" s="2">
        <v>37.39</v>
      </c>
      <c r="BP3793" s="2"/>
      <c r="BQ3793" s="2" t="s">
        <v>3727</v>
      </c>
      <c r="BR3793" s="2" t="s">
        <v>82</v>
      </c>
      <c r="BS3793" s="3">
        <v>43007</v>
      </c>
      <c r="BT3793" s="4">
        <v>0.3979166666666667</v>
      </c>
      <c r="BU3793" s="2" t="s">
        <v>3728</v>
      </c>
      <c r="BV3793" s="2" t="s">
        <v>95</v>
      </c>
      <c r="BW3793" s="2"/>
      <c r="BX3793" s="2"/>
      <c r="BY3793" s="2">
        <v>1200</v>
      </c>
      <c r="BZ3793" s="2" t="s">
        <v>27</v>
      </c>
      <c r="CA3793" s="2" t="s">
        <v>2020</v>
      </c>
      <c r="CB3793" s="2"/>
      <c r="CC3793" s="2" t="s">
        <v>1131</v>
      </c>
      <c r="CD3793" s="2">
        <v>1709</v>
      </c>
      <c r="CE3793" s="2" t="s">
        <v>89</v>
      </c>
      <c r="CF3793" s="2"/>
      <c r="CG3793" s="2"/>
      <c r="CH3793" s="2"/>
      <c r="CI3793" s="2">
        <v>1</v>
      </c>
      <c r="CJ3793" s="2">
        <v>1</v>
      </c>
      <c r="CK3793" s="2">
        <v>22</v>
      </c>
      <c r="CL3793" s="2" t="s">
        <v>85</v>
      </c>
      <c r="CM3793" s="2"/>
    </row>
    <row r="3794" spans="1:91">
      <c r="A3794" s="2" t="s">
        <v>71</v>
      </c>
      <c r="B3794" s="2" t="s">
        <v>72</v>
      </c>
      <c r="C3794" s="2" t="s">
        <v>73</v>
      </c>
      <c r="D3794" s="2"/>
      <c r="E3794" s="2" t="str">
        <f>"FES1162578098"</f>
        <v>FES1162578098</v>
      </c>
      <c r="F3794" s="3">
        <v>43006</v>
      </c>
      <c r="G3794" s="2">
        <v>201803</v>
      </c>
      <c r="H3794" s="2" t="s">
        <v>78</v>
      </c>
      <c r="I3794" s="2" t="s">
        <v>79</v>
      </c>
      <c r="J3794" s="2" t="s">
        <v>80</v>
      </c>
      <c r="K3794" s="2" t="s">
        <v>77</v>
      </c>
      <c r="L3794" s="2" t="s">
        <v>394</v>
      </c>
      <c r="M3794" s="2" t="s">
        <v>395</v>
      </c>
      <c r="N3794" s="2" t="s">
        <v>482</v>
      </c>
      <c r="O3794" s="2" t="s">
        <v>81</v>
      </c>
      <c r="P3794" s="2" t="str">
        <f>"2170592847                    "</f>
        <v xml:space="preserve">2170592847                    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3.55</v>
      </c>
      <c r="AN3794" s="2">
        <v>0</v>
      </c>
      <c r="AO3794" s="2">
        <v>0</v>
      </c>
      <c r="AP3794" s="2">
        <v>0</v>
      </c>
      <c r="AQ3794" s="2">
        <v>0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2">
        <v>0</v>
      </c>
      <c r="AY3794" s="2">
        <v>0</v>
      </c>
      <c r="AZ3794" s="2">
        <v>0</v>
      </c>
      <c r="BA3794" s="2">
        <v>0</v>
      </c>
      <c r="BB3794" s="2">
        <v>0</v>
      </c>
      <c r="BC3794" s="2">
        <v>0</v>
      </c>
      <c r="BD3794" s="2">
        <v>0</v>
      </c>
      <c r="BE3794" s="2">
        <v>0</v>
      </c>
      <c r="BF3794" s="2">
        <v>0</v>
      </c>
      <c r="BG3794" s="2">
        <v>0</v>
      </c>
      <c r="BH3794" s="2">
        <v>1</v>
      </c>
      <c r="BI3794" s="2">
        <v>1</v>
      </c>
      <c r="BJ3794" s="2">
        <v>0.2</v>
      </c>
      <c r="BK3794" s="2">
        <v>1</v>
      </c>
      <c r="BL3794" s="2">
        <v>32.799999999999997</v>
      </c>
      <c r="BM3794" s="2">
        <v>4.59</v>
      </c>
      <c r="BN3794" s="2">
        <v>37.39</v>
      </c>
      <c r="BO3794" s="2">
        <v>37.39</v>
      </c>
      <c r="BP3794" s="2"/>
      <c r="BQ3794" s="2" t="s">
        <v>130</v>
      </c>
      <c r="BR3794" s="2" t="s">
        <v>82</v>
      </c>
      <c r="BS3794" s="3">
        <v>43007</v>
      </c>
      <c r="BT3794" s="4">
        <v>0.44444444444444442</v>
      </c>
      <c r="BU3794" s="2" t="s">
        <v>657</v>
      </c>
      <c r="BV3794" s="2" t="s">
        <v>95</v>
      </c>
      <c r="BW3794" s="2"/>
      <c r="BX3794" s="2"/>
      <c r="BY3794" s="2">
        <v>1200</v>
      </c>
      <c r="BZ3794" s="2" t="s">
        <v>27</v>
      </c>
      <c r="CA3794" s="2"/>
      <c r="CB3794" s="2"/>
      <c r="CC3794" s="2" t="s">
        <v>395</v>
      </c>
      <c r="CD3794" s="2">
        <v>2162</v>
      </c>
      <c r="CE3794" s="2" t="s">
        <v>89</v>
      </c>
      <c r="CF3794" s="2"/>
      <c r="CG3794" s="2"/>
      <c r="CH3794" s="2"/>
      <c r="CI3794" s="2">
        <v>1</v>
      </c>
      <c r="CJ3794" s="2">
        <v>1</v>
      </c>
      <c r="CK3794" s="2">
        <v>22</v>
      </c>
      <c r="CL3794" s="2" t="s">
        <v>85</v>
      </c>
      <c r="CM3794" s="2"/>
    </row>
    <row r="3795" spans="1:91">
      <c r="A3795" s="2" t="s">
        <v>71</v>
      </c>
      <c r="B3795" s="2" t="s">
        <v>72</v>
      </c>
      <c r="C3795" s="2" t="s">
        <v>73</v>
      </c>
      <c r="D3795" s="2"/>
      <c r="E3795" s="2" t="str">
        <f>"FES1162578230"</f>
        <v>FES1162578230</v>
      </c>
      <c r="F3795" s="3">
        <v>43006</v>
      </c>
      <c r="G3795" s="2">
        <v>201803</v>
      </c>
      <c r="H3795" s="2" t="s">
        <v>78</v>
      </c>
      <c r="I3795" s="2" t="s">
        <v>79</v>
      </c>
      <c r="J3795" s="2" t="s">
        <v>80</v>
      </c>
      <c r="K3795" s="2" t="s">
        <v>77</v>
      </c>
      <c r="L3795" s="2" t="s">
        <v>78</v>
      </c>
      <c r="M3795" s="2" t="s">
        <v>79</v>
      </c>
      <c r="N3795" s="2" t="s">
        <v>3097</v>
      </c>
      <c r="O3795" s="2" t="s">
        <v>81</v>
      </c>
      <c r="P3795" s="2" t="str">
        <f>"2170592992                    "</f>
        <v xml:space="preserve">2170592992                    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3.55</v>
      </c>
      <c r="AN3795" s="2">
        <v>0</v>
      </c>
      <c r="AO3795" s="2">
        <v>0</v>
      </c>
      <c r="AP3795" s="2">
        <v>0</v>
      </c>
      <c r="AQ3795" s="2">
        <v>0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2">
        <v>0</v>
      </c>
      <c r="AY3795" s="2">
        <v>0</v>
      </c>
      <c r="AZ3795" s="2">
        <v>0</v>
      </c>
      <c r="BA3795" s="2">
        <v>0</v>
      </c>
      <c r="BB3795" s="2">
        <v>0</v>
      </c>
      <c r="BC3795" s="2">
        <v>0</v>
      </c>
      <c r="BD3795" s="2">
        <v>0</v>
      </c>
      <c r="BE3795" s="2">
        <v>0</v>
      </c>
      <c r="BF3795" s="2">
        <v>0</v>
      </c>
      <c r="BG3795" s="2">
        <v>0</v>
      </c>
      <c r="BH3795" s="2">
        <v>1</v>
      </c>
      <c r="BI3795" s="2">
        <v>2.2000000000000002</v>
      </c>
      <c r="BJ3795" s="2">
        <v>0.7</v>
      </c>
      <c r="BK3795" s="2">
        <v>3</v>
      </c>
      <c r="BL3795" s="2">
        <v>32.799999999999997</v>
      </c>
      <c r="BM3795" s="2">
        <v>4.59</v>
      </c>
      <c r="BN3795" s="2">
        <v>37.39</v>
      </c>
      <c r="BO3795" s="2">
        <v>37.39</v>
      </c>
      <c r="BP3795" s="2"/>
      <c r="BQ3795" s="2" t="s">
        <v>111</v>
      </c>
      <c r="BR3795" s="2" t="s">
        <v>82</v>
      </c>
      <c r="BS3795" s="3">
        <v>43007</v>
      </c>
      <c r="BT3795" s="4">
        <v>0.35555555555555557</v>
      </c>
      <c r="BU3795" s="2" t="s">
        <v>3729</v>
      </c>
      <c r="BV3795" s="2" t="s">
        <v>95</v>
      </c>
      <c r="BW3795" s="2"/>
      <c r="BX3795" s="2"/>
      <c r="BY3795" s="2">
        <v>3487.13</v>
      </c>
      <c r="BZ3795" s="2" t="s">
        <v>27</v>
      </c>
      <c r="CA3795" s="2" t="s">
        <v>139</v>
      </c>
      <c r="CB3795" s="2"/>
      <c r="CC3795" s="2" t="s">
        <v>79</v>
      </c>
      <c r="CD3795" s="2">
        <v>1600</v>
      </c>
      <c r="CE3795" s="2" t="s">
        <v>708</v>
      </c>
      <c r="CF3795" s="5">
        <v>43007</v>
      </c>
      <c r="CG3795" s="2"/>
      <c r="CH3795" s="2"/>
      <c r="CI3795" s="2">
        <v>1</v>
      </c>
      <c r="CJ3795" s="2">
        <v>1</v>
      </c>
      <c r="CK3795" s="2">
        <v>22</v>
      </c>
      <c r="CL3795" s="2" t="s">
        <v>85</v>
      </c>
      <c r="CM3795" s="2"/>
    </row>
    <row r="3796" spans="1:91">
      <c r="A3796" s="2" t="s">
        <v>71</v>
      </c>
      <c r="B3796" s="2" t="s">
        <v>72</v>
      </c>
      <c r="C3796" s="2" t="s">
        <v>73</v>
      </c>
      <c r="D3796" s="2"/>
      <c r="E3796" s="2" t="str">
        <f>"FES1162578233"</f>
        <v>FES1162578233</v>
      </c>
      <c r="F3796" s="3">
        <v>43006</v>
      </c>
      <c r="G3796" s="2">
        <v>201803</v>
      </c>
      <c r="H3796" s="2" t="s">
        <v>78</v>
      </c>
      <c r="I3796" s="2" t="s">
        <v>79</v>
      </c>
      <c r="J3796" s="2" t="s">
        <v>80</v>
      </c>
      <c r="K3796" s="2" t="s">
        <v>77</v>
      </c>
      <c r="L3796" s="2" t="s">
        <v>127</v>
      </c>
      <c r="M3796" s="2" t="s">
        <v>128</v>
      </c>
      <c r="N3796" s="2" t="s">
        <v>640</v>
      </c>
      <c r="O3796" s="2" t="s">
        <v>81</v>
      </c>
      <c r="P3796" s="2" t="str">
        <f>"2170582196                    "</f>
        <v xml:space="preserve">2170582196                    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12.5</v>
      </c>
      <c r="AN3796" s="2">
        <v>0</v>
      </c>
      <c r="AO3796" s="2">
        <v>0</v>
      </c>
      <c r="AP3796" s="2">
        <v>0</v>
      </c>
      <c r="AQ3796" s="2">
        <v>0</v>
      </c>
      <c r="AR3796" s="2">
        <v>0</v>
      </c>
      <c r="AS3796" s="2">
        <v>0</v>
      </c>
      <c r="AT3796" s="2">
        <v>0</v>
      </c>
      <c r="AU3796" s="2">
        <v>0</v>
      </c>
      <c r="AV3796" s="2">
        <v>0</v>
      </c>
      <c r="AW3796" s="2">
        <v>0</v>
      </c>
      <c r="AX3796" s="2">
        <v>0</v>
      </c>
      <c r="AY3796" s="2">
        <v>0</v>
      </c>
      <c r="AZ3796" s="2">
        <v>0</v>
      </c>
      <c r="BA3796" s="2">
        <v>0</v>
      </c>
      <c r="BB3796" s="2">
        <v>0</v>
      </c>
      <c r="BC3796" s="2">
        <v>0</v>
      </c>
      <c r="BD3796" s="2">
        <v>0</v>
      </c>
      <c r="BE3796" s="2">
        <v>0</v>
      </c>
      <c r="BF3796" s="2">
        <v>0</v>
      </c>
      <c r="BG3796" s="2">
        <v>0</v>
      </c>
      <c r="BH3796" s="2">
        <v>1</v>
      </c>
      <c r="BI3796" s="2">
        <v>5.5</v>
      </c>
      <c r="BJ3796" s="2">
        <v>4.7</v>
      </c>
      <c r="BK3796" s="2">
        <v>5.5</v>
      </c>
      <c r="BL3796" s="2">
        <v>115.46</v>
      </c>
      <c r="BM3796" s="2">
        <v>16.16</v>
      </c>
      <c r="BN3796" s="2">
        <v>131.62</v>
      </c>
      <c r="BO3796" s="2">
        <v>131.62</v>
      </c>
      <c r="BP3796" s="2"/>
      <c r="BQ3796" s="2" t="s">
        <v>99</v>
      </c>
      <c r="BR3796" s="2" t="s">
        <v>82</v>
      </c>
      <c r="BS3796" s="3">
        <v>43007</v>
      </c>
      <c r="BT3796" s="4">
        <v>0.33333333333333331</v>
      </c>
      <c r="BU3796" s="2" t="s">
        <v>1019</v>
      </c>
      <c r="BV3796" s="2" t="s">
        <v>95</v>
      </c>
      <c r="BW3796" s="2"/>
      <c r="BX3796" s="2"/>
      <c r="BY3796" s="2">
        <v>23256</v>
      </c>
      <c r="BZ3796" s="2" t="s">
        <v>27</v>
      </c>
      <c r="CA3796" s="2" t="s">
        <v>132</v>
      </c>
      <c r="CB3796" s="2"/>
      <c r="CC3796" s="2" t="s">
        <v>128</v>
      </c>
      <c r="CD3796" s="2">
        <v>6001</v>
      </c>
      <c r="CE3796" s="2" t="s">
        <v>126</v>
      </c>
      <c r="CF3796" s="5">
        <v>43007</v>
      </c>
      <c r="CG3796" s="2"/>
      <c r="CH3796" s="2"/>
      <c r="CI3796" s="2">
        <v>1</v>
      </c>
      <c r="CJ3796" s="2">
        <v>1</v>
      </c>
      <c r="CK3796" s="2">
        <v>21</v>
      </c>
      <c r="CL3796" s="2" t="s">
        <v>85</v>
      </c>
      <c r="CM3796" s="2"/>
    </row>
    <row r="3797" spans="1:91">
      <c r="A3797" s="2" t="s">
        <v>71</v>
      </c>
      <c r="B3797" s="2" t="s">
        <v>72</v>
      </c>
      <c r="C3797" s="2" t="s">
        <v>73</v>
      </c>
      <c r="D3797" s="2"/>
      <c r="E3797" s="2" t="str">
        <f>"FES1162578210"</f>
        <v>FES1162578210</v>
      </c>
      <c r="F3797" s="3">
        <v>43006</v>
      </c>
      <c r="G3797" s="2">
        <v>201803</v>
      </c>
      <c r="H3797" s="2" t="s">
        <v>78</v>
      </c>
      <c r="I3797" s="2" t="s">
        <v>79</v>
      </c>
      <c r="J3797" s="2" t="s">
        <v>80</v>
      </c>
      <c r="K3797" s="2" t="s">
        <v>77</v>
      </c>
      <c r="L3797" s="2" t="s">
        <v>171</v>
      </c>
      <c r="M3797" s="2" t="s">
        <v>172</v>
      </c>
      <c r="N3797" s="2" t="s">
        <v>3724</v>
      </c>
      <c r="O3797" s="2" t="s">
        <v>81</v>
      </c>
      <c r="P3797" s="2" t="str">
        <f>"2170592812                    "</f>
        <v xml:space="preserve">2170592812                    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0</v>
      </c>
      <c r="AG3797" s="2">
        <v>0</v>
      </c>
      <c r="AH3797" s="2">
        <v>0</v>
      </c>
      <c r="AI3797" s="2">
        <v>0</v>
      </c>
      <c r="AJ3797" s="2">
        <v>0</v>
      </c>
      <c r="AK3797" s="2">
        <v>0</v>
      </c>
      <c r="AL3797" s="2">
        <v>0</v>
      </c>
      <c r="AM3797" s="2">
        <v>3.55</v>
      </c>
      <c r="AN3797" s="2">
        <v>0</v>
      </c>
      <c r="AO3797" s="2">
        <v>0</v>
      </c>
      <c r="AP3797" s="2">
        <v>0</v>
      </c>
      <c r="AQ3797" s="2">
        <v>0</v>
      </c>
      <c r="AR3797" s="2">
        <v>0</v>
      </c>
      <c r="AS3797" s="2">
        <v>0</v>
      </c>
      <c r="AT3797" s="2">
        <v>0</v>
      </c>
      <c r="AU3797" s="2">
        <v>0</v>
      </c>
      <c r="AV3797" s="2">
        <v>0</v>
      </c>
      <c r="AW3797" s="2">
        <v>0</v>
      </c>
      <c r="AX3797" s="2">
        <v>0</v>
      </c>
      <c r="AY3797" s="2">
        <v>0</v>
      </c>
      <c r="AZ3797" s="2">
        <v>0</v>
      </c>
      <c r="BA3797" s="2">
        <v>0</v>
      </c>
      <c r="BB3797" s="2">
        <v>0</v>
      </c>
      <c r="BC3797" s="2">
        <v>0</v>
      </c>
      <c r="BD3797" s="2">
        <v>0</v>
      </c>
      <c r="BE3797" s="2">
        <v>0</v>
      </c>
      <c r="BF3797" s="2">
        <v>0</v>
      </c>
      <c r="BG3797" s="2">
        <v>0</v>
      </c>
      <c r="BH3797" s="2">
        <v>1</v>
      </c>
      <c r="BI3797" s="2">
        <v>3.7</v>
      </c>
      <c r="BJ3797" s="2">
        <v>1.9</v>
      </c>
      <c r="BK3797" s="2">
        <v>4</v>
      </c>
      <c r="BL3797" s="2">
        <v>32.799999999999997</v>
      </c>
      <c r="BM3797" s="2">
        <v>4.59</v>
      </c>
      <c r="BN3797" s="2">
        <v>37.39</v>
      </c>
      <c r="BO3797" s="2">
        <v>37.39</v>
      </c>
      <c r="BP3797" s="2"/>
      <c r="BQ3797" s="2"/>
      <c r="BR3797" s="2" t="s">
        <v>82</v>
      </c>
      <c r="BS3797" s="3">
        <v>43007</v>
      </c>
      <c r="BT3797" s="4">
        <v>0.32708333333333334</v>
      </c>
      <c r="BU3797" s="2" t="s">
        <v>3730</v>
      </c>
      <c r="BV3797" s="2" t="s">
        <v>95</v>
      </c>
      <c r="BW3797" s="2"/>
      <c r="BX3797" s="2"/>
      <c r="BY3797" s="2">
        <v>9418.0300000000007</v>
      </c>
      <c r="BZ3797" s="2" t="s">
        <v>27</v>
      </c>
      <c r="CA3797" s="2" t="s">
        <v>651</v>
      </c>
      <c r="CB3797" s="2"/>
      <c r="CC3797" s="2" t="s">
        <v>172</v>
      </c>
      <c r="CD3797" s="2">
        <v>1461</v>
      </c>
      <c r="CE3797" s="2" t="s">
        <v>185</v>
      </c>
      <c r="CF3797" s="5">
        <v>43007</v>
      </c>
      <c r="CG3797" s="2"/>
      <c r="CH3797" s="2"/>
      <c r="CI3797" s="2">
        <v>1</v>
      </c>
      <c r="CJ3797" s="2">
        <v>1</v>
      </c>
      <c r="CK3797" s="2">
        <v>22</v>
      </c>
      <c r="CL3797" s="2" t="s">
        <v>85</v>
      </c>
      <c r="CM3797" s="2"/>
    </row>
    <row r="3798" spans="1:91">
      <c r="A3798" s="2" t="s">
        <v>71</v>
      </c>
      <c r="B3798" s="2" t="s">
        <v>72</v>
      </c>
      <c r="C3798" s="2" t="s">
        <v>73</v>
      </c>
      <c r="D3798" s="2"/>
      <c r="E3798" s="2" t="str">
        <f>"FES1162578246"</f>
        <v>FES1162578246</v>
      </c>
      <c r="F3798" s="3">
        <v>43006</v>
      </c>
      <c r="G3798" s="2">
        <v>201803</v>
      </c>
      <c r="H3798" s="2" t="s">
        <v>78</v>
      </c>
      <c r="I3798" s="2" t="s">
        <v>79</v>
      </c>
      <c r="J3798" s="2" t="s">
        <v>80</v>
      </c>
      <c r="K3798" s="2" t="s">
        <v>77</v>
      </c>
      <c r="L3798" s="2" t="s">
        <v>171</v>
      </c>
      <c r="M3798" s="2" t="s">
        <v>172</v>
      </c>
      <c r="N3798" s="2" t="s">
        <v>2390</v>
      </c>
      <c r="O3798" s="2" t="s">
        <v>81</v>
      </c>
      <c r="P3798" s="2" t="str">
        <f>"2170590771                    "</f>
        <v xml:space="preserve">2170590771                    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0</v>
      </c>
      <c r="AF3798" s="2">
        <v>0</v>
      </c>
      <c r="AG3798" s="2">
        <v>0</v>
      </c>
      <c r="AH3798" s="2">
        <v>0</v>
      </c>
      <c r="AI3798" s="2">
        <v>0</v>
      </c>
      <c r="AJ3798" s="2">
        <v>0</v>
      </c>
      <c r="AK3798" s="2">
        <v>0</v>
      </c>
      <c r="AL3798" s="2">
        <v>0</v>
      </c>
      <c r="AM3798" s="2">
        <v>3.55</v>
      </c>
      <c r="AN3798" s="2">
        <v>0</v>
      </c>
      <c r="AO3798" s="2">
        <v>0</v>
      </c>
      <c r="AP3798" s="2">
        <v>0</v>
      </c>
      <c r="AQ3798" s="2">
        <v>0</v>
      </c>
      <c r="AR3798" s="2">
        <v>0</v>
      </c>
      <c r="AS3798" s="2">
        <v>0</v>
      </c>
      <c r="AT3798" s="2">
        <v>0</v>
      </c>
      <c r="AU3798" s="2">
        <v>0</v>
      </c>
      <c r="AV3798" s="2">
        <v>0</v>
      </c>
      <c r="AW3798" s="2">
        <v>0</v>
      </c>
      <c r="AX3798" s="2">
        <v>0</v>
      </c>
      <c r="AY3798" s="2">
        <v>0</v>
      </c>
      <c r="AZ3798" s="2">
        <v>0</v>
      </c>
      <c r="BA3798" s="2">
        <v>0</v>
      </c>
      <c r="BB3798" s="2">
        <v>0</v>
      </c>
      <c r="BC3798" s="2">
        <v>0</v>
      </c>
      <c r="BD3798" s="2">
        <v>0</v>
      </c>
      <c r="BE3798" s="2">
        <v>0</v>
      </c>
      <c r="BF3798" s="2">
        <v>0</v>
      </c>
      <c r="BG3798" s="2">
        <v>0</v>
      </c>
      <c r="BH3798" s="2">
        <v>1</v>
      </c>
      <c r="BI3798" s="2">
        <v>3.5</v>
      </c>
      <c r="BJ3798" s="2">
        <v>3</v>
      </c>
      <c r="BK3798" s="2">
        <v>4</v>
      </c>
      <c r="BL3798" s="2">
        <v>32.799999999999997</v>
      </c>
      <c r="BM3798" s="2">
        <v>4.59</v>
      </c>
      <c r="BN3798" s="2">
        <v>37.39</v>
      </c>
      <c r="BO3798" s="2">
        <v>37.39</v>
      </c>
      <c r="BP3798" s="2"/>
      <c r="BQ3798" s="2"/>
      <c r="BR3798" s="2" t="s">
        <v>82</v>
      </c>
      <c r="BS3798" s="3">
        <v>43007</v>
      </c>
      <c r="BT3798" s="4">
        <v>0.33819444444444446</v>
      </c>
      <c r="BU3798" s="2" t="s">
        <v>3731</v>
      </c>
      <c r="BV3798" s="2" t="s">
        <v>95</v>
      </c>
      <c r="BW3798" s="2"/>
      <c r="BX3798" s="2"/>
      <c r="BY3798" s="2">
        <v>14819.11</v>
      </c>
      <c r="BZ3798" s="2" t="s">
        <v>27</v>
      </c>
      <c r="CA3798" s="2" t="s">
        <v>651</v>
      </c>
      <c r="CB3798" s="2"/>
      <c r="CC3798" s="2" t="s">
        <v>172</v>
      </c>
      <c r="CD3798" s="2">
        <v>1459</v>
      </c>
      <c r="CE3798" s="2" t="s">
        <v>185</v>
      </c>
      <c r="CF3798" s="5">
        <v>43007</v>
      </c>
      <c r="CG3798" s="2"/>
      <c r="CH3798" s="2"/>
      <c r="CI3798" s="2">
        <v>1</v>
      </c>
      <c r="CJ3798" s="2">
        <v>1</v>
      </c>
      <c r="CK3798" s="2">
        <v>22</v>
      </c>
      <c r="CL3798" s="2" t="s">
        <v>85</v>
      </c>
      <c r="CM3798" s="2"/>
    </row>
    <row r="3799" spans="1:91">
      <c r="A3799" s="2" t="s">
        <v>71</v>
      </c>
      <c r="B3799" s="2" t="s">
        <v>72</v>
      </c>
      <c r="C3799" s="2" t="s">
        <v>73</v>
      </c>
      <c r="D3799" s="2"/>
      <c r="E3799" s="2" t="str">
        <f>"FES1162578228"</f>
        <v>FES1162578228</v>
      </c>
      <c r="F3799" s="3">
        <v>43006</v>
      </c>
      <c r="G3799" s="2">
        <v>201803</v>
      </c>
      <c r="H3799" s="2" t="s">
        <v>78</v>
      </c>
      <c r="I3799" s="2" t="s">
        <v>79</v>
      </c>
      <c r="J3799" s="2" t="s">
        <v>80</v>
      </c>
      <c r="K3799" s="2" t="s">
        <v>77</v>
      </c>
      <c r="L3799" s="2" t="s">
        <v>159</v>
      </c>
      <c r="M3799" s="2" t="s">
        <v>160</v>
      </c>
      <c r="N3799" s="2" t="s">
        <v>161</v>
      </c>
      <c r="O3799" s="2" t="s">
        <v>81</v>
      </c>
      <c r="P3799" s="2" t="str">
        <f>"2170592988                    "</f>
        <v xml:space="preserve">2170592988                    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0</v>
      </c>
      <c r="AG3799" s="2">
        <v>0</v>
      </c>
      <c r="AH3799" s="2">
        <v>0</v>
      </c>
      <c r="AI3799" s="2">
        <v>0</v>
      </c>
      <c r="AJ3799" s="2">
        <v>0</v>
      </c>
      <c r="AK3799" s="2">
        <v>0</v>
      </c>
      <c r="AL3799" s="2">
        <v>0</v>
      </c>
      <c r="AM3799" s="2">
        <v>3.55</v>
      </c>
      <c r="AN3799" s="2">
        <v>0</v>
      </c>
      <c r="AO3799" s="2">
        <v>0</v>
      </c>
      <c r="AP3799" s="2">
        <v>0</v>
      </c>
      <c r="AQ3799" s="2">
        <v>0</v>
      </c>
      <c r="AR3799" s="2">
        <v>0</v>
      </c>
      <c r="AS3799" s="2">
        <v>0</v>
      </c>
      <c r="AT3799" s="2">
        <v>0</v>
      </c>
      <c r="AU3799" s="2">
        <v>0</v>
      </c>
      <c r="AV3799" s="2">
        <v>0</v>
      </c>
      <c r="AW3799" s="2">
        <v>0</v>
      </c>
      <c r="AX3799" s="2">
        <v>0</v>
      </c>
      <c r="AY3799" s="2">
        <v>0</v>
      </c>
      <c r="AZ3799" s="2">
        <v>0</v>
      </c>
      <c r="BA3799" s="2">
        <v>0</v>
      </c>
      <c r="BB3799" s="2">
        <v>0</v>
      </c>
      <c r="BC3799" s="2">
        <v>0</v>
      </c>
      <c r="BD3799" s="2">
        <v>0</v>
      </c>
      <c r="BE3799" s="2">
        <v>0</v>
      </c>
      <c r="BF3799" s="2">
        <v>0</v>
      </c>
      <c r="BG3799" s="2">
        <v>0</v>
      </c>
      <c r="BH3799" s="2">
        <v>1</v>
      </c>
      <c r="BI3799" s="2">
        <v>1</v>
      </c>
      <c r="BJ3799" s="2">
        <v>0.2</v>
      </c>
      <c r="BK3799" s="2">
        <v>1</v>
      </c>
      <c r="BL3799" s="2">
        <v>32.799999999999997</v>
      </c>
      <c r="BM3799" s="2">
        <v>4.59</v>
      </c>
      <c r="BN3799" s="2">
        <v>37.39</v>
      </c>
      <c r="BO3799" s="2">
        <v>37.39</v>
      </c>
      <c r="BP3799" s="2"/>
      <c r="BQ3799" s="2" t="s">
        <v>99</v>
      </c>
      <c r="BR3799" s="2" t="s">
        <v>82</v>
      </c>
      <c r="BS3799" s="3">
        <v>43007</v>
      </c>
      <c r="BT3799" s="4">
        <v>0.40277777777777773</v>
      </c>
      <c r="BU3799" s="2" t="s">
        <v>1004</v>
      </c>
      <c r="BV3799" s="2" t="s">
        <v>95</v>
      </c>
      <c r="BW3799" s="2"/>
      <c r="BX3799" s="2"/>
      <c r="BY3799" s="2">
        <v>1200</v>
      </c>
      <c r="BZ3799" s="2" t="s">
        <v>27</v>
      </c>
      <c r="CA3799" s="2" t="s">
        <v>1005</v>
      </c>
      <c r="CB3799" s="2"/>
      <c r="CC3799" s="2" t="s">
        <v>160</v>
      </c>
      <c r="CD3799" s="2">
        <v>2094</v>
      </c>
      <c r="CE3799" s="2" t="s">
        <v>89</v>
      </c>
      <c r="CF3799" s="5">
        <v>43007</v>
      </c>
      <c r="CG3799" s="2"/>
      <c r="CH3799" s="2"/>
      <c r="CI3799" s="2">
        <v>1</v>
      </c>
      <c r="CJ3799" s="2">
        <v>1</v>
      </c>
      <c r="CK3799" s="2">
        <v>22</v>
      </c>
      <c r="CL3799" s="2" t="s">
        <v>85</v>
      </c>
      <c r="CM3799" s="2"/>
    </row>
    <row r="3800" spans="1:91">
      <c r="A3800" s="2" t="s">
        <v>71</v>
      </c>
      <c r="B3800" s="2" t="s">
        <v>72</v>
      </c>
      <c r="C3800" s="2" t="s">
        <v>73</v>
      </c>
      <c r="D3800" s="2"/>
      <c r="E3800" s="2" t="str">
        <f>"FES1162578255"</f>
        <v>FES1162578255</v>
      </c>
      <c r="F3800" s="3">
        <v>43006</v>
      </c>
      <c r="G3800" s="2">
        <v>201803</v>
      </c>
      <c r="H3800" s="2" t="s">
        <v>78</v>
      </c>
      <c r="I3800" s="2" t="s">
        <v>79</v>
      </c>
      <c r="J3800" s="2" t="s">
        <v>80</v>
      </c>
      <c r="K3800" s="2" t="s">
        <v>77</v>
      </c>
      <c r="L3800" s="2" t="s">
        <v>659</v>
      </c>
      <c r="M3800" s="2" t="s">
        <v>660</v>
      </c>
      <c r="N3800" s="2" t="s">
        <v>661</v>
      </c>
      <c r="O3800" s="2" t="s">
        <v>81</v>
      </c>
      <c r="P3800" s="2" t="str">
        <f>"2170590966                    "</f>
        <v xml:space="preserve">2170590966                    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27.27</v>
      </c>
      <c r="AN3800" s="2">
        <v>0</v>
      </c>
      <c r="AO3800" s="2">
        <v>0</v>
      </c>
      <c r="AP3800" s="2">
        <v>0</v>
      </c>
      <c r="AQ3800" s="2">
        <v>0</v>
      </c>
      <c r="AR3800" s="2">
        <v>0</v>
      </c>
      <c r="AS3800" s="2">
        <v>0</v>
      </c>
      <c r="AT3800" s="2">
        <v>0</v>
      </c>
      <c r="AU3800" s="2">
        <v>0</v>
      </c>
      <c r="AV3800" s="2">
        <v>0</v>
      </c>
      <c r="AW3800" s="2">
        <v>0</v>
      </c>
      <c r="AX3800" s="2">
        <v>0</v>
      </c>
      <c r="AY3800" s="2">
        <v>0</v>
      </c>
      <c r="AZ3800" s="2">
        <v>0</v>
      </c>
      <c r="BA3800" s="2">
        <v>0</v>
      </c>
      <c r="BB3800" s="2">
        <v>0</v>
      </c>
      <c r="BC3800" s="2">
        <v>0</v>
      </c>
      <c r="BD3800" s="2">
        <v>0</v>
      </c>
      <c r="BE3800" s="2">
        <v>0</v>
      </c>
      <c r="BF3800" s="2">
        <v>0</v>
      </c>
      <c r="BG3800" s="2">
        <v>0</v>
      </c>
      <c r="BH3800" s="2">
        <v>1</v>
      </c>
      <c r="BI3800" s="2">
        <v>8</v>
      </c>
      <c r="BJ3800" s="2">
        <v>12</v>
      </c>
      <c r="BK3800" s="2">
        <v>12</v>
      </c>
      <c r="BL3800" s="2">
        <v>251.91</v>
      </c>
      <c r="BM3800" s="2">
        <v>35.270000000000003</v>
      </c>
      <c r="BN3800" s="2">
        <v>287.18</v>
      </c>
      <c r="BO3800" s="2">
        <v>287.18</v>
      </c>
      <c r="BP3800" s="2"/>
      <c r="BQ3800" s="2" t="s">
        <v>99</v>
      </c>
      <c r="BR3800" s="2" t="s">
        <v>82</v>
      </c>
      <c r="BS3800" s="3">
        <v>43007</v>
      </c>
      <c r="BT3800" s="4">
        <v>0.35902777777777778</v>
      </c>
      <c r="BU3800" s="2" t="s">
        <v>3678</v>
      </c>
      <c r="BV3800" s="2" t="s">
        <v>95</v>
      </c>
      <c r="BW3800" s="2"/>
      <c r="BX3800" s="2"/>
      <c r="BY3800" s="2">
        <v>60000</v>
      </c>
      <c r="BZ3800" s="2" t="s">
        <v>27</v>
      </c>
      <c r="CA3800" s="2" t="s">
        <v>165</v>
      </c>
      <c r="CB3800" s="2"/>
      <c r="CC3800" s="2" t="s">
        <v>660</v>
      </c>
      <c r="CD3800" s="2">
        <v>6220</v>
      </c>
      <c r="CE3800" s="2" t="s">
        <v>185</v>
      </c>
      <c r="CF3800" s="5">
        <v>43007</v>
      </c>
      <c r="CG3800" s="2"/>
      <c r="CH3800" s="2"/>
      <c r="CI3800" s="2">
        <v>1</v>
      </c>
      <c r="CJ3800" s="2">
        <v>1</v>
      </c>
      <c r="CK3800" s="2">
        <v>21</v>
      </c>
      <c r="CL3800" s="2" t="s">
        <v>85</v>
      </c>
      <c r="CM3800" s="2"/>
    </row>
    <row r="3801" spans="1:91">
      <c r="A3801" s="2" t="s">
        <v>71</v>
      </c>
      <c r="B3801" s="2" t="s">
        <v>72</v>
      </c>
      <c r="C3801" s="2" t="s">
        <v>73</v>
      </c>
      <c r="D3801" s="2"/>
      <c r="E3801" s="2" t="str">
        <f>"FES1162578238"</f>
        <v>FES1162578238</v>
      </c>
      <c r="F3801" s="3">
        <v>43006</v>
      </c>
      <c r="G3801" s="2">
        <v>201803</v>
      </c>
      <c r="H3801" s="2" t="s">
        <v>78</v>
      </c>
      <c r="I3801" s="2" t="s">
        <v>79</v>
      </c>
      <c r="J3801" s="2" t="s">
        <v>80</v>
      </c>
      <c r="K3801" s="2" t="s">
        <v>77</v>
      </c>
      <c r="L3801" s="2" t="s">
        <v>203</v>
      </c>
      <c r="M3801" s="2" t="s">
        <v>204</v>
      </c>
      <c r="N3801" s="2" t="s">
        <v>3732</v>
      </c>
      <c r="O3801" s="2" t="s">
        <v>81</v>
      </c>
      <c r="P3801" s="2" t="str">
        <f>"21705988314                   "</f>
        <v xml:space="preserve">21705988314                   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>
        <v>0</v>
      </c>
      <c r="AG3801" s="2">
        <v>0</v>
      </c>
      <c r="AH3801" s="2">
        <v>0</v>
      </c>
      <c r="AI3801" s="2">
        <v>0</v>
      </c>
      <c r="AJ3801" s="2">
        <v>0</v>
      </c>
      <c r="AK3801" s="2">
        <v>0</v>
      </c>
      <c r="AL3801" s="2">
        <v>0</v>
      </c>
      <c r="AM3801" s="2">
        <v>3.55</v>
      </c>
      <c r="AN3801" s="2">
        <v>0</v>
      </c>
      <c r="AO3801" s="2">
        <v>0</v>
      </c>
      <c r="AP3801" s="2">
        <v>0</v>
      </c>
      <c r="AQ3801" s="2">
        <v>0</v>
      </c>
      <c r="AR3801" s="2">
        <v>0</v>
      </c>
      <c r="AS3801" s="2">
        <v>0</v>
      </c>
      <c r="AT3801" s="2">
        <v>0</v>
      </c>
      <c r="AU3801" s="2">
        <v>0</v>
      </c>
      <c r="AV3801" s="2">
        <v>0</v>
      </c>
      <c r="AW3801" s="2">
        <v>0</v>
      </c>
      <c r="AX3801" s="2">
        <v>0</v>
      </c>
      <c r="AY3801" s="2">
        <v>0</v>
      </c>
      <c r="AZ3801" s="2">
        <v>0</v>
      </c>
      <c r="BA3801" s="2">
        <v>0</v>
      </c>
      <c r="BB3801" s="2">
        <v>0</v>
      </c>
      <c r="BC3801" s="2">
        <v>0</v>
      </c>
      <c r="BD3801" s="2">
        <v>0</v>
      </c>
      <c r="BE3801" s="2">
        <v>0</v>
      </c>
      <c r="BF3801" s="2">
        <v>0</v>
      </c>
      <c r="BG3801" s="2">
        <v>0</v>
      </c>
      <c r="BH3801" s="2">
        <v>1</v>
      </c>
      <c r="BI3801" s="2">
        <v>1.3</v>
      </c>
      <c r="BJ3801" s="2">
        <v>2.9</v>
      </c>
      <c r="BK3801" s="2">
        <v>3</v>
      </c>
      <c r="BL3801" s="2">
        <v>32.799999999999997</v>
      </c>
      <c r="BM3801" s="2">
        <v>4.59</v>
      </c>
      <c r="BN3801" s="2">
        <v>37.39</v>
      </c>
      <c r="BO3801" s="2">
        <v>37.39</v>
      </c>
      <c r="BP3801" s="2"/>
      <c r="BQ3801" s="2"/>
      <c r="BR3801" s="2" t="s">
        <v>82</v>
      </c>
      <c r="BS3801" s="3">
        <v>43007</v>
      </c>
      <c r="BT3801" s="4">
        <v>0.4375</v>
      </c>
      <c r="BU3801" s="2" t="s">
        <v>1617</v>
      </c>
      <c r="BV3801" s="2" t="s">
        <v>95</v>
      </c>
      <c r="BW3801" s="2"/>
      <c r="BX3801" s="2"/>
      <c r="BY3801" s="2">
        <v>14563.26</v>
      </c>
      <c r="BZ3801" s="2" t="s">
        <v>27</v>
      </c>
      <c r="CA3801" s="2"/>
      <c r="CB3801" s="2"/>
      <c r="CC3801" s="2" t="s">
        <v>204</v>
      </c>
      <c r="CD3801" s="2">
        <v>1428</v>
      </c>
      <c r="CE3801" s="2" t="s">
        <v>185</v>
      </c>
      <c r="CF3801" s="2"/>
      <c r="CG3801" s="2"/>
      <c r="CH3801" s="2"/>
      <c r="CI3801" s="2">
        <v>1</v>
      </c>
      <c r="CJ3801" s="2">
        <v>1</v>
      </c>
      <c r="CK3801" s="2">
        <v>22</v>
      </c>
      <c r="CL3801" s="2" t="s">
        <v>85</v>
      </c>
      <c r="CM3801" s="2"/>
    </row>
    <row r="3802" spans="1:91">
      <c r="A3802" s="2" t="s">
        <v>71</v>
      </c>
      <c r="B3802" s="2" t="s">
        <v>72</v>
      </c>
      <c r="C3802" s="2" t="s">
        <v>73</v>
      </c>
      <c r="D3802" s="2"/>
      <c r="E3802" s="2" t="str">
        <f>"FES1162578256"</f>
        <v>FES1162578256</v>
      </c>
      <c r="F3802" s="3">
        <v>43006</v>
      </c>
      <c r="G3802" s="2">
        <v>201803</v>
      </c>
      <c r="H3802" s="2" t="s">
        <v>78</v>
      </c>
      <c r="I3802" s="2" t="s">
        <v>79</v>
      </c>
      <c r="J3802" s="2" t="s">
        <v>80</v>
      </c>
      <c r="K3802" s="2" t="s">
        <v>77</v>
      </c>
      <c r="L3802" s="2" t="s">
        <v>659</v>
      </c>
      <c r="M3802" s="2" t="s">
        <v>660</v>
      </c>
      <c r="N3802" s="2" t="s">
        <v>661</v>
      </c>
      <c r="O3802" s="2" t="s">
        <v>81</v>
      </c>
      <c r="P3802" s="2" t="str">
        <f>"2170590972                    "</f>
        <v xml:space="preserve">2170590972                    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27.27</v>
      </c>
      <c r="AN3802" s="2">
        <v>0</v>
      </c>
      <c r="AO3802" s="2">
        <v>0</v>
      </c>
      <c r="AP3802" s="2">
        <v>0</v>
      </c>
      <c r="AQ3802" s="2">
        <v>0</v>
      </c>
      <c r="AR3802" s="2">
        <v>0</v>
      </c>
      <c r="AS3802" s="2">
        <v>0</v>
      </c>
      <c r="AT3802" s="2">
        <v>0</v>
      </c>
      <c r="AU3802" s="2">
        <v>0</v>
      </c>
      <c r="AV3802" s="2">
        <v>0</v>
      </c>
      <c r="AW3802" s="2">
        <v>0</v>
      </c>
      <c r="AX3802" s="2">
        <v>0</v>
      </c>
      <c r="AY3802" s="2">
        <v>0</v>
      </c>
      <c r="AZ3802" s="2">
        <v>0</v>
      </c>
      <c r="BA3802" s="2">
        <v>0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1</v>
      </c>
      <c r="BI3802" s="2">
        <v>6.7</v>
      </c>
      <c r="BJ3802" s="2">
        <v>11.7</v>
      </c>
      <c r="BK3802" s="2">
        <v>12</v>
      </c>
      <c r="BL3802" s="2">
        <v>251.91</v>
      </c>
      <c r="BM3802" s="2">
        <v>35.270000000000003</v>
      </c>
      <c r="BN3802" s="2">
        <v>287.18</v>
      </c>
      <c r="BO3802" s="2">
        <v>287.18</v>
      </c>
      <c r="BP3802" s="2"/>
      <c r="BQ3802" s="2" t="s">
        <v>99</v>
      </c>
      <c r="BR3802" s="2" t="s">
        <v>82</v>
      </c>
      <c r="BS3802" s="3">
        <v>43007</v>
      </c>
      <c r="BT3802" s="4">
        <v>0.37361111111111112</v>
      </c>
      <c r="BU3802" s="2" t="s">
        <v>740</v>
      </c>
      <c r="BV3802" s="2" t="s">
        <v>95</v>
      </c>
      <c r="BW3802" s="2"/>
      <c r="BX3802" s="2"/>
      <c r="BY3802" s="2">
        <v>58723.44</v>
      </c>
      <c r="BZ3802" s="2" t="s">
        <v>27</v>
      </c>
      <c r="CA3802" s="2" t="s">
        <v>165</v>
      </c>
      <c r="CB3802" s="2"/>
      <c r="CC3802" s="2" t="s">
        <v>660</v>
      </c>
      <c r="CD3802" s="2">
        <v>6220</v>
      </c>
      <c r="CE3802" s="2" t="s">
        <v>185</v>
      </c>
      <c r="CF3802" s="5">
        <v>43007</v>
      </c>
      <c r="CG3802" s="2"/>
      <c r="CH3802" s="2"/>
      <c r="CI3802" s="2">
        <v>1</v>
      </c>
      <c r="CJ3802" s="2">
        <v>1</v>
      </c>
      <c r="CK3802" s="2">
        <v>21</v>
      </c>
      <c r="CL3802" s="2" t="s">
        <v>85</v>
      </c>
      <c r="CM3802" s="2"/>
    </row>
    <row r="3803" spans="1:91">
      <c r="A3803" s="2" t="s">
        <v>71</v>
      </c>
      <c r="B3803" s="2" t="s">
        <v>72</v>
      </c>
      <c r="C3803" s="2" t="s">
        <v>73</v>
      </c>
      <c r="D3803" s="2"/>
      <c r="E3803" s="2" t="str">
        <f>"FES1162577535"</f>
        <v>FES1162577535</v>
      </c>
      <c r="F3803" s="3">
        <v>43000</v>
      </c>
      <c r="G3803" s="2">
        <v>201803</v>
      </c>
      <c r="H3803" s="2" t="s">
        <v>78</v>
      </c>
      <c r="I3803" s="2" t="s">
        <v>79</v>
      </c>
      <c r="J3803" s="2" t="s">
        <v>80</v>
      </c>
      <c r="K3803" s="2" t="s">
        <v>77</v>
      </c>
      <c r="L3803" s="2" t="s">
        <v>78</v>
      </c>
      <c r="M3803" s="2" t="s">
        <v>79</v>
      </c>
      <c r="N3803" s="2" t="s">
        <v>3733</v>
      </c>
      <c r="O3803" s="2" t="s">
        <v>81</v>
      </c>
      <c r="P3803" s="2" t="str">
        <f>"2170592302                    "</f>
        <v xml:space="preserve">2170592302                    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0</v>
      </c>
      <c r="AC3803" s="2">
        <v>0</v>
      </c>
      <c r="AD3803" s="2">
        <v>0</v>
      </c>
      <c r="AE3803" s="2">
        <v>0</v>
      </c>
      <c r="AF3803" s="2">
        <v>0</v>
      </c>
      <c r="AG3803" s="2">
        <v>0</v>
      </c>
      <c r="AH3803" s="2">
        <v>0</v>
      </c>
      <c r="AI3803" s="2">
        <v>0</v>
      </c>
      <c r="AJ3803" s="2">
        <v>0</v>
      </c>
      <c r="AK3803" s="2">
        <v>0</v>
      </c>
      <c r="AL3803" s="2">
        <v>0</v>
      </c>
      <c r="AM3803" s="2">
        <v>3.55</v>
      </c>
      <c r="AN3803" s="2">
        <v>0</v>
      </c>
      <c r="AO3803" s="2">
        <v>0</v>
      </c>
      <c r="AP3803" s="2">
        <v>0</v>
      </c>
      <c r="AQ3803" s="2">
        <v>0</v>
      </c>
      <c r="AR3803" s="2">
        <v>0</v>
      </c>
      <c r="AS3803" s="2">
        <v>0</v>
      </c>
      <c r="AT3803" s="2">
        <v>0</v>
      </c>
      <c r="AU3803" s="2">
        <v>0</v>
      </c>
      <c r="AV3803" s="2">
        <v>0</v>
      </c>
      <c r="AW3803" s="2">
        <v>0</v>
      </c>
      <c r="AX3803" s="2">
        <v>0</v>
      </c>
      <c r="AY3803" s="2">
        <v>0</v>
      </c>
      <c r="AZ3803" s="2">
        <v>0</v>
      </c>
      <c r="BA3803" s="2">
        <v>0</v>
      </c>
      <c r="BB3803" s="2">
        <v>0</v>
      </c>
      <c r="BC3803" s="2">
        <v>0</v>
      </c>
      <c r="BD3803" s="2">
        <v>0</v>
      </c>
      <c r="BE3803" s="2">
        <v>0</v>
      </c>
      <c r="BF3803" s="2">
        <v>0</v>
      </c>
      <c r="BG3803" s="2">
        <v>0</v>
      </c>
      <c r="BH3803" s="2">
        <v>1</v>
      </c>
      <c r="BI3803" s="2">
        <v>1.2</v>
      </c>
      <c r="BJ3803" s="2">
        <v>1.8</v>
      </c>
      <c r="BK3803" s="2">
        <v>2</v>
      </c>
      <c r="BL3803" s="2">
        <v>32.799999999999997</v>
      </c>
      <c r="BM3803" s="2">
        <v>4.59</v>
      </c>
      <c r="BN3803" s="2">
        <v>37.39</v>
      </c>
      <c r="BO3803" s="2">
        <v>37.39</v>
      </c>
      <c r="BP3803" s="2"/>
      <c r="BQ3803" s="2" t="s">
        <v>111</v>
      </c>
      <c r="BR3803" s="2" t="s">
        <v>82</v>
      </c>
      <c r="BS3803" s="3">
        <v>43007</v>
      </c>
      <c r="BT3803" s="4">
        <v>0.41666666666666669</v>
      </c>
      <c r="BU3803" s="2" t="s">
        <v>211</v>
      </c>
      <c r="BV3803" s="2" t="s">
        <v>85</v>
      </c>
      <c r="BW3803" s="2" t="s">
        <v>113</v>
      </c>
      <c r="BX3803" s="2" t="s">
        <v>87</v>
      </c>
      <c r="BY3803" s="2">
        <v>8800.3799999999992</v>
      </c>
      <c r="BZ3803" s="2"/>
      <c r="CA3803" s="2"/>
      <c r="CB3803" s="2"/>
      <c r="CC3803" s="2" t="s">
        <v>79</v>
      </c>
      <c r="CD3803" s="2">
        <v>1620</v>
      </c>
      <c r="CE3803" s="2" t="s">
        <v>89</v>
      </c>
      <c r="CF3803" s="5">
        <v>43007</v>
      </c>
      <c r="CG3803" s="2"/>
      <c r="CH3803" s="2"/>
      <c r="CI3803" s="2">
        <v>1</v>
      </c>
      <c r="CJ3803" s="2">
        <v>5</v>
      </c>
      <c r="CK3803" s="2">
        <v>22</v>
      </c>
      <c r="CL3803" s="2" t="s">
        <v>85</v>
      </c>
      <c r="CM3803" s="2"/>
    </row>
    <row r="3804" spans="1:91">
      <c r="A3804" s="2" t="s">
        <v>71</v>
      </c>
      <c r="B3804" s="2" t="s">
        <v>72</v>
      </c>
      <c r="C3804" s="2" t="s">
        <v>73</v>
      </c>
      <c r="D3804" s="2"/>
      <c r="E3804" s="2" t="str">
        <f>"FES1162578300"</f>
        <v>FES1162578300</v>
      </c>
      <c r="F3804" s="3">
        <v>43006</v>
      </c>
      <c r="G3804" s="2">
        <v>201803</v>
      </c>
      <c r="H3804" s="2" t="s">
        <v>78</v>
      </c>
      <c r="I3804" s="2" t="s">
        <v>79</v>
      </c>
      <c r="J3804" s="2" t="s">
        <v>80</v>
      </c>
      <c r="K3804" s="2" t="s">
        <v>77</v>
      </c>
      <c r="L3804" s="2" t="s">
        <v>159</v>
      </c>
      <c r="M3804" s="2" t="s">
        <v>160</v>
      </c>
      <c r="N3804" s="2" t="s">
        <v>161</v>
      </c>
      <c r="O3804" s="2" t="s">
        <v>81</v>
      </c>
      <c r="P3804" s="2" t="str">
        <f>"2170593065                    "</f>
        <v xml:space="preserve">2170593065                    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  <c r="AG3804" s="2">
        <v>0</v>
      </c>
      <c r="AH3804" s="2">
        <v>0</v>
      </c>
      <c r="AI3804" s="2">
        <v>0</v>
      </c>
      <c r="AJ3804" s="2">
        <v>0</v>
      </c>
      <c r="AK3804" s="2">
        <v>0</v>
      </c>
      <c r="AL3804" s="2">
        <v>0</v>
      </c>
      <c r="AM3804" s="2">
        <v>3.55</v>
      </c>
      <c r="AN3804" s="2">
        <v>0</v>
      </c>
      <c r="AO3804" s="2">
        <v>0</v>
      </c>
      <c r="AP3804" s="2">
        <v>0</v>
      </c>
      <c r="AQ3804" s="2">
        <v>0</v>
      </c>
      <c r="AR3804" s="2">
        <v>0</v>
      </c>
      <c r="AS3804" s="2">
        <v>0</v>
      </c>
      <c r="AT3804" s="2">
        <v>0</v>
      </c>
      <c r="AU3804" s="2">
        <v>0</v>
      </c>
      <c r="AV3804" s="2">
        <v>0</v>
      </c>
      <c r="AW3804" s="2">
        <v>0</v>
      </c>
      <c r="AX3804" s="2">
        <v>0</v>
      </c>
      <c r="AY3804" s="2">
        <v>0</v>
      </c>
      <c r="AZ3804" s="2">
        <v>0</v>
      </c>
      <c r="BA3804" s="2">
        <v>0</v>
      </c>
      <c r="BB3804" s="2">
        <v>0</v>
      </c>
      <c r="BC3804" s="2">
        <v>0</v>
      </c>
      <c r="BD3804" s="2">
        <v>0</v>
      </c>
      <c r="BE3804" s="2">
        <v>0</v>
      </c>
      <c r="BF3804" s="2">
        <v>0</v>
      </c>
      <c r="BG3804" s="2">
        <v>0</v>
      </c>
      <c r="BH3804" s="2">
        <v>1</v>
      </c>
      <c r="BI3804" s="2">
        <v>0.8</v>
      </c>
      <c r="BJ3804" s="2">
        <v>1.3</v>
      </c>
      <c r="BK3804" s="2">
        <v>2</v>
      </c>
      <c r="BL3804" s="2">
        <v>32.799999999999997</v>
      </c>
      <c r="BM3804" s="2">
        <v>4.59</v>
      </c>
      <c r="BN3804" s="2">
        <v>37.39</v>
      </c>
      <c r="BO3804" s="2">
        <v>37.39</v>
      </c>
      <c r="BP3804" s="2"/>
      <c r="BQ3804" s="2" t="s">
        <v>99</v>
      </c>
      <c r="BR3804" s="2" t="s">
        <v>82</v>
      </c>
      <c r="BS3804" s="3">
        <v>43007</v>
      </c>
      <c r="BT3804" s="4">
        <v>0.40277777777777773</v>
      </c>
      <c r="BU3804" s="2" t="s">
        <v>1004</v>
      </c>
      <c r="BV3804" s="2" t="s">
        <v>95</v>
      </c>
      <c r="BW3804" s="2"/>
      <c r="BX3804" s="2"/>
      <c r="BY3804" s="2">
        <v>6579.14</v>
      </c>
      <c r="BZ3804" s="2" t="s">
        <v>27</v>
      </c>
      <c r="CA3804" s="2" t="s">
        <v>1005</v>
      </c>
      <c r="CB3804" s="2"/>
      <c r="CC3804" s="2" t="s">
        <v>160</v>
      </c>
      <c r="CD3804" s="2">
        <v>2094</v>
      </c>
      <c r="CE3804" s="2" t="s">
        <v>89</v>
      </c>
      <c r="CF3804" s="5">
        <v>43007</v>
      </c>
      <c r="CG3804" s="2"/>
      <c r="CH3804" s="2"/>
      <c r="CI3804" s="2">
        <v>1</v>
      </c>
      <c r="CJ3804" s="2">
        <v>1</v>
      </c>
      <c r="CK3804" s="2">
        <v>22</v>
      </c>
      <c r="CL3804" s="2" t="s">
        <v>85</v>
      </c>
      <c r="CM3804" s="2"/>
    </row>
    <row r="3805" spans="1:91">
      <c r="A3805" s="2" t="s">
        <v>71</v>
      </c>
      <c r="B3805" s="2" t="s">
        <v>72</v>
      </c>
      <c r="C3805" s="2" t="s">
        <v>73</v>
      </c>
      <c r="D3805" s="2"/>
      <c r="E3805" s="2" t="str">
        <f>"FES1162578292"</f>
        <v>FES1162578292</v>
      </c>
      <c r="F3805" s="3">
        <v>43006</v>
      </c>
      <c r="G3805" s="2">
        <v>201803</v>
      </c>
      <c r="H3805" s="2" t="s">
        <v>78</v>
      </c>
      <c r="I3805" s="2" t="s">
        <v>79</v>
      </c>
      <c r="J3805" s="2" t="s">
        <v>80</v>
      </c>
      <c r="K3805" s="2" t="s">
        <v>77</v>
      </c>
      <c r="L3805" s="2" t="s">
        <v>127</v>
      </c>
      <c r="M3805" s="2" t="s">
        <v>128</v>
      </c>
      <c r="N3805" s="2" t="s">
        <v>625</v>
      </c>
      <c r="O3805" s="2" t="s">
        <v>81</v>
      </c>
      <c r="P3805" s="2" t="str">
        <f>"2170593054                    "</f>
        <v xml:space="preserve">2170593054                    </v>
      </c>
      <c r="Q3805" s="2">
        <v>0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0</v>
      </c>
      <c r="AH3805" s="2">
        <v>0</v>
      </c>
      <c r="AI3805" s="2">
        <v>0</v>
      </c>
      <c r="AJ3805" s="2">
        <v>0</v>
      </c>
      <c r="AK3805" s="2">
        <v>0</v>
      </c>
      <c r="AL3805" s="2">
        <v>0</v>
      </c>
      <c r="AM3805" s="2">
        <v>4.55</v>
      </c>
      <c r="AN3805" s="2">
        <v>0</v>
      </c>
      <c r="AO3805" s="2">
        <v>0</v>
      </c>
      <c r="AP3805" s="2">
        <v>0</v>
      </c>
      <c r="AQ3805" s="2">
        <v>0</v>
      </c>
      <c r="AR3805" s="2">
        <v>0</v>
      </c>
      <c r="AS3805" s="2">
        <v>0</v>
      </c>
      <c r="AT3805" s="2">
        <v>0</v>
      </c>
      <c r="AU3805" s="2">
        <v>0</v>
      </c>
      <c r="AV3805" s="2">
        <v>0</v>
      </c>
      <c r="AW3805" s="2">
        <v>0</v>
      </c>
      <c r="AX3805" s="2">
        <v>0</v>
      </c>
      <c r="AY3805" s="2">
        <v>0</v>
      </c>
      <c r="AZ3805" s="2">
        <v>0</v>
      </c>
      <c r="BA3805" s="2">
        <v>0</v>
      </c>
      <c r="BB3805" s="2">
        <v>0</v>
      </c>
      <c r="BC3805" s="2">
        <v>0</v>
      </c>
      <c r="BD3805" s="2">
        <v>0</v>
      </c>
      <c r="BE3805" s="2">
        <v>0</v>
      </c>
      <c r="BF3805" s="2">
        <v>0</v>
      </c>
      <c r="BG3805" s="2">
        <v>0</v>
      </c>
      <c r="BH3805" s="2">
        <v>1</v>
      </c>
      <c r="BI3805" s="2">
        <v>0.7</v>
      </c>
      <c r="BJ3805" s="2">
        <v>1.5</v>
      </c>
      <c r="BK3805" s="2">
        <v>1.5</v>
      </c>
      <c r="BL3805" s="2">
        <v>41.99</v>
      </c>
      <c r="BM3805" s="2">
        <v>5.88</v>
      </c>
      <c r="BN3805" s="2">
        <v>47.87</v>
      </c>
      <c r="BO3805" s="2">
        <v>47.87</v>
      </c>
      <c r="BP3805" s="2"/>
      <c r="BQ3805" s="2" t="s">
        <v>111</v>
      </c>
      <c r="BR3805" s="2" t="s">
        <v>82</v>
      </c>
      <c r="BS3805" s="3">
        <v>43007</v>
      </c>
      <c r="BT3805" s="4">
        <v>0.2902777777777778</v>
      </c>
      <c r="BU3805" s="2" t="s">
        <v>626</v>
      </c>
      <c r="BV3805" s="2" t="s">
        <v>95</v>
      </c>
      <c r="BW3805" s="2"/>
      <c r="BX3805" s="2"/>
      <c r="BY3805" s="2">
        <v>7520.44</v>
      </c>
      <c r="BZ3805" s="2" t="s">
        <v>27</v>
      </c>
      <c r="CA3805" s="2" t="s">
        <v>132</v>
      </c>
      <c r="CB3805" s="2"/>
      <c r="CC3805" s="2" t="s">
        <v>128</v>
      </c>
      <c r="CD3805" s="2">
        <v>6012</v>
      </c>
      <c r="CE3805" s="2" t="s">
        <v>185</v>
      </c>
      <c r="CF3805" s="5">
        <v>43007</v>
      </c>
      <c r="CG3805" s="2"/>
      <c r="CH3805" s="2"/>
      <c r="CI3805" s="2">
        <v>1</v>
      </c>
      <c r="CJ3805" s="2">
        <v>1</v>
      </c>
      <c r="CK3805" s="2">
        <v>21</v>
      </c>
      <c r="CL3805" s="2" t="s">
        <v>85</v>
      </c>
      <c r="CM3805" s="2"/>
    </row>
    <row r="3806" spans="1:91">
      <c r="A3806" s="2" t="s">
        <v>71</v>
      </c>
      <c r="B3806" s="2" t="s">
        <v>72</v>
      </c>
      <c r="C3806" s="2" t="s">
        <v>73</v>
      </c>
      <c r="D3806" s="2"/>
      <c r="E3806" s="2" t="str">
        <f>"FES1162578294"</f>
        <v>FES1162578294</v>
      </c>
      <c r="F3806" s="3">
        <v>43006</v>
      </c>
      <c r="G3806" s="2">
        <v>201803</v>
      </c>
      <c r="H3806" s="2" t="s">
        <v>78</v>
      </c>
      <c r="I3806" s="2" t="s">
        <v>79</v>
      </c>
      <c r="J3806" s="2" t="s">
        <v>80</v>
      </c>
      <c r="K3806" s="2" t="s">
        <v>77</v>
      </c>
      <c r="L3806" s="2" t="s">
        <v>90</v>
      </c>
      <c r="M3806" s="2" t="s">
        <v>91</v>
      </c>
      <c r="N3806" s="2" t="s">
        <v>466</v>
      </c>
      <c r="O3806" s="2" t="s">
        <v>81</v>
      </c>
      <c r="P3806" s="2" t="str">
        <f>"2170593050                    "</f>
        <v xml:space="preserve">2170593050                    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4.55</v>
      </c>
      <c r="AN3806" s="2">
        <v>0</v>
      </c>
      <c r="AO3806" s="2">
        <v>0</v>
      </c>
      <c r="AP3806" s="2">
        <v>0</v>
      </c>
      <c r="AQ3806" s="2">
        <v>0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2">
        <v>0</v>
      </c>
      <c r="AY3806" s="2">
        <v>0</v>
      </c>
      <c r="AZ3806" s="2">
        <v>0</v>
      </c>
      <c r="BA3806" s="2">
        <v>0</v>
      </c>
      <c r="BB3806" s="2">
        <v>0</v>
      </c>
      <c r="BC3806" s="2">
        <v>0</v>
      </c>
      <c r="BD3806" s="2">
        <v>0</v>
      </c>
      <c r="BE3806" s="2">
        <v>0</v>
      </c>
      <c r="BF3806" s="2">
        <v>0</v>
      </c>
      <c r="BG3806" s="2">
        <v>0</v>
      </c>
      <c r="BH3806" s="2">
        <v>1</v>
      </c>
      <c r="BI3806" s="2">
        <v>1</v>
      </c>
      <c r="BJ3806" s="2">
        <v>0.2</v>
      </c>
      <c r="BK3806" s="2">
        <v>1</v>
      </c>
      <c r="BL3806" s="2">
        <v>41.99</v>
      </c>
      <c r="BM3806" s="2">
        <v>5.88</v>
      </c>
      <c r="BN3806" s="2">
        <v>47.87</v>
      </c>
      <c r="BO3806" s="2">
        <v>47.87</v>
      </c>
      <c r="BP3806" s="2"/>
      <c r="BQ3806" s="2" t="s">
        <v>99</v>
      </c>
      <c r="BR3806" s="2" t="s">
        <v>82</v>
      </c>
      <c r="BS3806" s="3">
        <v>43007</v>
      </c>
      <c r="BT3806" s="4">
        <v>0.3576388888888889</v>
      </c>
      <c r="BU3806" s="2" t="s">
        <v>701</v>
      </c>
      <c r="BV3806" s="2" t="s">
        <v>95</v>
      </c>
      <c r="BW3806" s="2"/>
      <c r="BX3806" s="2"/>
      <c r="BY3806" s="2">
        <v>1200</v>
      </c>
      <c r="BZ3806" s="2" t="s">
        <v>27</v>
      </c>
      <c r="CA3806" s="2" t="s">
        <v>520</v>
      </c>
      <c r="CB3806" s="2"/>
      <c r="CC3806" s="2" t="s">
        <v>91</v>
      </c>
      <c r="CD3806" s="2">
        <v>4001</v>
      </c>
      <c r="CE3806" s="2" t="s">
        <v>89</v>
      </c>
      <c r="CF3806" s="2"/>
      <c r="CG3806" s="2"/>
      <c r="CH3806" s="2"/>
      <c r="CI3806" s="2">
        <v>1</v>
      </c>
      <c r="CJ3806" s="2">
        <v>1</v>
      </c>
      <c r="CK3806" s="2">
        <v>21</v>
      </c>
      <c r="CL3806" s="2" t="s">
        <v>85</v>
      </c>
      <c r="CM3806" s="2"/>
    </row>
    <row r="3807" spans="1:91">
      <c r="A3807" s="2" t="s">
        <v>71</v>
      </c>
      <c r="B3807" s="2" t="s">
        <v>72</v>
      </c>
      <c r="C3807" s="2" t="s">
        <v>73</v>
      </c>
      <c r="D3807" s="2"/>
      <c r="E3807" s="2" t="str">
        <f>"FES1162578273"</f>
        <v>FES1162578273</v>
      </c>
      <c r="F3807" s="3">
        <v>43006</v>
      </c>
      <c r="G3807" s="2">
        <v>201803</v>
      </c>
      <c r="H3807" s="2" t="s">
        <v>78</v>
      </c>
      <c r="I3807" s="2" t="s">
        <v>79</v>
      </c>
      <c r="J3807" s="2" t="s">
        <v>80</v>
      </c>
      <c r="K3807" s="2" t="s">
        <v>77</v>
      </c>
      <c r="L3807" s="2" t="s">
        <v>3734</v>
      </c>
      <c r="M3807" s="2" t="s">
        <v>3735</v>
      </c>
      <c r="N3807" s="2" t="s">
        <v>3736</v>
      </c>
      <c r="O3807" s="2" t="s">
        <v>81</v>
      </c>
      <c r="P3807" s="2" t="str">
        <f>"2170589056                    "</f>
        <v xml:space="preserve">2170589056                    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0</v>
      </c>
      <c r="AD3807" s="2">
        <v>0</v>
      </c>
      <c r="AE3807" s="2">
        <v>0</v>
      </c>
      <c r="AF3807" s="2">
        <v>0</v>
      </c>
      <c r="AG3807" s="2">
        <v>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66.47</v>
      </c>
      <c r="AN3807" s="2">
        <v>0</v>
      </c>
      <c r="AO3807" s="2">
        <v>0</v>
      </c>
      <c r="AP3807" s="2">
        <v>0</v>
      </c>
      <c r="AQ3807" s="2">
        <v>0</v>
      </c>
      <c r="AR3807" s="2">
        <v>0</v>
      </c>
      <c r="AS3807" s="2">
        <v>0</v>
      </c>
      <c r="AT3807" s="2">
        <v>0</v>
      </c>
      <c r="AU3807" s="2">
        <v>0</v>
      </c>
      <c r="AV3807" s="2">
        <v>0</v>
      </c>
      <c r="AW3807" s="2">
        <v>0</v>
      </c>
      <c r="AX3807" s="2">
        <v>0</v>
      </c>
      <c r="AY3807" s="2">
        <v>0</v>
      </c>
      <c r="AZ3807" s="2">
        <v>0</v>
      </c>
      <c r="BA3807" s="2">
        <v>0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1</v>
      </c>
      <c r="BI3807" s="2">
        <v>7</v>
      </c>
      <c r="BJ3807" s="2">
        <v>16.2</v>
      </c>
      <c r="BK3807" s="2">
        <v>16.5</v>
      </c>
      <c r="BL3807" s="2">
        <v>614.03</v>
      </c>
      <c r="BM3807" s="2">
        <v>85.96</v>
      </c>
      <c r="BN3807" s="2">
        <v>699.99</v>
      </c>
      <c r="BO3807" s="2">
        <v>699.99</v>
      </c>
      <c r="BP3807" s="2"/>
      <c r="BQ3807" s="2" t="s">
        <v>584</v>
      </c>
      <c r="BR3807" s="2" t="s">
        <v>82</v>
      </c>
      <c r="BS3807" s="1" t="s">
        <v>582</v>
      </c>
      <c r="BT3807" s="2"/>
      <c r="BU3807" s="2"/>
      <c r="BV3807" s="2"/>
      <c r="BW3807" s="2"/>
      <c r="BX3807" s="2"/>
      <c r="BY3807" s="2">
        <v>81243</v>
      </c>
      <c r="BZ3807" s="2" t="s">
        <v>27</v>
      </c>
      <c r="CA3807" s="2"/>
      <c r="CB3807" s="2"/>
      <c r="CC3807" s="2" t="s">
        <v>3735</v>
      </c>
      <c r="CD3807" s="2">
        <v>6655</v>
      </c>
      <c r="CE3807" s="2" t="s">
        <v>185</v>
      </c>
      <c r="CF3807" s="2"/>
      <c r="CG3807" s="2"/>
      <c r="CH3807" s="2"/>
      <c r="CI3807" s="2">
        <v>4</v>
      </c>
      <c r="CJ3807" s="2" t="s">
        <v>582</v>
      </c>
      <c r="CK3807" s="2">
        <v>23</v>
      </c>
      <c r="CL3807" s="2" t="s">
        <v>85</v>
      </c>
      <c r="CM3807" s="2"/>
    </row>
    <row r="3808" spans="1:91">
      <c r="A3808" s="2" t="s">
        <v>71</v>
      </c>
      <c r="B3808" s="2" t="s">
        <v>72</v>
      </c>
      <c r="C3808" s="2" t="s">
        <v>73</v>
      </c>
      <c r="D3808" s="2"/>
      <c r="E3808" s="2" t="str">
        <f>"FES1162578269"</f>
        <v>FES1162578269</v>
      </c>
      <c r="F3808" s="3">
        <v>43006</v>
      </c>
      <c r="G3808" s="2">
        <v>201803</v>
      </c>
      <c r="H3808" s="2" t="s">
        <v>78</v>
      </c>
      <c r="I3808" s="2" t="s">
        <v>79</v>
      </c>
      <c r="J3808" s="2" t="s">
        <v>80</v>
      </c>
      <c r="K3808" s="2" t="s">
        <v>77</v>
      </c>
      <c r="L3808" s="2" t="s">
        <v>120</v>
      </c>
      <c r="M3808" s="2" t="s">
        <v>121</v>
      </c>
      <c r="N3808" s="2" t="s">
        <v>183</v>
      </c>
      <c r="O3808" s="2" t="s">
        <v>81</v>
      </c>
      <c r="P3808" s="2" t="str">
        <f>"2170593028                    "</f>
        <v xml:space="preserve">2170593028                    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0</v>
      </c>
      <c r="AB3808" s="2">
        <v>0</v>
      </c>
      <c r="AC3808" s="2">
        <v>0</v>
      </c>
      <c r="AD3808" s="2">
        <v>0</v>
      </c>
      <c r="AE3808" s="2">
        <v>0</v>
      </c>
      <c r="AF3808" s="2">
        <v>0</v>
      </c>
      <c r="AG3808" s="2">
        <v>0</v>
      </c>
      <c r="AH3808" s="2">
        <v>0</v>
      </c>
      <c r="AI3808" s="2">
        <v>0</v>
      </c>
      <c r="AJ3808" s="2">
        <v>0</v>
      </c>
      <c r="AK3808" s="2">
        <v>0</v>
      </c>
      <c r="AL3808" s="2">
        <v>0</v>
      </c>
      <c r="AM3808" s="2">
        <v>4.55</v>
      </c>
      <c r="AN3808" s="2">
        <v>0</v>
      </c>
      <c r="AO3808" s="2">
        <v>0</v>
      </c>
      <c r="AP3808" s="2">
        <v>0</v>
      </c>
      <c r="AQ3808" s="2">
        <v>0</v>
      </c>
      <c r="AR3808" s="2">
        <v>0</v>
      </c>
      <c r="AS3808" s="2">
        <v>0</v>
      </c>
      <c r="AT3808" s="2">
        <v>0</v>
      </c>
      <c r="AU3808" s="2">
        <v>0</v>
      </c>
      <c r="AV3808" s="2">
        <v>0</v>
      </c>
      <c r="AW3808" s="2">
        <v>0</v>
      </c>
      <c r="AX3808" s="2">
        <v>0</v>
      </c>
      <c r="AY3808" s="2">
        <v>0</v>
      </c>
      <c r="AZ3808" s="2">
        <v>0</v>
      </c>
      <c r="BA3808" s="2">
        <v>0</v>
      </c>
      <c r="BB3808" s="2">
        <v>0</v>
      </c>
      <c r="BC3808" s="2">
        <v>0</v>
      </c>
      <c r="BD3808" s="2">
        <v>0</v>
      </c>
      <c r="BE3808" s="2">
        <v>0</v>
      </c>
      <c r="BF3808" s="2">
        <v>0</v>
      </c>
      <c r="BG3808" s="2">
        <v>0</v>
      </c>
      <c r="BH3808" s="2">
        <v>1</v>
      </c>
      <c r="BI3808" s="2">
        <v>1.9</v>
      </c>
      <c r="BJ3808" s="2">
        <v>1</v>
      </c>
      <c r="BK3808" s="2">
        <v>2</v>
      </c>
      <c r="BL3808" s="2">
        <v>41.99</v>
      </c>
      <c r="BM3808" s="2">
        <v>5.88</v>
      </c>
      <c r="BN3808" s="2">
        <v>47.87</v>
      </c>
      <c r="BO3808" s="2">
        <v>47.87</v>
      </c>
      <c r="BP3808" s="2"/>
      <c r="BQ3808" s="2" t="s">
        <v>111</v>
      </c>
      <c r="BR3808" s="2" t="s">
        <v>82</v>
      </c>
      <c r="BS3808" s="3">
        <v>43007</v>
      </c>
      <c r="BT3808" s="4">
        <v>0.3840277777777778</v>
      </c>
      <c r="BU3808" s="2" t="s">
        <v>3689</v>
      </c>
      <c r="BV3808" s="2" t="s">
        <v>95</v>
      </c>
      <c r="BW3808" s="2"/>
      <c r="BX3808" s="2"/>
      <c r="BY3808" s="2">
        <v>4996.66</v>
      </c>
      <c r="BZ3808" s="2" t="s">
        <v>27</v>
      </c>
      <c r="CA3808" s="2" t="s">
        <v>1565</v>
      </c>
      <c r="CB3808" s="2"/>
      <c r="CC3808" s="2" t="s">
        <v>121</v>
      </c>
      <c r="CD3808" s="2">
        <v>7405</v>
      </c>
      <c r="CE3808" s="2" t="s">
        <v>126</v>
      </c>
      <c r="CF3808" s="2"/>
      <c r="CG3808" s="2"/>
      <c r="CH3808" s="2"/>
      <c r="CI3808" s="2">
        <v>1</v>
      </c>
      <c r="CJ3808" s="2">
        <v>1</v>
      </c>
      <c r="CK3808" s="2">
        <v>21</v>
      </c>
      <c r="CL3808" s="2" t="s">
        <v>85</v>
      </c>
      <c r="CM3808" s="2"/>
    </row>
    <row r="3809" spans="1:91">
      <c r="A3809" s="2" t="s">
        <v>71</v>
      </c>
      <c r="B3809" s="2" t="s">
        <v>72</v>
      </c>
      <c r="C3809" s="2" t="s">
        <v>73</v>
      </c>
      <c r="D3809" s="2"/>
      <c r="E3809" s="2" t="str">
        <f>"FES1162578248"</f>
        <v>FES1162578248</v>
      </c>
      <c r="F3809" s="3">
        <v>43006</v>
      </c>
      <c r="G3809" s="2">
        <v>201803</v>
      </c>
      <c r="H3809" s="2" t="s">
        <v>78</v>
      </c>
      <c r="I3809" s="2" t="s">
        <v>79</v>
      </c>
      <c r="J3809" s="2" t="s">
        <v>80</v>
      </c>
      <c r="K3809" s="2" t="s">
        <v>77</v>
      </c>
      <c r="L3809" s="2" t="s">
        <v>171</v>
      </c>
      <c r="M3809" s="2" t="s">
        <v>172</v>
      </c>
      <c r="N3809" s="2" t="s">
        <v>3737</v>
      </c>
      <c r="O3809" s="2" t="s">
        <v>81</v>
      </c>
      <c r="P3809" s="2" t="str">
        <f>"2170592994                    "</f>
        <v xml:space="preserve">2170592994                    </v>
      </c>
      <c r="Q3809" s="2">
        <v>0</v>
      </c>
      <c r="R3809" s="2">
        <v>0</v>
      </c>
      <c r="S3809" s="2">
        <v>0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0</v>
      </c>
      <c r="AE3809" s="2">
        <v>0</v>
      </c>
      <c r="AF3809" s="2">
        <v>0</v>
      </c>
      <c r="AG3809" s="2">
        <v>0</v>
      </c>
      <c r="AH3809" s="2">
        <v>0</v>
      </c>
      <c r="AI3809" s="2">
        <v>0</v>
      </c>
      <c r="AJ3809" s="2">
        <v>0</v>
      </c>
      <c r="AK3809" s="2">
        <v>0</v>
      </c>
      <c r="AL3809" s="2">
        <v>0</v>
      </c>
      <c r="AM3809" s="2">
        <v>3.55</v>
      </c>
      <c r="AN3809" s="2">
        <v>0</v>
      </c>
      <c r="AO3809" s="2">
        <v>0</v>
      </c>
      <c r="AP3809" s="2">
        <v>0</v>
      </c>
      <c r="AQ3809" s="2">
        <v>0</v>
      </c>
      <c r="AR3809" s="2">
        <v>0</v>
      </c>
      <c r="AS3809" s="2">
        <v>0</v>
      </c>
      <c r="AT3809" s="2">
        <v>0</v>
      </c>
      <c r="AU3809" s="2">
        <v>0</v>
      </c>
      <c r="AV3809" s="2">
        <v>0</v>
      </c>
      <c r="AW3809" s="2">
        <v>0</v>
      </c>
      <c r="AX3809" s="2">
        <v>0</v>
      </c>
      <c r="AY3809" s="2">
        <v>0</v>
      </c>
      <c r="AZ3809" s="2">
        <v>0</v>
      </c>
      <c r="BA3809" s="2">
        <v>0</v>
      </c>
      <c r="BB3809" s="2">
        <v>0</v>
      </c>
      <c r="BC3809" s="2">
        <v>0</v>
      </c>
      <c r="BD3809" s="2">
        <v>0</v>
      </c>
      <c r="BE3809" s="2">
        <v>0</v>
      </c>
      <c r="BF3809" s="2">
        <v>0</v>
      </c>
      <c r="BG3809" s="2">
        <v>0</v>
      </c>
      <c r="BH3809" s="2">
        <v>1</v>
      </c>
      <c r="BI3809" s="2">
        <v>1</v>
      </c>
      <c r="BJ3809" s="2">
        <v>0.2</v>
      </c>
      <c r="BK3809" s="2">
        <v>1</v>
      </c>
      <c r="BL3809" s="2">
        <v>32.799999999999997</v>
      </c>
      <c r="BM3809" s="2">
        <v>4.59</v>
      </c>
      <c r="BN3809" s="2">
        <v>37.39</v>
      </c>
      <c r="BO3809" s="2">
        <v>37.39</v>
      </c>
      <c r="BP3809" s="2"/>
      <c r="BQ3809" s="2" t="s">
        <v>3738</v>
      </c>
      <c r="BR3809" s="2" t="s">
        <v>82</v>
      </c>
      <c r="BS3809" s="3">
        <v>43007</v>
      </c>
      <c r="BT3809" s="4">
        <v>0.33819444444444446</v>
      </c>
      <c r="BU3809" s="2" t="s">
        <v>3731</v>
      </c>
      <c r="BV3809" s="2" t="s">
        <v>95</v>
      </c>
      <c r="BW3809" s="2"/>
      <c r="BX3809" s="2"/>
      <c r="BY3809" s="2">
        <v>1200</v>
      </c>
      <c r="BZ3809" s="2" t="s">
        <v>27</v>
      </c>
      <c r="CA3809" s="2" t="s">
        <v>651</v>
      </c>
      <c r="CB3809" s="2"/>
      <c r="CC3809" s="2" t="s">
        <v>172</v>
      </c>
      <c r="CD3809" s="2">
        <v>1459</v>
      </c>
      <c r="CE3809" s="2" t="s">
        <v>89</v>
      </c>
      <c r="CF3809" s="5">
        <v>43007</v>
      </c>
      <c r="CG3809" s="2"/>
      <c r="CH3809" s="2"/>
      <c r="CI3809" s="2">
        <v>1</v>
      </c>
      <c r="CJ3809" s="2">
        <v>1</v>
      </c>
      <c r="CK3809" s="2">
        <v>22</v>
      </c>
      <c r="CL3809" s="2" t="s">
        <v>85</v>
      </c>
      <c r="CM3809" s="2"/>
    </row>
    <row r="3810" spans="1:91">
      <c r="A3810" s="2" t="s">
        <v>71</v>
      </c>
      <c r="B3810" s="2" t="s">
        <v>72</v>
      </c>
      <c r="C3810" s="2" t="s">
        <v>73</v>
      </c>
      <c r="D3810" s="2"/>
      <c r="E3810" s="2" t="str">
        <f>"FES1162577830"</f>
        <v>FES1162577830</v>
      </c>
      <c r="F3810" s="3">
        <v>43006</v>
      </c>
      <c r="G3810" s="2">
        <v>201803</v>
      </c>
      <c r="H3810" s="2" t="s">
        <v>78</v>
      </c>
      <c r="I3810" s="2" t="s">
        <v>79</v>
      </c>
      <c r="J3810" s="2" t="s">
        <v>80</v>
      </c>
      <c r="K3810" s="2" t="s">
        <v>77</v>
      </c>
      <c r="L3810" s="2" t="s">
        <v>78</v>
      </c>
      <c r="M3810" s="2" t="s">
        <v>79</v>
      </c>
      <c r="N3810" s="2" t="s">
        <v>771</v>
      </c>
      <c r="O3810" s="2" t="s">
        <v>81</v>
      </c>
      <c r="P3810" s="2" t="str">
        <f>"2170587772                    "</f>
        <v xml:space="preserve">2170587772                    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>
        <v>0</v>
      </c>
      <c r="AG3810" s="2">
        <v>0</v>
      </c>
      <c r="AH3810" s="2">
        <v>0</v>
      </c>
      <c r="AI3810" s="2">
        <v>0</v>
      </c>
      <c r="AJ3810" s="2">
        <v>0</v>
      </c>
      <c r="AK3810" s="2">
        <v>0</v>
      </c>
      <c r="AL3810" s="2">
        <v>0</v>
      </c>
      <c r="AM3810" s="2">
        <v>3.55</v>
      </c>
      <c r="AN3810" s="2">
        <v>0</v>
      </c>
      <c r="AO3810" s="2">
        <v>0</v>
      </c>
      <c r="AP3810" s="2">
        <v>0</v>
      </c>
      <c r="AQ3810" s="2">
        <v>0</v>
      </c>
      <c r="AR3810" s="2">
        <v>0</v>
      </c>
      <c r="AS3810" s="2">
        <v>0</v>
      </c>
      <c r="AT3810" s="2">
        <v>0</v>
      </c>
      <c r="AU3810" s="2">
        <v>0</v>
      </c>
      <c r="AV3810" s="2">
        <v>0</v>
      </c>
      <c r="AW3810" s="2">
        <v>0</v>
      </c>
      <c r="AX3810" s="2">
        <v>0</v>
      </c>
      <c r="AY3810" s="2">
        <v>0</v>
      </c>
      <c r="AZ3810" s="2">
        <v>0</v>
      </c>
      <c r="BA3810" s="2">
        <v>0</v>
      </c>
      <c r="BB3810" s="2">
        <v>0</v>
      </c>
      <c r="BC3810" s="2">
        <v>0</v>
      </c>
      <c r="BD3810" s="2">
        <v>0</v>
      </c>
      <c r="BE3810" s="2">
        <v>0</v>
      </c>
      <c r="BF3810" s="2">
        <v>0</v>
      </c>
      <c r="BG3810" s="2">
        <v>0</v>
      </c>
      <c r="BH3810" s="2">
        <v>1</v>
      </c>
      <c r="BI3810" s="2">
        <v>1</v>
      </c>
      <c r="BJ3810" s="2">
        <v>0.2</v>
      </c>
      <c r="BK3810" s="2">
        <v>1</v>
      </c>
      <c r="BL3810" s="2">
        <v>32.799999999999997</v>
      </c>
      <c r="BM3810" s="2">
        <v>4.59</v>
      </c>
      <c r="BN3810" s="2">
        <v>37.39</v>
      </c>
      <c r="BO3810" s="2">
        <v>37.39</v>
      </c>
      <c r="BP3810" s="2"/>
      <c r="BQ3810" s="2" t="s">
        <v>99</v>
      </c>
      <c r="BR3810" s="2" t="s">
        <v>82</v>
      </c>
      <c r="BS3810" s="3">
        <v>43007</v>
      </c>
      <c r="BT3810" s="4">
        <v>0.39583333333333331</v>
      </c>
      <c r="BU3810" s="2" t="s">
        <v>1003</v>
      </c>
      <c r="BV3810" s="2" t="s">
        <v>95</v>
      </c>
      <c r="BW3810" s="2"/>
      <c r="BX3810" s="2"/>
      <c r="BY3810" s="2">
        <v>1200</v>
      </c>
      <c r="BZ3810" s="2" t="s">
        <v>27</v>
      </c>
      <c r="CA3810" s="2" t="s">
        <v>1060</v>
      </c>
      <c r="CB3810" s="2"/>
      <c r="CC3810" s="2" t="s">
        <v>79</v>
      </c>
      <c r="CD3810" s="2">
        <v>1609</v>
      </c>
      <c r="CE3810" s="2" t="s">
        <v>89</v>
      </c>
      <c r="CF3810" s="2"/>
      <c r="CG3810" s="2"/>
      <c r="CH3810" s="2"/>
      <c r="CI3810" s="2">
        <v>1</v>
      </c>
      <c r="CJ3810" s="2">
        <v>1</v>
      </c>
      <c r="CK3810" s="2">
        <v>22</v>
      </c>
      <c r="CL3810" s="2" t="s">
        <v>85</v>
      </c>
      <c r="CM3810" s="2"/>
    </row>
    <row r="3811" spans="1:91">
      <c r="A3811" s="2" t="s">
        <v>71</v>
      </c>
      <c r="B3811" s="2" t="s">
        <v>72</v>
      </c>
      <c r="C3811" s="2" t="s">
        <v>73</v>
      </c>
      <c r="D3811" s="2"/>
      <c r="E3811" s="2" t="str">
        <f>"FES1162573582"</f>
        <v>FES1162573582</v>
      </c>
      <c r="F3811" s="3">
        <v>43006</v>
      </c>
      <c r="G3811" s="2">
        <v>201803</v>
      </c>
      <c r="H3811" s="2" t="s">
        <v>78</v>
      </c>
      <c r="I3811" s="2" t="s">
        <v>79</v>
      </c>
      <c r="J3811" s="2" t="s">
        <v>80</v>
      </c>
      <c r="K3811" s="2" t="s">
        <v>77</v>
      </c>
      <c r="L3811" s="2" t="s">
        <v>159</v>
      </c>
      <c r="M3811" s="2" t="s">
        <v>160</v>
      </c>
      <c r="N3811" s="2" t="s">
        <v>1078</v>
      </c>
      <c r="O3811" s="2" t="s">
        <v>81</v>
      </c>
      <c r="P3811" s="2" t="str">
        <f>"2170588910                    "</f>
        <v xml:space="preserve">2170588910                    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0</v>
      </c>
      <c r="AJ3811" s="2">
        <v>0</v>
      </c>
      <c r="AK3811" s="2">
        <v>0</v>
      </c>
      <c r="AL3811" s="2">
        <v>0</v>
      </c>
      <c r="AM3811" s="2">
        <v>3.55</v>
      </c>
      <c r="AN3811" s="2">
        <v>0</v>
      </c>
      <c r="AO3811" s="2">
        <v>0</v>
      </c>
      <c r="AP3811" s="2">
        <v>0</v>
      </c>
      <c r="AQ3811" s="2">
        <v>0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2">
        <v>0</v>
      </c>
      <c r="AY3811" s="2">
        <v>0</v>
      </c>
      <c r="AZ3811" s="2">
        <v>0</v>
      </c>
      <c r="BA3811" s="2">
        <v>0</v>
      </c>
      <c r="BB3811" s="2">
        <v>0</v>
      </c>
      <c r="BC3811" s="2">
        <v>0</v>
      </c>
      <c r="BD3811" s="2">
        <v>0</v>
      </c>
      <c r="BE3811" s="2">
        <v>0</v>
      </c>
      <c r="BF3811" s="2">
        <v>0</v>
      </c>
      <c r="BG3811" s="2">
        <v>0</v>
      </c>
      <c r="BH3811" s="2">
        <v>1</v>
      </c>
      <c r="BI3811" s="2">
        <v>2</v>
      </c>
      <c r="BJ3811" s="2">
        <v>0.2</v>
      </c>
      <c r="BK3811" s="2">
        <v>2</v>
      </c>
      <c r="BL3811" s="2">
        <v>32.799999999999997</v>
      </c>
      <c r="BM3811" s="2">
        <v>4.59</v>
      </c>
      <c r="BN3811" s="2">
        <v>37.39</v>
      </c>
      <c r="BO3811" s="2">
        <v>37.39</v>
      </c>
      <c r="BP3811" s="2"/>
      <c r="BQ3811" s="2" t="s">
        <v>111</v>
      </c>
      <c r="BR3811" s="2" t="s">
        <v>82</v>
      </c>
      <c r="BS3811" s="3">
        <v>43007</v>
      </c>
      <c r="BT3811" s="4">
        <v>0.36736111111111108</v>
      </c>
      <c r="BU3811" s="2" t="s">
        <v>211</v>
      </c>
      <c r="BV3811" s="2" t="s">
        <v>95</v>
      </c>
      <c r="BW3811" s="2"/>
      <c r="BX3811" s="2"/>
      <c r="BY3811" s="2">
        <v>1200</v>
      </c>
      <c r="BZ3811" s="2" t="s">
        <v>27</v>
      </c>
      <c r="CA3811" s="2" t="s">
        <v>1866</v>
      </c>
      <c r="CB3811" s="2"/>
      <c r="CC3811" s="2" t="s">
        <v>160</v>
      </c>
      <c r="CD3811" s="2">
        <v>2013</v>
      </c>
      <c r="CE3811" s="2" t="s">
        <v>89</v>
      </c>
      <c r="CF3811" s="5">
        <v>43007</v>
      </c>
      <c r="CG3811" s="2"/>
      <c r="CH3811" s="2"/>
      <c r="CI3811" s="2">
        <v>1</v>
      </c>
      <c r="CJ3811" s="2">
        <v>1</v>
      </c>
      <c r="CK3811" s="2">
        <v>22</v>
      </c>
      <c r="CL3811" s="2" t="s">
        <v>85</v>
      </c>
      <c r="CM3811" s="2"/>
    </row>
    <row r="3812" spans="1:91">
      <c r="A3812" s="2" t="s">
        <v>71</v>
      </c>
      <c r="B3812" s="2" t="s">
        <v>72</v>
      </c>
      <c r="C3812" s="2" t="s">
        <v>73</v>
      </c>
      <c r="D3812" s="2"/>
      <c r="E3812" s="2" t="str">
        <f>"FES1162578267"</f>
        <v>FES1162578267</v>
      </c>
      <c r="F3812" s="3">
        <v>43006</v>
      </c>
      <c r="G3812" s="2">
        <v>201803</v>
      </c>
      <c r="H3812" s="2" t="s">
        <v>78</v>
      </c>
      <c r="I3812" s="2" t="s">
        <v>79</v>
      </c>
      <c r="J3812" s="2" t="s">
        <v>80</v>
      </c>
      <c r="K3812" s="2" t="s">
        <v>77</v>
      </c>
      <c r="L3812" s="2" t="s">
        <v>115</v>
      </c>
      <c r="M3812" s="2" t="s">
        <v>116</v>
      </c>
      <c r="N3812" s="2" t="s">
        <v>117</v>
      </c>
      <c r="O3812" s="2" t="s">
        <v>81</v>
      </c>
      <c r="P3812" s="2" t="str">
        <f>"2170593025                    "</f>
        <v xml:space="preserve">2170593025                    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0</v>
      </c>
      <c r="AB3812" s="2">
        <v>0</v>
      </c>
      <c r="AC3812" s="2">
        <v>0</v>
      </c>
      <c r="AD3812" s="2">
        <v>0</v>
      </c>
      <c r="AE3812" s="2">
        <v>0</v>
      </c>
      <c r="AF3812" s="2">
        <v>0</v>
      </c>
      <c r="AG3812" s="2">
        <v>0</v>
      </c>
      <c r="AH3812" s="2">
        <v>0</v>
      </c>
      <c r="AI3812" s="2">
        <v>0</v>
      </c>
      <c r="AJ3812" s="2">
        <v>0</v>
      </c>
      <c r="AK3812" s="2">
        <v>0</v>
      </c>
      <c r="AL3812" s="2">
        <v>0</v>
      </c>
      <c r="AM3812" s="2">
        <v>4.55</v>
      </c>
      <c r="AN3812" s="2">
        <v>0</v>
      </c>
      <c r="AO3812" s="2">
        <v>0</v>
      </c>
      <c r="AP3812" s="2">
        <v>0</v>
      </c>
      <c r="AQ3812" s="2">
        <v>0</v>
      </c>
      <c r="AR3812" s="2">
        <v>0</v>
      </c>
      <c r="AS3812" s="2">
        <v>0</v>
      </c>
      <c r="AT3812" s="2">
        <v>0</v>
      </c>
      <c r="AU3812" s="2">
        <v>0</v>
      </c>
      <c r="AV3812" s="2">
        <v>0</v>
      </c>
      <c r="AW3812" s="2">
        <v>0</v>
      </c>
      <c r="AX3812" s="2">
        <v>0</v>
      </c>
      <c r="AY3812" s="2">
        <v>0</v>
      </c>
      <c r="AZ3812" s="2">
        <v>0</v>
      </c>
      <c r="BA3812" s="2">
        <v>0</v>
      </c>
      <c r="BB3812" s="2">
        <v>0</v>
      </c>
      <c r="BC3812" s="2">
        <v>0</v>
      </c>
      <c r="BD3812" s="2">
        <v>0</v>
      </c>
      <c r="BE3812" s="2">
        <v>0</v>
      </c>
      <c r="BF3812" s="2">
        <v>0</v>
      </c>
      <c r="BG3812" s="2">
        <v>0</v>
      </c>
      <c r="BH3812" s="2">
        <v>1</v>
      </c>
      <c r="BI3812" s="2">
        <v>1</v>
      </c>
      <c r="BJ3812" s="2">
        <v>0.2</v>
      </c>
      <c r="BK3812" s="2">
        <v>1</v>
      </c>
      <c r="BL3812" s="2">
        <v>41.99</v>
      </c>
      <c r="BM3812" s="2">
        <v>5.88</v>
      </c>
      <c r="BN3812" s="2">
        <v>47.87</v>
      </c>
      <c r="BO3812" s="2">
        <v>47.87</v>
      </c>
      <c r="BP3812" s="2"/>
      <c r="BQ3812" s="2" t="s">
        <v>118</v>
      </c>
      <c r="BR3812" s="2" t="s">
        <v>82</v>
      </c>
      <c r="BS3812" s="3">
        <v>43007</v>
      </c>
      <c r="BT3812" s="4">
        <v>0.39583333333333331</v>
      </c>
      <c r="BU3812" s="2" t="s">
        <v>3739</v>
      </c>
      <c r="BV3812" s="2" t="s">
        <v>95</v>
      </c>
      <c r="BW3812" s="2"/>
      <c r="BX3812" s="2"/>
      <c r="BY3812" s="2">
        <v>1200</v>
      </c>
      <c r="BZ3812" s="2" t="s">
        <v>27</v>
      </c>
      <c r="CA3812" s="2" t="s">
        <v>316</v>
      </c>
      <c r="CB3812" s="2"/>
      <c r="CC3812" s="2" t="s">
        <v>116</v>
      </c>
      <c r="CD3812" s="2">
        <v>4300</v>
      </c>
      <c r="CE3812" s="2" t="s">
        <v>89</v>
      </c>
      <c r="CF3812" s="5">
        <v>43007</v>
      </c>
      <c r="CG3812" s="2"/>
      <c r="CH3812" s="2"/>
      <c r="CI3812" s="2">
        <v>1</v>
      </c>
      <c r="CJ3812" s="2">
        <v>1</v>
      </c>
      <c r="CK3812" s="2">
        <v>21</v>
      </c>
      <c r="CL3812" s="2" t="s">
        <v>85</v>
      </c>
      <c r="CM3812" s="2"/>
    </row>
    <row r="3813" spans="1:91">
      <c r="A3813" s="2" t="s">
        <v>71</v>
      </c>
      <c r="B3813" s="2" t="s">
        <v>72</v>
      </c>
      <c r="C3813" s="2" t="s">
        <v>73</v>
      </c>
      <c r="D3813" s="2"/>
      <c r="E3813" s="2" t="str">
        <f>"FES1162578297"</f>
        <v>FES1162578297</v>
      </c>
      <c r="F3813" s="3">
        <v>43006</v>
      </c>
      <c r="G3813" s="2">
        <v>201803</v>
      </c>
      <c r="H3813" s="2" t="s">
        <v>78</v>
      </c>
      <c r="I3813" s="2" t="s">
        <v>79</v>
      </c>
      <c r="J3813" s="2" t="s">
        <v>80</v>
      </c>
      <c r="K3813" s="2" t="s">
        <v>77</v>
      </c>
      <c r="L3813" s="2" t="s">
        <v>203</v>
      </c>
      <c r="M3813" s="2" t="s">
        <v>204</v>
      </c>
      <c r="N3813" s="2" t="s">
        <v>554</v>
      </c>
      <c r="O3813" s="2" t="s">
        <v>81</v>
      </c>
      <c r="P3813" s="2" t="str">
        <f>"2170593061                    "</f>
        <v xml:space="preserve">2170593061                    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3.55</v>
      </c>
      <c r="AN3813" s="2">
        <v>0</v>
      </c>
      <c r="AO3813" s="2">
        <v>0</v>
      </c>
      <c r="AP3813" s="2">
        <v>0</v>
      </c>
      <c r="AQ3813" s="2">
        <v>0</v>
      </c>
      <c r="AR3813" s="2">
        <v>0</v>
      </c>
      <c r="AS3813" s="2">
        <v>0</v>
      </c>
      <c r="AT3813" s="2">
        <v>0</v>
      </c>
      <c r="AU3813" s="2">
        <v>0</v>
      </c>
      <c r="AV3813" s="2">
        <v>0</v>
      </c>
      <c r="AW3813" s="2">
        <v>0</v>
      </c>
      <c r="AX3813" s="2">
        <v>0</v>
      </c>
      <c r="AY3813" s="2">
        <v>0</v>
      </c>
      <c r="AZ3813" s="2">
        <v>0</v>
      </c>
      <c r="BA3813" s="2">
        <v>0</v>
      </c>
      <c r="BB3813" s="2">
        <v>0</v>
      </c>
      <c r="BC3813" s="2">
        <v>0</v>
      </c>
      <c r="BD3813" s="2">
        <v>0</v>
      </c>
      <c r="BE3813" s="2">
        <v>0</v>
      </c>
      <c r="BF3813" s="2">
        <v>0</v>
      </c>
      <c r="BG3813" s="2">
        <v>0</v>
      </c>
      <c r="BH3813" s="2">
        <v>1</v>
      </c>
      <c r="BI3813" s="2">
        <v>1</v>
      </c>
      <c r="BJ3813" s="2">
        <v>0.2</v>
      </c>
      <c r="BK3813" s="2">
        <v>1</v>
      </c>
      <c r="BL3813" s="2">
        <v>32.799999999999997</v>
      </c>
      <c r="BM3813" s="2">
        <v>4.59</v>
      </c>
      <c r="BN3813" s="2">
        <v>37.39</v>
      </c>
      <c r="BO3813" s="2">
        <v>37.39</v>
      </c>
      <c r="BP3813" s="2"/>
      <c r="BQ3813" s="2" t="s">
        <v>555</v>
      </c>
      <c r="BR3813" s="2" t="s">
        <v>82</v>
      </c>
      <c r="BS3813" s="3">
        <v>43007</v>
      </c>
      <c r="BT3813" s="4">
        <v>0.41666666666666669</v>
      </c>
      <c r="BU3813" s="2" t="s">
        <v>3696</v>
      </c>
      <c r="BV3813" s="2" t="s">
        <v>95</v>
      </c>
      <c r="BW3813" s="2"/>
      <c r="BX3813" s="2"/>
      <c r="BY3813" s="2">
        <v>1200</v>
      </c>
      <c r="BZ3813" s="2" t="s">
        <v>27</v>
      </c>
      <c r="CA3813" s="2"/>
      <c r="CB3813" s="2"/>
      <c r="CC3813" s="2" t="s">
        <v>204</v>
      </c>
      <c r="CD3813" s="2">
        <v>1422</v>
      </c>
      <c r="CE3813" s="2" t="s">
        <v>89</v>
      </c>
      <c r="CF3813" s="2"/>
      <c r="CG3813" s="2"/>
      <c r="CH3813" s="2"/>
      <c r="CI3813" s="2">
        <v>1</v>
      </c>
      <c r="CJ3813" s="2">
        <v>1</v>
      </c>
      <c r="CK3813" s="2">
        <v>22</v>
      </c>
      <c r="CL3813" s="2" t="s">
        <v>85</v>
      </c>
      <c r="CM3813" s="2"/>
    </row>
    <row r="3814" spans="1:91">
      <c r="A3814" s="2" t="s">
        <v>71</v>
      </c>
      <c r="B3814" s="2" t="s">
        <v>72</v>
      </c>
      <c r="C3814" s="2" t="s">
        <v>73</v>
      </c>
      <c r="D3814" s="2"/>
      <c r="E3814" s="2" t="str">
        <f>"FES1162578264"</f>
        <v>FES1162578264</v>
      </c>
      <c r="F3814" s="3">
        <v>43006</v>
      </c>
      <c r="G3814" s="2">
        <v>201803</v>
      </c>
      <c r="H3814" s="2" t="s">
        <v>78</v>
      </c>
      <c r="I3814" s="2" t="s">
        <v>79</v>
      </c>
      <c r="J3814" s="2" t="s">
        <v>80</v>
      </c>
      <c r="K3814" s="2" t="s">
        <v>77</v>
      </c>
      <c r="L3814" s="2" t="s">
        <v>332</v>
      </c>
      <c r="M3814" s="2" t="s">
        <v>333</v>
      </c>
      <c r="N3814" s="2" t="s">
        <v>633</v>
      </c>
      <c r="O3814" s="2" t="s">
        <v>81</v>
      </c>
      <c r="P3814" s="2" t="str">
        <f>"2170593017                    "</f>
        <v xml:space="preserve">2170593017                    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0</v>
      </c>
      <c r="AB3814" s="2">
        <v>0</v>
      </c>
      <c r="AC3814" s="2">
        <v>0</v>
      </c>
      <c r="AD3814" s="2">
        <v>0</v>
      </c>
      <c r="AE3814" s="2">
        <v>0</v>
      </c>
      <c r="AF3814" s="2">
        <v>0</v>
      </c>
      <c r="AG3814" s="2">
        <v>0</v>
      </c>
      <c r="AH3814" s="2">
        <v>0</v>
      </c>
      <c r="AI3814" s="2">
        <v>0</v>
      </c>
      <c r="AJ3814" s="2">
        <v>0</v>
      </c>
      <c r="AK3814" s="2">
        <v>0</v>
      </c>
      <c r="AL3814" s="2">
        <v>0</v>
      </c>
      <c r="AM3814" s="2">
        <v>14.77</v>
      </c>
      <c r="AN3814" s="2">
        <v>0</v>
      </c>
      <c r="AO3814" s="2">
        <v>0</v>
      </c>
      <c r="AP3814" s="2">
        <v>0</v>
      </c>
      <c r="AQ3814" s="2">
        <v>0</v>
      </c>
      <c r="AR3814" s="2">
        <v>0</v>
      </c>
      <c r="AS3814" s="2">
        <v>0</v>
      </c>
      <c r="AT3814" s="2">
        <v>0</v>
      </c>
      <c r="AU3814" s="2">
        <v>0</v>
      </c>
      <c r="AV3814" s="2">
        <v>0</v>
      </c>
      <c r="AW3814" s="2">
        <v>0</v>
      </c>
      <c r="AX3814" s="2">
        <v>0</v>
      </c>
      <c r="AY3814" s="2">
        <v>0</v>
      </c>
      <c r="AZ3814" s="2">
        <v>0</v>
      </c>
      <c r="BA3814" s="2">
        <v>0</v>
      </c>
      <c r="BB3814" s="2">
        <v>0</v>
      </c>
      <c r="BC3814" s="2">
        <v>0</v>
      </c>
      <c r="BD3814" s="2">
        <v>0</v>
      </c>
      <c r="BE3814" s="2">
        <v>0</v>
      </c>
      <c r="BF3814" s="2">
        <v>0</v>
      </c>
      <c r="BG3814" s="2">
        <v>0</v>
      </c>
      <c r="BH3814" s="2">
        <v>1</v>
      </c>
      <c r="BI3814" s="2">
        <v>4.5999999999999996</v>
      </c>
      <c r="BJ3814" s="2">
        <v>6.4</v>
      </c>
      <c r="BK3814" s="2">
        <v>6.5</v>
      </c>
      <c r="BL3814" s="2">
        <v>136.44999999999999</v>
      </c>
      <c r="BM3814" s="2">
        <v>19.100000000000001</v>
      </c>
      <c r="BN3814" s="2">
        <v>155.55000000000001</v>
      </c>
      <c r="BO3814" s="2">
        <v>155.55000000000001</v>
      </c>
      <c r="BP3814" s="2"/>
      <c r="BQ3814" s="2" t="s">
        <v>634</v>
      </c>
      <c r="BR3814" s="2" t="s">
        <v>82</v>
      </c>
      <c r="BS3814" s="3">
        <v>43007</v>
      </c>
      <c r="BT3814" s="4">
        <v>0.4375</v>
      </c>
      <c r="BU3814" s="2" t="s">
        <v>3740</v>
      </c>
      <c r="BV3814" s="2" t="s">
        <v>95</v>
      </c>
      <c r="BW3814" s="2"/>
      <c r="BX3814" s="2"/>
      <c r="BY3814" s="2">
        <v>32061.82</v>
      </c>
      <c r="BZ3814" s="2" t="s">
        <v>27</v>
      </c>
      <c r="CA3814" s="2" t="s">
        <v>635</v>
      </c>
      <c r="CB3814" s="2"/>
      <c r="CC3814" s="2" t="s">
        <v>333</v>
      </c>
      <c r="CD3814" s="2">
        <v>3699</v>
      </c>
      <c r="CE3814" s="2" t="s">
        <v>185</v>
      </c>
      <c r="CF3814" s="5">
        <v>43007</v>
      </c>
      <c r="CG3814" s="2"/>
      <c r="CH3814" s="2"/>
      <c r="CI3814" s="2">
        <v>1</v>
      </c>
      <c r="CJ3814" s="2">
        <v>1</v>
      </c>
      <c r="CK3814" s="2">
        <v>21</v>
      </c>
      <c r="CL3814" s="2" t="s">
        <v>85</v>
      </c>
      <c r="CM3814" s="2"/>
    </row>
    <row r="3815" spans="1:91">
      <c r="A3815" s="2" t="s">
        <v>71</v>
      </c>
      <c r="B3815" s="2" t="s">
        <v>72</v>
      </c>
      <c r="C3815" s="2" t="s">
        <v>73</v>
      </c>
      <c r="D3815" s="2"/>
      <c r="E3815" s="2" t="str">
        <f>"FES1162578281"</f>
        <v>FES1162578281</v>
      </c>
      <c r="F3815" s="3">
        <v>43006</v>
      </c>
      <c r="G3815" s="2">
        <v>201803</v>
      </c>
      <c r="H3815" s="2" t="s">
        <v>78</v>
      </c>
      <c r="I3815" s="2" t="s">
        <v>79</v>
      </c>
      <c r="J3815" s="2" t="s">
        <v>80</v>
      </c>
      <c r="K3815" s="2" t="s">
        <v>77</v>
      </c>
      <c r="L3815" s="2" t="s">
        <v>115</v>
      </c>
      <c r="M3815" s="2" t="s">
        <v>116</v>
      </c>
      <c r="N3815" s="2" t="s">
        <v>117</v>
      </c>
      <c r="O3815" s="2" t="s">
        <v>81</v>
      </c>
      <c r="P3815" s="2" t="str">
        <f>"2170592453                    "</f>
        <v xml:space="preserve">2170592453                    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0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4.55</v>
      </c>
      <c r="AN3815" s="2">
        <v>0</v>
      </c>
      <c r="AO3815" s="2">
        <v>0</v>
      </c>
      <c r="AP3815" s="2">
        <v>0</v>
      </c>
      <c r="AQ3815" s="2">
        <v>0</v>
      </c>
      <c r="AR3815" s="2">
        <v>0</v>
      </c>
      <c r="AS3815" s="2">
        <v>0</v>
      </c>
      <c r="AT3815" s="2">
        <v>0</v>
      </c>
      <c r="AU3815" s="2">
        <v>0</v>
      </c>
      <c r="AV3815" s="2">
        <v>0</v>
      </c>
      <c r="AW3815" s="2">
        <v>0</v>
      </c>
      <c r="AX3815" s="2">
        <v>0</v>
      </c>
      <c r="AY3815" s="2">
        <v>0</v>
      </c>
      <c r="AZ3815" s="2">
        <v>0</v>
      </c>
      <c r="BA3815" s="2">
        <v>0</v>
      </c>
      <c r="BB3815" s="2">
        <v>0</v>
      </c>
      <c r="BC3815" s="2">
        <v>0</v>
      </c>
      <c r="BD3815" s="2">
        <v>0</v>
      </c>
      <c r="BE3815" s="2">
        <v>0</v>
      </c>
      <c r="BF3815" s="2">
        <v>0</v>
      </c>
      <c r="BG3815" s="2">
        <v>0</v>
      </c>
      <c r="BH3815" s="2">
        <v>1</v>
      </c>
      <c r="BI3815" s="2">
        <v>0.7</v>
      </c>
      <c r="BJ3815" s="2">
        <v>1.2</v>
      </c>
      <c r="BK3815" s="2">
        <v>1.5</v>
      </c>
      <c r="BL3815" s="2">
        <v>41.99</v>
      </c>
      <c r="BM3815" s="2">
        <v>5.88</v>
      </c>
      <c r="BN3815" s="2">
        <v>47.87</v>
      </c>
      <c r="BO3815" s="2">
        <v>47.87</v>
      </c>
      <c r="BP3815" s="2"/>
      <c r="BQ3815" s="2" t="s">
        <v>118</v>
      </c>
      <c r="BR3815" s="2" t="s">
        <v>82</v>
      </c>
      <c r="BS3815" s="3">
        <v>43007</v>
      </c>
      <c r="BT3815" s="4">
        <v>0.39583333333333331</v>
      </c>
      <c r="BU3815" s="2" t="s">
        <v>3739</v>
      </c>
      <c r="BV3815" s="2" t="s">
        <v>95</v>
      </c>
      <c r="BW3815" s="2"/>
      <c r="BX3815" s="2"/>
      <c r="BY3815" s="2">
        <v>6124.22</v>
      </c>
      <c r="BZ3815" s="2" t="s">
        <v>27</v>
      </c>
      <c r="CA3815" s="2" t="s">
        <v>316</v>
      </c>
      <c r="CB3815" s="2"/>
      <c r="CC3815" s="2" t="s">
        <v>116</v>
      </c>
      <c r="CD3815" s="2">
        <v>4300</v>
      </c>
      <c r="CE3815" s="2" t="s">
        <v>89</v>
      </c>
      <c r="CF3815" s="5">
        <v>43007</v>
      </c>
      <c r="CG3815" s="2"/>
      <c r="CH3815" s="2"/>
      <c r="CI3815" s="2">
        <v>1</v>
      </c>
      <c r="CJ3815" s="2">
        <v>1</v>
      </c>
      <c r="CK3815" s="2">
        <v>21</v>
      </c>
      <c r="CL3815" s="2" t="s">
        <v>85</v>
      </c>
      <c r="CM3815" s="2"/>
    </row>
    <row r="3816" spans="1:91">
      <c r="A3816" s="2" t="s">
        <v>71</v>
      </c>
      <c r="B3816" s="2" t="s">
        <v>72</v>
      </c>
      <c r="C3816" s="2" t="s">
        <v>73</v>
      </c>
      <c r="D3816" s="2"/>
      <c r="E3816" s="2" t="str">
        <f>"FES1162578287"</f>
        <v>FES1162578287</v>
      </c>
      <c r="F3816" s="3">
        <v>43006</v>
      </c>
      <c r="G3816" s="2">
        <v>201803</v>
      </c>
      <c r="H3816" s="2" t="s">
        <v>78</v>
      </c>
      <c r="I3816" s="2" t="s">
        <v>79</v>
      </c>
      <c r="J3816" s="2" t="s">
        <v>80</v>
      </c>
      <c r="K3816" s="2" t="s">
        <v>77</v>
      </c>
      <c r="L3816" s="2" t="s">
        <v>312</v>
      </c>
      <c r="M3816" s="2" t="s">
        <v>313</v>
      </c>
      <c r="N3816" s="2" t="s">
        <v>363</v>
      </c>
      <c r="O3816" s="2" t="s">
        <v>81</v>
      </c>
      <c r="P3816" s="2" t="str">
        <f>"2170593041                    "</f>
        <v xml:space="preserve">2170593041                    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7.95</v>
      </c>
      <c r="AN3816" s="2">
        <v>0</v>
      </c>
      <c r="AO3816" s="2">
        <v>0</v>
      </c>
      <c r="AP3816" s="2">
        <v>0</v>
      </c>
      <c r="AQ3816" s="2">
        <v>0</v>
      </c>
      <c r="AR3816" s="2">
        <v>0</v>
      </c>
      <c r="AS3816" s="2">
        <v>0</v>
      </c>
      <c r="AT3816" s="2">
        <v>0</v>
      </c>
      <c r="AU3816" s="2">
        <v>0</v>
      </c>
      <c r="AV3816" s="2">
        <v>0</v>
      </c>
      <c r="AW3816" s="2">
        <v>0</v>
      </c>
      <c r="AX3816" s="2">
        <v>0</v>
      </c>
      <c r="AY3816" s="2">
        <v>0</v>
      </c>
      <c r="AZ3816" s="2">
        <v>0</v>
      </c>
      <c r="BA3816" s="2">
        <v>0</v>
      </c>
      <c r="BB3816" s="2">
        <v>0</v>
      </c>
      <c r="BC3816" s="2">
        <v>0</v>
      </c>
      <c r="BD3816" s="2">
        <v>0</v>
      </c>
      <c r="BE3816" s="2">
        <v>0</v>
      </c>
      <c r="BF3816" s="2">
        <v>0</v>
      </c>
      <c r="BG3816" s="2">
        <v>0</v>
      </c>
      <c r="BH3816" s="2">
        <v>1</v>
      </c>
      <c r="BI3816" s="2">
        <v>1.9</v>
      </c>
      <c r="BJ3816" s="2">
        <v>3.3</v>
      </c>
      <c r="BK3816" s="2">
        <v>3.5</v>
      </c>
      <c r="BL3816" s="2">
        <v>73.47</v>
      </c>
      <c r="BM3816" s="2">
        <v>10.29</v>
      </c>
      <c r="BN3816" s="2">
        <v>83.76</v>
      </c>
      <c r="BO3816" s="2">
        <v>83.76</v>
      </c>
      <c r="BP3816" s="2"/>
      <c r="BQ3816" s="2" t="s">
        <v>111</v>
      </c>
      <c r="BR3816" s="2" t="s">
        <v>82</v>
      </c>
      <c r="BS3816" s="3">
        <v>43007</v>
      </c>
      <c r="BT3816" s="4">
        <v>0.43055555555555558</v>
      </c>
      <c r="BU3816" s="2" t="s">
        <v>541</v>
      </c>
      <c r="BV3816" s="2" t="s">
        <v>95</v>
      </c>
      <c r="BW3816" s="2"/>
      <c r="BX3816" s="2"/>
      <c r="BY3816" s="2">
        <v>16638.28</v>
      </c>
      <c r="BZ3816" s="2" t="s">
        <v>27</v>
      </c>
      <c r="CA3816" s="2" t="s">
        <v>542</v>
      </c>
      <c r="CB3816" s="2"/>
      <c r="CC3816" s="2" t="s">
        <v>313</v>
      </c>
      <c r="CD3816" s="2">
        <v>4133</v>
      </c>
      <c r="CE3816" s="2" t="s">
        <v>185</v>
      </c>
      <c r="CF3816" s="5">
        <v>43007</v>
      </c>
      <c r="CG3816" s="2"/>
      <c r="CH3816" s="2"/>
      <c r="CI3816" s="2">
        <v>1</v>
      </c>
      <c r="CJ3816" s="2">
        <v>1</v>
      </c>
      <c r="CK3816" s="2">
        <v>21</v>
      </c>
      <c r="CL3816" s="2" t="s">
        <v>85</v>
      </c>
      <c r="CM3816" s="2"/>
    </row>
    <row r="3817" spans="1:91">
      <c r="A3817" s="2" t="s">
        <v>71</v>
      </c>
      <c r="B3817" s="2" t="s">
        <v>72</v>
      </c>
      <c r="C3817" s="2" t="s">
        <v>73</v>
      </c>
      <c r="D3817" s="2"/>
      <c r="E3817" s="2" t="str">
        <f>"FES1162578258"</f>
        <v>FES1162578258</v>
      </c>
      <c r="F3817" s="3">
        <v>43006</v>
      </c>
      <c r="G3817" s="2">
        <v>201803</v>
      </c>
      <c r="H3817" s="2" t="s">
        <v>78</v>
      </c>
      <c r="I3817" s="2" t="s">
        <v>79</v>
      </c>
      <c r="J3817" s="2" t="s">
        <v>80</v>
      </c>
      <c r="K3817" s="2" t="s">
        <v>77</v>
      </c>
      <c r="L3817" s="2" t="s">
        <v>78</v>
      </c>
      <c r="M3817" s="2" t="s">
        <v>79</v>
      </c>
      <c r="N3817" s="2" t="s">
        <v>2605</v>
      </c>
      <c r="O3817" s="2" t="s">
        <v>81</v>
      </c>
      <c r="P3817" s="2" t="str">
        <f>"2170592957                    "</f>
        <v xml:space="preserve">2170592957                    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3.55</v>
      </c>
      <c r="AN3817" s="2">
        <v>0</v>
      </c>
      <c r="AO3817" s="2">
        <v>0</v>
      </c>
      <c r="AP3817" s="2">
        <v>0</v>
      </c>
      <c r="AQ3817" s="2">
        <v>0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2">
        <v>0</v>
      </c>
      <c r="AY3817" s="2">
        <v>0</v>
      </c>
      <c r="AZ3817" s="2">
        <v>0</v>
      </c>
      <c r="BA3817" s="2">
        <v>0</v>
      </c>
      <c r="BB3817" s="2">
        <v>0</v>
      </c>
      <c r="BC3817" s="2">
        <v>0</v>
      </c>
      <c r="BD3817" s="2">
        <v>0</v>
      </c>
      <c r="BE3817" s="2">
        <v>0</v>
      </c>
      <c r="BF3817" s="2">
        <v>0</v>
      </c>
      <c r="BG3817" s="2">
        <v>0</v>
      </c>
      <c r="BH3817" s="2">
        <v>1</v>
      </c>
      <c r="BI3817" s="2">
        <v>1</v>
      </c>
      <c r="BJ3817" s="2">
        <v>0.2</v>
      </c>
      <c r="BK3817" s="2">
        <v>1</v>
      </c>
      <c r="BL3817" s="2">
        <v>32.799999999999997</v>
      </c>
      <c r="BM3817" s="2">
        <v>4.59</v>
      </c>
      <c r="BN3817" s="2">
        <v>37.39</v>
      </c>
      <c r="BO3817" s="2">
        <v>37.39</v>
      </c>
      <c r="BP3817" s="2"/>
      <c r="BQ3817" s="2" t="s">
        <v>99</v>
      </c>
      <c r="BR3817" s="2" t="s">
        <v>82</v>
      </c>
      <c r="BS3817" s="3">
        <v>43007</v>
      </c>
      <c r="BT3817" s="4">
        <v>0.3979166666666667</v>
      </c>
      <c r="BU3817" s="2" t="s">
        <v>3741</v>
      </c>
      <c r="BV3817" s="2" t="s">
        <v>95</v>
      </c>
      <c r="BW3817" s="2"/>
      <c r="BX3817" s="2"/>
      <c r="BY3817" s="2">
        <v>1200</v>
      </c>
      <c r="BZ3817" s="2" t="s">
        <v>27</v>
      </c>
      <c r="CA3817" s="2" t="s">
        <v>1877</v>
      </c>
      <c r="CB3817" s="2"/>
      <c r="CC3817" s="2" t="s">
        <v>79</v>
      </c>
      <c r="CD3817" s="2">
        <v>1600</v>
      </c>
      <c r="CE3817" s="2" t="s">
        <v>89</v>
      </c>
      <c r="CF3817" s="5">
        <v>43007</v>
      </c>
      <c r="CG3817" s="2"/>
      <c r="CH3817" s="2"/>
      <c r="CI3817" s="2">
        <v>1</v>
      </c>
      <c r="CJ3817" s="2">
        <v>1</v>
      </c>
      <c r="CK3817" s="2">
        <v>22</v>
      </c>
      <c r="CL3817" s="2" t="s">
        <v>85</v>
      </c>
      <c r="CM3817" s="2"/>
    </row>
    <row r="3818" spans="1:91">
      <c r="A3818" s="2" t="s">
        <v>71</v>
      </c>
      <c r="B3818" s="2" t="s">
        <v>72</v>
      </c>
      <c r="C3818" s="2" t="s">
        <v>73</v>
      </c>
      <c r="D3818" s="2"/>
      <c r="E3818" s="2" t="str">
        <f>"FES1162578277"</f>
        <v>FES1162578277</v>
      </c>
      <c r="F3818" s="3">
        <v>43006</v>
      </c>
      <c r="G3818" s="2">
        <v>201803</v>
      </c>
      <c r="H3818" s="2" t="s">
        <v>78</v>
      </c>
      <c r="I3818" s="2" t="s">
        <v>79</v>
      </c>
      <c r="J3818" s="2" t="s">
        <v>80</v>
      </c>
      <c r="K3818" s="2" t="s">
        <v>77</v>
      </c>
      <c r="L3818" s="2" t="s">
        <v>935</v>
      </c>
      <c r="M3818" s="2" t="s">
        <v>935</v>
      </c>
      <c r="N3818" s="2" t="s">
        <v>936</v>
      </c>
      <c r="O3818" s="2" t="s">
        <v>81</v>
      </c>
      <c r="P3818" s="2" t="str">
        <f>"2170593032                    "</f>
        <v xml:space="preserve">2170593032                    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9.5</v>
      </c>
      <c r="AN3818" s="2">
        <v>0</v>
      </c>
      <c r="AO3818" s="2">
        <v>0</v>
      </c>
      <c r="AP3818" s="2">
        <v>0</v>
      </c>
      <c r="AQ3818" s="2">
        <v>0</v>
      </c>
      <c r="AR3818" s="2">
        <v>0</v>
      </c>
      <c r="AS3818" s="2">
        <v>0</v>
      </c>
      <c r="AT3818" s="2">
        <v>0</v>
      </c>
      <c r="AU3818" s="2">
        <v>0</v>
      </c>
      <c r="AV3818" s="2">
        <v>0</v>
      </c>
      <c r="AW3818" s="2">
        <v>0</v>
      </c>
      <c r="AX3818" s="2">
        <v>0</v>
      </c>
      <c r="AY3818" s="2">
        <v>0</v>
      </c>
      <c r="AZ3818" s="2">
        <v>0</v>
      </c>
      <c r="BA3818" s="2">
        <v>0</v>
      </c>
      <c r="BB3818" s="2">
        <v>0</v>
      </c>
      <c r="BC3818" s="2">
        <v>0</v>
      </c>
      <c r="BD3818" s="2">
        <v>0</v>
      </c>
      <c r="BE3818" s="2">
        <v>0</v>
      </c>
      <c r="BF3818" s="2">
        <v>0</v>
      </c>
      <c r="BG3818" s="2">
        <v>0</v>
      </c>
      <c r="BH3818" s="2">
        <v>1</v>
      </c>
      <c r="BI3818" s="2">
        <v>1.3</v>
      </c>
      <c r="BJ3818" s="2">
        <v>2.7</v>
      </c>
      <c r="BK3818" s="2">
        <v>3</v>
      </c>
      <c r="BL3818" s="2">
        <v>87.79</v>
      </c>
      <c r="BM3818" s="2">
        <v>12.29</v>
      </c>
      <c r="BN3818" s="2">
        <v>100.08</v>
      </c>
      <c r="BO3818" s="2">
        <v>100.08</v>
      </c>
      <c r="BP3818" s="2"/>
      <c r="BQ3818" s="2" t="s">
        <v>118</v>
      </c>
      <c r="BR3818" s="2" t="s">
        <v>82</v>
      </c>
      <c r="BS3818" s="3">
        <v>43007</v>
      </c>
      <c r="BT3818" s="4">
        <v>0.47847222222222219</v>
      </c>
      <c r="BU3818" s="2" t="s">
        <v>3742</v>
      </c>
      <c r="BV3818" s="2" t="s">
        <v>95</v>
      </c>
      <c r="BW3818" s="2"/>
      <c r="BX3818" s="2"/>
      <c r="BY3818" s="2">
        <v>13705.2</v>
      </c>
      <c r="BZ3818" s="2" t="s">
        <v>27</v>
      </c>
      <c r="CA3818" s="2" t="s">
        <v>1205</v>
      </c>
      <c r="CB3818" s="2"/>
      <c r="CC3818" s="2" t="s">
        <v>935</v>
      </c>
      <c r="CD3818" s="2">
        <v>1490</v>
      </c>
      <c r="CE3818" s="2" t="s">
        <v>89</v>
      </c>
      <c r="CF3818" s="2"/>
      <c r="CG3818" s="2"/>
      <c r="CH3818" s="2"/>
      <c r="CI3818" s="2">
        <v>1</v>
      </c>
      <c r="CJ3818" s="2">
        <v>1</v>
      </c>
      <c r="CK3818" s="2">
        <v>24</v>
      </c>
      <c r="CL3818" s="2" t="s">
        <v>85</v>
      </c>
      <c r="CM3818" s="2"/>
    </row>
    <row r="3819" spans="1:91">
      <c r="A3819" s="2" t="s">
        <v>71</v>
      </c>
      <c r="B3819" s="2" t="s">
        <v>72</v>
      </c>
      <c r="C3819" s="2" t="s">
        <v>73</v>
      </c>
      <c r="D3819" s="2"/>
      <c r="E3819" s="2" t="str">
        <f>"FES1162578289"</f>
        <v>FES1162578289</v>
      </c>
      <c r="F3819" s="3">
        <v>43006</v>
      </c>
      <c r="G3819" s="2">
        <v>201803</v>
      </c>
      <c r="H3819" s="2" t="s">
        <v>78</v>
      </c>
      <c r="I3819" s="2" t="s">
        <v>79</v>
      </c>
      <c r="J3819" s="2" t="s">
        <v>80</v>
      </c>
      <c r="K3819" s="2" t="s">
        <v>77</v>
      </c>
      <c r="L3819" s="2" t="s">
        <v>159</v>
      </c>
      <c r="M3819" s="2" t="s">
        <v>160</v>
      </c>
      <c r="N3819" s="2" t="s">
        <v>931</v>
      </c>
      <c r="O3819" s="2" t="s">
        <v>81</v>
      </c>
      <c r="P3819" s="2" t="str">
        <f>"2170593047                    "</f>
        <v xml:space="preserve">2170593047                    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3.55</v>
      </c>
      <c r="AN3819" s="2">
        <v>0</v>
      </c>
      <c r="AO3819" s="2">
        <v>0</v>
      </c>
      <c r="AP3819" s="2">
        <v>0</v>
      </c>
      <c r="AQ3819" s="2">
        <v>0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2">
        <v>0</v>
      </c>
      <c r="AY3819" s="2">
        <v>0</v>
      </c>
      <c r="AZ3819" s="2">
        <v>0</v>
      </c>
      <c r="BA3819" s="2">
        <v>0</v>
      </c>
      <c r="BB3819" s="2">
        <v>0</v>
      </c>
      <c r="BC3819" s="2">
        <v>0</v>
      </c>
      <c r="BD3819" s="2">
        <v>0</v>
      </c>
      <c r="BE3819" s="2">
        <v>0</v>
      </c>
      <c r="BF3819" s="2">
        <v>0</v>
      </c>
      <c r="BG3819" s="2">
        <v>0</v>
      </c>
      <c r="BH3819" s="2">
        <v>1</v>
      </c>
      <c r="BI3819" s="2">
        <v>1.7</v>
      </c>
      <c r="BJ3819" s="2">
        <v>1.8</v>
      </c>
      <c r="BK3819" s="2">
        <v>2</v>
      </c>
      <c r="BL3819" s="2">
        <v>32.799999999999997</v>
      </c>
      <c r="BM3819" s="2">
        <v>4.59</v>
      </c>
      <c r="BN3819" s="2">
        <v>37.39</v>
      </c>
      <c r="BO3819" s="2">
        <v>37.39</v>
      </c>
      <c r="BP3819" s="2"/>
      <c r="BQ3819" s="2"/>
      <c r="BR3819" s="2" t="s">
        <v>82</v>
      </c>
      <c r="BS3819" s="3">
        <v>43007</v>
      </c>
      <c r="BT3819" s="4">
        <v>0.41666666666666669</v>
      </c>
      <c r="BU3819" s="2" t="s">
        <v>932</v>
      </c>
      <c r="BV3819" s="2" t="s">
        <v>95</v>
      </c>
      <c r="BW3819" s="2"/>
      <c r="BX3819" s="2"/>
      <c r="BY3819" s="2">
        <v>8873.6</v>
      </c>
      <c r="BZ3819" s="2" t="s">
        <v>27</v>
      </c>
      <c r="CA3819" s="2" t="s">
        <v>1866</v>
      </c>
      <c r="CB3819" s="2"/>
      <c r="CC3819" s="2" t="s">
        <v>160</v>
      </c>
      <c r="CD3819" s="2">
        <v>2013</v>
      </c>
      <c r="CE3819" s="2" t="s">
        <v>126</v>
      </c>
      <c r="CF3819" s="5">
        <v>43007</v>
      </c>
      <c r="CG3819" s="2"/>
      <c r="CH3819" s="2"/>
      <c r="CI3819" s="2">
        <v>1</v>
      </c>
      <c r="CJ3819" s="2">
        <v>1</v>
      </c>
      <c r="CK3819" s="2">
        <v>22</v>
      </c>
      <c r="CL3819" s="2" t="s">
        <v>85</v>
      </c>
      <c r="CM3819" s="2"/>
    </row>
    <row r="3820" spans="1:91">
      <c r="A3820" s="2" t="s">
        <v>71</v>
      </c>
      <c r="B3820" s="2" t="s">
        <v>72</v>
      </c>
      <c r="C3820" s="2" t="s">
        <v>73</v>
      </c>
      <c r="D3820" s="2"/>
      <c r="E3820" s="2" t="str">
        <f>"FES1162578259"</f>
        <v>FES1162578259</v>
      </c>
      <c r="F3820" s="3">
        <v>43006</v>
      </c>
      <c r="G3820" s="2">
        <v>201803</v>
      </c>
      <c r="H3820" s="2" t="s">
        <v>78</v>
      </c>
      <c r="I3820" s="2" t="s">
        <v>79</v>
      </c>
      <c r="J3820" s="2" t="s">
        <v>80</v>
      </c>
      <c r="K3820" s="2" t="s">
        <v>77</v>
      </c>
      <c r="L3820" s="2" t="s">
        <v>159</v>
      </c>
      <c r="M3820" s="2" t="s">
        <v>160</v>
      </c>
      <c r="N3820" s="2" t="s">
        <v>161</v>
      </c>
      <c r="O3820" s="2" t="s">
        <v>81</v>
      </c>
      <c r="P3820" s="2" t="str">
        <f>"2170593013                    "</f>
        <v xml:space="preserve">2170593013                    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0</v>
      </c>
      <c r="AG3820" s="2">
        <v>0</v>
      </c>
      <c r="AH3820" s="2">
        <v>0</v>
      </c>
      <c r="AI3820" s="2">
        <v>0</v>
      </c>
      <c r="AJ3820" s="2">
        <v>0</v>
      </c>
      <c r="AK3820" s="2">
        <v>0</v>
      </c>
      <c r="AL3820" s="2">
        <v>0</v>
      </c>
      <c r="AM3820" s="2">
        <v>9.94</v>
      </c>
      <c r="AN3820" s="2">
        <v>0</v>
      </c>
      <c r="AO3820" s="2">
        <v>0</v>
      </c>
      <c r="AP3820" s="2">
        <v>0</v>
      </c>
      <c r="AQ3820" s="2">
        <v>0</v>
      </c>
      <c r="AR3820" s="2">
        <v>0</v>
      </c>
      <c r="AS3820" s="2">
        <v>0</v>
      </c>
      <c r="AT3820" s="2">
        <v>0</v>
      </c>
      <c r="AU3820" s="2">
        <v>0</v>
      </c>
      <c r="AV3820" s="2">
        <v>0</v>
      </c>
      <c r="AW3820" s="2">
        <v>0</v>
      </c>
      <c r="AX3820" s="2">
        <v>0</v>
      </c>
      <c r="AY3820" s="2">
        <v>0</v>
      </c>
      <c r="AZ3820" s="2">
        <v>0</v>
      </c>
      <c r="BA3820" s="2">
        <v>0</v>
      </c>
      <c r="BB3820" s="2">
        <v>0</v>
      </c>
      <c r="BC3820" s="2">
        <v>0</v>
      </c>
      <c r="BD3820" s="2">
        <v>0</v>
      </c>
      <c r="BE3820" s="2">
        <v>0</v>
      </c>
      <c r="BF3820" s="2">
        <v>0</v>
      </c>
      <c r="BG3820" s="2">
        <v>0</v>
      </c>
      <c r="BH3820" s="2">
        <v>1</v>
      </c>
      <c r="BI3820" s="2">
        <v>22.1</v>
      </c>
      <c r="BJ3820" s="2">
        <v>13.1</v>
      </c>
      <c r="BK3820" s="2">
        <v>23</v>
      </c>
      <c r="BL3820" s="2">
        <v>91.84</v>
      </c>
      <c r="BM3820" s="2">
        <v>12.86</v>
      </c>
      <c r="BN3820" s="2">
        <v>104.7</v>
      </c>
      <c r="BO3820" s="2">
        <v>104.7</v>
      </c>
      <c r="BP3820" s="2"/>
      <c r="BQ3820" s="2" t="s">
        <v>99</v>
      </c>
      <c r="BR3820" s="2" t="s">
        <v>82</v>
      </c>
      <c r="BS3820" s="3">
        <v>43007</v>
      </c>
      <c r="BT3820" s="4">
        <v>0.40277777777777773</v>
      </c>
      <c r="BU3820" s="2" t="s">
        <v>1004</v>
      </c>
      <c r="BV3820" s="2" t="s">
        <v>95</v>
      </c>
      <c r="BW3820" s="2"/>
      <c r="BX3820" s="2"/>
      <c r="BY3820" s="2">
        <v>65711.820000000007</v>
      </c>
      <c r="BZ3820" s="2" t="s">
        <v>27</v>
      </c>
      <c r="CA3820" s="2" t="s">
        <v>1005</v>
      </c>
      <c r="CB3820" s="2"/>
      <c r="CC3820" s="2" t="s">
        <v>160</v>
      </c>
      <c r="CD3820" s="2">
        <v>2094</v>
      </c>
      <c r="CE3820" s="2" t="s">
        <v>126</v>
      </c>
      <c r="CF3820" s="5">
        <v>43007</v>
      </c>
      <c r="CG3820" s="2"/>
      <c r="CH3820" s="2"/>
      <c r="CI3820" s="2">
        <v>1</v>
      </c>
      <c r="CJ3820" s="2">
        <v>1</v>
      </c>
      <c r="CK3820" s="2">
        <v>22</v>
      </c>
      <c r="CL3820" s="2" t="s">
        <v>85</v>
      </c>
      <c r="CM3820" s="2"/>
    </row>
    <row r="3821" spans="1:91">
      <c r="A3821" s="2" t="s">
        <v>71</v>
      </c>
      <c r="B3821" s="2" t="s">
        <v>72</v>
      </c>
      <c r="C3821" s="2" t="s">
        <v>73</v>
      </c>
      <c r="D3821" s="2"/>
      <c r="E3821" s="2" t="str">
        <f>"FES1162578284"</f>
        <v>FES1162578284</v>
      </c>
      <c r="F3821" s="3">
        <v>43006</v>
      </c>
      <c r="G3821" s="2">
        <v>201803</v>
      </c>
      <c r="H3821" s="2" t="s">
        <v>78</v>
      </c>
      <c r="I3821" s="2" t="s">
        <v>79</v>
      </c>
      <c r="J3821" s="2" t="s">
        <v>80</v>
      </c>
      <c r="K3821" s="2" t="s">
        <v>77</v>
      </c>
      <c r="L3821" s="2" t="s">
        <v>90</v>
      </c>
      <c r="M3821" s="2" t="s">
        <v>91</v>
      </c>
      <c r="N3821" s="2" t="s">
        <v>466</v>
      </c>
      <c r="O3821" s="2" t="s">
        <v>81</v>
      </c>
      <c r="P3821" s="2" t="str">
        <f>"2170593050                    "</f>
        <v xml:space="preserve">2170593050                    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0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6.82</v>
      </c>
      <c r="AN3821" s="2">
        <v>0</v>
      </c>
      <c r="AO3821" s="2">
        <v>0</v>
      </c>
      <c r="AP3821" s="2">
        <v>0</v>
      </c>
      <c r="AQ3821" s="2">
        <v>0</v>
      </c>
      <c r="AR3821" s="2">
        <v>0</v>
      </c>
      <c r="AS3821" s="2">
        <v>0</v>
      </c>
      <c r="AT3821" s="2">
        <v>0</v>
      </c>
      <c r="AU3821" s="2">
        <v>0</v>
      </c>
      <c r="AV3821" s="2">
        <v>0</v>
      </c>
      <c r="AW3821" s="2">
        <v>0</v>
      </c>
      <c r="AX3821" s="2">
        <v>0</v>
      </c>
      <c r="AY3821" s="2">
        <v>0</v>
      </c>
      <c r="AZ3821" s="2">
        <v>0</v>
      </c>
      <c r="BA3821" s="2">
        <v>0</v>
      </c>
      <c r="BB3821" s="2">
        <v>0</v>
      </c>
      <c r="BC3821" s="2">
        <v>0</v>
      </c>
      <c r="BD3821" s="2">
        <v>0</v>
      </c>
      <c r="BE3821" s="2">
        <v>0</v>
      </c>
      <c r="BF3821" s="2">
        <v>0</v>
      </c>
      <c r="BG3821" s="2">
        <v>0</v>
      </c>
      <c r="BH3821" s="2">
        <v>1</v>
      </c>
      <c r="BI3821" s="2">
        <v>1</v>
      </c>
      <c r="BJ3821" s="2">
        <v>2.9</v>
      </c>
      <c r="BK3821" s="2">
        <v>3</v>
      </c>
      <c r="BL3821" s="2">
        <v>62.98</v>
      </c>
      <c r="BM3821" s="2">
        <v>8.82</v>
      </c>
      <c r="BN3821" s="2">
        <v>71.8</v>
      </c>
      <c r="BO3821" s="2">
        <v>71.8</v>
      </c>
      <c r="BP3821" s="2"/>
      <c r="BQ3821" s="2" t="s">
        <v>99</v>
      </c>
      <c r="BR3821" s="2" t="s">
        <v>82</v>
      </c>
      <c r="BS3821" s="3">
        <v>43007</v>
      </c>
      <c r="BT3821" s="4">
        <v>0.3576388888888889</v>
      </c>
      <c r="BU3821" s="2" t="s">
        <v>701</v>
      </c>
      <c r="BV3821" s="2" t="s">
        <v>95</v>
      </c>
      <c r="BW3821" s="2"/>
      <c r="BX3821" s="2"/>
      <c r="BY3821" s="2">
        <v>14270.26</v>
      </c>
      <c r="BZ3821" s="2" t="s">
        <v>27</v>
      </c>
      <c r="CA3821" s="2" t="s">
        <v>520</v>
      </c>
      <c r="CB3821" s="2"/>
      <c r="CC3821" s="2" t="s">
        <v>91</v>
      </c>
      <c r="CD3821" s="2">
        <v>4001</v>
      </c>
      <c r="CE3821" s="2" t="s">
        <v>89</v>
      </c>
      <c r="CF3821" s="2"/>
      <c r="CG3821" s="2"/>
      <c r="CH3821" s="2"/>
      <c r="CI3821" s="2">
        <v>1</v>
      </c>
      <c r="CJ3821" s="2">
        <v>1</v>
      </c>
      <c r="CK3821" s="2">
        <v>21</v>
      </c>
      <c r="CL3821" s="2" t="s">
        <v>85</v>
      </c>
      <c r="CM3821" s="2"/>
    </row>
    <row r="3822" spans="1:91">
      <c r="A3822" s="2" t="s">
        <v>71</v>
      </c>
      <c r="B3822" s="2" t="s">
        <v>72</v>
      </c>
      <c r="C3822" s="2" t="s">
        <v>73</v>
      </c>
      <c r="D3822" s="2"/>
      <c r="E3822" s="2" t="str">
        <f>"FES1162578291"</f>
        <v>FES1162578291</v>
      </c>
      <c r="F3822" s="3">
        <v>43006</v>
      </c>
      <c r="G3822" s="2">
        <v>201803</v>
      </c>
      <c r="H3822" s="2" t="s">
        <v>78</v>
      </c>
      <c r="I3822" s="2" t="s">
        <v>79</v>
      </c>
      <c r="J3822" s="2" t="s">
        <v>80</v>
      </c>
      <c r="K3822" s="2" t="s">
        <v>77</v>
      </c>
      <c r="L3822" s="2" t="s">
        <v>351</v>
      </c>
      <c r="M3822" s="2" t="s">
        <v>352</v>
      </c>
      <c r="N3822" s="2" t="s">
        <v>471</v>
      </c>
      <c r="O3822" s="2" t="s">
        <v>81</v>
      </c>
      <c r="P3822" s="2" t="str">
        <f>"2170593052                    "</f>
        <v xml:space="preserve">2170593052                    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0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4.55</v>
      </c>
      <c r="AN3822" s="2">
        <v>0</v>
      </c>
      <c r="AO3822" s="2">
        <v>0</v>
      </c>
      <c r="AP3822" s="2">
        <v>0</v>
      </c>
      <c r="AQ3822" s="2">
        <v>0</v>
      </c>
      <c r="AR3822" s="2">
        <v>0</v>
      </c>
      <c r="AS3822" s="2">
        <v>0</v>
      </c>
      <c r="AT3822" s="2">
        <v>0</v>
      </c>
      <c r="AU3822" s="2">
        <v>0</v>
      </c>
      <c r="AV3822" s="2">
        <v>0</v>
      </c>
      <c r="AW3822" s="2">
        <v>0</v>
      </c>
      <c r="AX3822" s="2">
        <v>0</v>
      </c>
      <c r="AY3822" s="2">
        <v>0</v>
      </c>
      <c r="AZ3822" s="2">
        <v>0</v>
      </c>
      <c r="BA3822" s="2">
        <v>0</v>
      </c>
      <c r="BB3822" s="2">
        <v>0</v>
      </c>
      <c r="BC3822" s="2">
        <v>0</v>
      </c>
      <c r="BD3822" s="2">
        <v>0</v>
      </c>
      <c r="BE3822" s="2">
        <v>0</v>
      </c>
      <c r="BF3822" s="2">
        <v>0</v>
      </c>
      <c r="BG3822" s="2">
        <v>0</v>
      </c>
      <c r="BH3822" s="2">
        <v>1</v>
      </c>
      <c r="BI3822" s="2">
        <v>1</v>
      </c>
      <c r="BJ3822" s="2">
        <v>0.2</v>
      </c>
      <c r="BK3822" s="2">
        <v>1</v>
      </c>
      <c r="BL3822" s="2">
        <v>41.99</v>
      </c>
      <c r="BM3822" s="2">
        <v>5.88</v>
      </c>
      <c r="BN3822" s="2">
        <v>47.87</v>
      </c>
      <c r="BO3822" s="2">
        <v>47.87</v>
      </c>
      <c r="BP3822" s="2"/>
      <c r="BQ3822" s="2" t="s">
        <v>111</v>
      </c>
      <c r="BR3822" s="2" t="s">
        <v>82</v>
      </c>
      <c r="BS3822" s="3">
        <v>43007</v>
      </c>
      <c r="BT3822" s="4">
        <v>0.34861111111111115</v>
      </c>
      <c r="BU3822" s="2" t="s">
        <v>906</v>
      </c>
      <c r="BV3822" s="2" t="s">
        <v>95</v>
      </c>
      <c r="BW3822" s="2"/>
      <c r="BX3822" s="2"/>
      <c r="BY3822" s="2">
        <v>1200</v>
      </c>
      <c r="BZ3822" s="2" t="s">
        <v>27</v>
      </c>
      <c r="CA3822" s="2" t="s">
        <v>474</v>
      </c>
      <c r="CB3822" s="2"/>
      <c r="CC3822" s="2" t="s">
        <v>352</v>
      </c>
      <c r="CD3822" s="2">
        <v>6536</v>
      </c>
      <c r="CE3822" s="2" t="s">
        <v>89</v>
      </c>
      <c r="CF3822" s="5">
        <v>43009</v>
      </c>
      <c r="CG3822" s="2"/>
      <c r="CH3822" s="2"/>
      <c r="CI3822" s="2">
        <v>1</v>
      </c>
      <c r="CJ3822" s="2">
        <v>1</v>
      </c>
      <c r="CK3822" s="2">
        <v>21</v>
      </c>
      <c r="CL3822" s="2" t="s">
        <v>85</v>
      </c>
      <c r="CM3822" s="2"/>
    </row>
    <row r="3823" spans="1:91">
      <c r="A3823" s="2" t="s">
        <v>71</v>
      </c>
      <c r="B3823" s="2" t="s">
        <v>72</v>
      </c>
      <c r="C3823" s="2" t="s">
        <v>73</v>
      </c>
      <c r="D3823" s="2"/>
      <c r="E3823" s="2" t="str">
        <f>"FES1162578301"</f>
        <v>FES1162578301</v>
      </c>
      <c r="F3823" s="3">
        <v>43006</v>
      </c>
      <c r="G3823" s="2">
        <v>201803</v>
      </c>
      <c r="H3823" s="2" t="s">
        <v>78</v>
      </c>
      <c r="I3823" s="2" t="s">
        <v>79</v>
      </c>
      <c r="J3823" s="2" t="s">
        <v>80</v>
      </c>
      <c r="K3823" s="2" t="s">
        <v>77</v>
      </c>
      <c r="L3823" s="2" t="s">
        <v>90</v>
      </c>
      <c r="M3823" s="2" t="s">
        <v>91</v>
      </c>
      <c r="N3823" s="2" t="s">
        <v>506</v>
      </c>
      <c r="O3823" s="2" t="s">
        <v>81</v>
      </c>
      <c r="P3823" s="2" t="str">
        <f>"2170593066                    "</f>
        <v xml:space="preserve">2170593066                    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4.55</v>
      </c>
      <c r="AN3823" s="2">
        <v>0</v>
      </c>
      <c r="AO3823" s="2">
        <v>0</v>
      </c>
      <c r="AP3823" s="2">
        <v>0</v>
      </c>
      <c r="AQ3823" s="2">
        <v>0</v>
      </c>
      <c r="AR3823" s="2">
        <v>0</v>
      </c>
      <c r="AS3823" s="2">
        <v>0</v>
      </c>
      <c r="AT3823" s="2">
        <v>0</v>
      </c>
      <c r="AU3823" s="2">
        <v>0</v>
      </c>
      <c r="AV3823" s="2">
        <v>0</v>
      </c>
      <c r="AW3823" s="2">
        <v>0</v>
      </c>
      <c r="AX3823" s="2">
        <v>0</v>
      </c>
      <c r="AY3823" s="2">
        <v>0</v>
      </c>
      <c r="AZ3823" s="2">
        <v>0</v>
      </c>
      <c r="BA3823" s="2">
        <v>0</v>
      </c>
      <c r="BB3823" s="2">
        <v>0</v>
      </c>
      <c r="BC3823" s="2">
        <v>0</v>
      </c>
      <c r="BD3823" s="2">
        <v>0</v>
      </c>
      <c r="BE3823" s="2">
        <v>0</v>
      </c>
      <c r="BF3823" s="2">
        <v>0</v>
      </c>
      <c r="BG3823" s="2">
        <v>0</v>
      </c>
      <c r="BH3823" s="2">
        <v>1</v>
      </c>
      <c r="BI3823" s="2">
        <v>1</v>
      </c>
      <c r="BJ3823" s="2">
        <v>0.2</v>
      </c>
      <c r="BK3823" s="2">
        <v>1</v>
      </c>
      <c r="BL3823" s="2">
        <v>41.99</v>
      </c>
      <c r="BM3823" s="2">
        <v>5.88</v>
      </c>
      <c r="BN3823" s="2">
        <v>47.87</v>
      </c>
      <c r="BO3823" s="2">
        <v>47.87</v>
      </c>
      <c r="BP3823" s="2"/>
      <c r="BQ3823" s="2" t="s">
        <v>130</v>
      </c>
      <c r="BR3823" s="2" t="s">
        <v>82</v>
      </c>
      <c r="BS3823" s="3">
        <v>43007</v>
      </c>
      <c r="BT3823" s="4">
        <v>0.44097222222222227</v>
      </c>
      <c r="BU3823" s="2" t="s">
        <v>3743</v>
      </c>
      <c r="BV3823" s="2" t="s">
        <v>95</v>
      </c>
      <c r="BW3823" s="2"/>
      <c r="BX3823" s="2"/>
      <c r="BY3823" s="2">
        <v>1200</v>
      </c>
      <c r="BZ3823" s="2" t="s">
        <v>27</v>
      </c>
      <c r="CA3823" s="2" t="s">
        <v>542</v>
      </c>
      <c r="CB3823" s="2"/>
      <c r="CC3823" s="2" t="s">
        <v>91</v>
      </c>
      <c r="CD3823" s="2">
        <v>4001</v>
      </c>
      <c r="CE3823" s="2" t="s">
        <v>89</v>
      </c>
      <c r="CF3823" s="5">
        <v>43007</v>
      </c>
      <c r="CG3823" s="2"/>
      <c r="CH3823" s="2"/>
      <c r="CI3823" s="2">
        <v>1</v>
      </c>
      <c r="CJ3823" s="2">
        <v>1</v>
      </c>
      <c r="CK3823" s="2">
        <v>21</v>
      </c>
      <c r="CL3823" s="2" t="s">
        <v>85</v>
      </c>
      <c r="CM3823" s="2"/>
    </row>
    <row r="3824" spans="1:91">
      <c r="A3824" s="2" t="s">
        <v>71</v>
      </c>
      <c r="B3824" s="2" t="s">
        <v>72</v>
      </c>
      <c r="C3824" s="2" t="s">
        <v>73</v>
      </c>
      <c r="D3824" s="2"/>
      <c r="E3824" s="2" t="str">
        <f>"FES1162578299"</f>
        <v>FES1162578299</v>
      </c>
      <c r="F3824" s="3">
        <v>43006</v>
      </c>
      <c r="G3824" s="2">
        <v>201803</v>
      </c>
      <c r="H3824" s="2" t="s">
        <v>78</v>
      </c>
      <c r="I3824" s="2" t="s">
        <v>79</v>
      </c>
      <c r="J3824" s="2" t="s">
        <v>80</v>
      </c>
      <c r="K3824" s="2" t="s">
        <v>77</v>
      </c>
      <c r="L3824" s="2" t="s">
        <v>203</v>
      </c>
      <c r="M3824" s="2" t="s">
        <v>204</v>
      </c>
      <c r="N3824" s="2" t="s">
        <v>554</v>
      </c>
      <c r="O3824" s="2" t="s">
        <v>81</v>
      </c>
      <c r="P3824" s="2" t="str">
        <f>"2170593063                    "</f>
        <v xml:space="preserve">2170593063                    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0</v>
      </c>
      <c r="AG3824" s="2">
        <v>0</v>
      </c>
      <c r="AH3824" s="2">
        <v>0</v>
      </c>
      <c r="AI3824" s="2">
        <v>0</v>
      </c>
      <c r="AJ3824" s="2">
        <v>0</v>
      </c>
      <c r="AK3824" s="2">
        <v>0</v>
      </c>
      <c r="AL3824" s="2">
        <v>0</v>
      </c>
      <c r="AM3824" s="2">
        <v>3.55</v>
      </c>
      <c r="AN3824" s="2">
        <v>0</v>
      </c>
      <c r="AO3824" s="2">
        <v>0</v>
      </c>
      <c r="AP3824" s="2">
        <v>0</v>
      </c>
      <c r="AQ3824" s="2">
        <v>0</v>
      </c>
      <c r="AR3824" s="2">
        <v>0</v>
      </c>
      <c r="AS3824" s="2">
        <v>0</v>
      </c>
      <c r="AT3824" s="2">
        <v>0</v>
      </c>
      <c r="AU3824" s="2">
        <v>0</v>
      </c>
      <c r="AV3824" s="2">
        <v>0</v>
      </c>
      <c r="AW3824" s="2">
        <v>0</v>
      </c>
      <c r="AX3824" s="2">
        <v>0</v>
      </c>
      <c r="AY3824" s="2">
        <v>0</v>
      </c>
      <c r="AZ3824" s="2">
        <v>0</v>
      </c>
      <c r="BA3824" s="2">
        <v>0</v>
      </c>
      <c r="BB3824" s="2">
        <v>0</v>
      </c>
      <c r="BC3824" s="2">
        <v>0</v>
      </c>
      <c r="BD3824" s="2">
        <v>0</v>
      </c>
      <c r="BE3824" s="2">
        <v>0</v>
      </c>
      <c r="BF3824" s="2">
        <v>0</v>
      </c>
      <c r="BG3824" s="2">
        <v>0</v>
      </c>
      <c r="BH3824" s="2">
        <v>1</v>
      </c>
      <c r="BI3824" s="2">
        <v>1</v>
      </c>
      <c r="BJ3824" s="2">
        <v>0.2</v>
      </c>
      <c r="BK3824" s="2">
        <v>1</v>
      </c>
      <c r="BL3824" s="2">
        <v>32.799999999999997</v>
      </c>
      <c r="BM3824" s="2">
        <v>4.59</v>
      </c>
      <c r="BN3824" s="2">
        <v>37.39</v>
      </c>
      <c r="BO3824" s="2">
        <v>37.39</v>
      </c>
      <c r="BP3824" s="2"/>
      <c r="BQ3824" s="2" t="s">
        <v>555</v>
      </c>
      <c r="BR3824" s="2" t="s">
        <v>82</v>
      </c>
      <c r="BS3824" s="3">
        <v>43007</v>
      </c>
      <c r="BT3824" s="4">
        <v>0.41666666666666669</v>
      </c>
      <c r="BU3824" s="2" t="s">
        <v>3696</v>
      </c>
      <c r="BV3824" s="2" t="s">
        <v>95</v>
      </c>
      <c r="BW3824" s="2"/>
      <c r="BX3824" s="2"/>
      <c r="BY3824" s="2">
        <v>1200</v>
      </c>
      <c r="BZ3824" s="2" t="s">
        <v>27</v>
      </c>
      <c r="CA3824" s="2"/>
      <c r="CB3824" s="2"/>
      <c r="CC3824" s="2" t="s">
        <v>204</v>
      </c>
      <c r="CD3824" s="2">
        <v>1422</v>
      </c>
      <c r="CE3824" s="2" t="s">
        <v>89</v>
      </c>
      <c r="CF3824" s="2"/>
      <c r="CG3824" s="2"/>
      <c r="CH3824" s="2"/>
      <c r="CI3824" s="2">
        <v>1</v>
      </c>
      <c r="CJ3824" s="2">
        <v>1</v>
      </c>
      <c r="CK3824" s="2">
        <v>22</v>
      </c>
      <c r="CL3824" s="2" t="s">
        <v>85</v>
      </c>
      <c r="CM3824" s="2"/>
    </row>
    <row r="3825" spans="1:91">
      <c r="A3825" s="2" t="s">
        <v>71</v>
      </c>
      <c r="B3825" s="2" t="s">
        <v>72</v>
      </c>
      <c r="C3825" s="2" t="s">
        <v>73</v>
      </c>
      <c r="D3825" s="2"/>
      <c r="E3825" s="2" t="str">
        <f>"FES1162578288"</f>
        <v>FES1162578288</v>
      </c>
      <c r="F3825" s="3">
        <v>43006</v>
      </c>
      <c r="G3825" s="2">
        <v>201803</v>
      </c>
      <c r="H3825" s="2" t="s">
        <v>78</v>
      </c>
      <c r="I3825" s="2" t="s">
        <v>79</v>
      </c>
      <c r="J3825" s="2" t="s">
        <v>80</v>
      </c>
      <c r="K3825" s="2" t="s">
        <v>77</v>
      </c>
      <c r="L3825" s="2" t="s">
        <v>120</v>
      </c>
      <c r="M3825" s="2" t="s">
        <v>121</v>
      </c>
      <c r="N3825" s="2" t="s">
        <v>3744</v>
      </c>
      <c r="O3825" s="2" t="s">
        <v>81</v>
      </c>
      <c r="P3825" s="2" t="str">
        <f>"2170593042                    "</f>
        <v xml:space="preserve">2170593042                    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>
        <v>0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4.55</v>
      </c>
      <c r="AN3825" s="2">
        <v>0</v>
      </c>
      <c r="AO3825" s="2">
        <v>0</v>
      </c>
      <c r="AP3825" s="2">
        <v>0</v>
      </c>
      <c r="AQ3825" s="2">
        <v>0</v>
      </c>
      <c r="AR3825" s="2">
        <v>0</v>
      </c>
      <c r="AS3825" s="2">
        <v>0</v>
      </c>
      <c r="AT3825" s="2">
        <v>0</v>
      </c>
      <c r="AU3825" s="2">
        <v>0</v>
      </c>
      <c r="AV3825" s="2">
        <v>0</v>
      </c>
      <c r="AW3825" s="2">
        <v>0</v>
      </c>
      <c r="AX3825" s="2">
        <v>0</v>
      </c>
      <c r="AY3825" s="2">
        <v>0</v>
      </c>
      <c r="AZ3825" s="2">
        <v>0</v>
      </c>
      <c r="BA3825" s="2">
        <v>0</v>
      </c>
      <c r="BB3825" s="2">
        <v>0</v>
      </c>
      <c r="BC3825" s="2">
        <v>0</v>
      </c>
      <c r="BD3825" s="2">
        <v>0</v>
      </c>
      <c r="BE3825" s="2">
        <v>0</v>
      </c>
      <c r="BF3825" s="2">
        <v>0</v>
      </c>
      <c r="BG3825" s="2">
        <v>0</v>
      </c>
      <c r="BH3825" s="2">
        <v>1</v>
      </c>
      <c r="BI3825" s="2">
        <v>1</v>
      </c>
      <c r="BJ3825" s="2">
        <v>0.2</v>
      </c>
      <c r="BK3825" s="2">
        <v>1</v>
      </c>
      <c r="BL3825" s="2">
        <v>41.99</v>
      </c>
      <c r="BM3825" s="2">
        <v>5.88</v>
      </c>
      <c r="BN3825" s="2">
        <v>47.87</v>
      </c>
      <c r="BO3825" s="2">
        <v>47.87</v>
      </c>
      <c r="BP3825" s="2"/>
      <c r="BQ3825" s="2" t="s">
        <v>3745</v>
      </c>
      <c r="BR3825" s="2" t="s">
        <v>82</v>
      </c>
      <c r="BS3825" s="3">
        <v>43007</v>
      </c>
      <c r="BT3825" s="4">
        <v>0.41319444444444442</v>
      </c>
      <c r="BU3825" s="2" t="s">
        <v>3746</v>
      </c>
      <c r="BV3825" s="2" t="s">
        <v>95</v>
      </c>
      <c r="BW3825" s="2"/>
      <c r="BX3825" s="2"/>
      <c r="BY3825" s="2">
        <v>1200</v>
      </c>
      <c r="BZ3825" s="2" t="s">
        <v>27</v>
      </c>
      <c r="CA3825" s="2" t="s">
        <v>1903</v>
      </c>
      <c r="CB3825" s="2"/>
      <c r="CC3825" s="2" t="s">
        <v>121</v>
      </c>
      <c r="CD3825" s="2">
        <v>7460</v>
      </c>
      <c r="CE3825" s="2" t="s">
        <v>89</v>
      </c>
      <c r="CF3825" s="5">
        <v>43007</v>
      </c>
      <c r="CG3825" s="2"/>
      <c r="CH3825" s="2"/>
      <c r="CI3825" s="2">
        <v>1</v>
      </c>
      <c r="CJ3825" s="2">
        <v>1</v>
      </c>
      <c r="CK3825" s="2">
        <v>21</v>
      </c>
      <c r="CL3825" s="2" t="s">
        <v>85</v>
      </c>
      <c r="CM3825" s="2"/>
    </row>
    <row r="3826" spans="1:91">
      <c r="A3826" s="2" t="s">
        <v>71</v>
      </c>
      <c r="B3826" s="2" t="s">
        <v>72</v>
      </c>
      <c r="C3826" s="2" t="s">
        <v>73</v>
      </c>
      <c r="D3826" s="2"/>
      <c r="E3826" s="2" t="str">
        <f>"FES1162578268"</f>
        <v>FES1162578268</v>
      </c>
      <c r="F3826" s="3">
        <v>43006</v>
      </c>
      <c r="G3826" s="2">
        <v>201803</v>
      </c>
      <c r="H3826" s="2" t="s">
        <v>78</v>
      </c>
      <c r="I3826" s="2" t="s">
        <v>79</v>
      </c>
      <c r="J3826" s="2" t="s">
        <v>80</v>
      </c>
      <c r="K3826" s="2" t="s">
        <v>77</v>
      </c>
      <c r="L3826" s="2" t="s">
        <v>159</v>
      </c>
      <c r="M3826" s="2" t="s">
        <v>160</v>
      </c>
      <c r="N3826" s="2" t="s">
        <v>340</v>
      </c>
      <c r="O3826" s="2" t="s">
        <v>81</v>
      </c>
      <c r="P3826" s="2" t="str">
        <f>"217059306                     "</f>
        <v xml:space="preserve">217059306                     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3.55</v>
      </c>
      <c r="AN3826" s="2">
        <v>0</v>
      </c>
      <c r="AO3826" s="2">
        <v>0</v>
      </c>
      <c r="AP3826" s="2">
        <v>0</v>
      </c>
      <c r="AQ3826" s="2">
        <v>0</v>
      </c>
      <c r="AR3826" s="2">
        <v>0</v>
      </c>
      <c r="AS3826" s="2">
        <v>0</v>
      </c>
      <c r="AT3826" s="2">
        <v>0</v>
      </c>
      <c r="AU3826" s="2">
        <v>0</v>
      </c>
      <c r="AV3826" s="2">
        <v>0</v>
      </c>
      <c r="AW3826" s="2">
        <v>0</v>
      </c>
      <c r="AX3826" s="2">
        <v>0</v>
      </c>
      <c r="AY3826" s="2">
        <v>0</v>
      </c>
      <c r="AZ3826" s="2">
        <v>0</v>
      </c>
      <c r="BA3826" s="2">
        <v>0</v>
      </c>
      <c r="BB3826" s="2">
        <v>0</v>
      </c>
      <c r="BC3826" s="2">
        <v>0</v>
      </c>
      <c r="BD3826" s="2">
        <v>0</v>
      </c>
      <c r="BE3826" s="2">
        <v>0</v>
      </c>
      <c r="BF3826" s="2">
        <v>0</v>
      </c>
      <c r="BG3826" s="2">
        <v>0</v>
      </c>
      <c r="BH3826" s="2">
        <v>1</v>
      </c>
      <c r="BI3826" s="2">
        <v>1</v>
      </c>
      <c r="BJ3826" s="2">
        <v>0.2</v>
      </c>
      <c r="BK3826" s="2">
        <v>1</v>
      </c>
      <c r="BL3826" s="2">
        <v>32.799999999999997</v>
      </c>
      <c r="BM3826" s="2">
        <v>4.59</v>
      </c>
      <c r="BN3826" s="2">
        <v>37.39</v>
      </c>
      <c r="BO3826" s="2">
        <v>37.39</v>
      </c>
      <c r="BP3826" s="2"/>
      <c r="BQ3826" s="2" t="s">
        <v>111</v>
      </c>
      <c r="BR3826" s="2" t="s">
        <v>82</v>
      </c>
      <c r="BS3826" s="3">
        <v>43007</v>
      </c>
      <c r="BT3826" s="4">
        <v>0.4368055555555555</v>
      </c>
      <c r="BU3826" s="2" t="s">
        <v>1691</v>
      </c>
      <c r="BV3826" s="2" t="s">
        <v>95</v>
      </c>
      <c r="BW3826" s="2"/>
      <c r="BX3826" s="2"/>
      <c r="BY3826" s="2">
        <v>1200</v>
      </c>
      <c r="BZ3826" s="2" t="s">
        <v>27</v>
      </c>
      <c r="CA3826" s="2" t="s">
        <v>1005</v>
      </c>
      <c r="CB3826" s="2"/>
      <c r="CC3826" s="2" t="s">
        <v>160</v>
      </c>
      <c r="CD3826" s="2">
        <v>2197</v>
      </c>
      <c r="CE3826" s="2" t="s">
        <v>89</v>
      </c>
      <c r="CF3826" s="5">
        <v>43007</v>
      </c>
      <c r="CG3826" s="2"/>
      <c r="CH3826" s="2"/>
      <c r="CI3826" s="2">
        <v>1</v>
      </c>
      <c r="CJ3826" s="2">
        <v>1</v>
      </c>
      <c r="CK3826" s="2">
        <v>22</v>
      </c>
      <c r="CL3826" s="2" t="s">
        <v>85</v>
      </c>
      <c r="CM3826" s="2"/>
    </row>
    <row r="3827" spans="1:91">
      <c r="A3827" s="2" t="s">
        <v>71</v>
      </c>
      <c r="B3827" s="2" t="s">
        <v>72</v>
      </c>
      <c r="C3827" s="2" t="s">
        <v>73</v>
      </c>
      <c r="D3827" s="2"/>
      <c r="E3827" s="2" t="str">
        <f>"FES1162578232"</f>
        <v>FES1162578232</v>
      </c>
      <c r="F3827" s="3">
        <v>43006</v>
      </c>
      <c r="G3827" s="2">
        <v>201803</v>
      </c>
      <c r="H3827" s="2" t="s">
        <v>78</v>
      </c>
      <c r="I3827" s="2" t="s">
        <v>79</v>
      </c>
      <c r="J3827" s="2" t="s">
        <v>80</v>
      </c>
      <c r="K3827" s="2" t="s">
        <v>77</v>
      </c>
      <c r="L3827" s="2" t="s">
        <v>127</v>
      </c>
      <c r="M3827" s="2" t="s">
        <v>128</v>
      </c>
      <c r="N3827" s="2" t="s">
        <v>884</v>
      </c>
      <c r="O3827" s="2" t="s">
        <v>1249</v>
      </c>
      <c r="P3827" s="2" t="str">
        <f>"21705980793                   "</f>
        <v xml:space="preserve">21705980793                   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33.99</v>
      </c>
      <c r="AN3827" s="2">
        <v>0</v>
      </c>
      <c r="AO3827" s="2">
        <v>0</v>
      </c>
      <c r="AP3827" s="2">
        <v>0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0</v>
      </c>
      <c r="AW3827" s="2">
        <v>0</v>
      </c>
      <c r="AX3827" s="2">
        <v>0</v>
      </c>
      <c r="AY3827" s="2">
        <v>0</v>
      </c>
      <c r="AZ3827" s="2">
        <v>0</v>
      </c>
      <c r="BA3827" s="2">
        <v>0</v>
      </c>
      <c r="BB3827" s="2">
        <v>0</v>
      </c>
      <c r="BC3827" s="2">
        <v>0</v>
      </c>
      <c r="BD3827" s="2">
        <v>0</v>
      </c>
      <c r="BE3827" s="2">
        <v>0</v>
      </c>
      <c r="BF3827" s="2">
        <v>0</v>
      </c>
      <c r="BG3827" s="2">
        <v>0</v>
      </c>
      <c r="BH3827" s="2">
        <v>4</v>
      </c>
      <c r="BI3827" s="2">
        <v>38</v>
      </c>
      <c r="BJ3827" s="2">
        <v>76.599999999999994</v>
      </c>
      <c r="BK3827" s="2">
        <v>77</v>
      </c>
      <c r="BL3827" s="2">
        <v>318.99</v>
      </c>
      <c r="BM3827" s="2">
        <v>44.66</v>
      </c>
      <c r="BN3827" s="2">
        <v>363.65</v>
      </c>
      <c r="BO3827" s="2">
        <v>363.65</v>
      </c>
      <c r="BP3827" s="2"/>
      <c r="BQ3827" s="2" t="s">
        <v>130</v>
      </c>
      <c r="BR3827" s="2" t="s">
        <v>82</v>
      </c>
      <c r="BS3827" s="1" t="s">
        <v>582</v>
      </c>
      <c r="BT3827" s="2"/>
      <c r="BU3827" s="2"/>
      <c r="BV3827" s="2"/>
      <c r="BW3827" s="2"/>
      <c r="BX3827" s="2"/>
      <c r="BY3827" s="2">
        <v>383108.42</v>
      </c>
      <c r="BZ3827" s="2"/>
      <c r="CA3827" s="2"/>
      <c r="CB3827" s="2"/>
      <c r="CC3827" s="2" t="s">
        <v>128</v>
      </c>
      <c r="CD3827" s="2">
        <v>6012</v>
      </c>
      <c r="CE3827" s="2" t="s">
        <v>185</v>
      </c>
      <c r="CF3827" s="2"/>
      <c r="CG3827" s="2"/>
      <c r="CH3827" s="2"/>
      <c r="CI3827" s="2">
        <v>2</v>
      </c>
      <c r="CJ3827" s="2" t="s">
        <v>582</v>
      </c>
      <c r="CK3827" s="2" t="s">
        <v>1251</v>
      </c>
      <c r="CL3827" s="2" t="s">
        <v>85</v>
      </c>
      <c r="CM3827" s="2"/>
    </row>
    <row r="3828" spans="1:91">
      <c r="A3828" s="2" t="s">
        <v>71</v>
      </c>
      <c r="B3828" s="2" t="s">
        <v>72</v>
      </c>
      <c r="C3828" s="2" t="s">
        <v>73</v>
      </c>
      <c r="D3828" s="2"/>
      <c r="E3828" s="2" t="str">
        <f>"FES1162577812"</f>
        <v>FES1162577812</v>
      </c>
      <c r="F3828" s="3">
        <v>43005</v>
      </c>
      <c r="G3828" s="2">
        <v>201803</v>
      </c>
      <c r="H3828" s="2" t="s">
        <v>78</v>
      </c>
      <c r="I3828" s="2" t="s">
        <v>79</v>
      </c>
      <c r="J3828" s="2" t="s">
        <v>80</v>
      </c>
      <c r="K3828" s="2" t="s">
        <v>77</v>
      </c>
      <c r="L3828" s="2" t="s">
        <v>115</v>
      </c>
      <c r="M3828" s="2" t="s">
        <v>116</v>
      </c>
      <c r="N3828" s="2" t="s">
        <v>117</v>
      </c>
      <c r="O3828" s="2" t="s">
        <v>1249</v>
      </c>
      <c r="P3828" s="2" t="str">
        <f>"2170592453                    "</f>
        <v xml:space="preserve">2170592453                    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  <c r="AG3828" s="2">
        <v>0</v>
      </c>
      <c r="AH3828" s="2">
        <v>0</v>
      </c>
      <c r="AI3828" s="2">
        <v>0</v>
      </c>
      <c r="AJ3828" s="2">
        <v>0</v>
      </c>
      <c r="AK3828" s="2">
        <v>0</v>
      </c>
      <c r="AL3828" s="2">
        <v>0</v>
      </c>
      <c r="AM3828" s="2">
        <v>30.92</v>
      </c>
      <c r="AN3828" s="2">
        <v>0</v>
      </c>
      <c r="AO3828" s="2">
        <v>0</v>
      </c>
      <c r="AP3828" s="2">
        <v>0</v>
      </c>
      <c r="AQ3828" s="2">
        <v>0</v>
      </c>
      <c r="AR3828" s="2">
        <v>0</v>
      </c>
      <c r="AS3828" s="2">
        <v>0</v>
      </c>
      <c r="AT3828" s="2">
        <v>0</v>
      </c>
      <c r="AU3828" s="2">
        <v>0</v>
      </c>
      <c r="AV3828" s="2">
        <v>0</v>
      </c>
      <c r="AW3828" s="2">
        <v>0</v>
      </c>
      <c r="AX3828" s="2">
        <v>0</v>
      </c>
      <c r="AY3828" s="2">
        <v>0</v>
      </c>
      <c r="AZ3828" s="2">
        <v>0</v>
      </c>
      <c r="BA3828" s="2">
        <v>0</v>
      </c>
      <c r="BB3828" s="2">
        <v>0</v>
      </c>
      <c r="BC3828" s="2">
        <v>0</v>
      </c>
      <c r="BD3828" s="2">
        <v>0</v>
      </c>
      <c r="BE3828" s="2">
        <v>0</v>
      </c>
      <c r="BF3828" s="2">
        <v>0</v>
      </c>
      <c r="BG3828" s="2">
        <v>0</v>
      </c>
      <c r="BH3828" s="2">
        <v>2</v>
      </c>
      <c r="BI3828" s="2">
        <v>106</v>
      </c>
      <c r="BJ3828" s="2">
        <v>102.9</v>
      </c>
      <c r="BK3828" s="2">
        <v>106</v>
      </c>
      <c r="BL3828" s="2">
        <v>290.58999999999997</v>
      </c>
      <c r="BM3828" s="2">
        <v>40.68</v>
      </c>
      <c r="BN3828" s="2">
        <v>331.27</v>
      </c>
      <c r="BO3828" s="2">
        <v>331.27</v>
      </c>
      <c r="BP3828" s="2" t="s">
        <v>1522</v>
      </c>
      <c r="BQ3828" s="2" t="s">
        <v>118</v>
      </c>
      <c r="BR3828" s="2" t="s">
        <v>82</v>
      </c>
      <c r="BS3828" s="3">
        <v>43006</v>
      </c>
      <c r="BT3828" s="4">
        <v>0.52569444444444446</v>
      </c>
      <c r="BU3828" s="2" t="s">
        <v>1802</v>
      </c>
      <c r="BV3828" s="2" t="s">
        <v>95</v>
      </c>
      <c r="BW3828" s="2"/>
      <c r="BX3828" s="2"/>
      <c r="BY3828" s="2">
        <v>514255.32</v>
      </c>
      <c r="BZ3828" s="2"/>
      <c r="CA3828" s="2" t="s">
        <v>3747</v>
      </c>
      <c r="CB3828" s="2"/>
      <c r="CC3828" s="2" t="s">
        <v>116</v>
      </c>
      <c r="CD3828" s="2">
        <v>4300</v>
      </c>
      <c r="CE3828" s="2" t="s">
        <v>1388</v>
      </c>
      <c r="CF3828" s="5">
        <v>43006</v>
      </c>
      <c r="CG3828" s="2"/>
      <c r="CH3828" s="2"/>
      <c r="CI3828" s="2">
        <v>1</v>
      </c>
      <c r="CJ3828" s="2">
        <v>1</v>
      </c>
      <c r="CK3828" s="2" t="s">
        <v>1344</v>
      </c>
      <c r="CL3828" s="2" t="s">
        <v>85</v>
      </c>
      <c r="CM3828" s="2"/>
    </row>
    <row r="3829" spans="1:91">
      <c r="A3829" s="2" t="s">
        <v>71</v>
      </c>
      <c r="B3829" s="2" t="s">
        <v>72</v>
      </c>
      <c r="C3829" s="2" t="s">
        <v>73</v>
      </c>
      <c r="D3829" s="2"/>
      <c r="E3829" s="2" t="str">
        <f>"FES1162578150"</f>
        <v>FES1162578150</v>
      </c>
      <c r="F3829" s="3">
        <v>43006</v>
      </c>
      <c r="G3829" s="2">
        <v>201803</v>
      </c>
      <c r="H3829" s="2" t="s">
        <v>78</v>
      </c>
      <c r="I3829" s="2" t="s">
        <v>79</v>
      </c>
      <c r="J3829" s="2" t="s">
        <v>80</v>
      </c>
      <c r="K3829" s="2" t="s">
        <v>77</v>
      </c>
      <c r="L3829" s="2" t="s">
        <v>1433</v>
      </c>
      <c r="M3829" s="2" t="s">
        <v>1434</v>
      </c>
      <c r="N3829" s="2" t="s">
        <v>1435</v>
      </c>
      <c r="O3829" s="2" t="s">
        <v>1249</v>
      </c>
      <c r="P3829" s="2" t="str">
        <f>"2170592514                    "</f>
        <v xml:space="preserve">2170592514                    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0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10.16</v>
      </c>
      <c r="AN3829" s="2">
        <v>0</v>
      </c>
      <c r="AO3829" s="2">
        <v>0</v>
      </c>
      <c r="AP3829" s="2">
        <v>0</v>
      </c>
      <c r="AQ3829" s="2">
        <v>0</v>
      </c>
      <c r="AR3829" s="2">
        <v>0</v>
      </c>
      <c r="AS3829" s="2">
        <v>0</v>
      </c>
      <c r="AT3829" s="2">
        <v>0</v>
      </c>
      <c r="AU3829" s="2">
        <v>0</v>
      </c>
      <c r="AV3829" s="2">
        <v>0</v>
      </c>
      <c r="AW3829" s="2">
        <v>0</v>
      </c>
      <c r="AX3829" s="2">
        <v>0</v>
      </c>
      <c r="AY3829" s="2">
        <v>0</v>
      </c>
      <c r="AZ3829" s="2">
        <v>0</v>
      </c>
      <c r="BA3829" s="2">
        <v>0</v>
      </c>
      <c r="BB3829" s="2">
        <v>0</v>
      </c>
      <c r="BC3829" s="2">
        <v>0</v>
      </c>
      <c r="BD3829" s="2">
        <v>0</v>
      </c>
      <c r="BE3829" s="2">
        <v>0</v>
      </c>
      <c r="BF3829" s="2">
        <v>0</v>
      </c>
      <c r="BG3829" s="2">
        <v>0</v>
      </c>
      <c r="BH3829" s="2">
        <v>2</v>
      </c>
      <c r="BI3829" s="2">
        <v>28.9</v>
      </c>
      <c r="BJ3829" s="2">
        <v>11.8</v>
      </c>
      <c r="BK3829" s="2">
        <v>29</v>
      </c>
      <c r="BL3829" s="2">
        <v>98.89</v>
      </c>
      <c r="BM3829" s="2">
        <v>13.84</v>
      </c>
      <c r="BN3829" s="2">
        <v>112.73</v>
      </c>
      <c r="BO3829" s="2">
        <v>112.73</v>
      </c>
      <c r="BP3829" s="2"/>
      <c r="BQ3829" s="2" t="s">
        <v>99</v>
      </c>
      <c r="BR3829" s="2" t="s">
        <v>82</v>
      </c>
      <c r="BS3829" s="3">
        <v>43007</v>
      </c>
      <c r="BT3829" s="4">
        <v>0.41666666666666669</v>
      </c>
      <c r="BU3829" s="2" t="s">
        <v>1065</v>
      </c>
      <c r="BV3829" s="2" t="s">
        <v>95</v>
      </c>
      <c r="BW3829" s="2"/>
      <c r="BX3829" s="2"/>
      <c r="BY3829" s="2">
        <v>59102.73</v>
      </c>
      <c r="BZ3829" s="2"/>
      <c r="CA3829" s="2"/>
      <c r="CB3829" s="2"/>
      <c r="CC3829" s="2" t="s">
        <v>1434</v>
      </c>
      <c r="CD3829" s="2">
        <v>3370</v>
      </c>
      <c r="CE3829" s="2" t="s">
        <v>999</v>
      </c>
      <c r="CF3829" s="2"/>
      <c r="CG3829" s="2"/>
      <c r="CH3829" s="2"/>
      <c r="CI3829" s="2">
        <v>2</v>
      </c>
      <c r="CJ3829" s="2">
        <v>1</v>
      </c>
      <c r="CK3829" s="2" t="s">
        <v>1344</v>
      </c>
      <c r="CL3829" s="2" t="s">
        <v>85</v>
      </c>
      <c r="CM3829" s="2"/>
    </row>
    <row r="3830" spans="1:91">
      <c r="A3830" s="2" t="s">
        <v>71</v>
      </c>
      <c r="B3830" s="2" t="s">
        <v>72</v>
      </c>
      <c r="C3830" s="2" t="s">
        <v>73</v>
      </c>
      <c r="D3830" s="2"/>
      <c r="E3830" s="2" t="str">
        <f>"FES1162578270"</f>
        <v>FES1162578270</v>
      </c>
      <c r="F3830" s="3">
        <v>43006</v>
      </c>
      <c r="G3830" s="2">
        <v>201803</v>
      </c>
      <c r="H3830" s="2" t="s">
        <v>78</v>
      </c>
      <c r="I3830" s="2" t="s">
        <v>79</v>
      </c>
      <c r="J3830" s="2" t="s">
        <v>80</v>
      </c>
      <c r="K3830" s="2" t="s">
        <v>77</v>
      </c>
      <c r="L3830" s="2" t="s">
        <v>3748</v>
      </c>
      <c r="M3830" s="2" t="s">
        <v>3749</v>
      </c>
      <c r="N3830" s="2" t="s">
        <v>3750</v>
      </c>
      <c r="O3830" s="2" t="s">
        <v>1249</v>
      </c>
      <c r="P3830" s="2" t="str">
        <f>"2170591298                    "</f>
        <v xml:space="preserve">2170591298                    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35.35</v>
      </c>
      <c r="AN3830" s="2">
        <v>0</v>
      </c>
      <c r="AO3830" s="2">
        <v>0</v>
      </c>
      <c r="AP3830" s="2">
        <v>0</v>
      </c>
      <c r="AQ3830" s="2">
        <v>0</v>
      </c>
      <c r="AR3830" s="2">
        <v>0</v>
      </c>
      <c r="AS3830" s="2">
        <v>0</v>
      </c>
      <c r="AT3830" s="2">
        <v>0</v>
      </c>
      <c r="AU3830" s="2">
        <v>0</v>
      </c>
      <c r="AV3830" s="2">
        <v>0</v>
      </c>
      <c r="AW3830" s="2">
        <v>0</v>
      </c>
      <c r="AX3830" s="2">
        <v>0</v>
      </c>
      <c r="AY3830" s="2">
        <v>0</v>
      </c>
      <c r="AZ3830" s="2">
        <v>0</v>
      </c>
      <c r="BA3830" s="2">
        <v>0</v>
      </c>
      <c r="BB3830" s="2">
        <v>0</v>
      </c>
      <c r="BC3830" s="2">
        <v>0</v>
      </c>
      <c r="BD3830" s="2">
        <v>0</v>
      </c>
      <c r="BE3830" s="2">
        <v>0</v>
      </c>
      <c r="BF3830" s="2">
        <v>0</v>
      </c>
      <c r="BG3830" s="2">
        <v>0</v>
      </c>
      <c r="BH3830" s="2">
        <v>1</v>
      </c>
      <c r="BI3830" s="2">
        <v>101</v>
      </c>
      <c r="BJ3830" s="2">
        <v>76.3</v>
      </c>
      <c r="BK3830" s="2">
        <v>101</v>
      </c>
      <c r="BL3830" s="2">
        <v>331.57</v>
      </c>
      <c r="BM3830" s="2">
        <v>46.42</v>
      </c>
      <c r="BN3830" s="2">
        <v>377.99</v>
      </c>
      <c r="BO3830" s="2">
        <v>377.99</v>
      </c>
      <c r="BP3830" s="2"/>
      <c r="BQ3830" s="2" t="s">
        <v>111</v>
      </c>
      <c r="BR3830" s="2" t="s">
        <v>82</v>
      </c>
      <c r="BS3830" s="3">
        <v>43007</v>
      </c>
      <c r="BT3830" s="4">
        <v>0.77569444444444446</v>
      </c>
      <c r="BU3830" s="2"/>
      <c r="BV3830" s="2" t="s">
        <v>85</v>
      </c>
      <c r="BW3830" s="2"/>
      <c r="BX3830" s="2"/>
      <c r="BY3830" s="2">
        <v>381672</v>
      </c>
      <c r="BZ3830" s="2"/>
      <c r="CA3830" s="2"/>
      <c r="CB3830" s="2"/>
      <c r="CC3830" s="2" t="s">
        <v>3749</v>
      </c>
      <c r="CD3830" s="2">
        <v>284</v>
      </c>
      <c r="CE3830" s="2" t="s">
        <v>3751</v>
      </c>
      <c r="CF3830" s="2"/>
      <c r="CG3830" s="2"/>
      <c r="CH3830" s="2"/>
      <c r="CI3830" s="2">
        <v>1</v>
      </c>
      <c r="CJ3830" s="2">
        <v>1</v>
      </c>
      <c r="CK3830" s="2" t="s">
        <v>1255</v>
      </c>
      <c r="CL3830" s="2" t="s">
        <v>85</v>
      </c>
      <c r="CM3830" s="2"/>
    </row>
    <row r="3831" spans="1:91">
      <c r="A3831" s="2" t="s">
        <v>71</v>
      </c>
      <c r="B3831" s="2" t="s">
        <v>72</v>
      </c>
      <c r="C3831" s="2" t="s">
        <v>73</v>
      </c>
      <c r="D3831" s="2"/>
      <c r="E3831" s="2" t="str">
        <f>"FES1162578245"</f>
        <v>FES1162578245</v>
      </c>
      <c r="F3831" s="3">
        <v>43006</v>
      </c>
      <c r="G3831" s="2">
        <v>201803</v>
      </c>
      <c r="H3831" s="2" t="s">
        <v>78</v>
      </c>
      <c r="I3831" s="2" t="s">
        <v>79</v>
      </c>
      <c r="J3831" s="2" t="s">
        <v>80</v>
      </c>
      <c r="K3831" s="2" t="s">
        <v>77</v>
      </c>
      <c r="L3831" s="2" t="s">
        <v>96</v>
      </c>
      <c r="M3831" s="2" t="s">
        <v>97</v>
      </c>
      <c r="N3831" s="2" t="s">
        <v>98</v>
      </c>
      <c r="O3831" s="2" t="s">
        <v>1249</v>
      </c>
      <c r="P3831" s="2" t="str">
        <f>"2170590280                    "</f>
        <v xml:space="preserve">2170590280                    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>
        <v>0</v>
      </c>
      <c r="AG3831" s="2">
        <v>0</v>
      </c>
      <c r="AH3831" s="2">
        <v>0</v>
      </c>
      <c r="AI3831" s="2">
        <v>0</v>
      </c>
      <c r="AJ3831" s="2">
        <v>0</v>
      </c>
      <c r="AK3831" s="2">
        <v>0</v>
      </c>
      <c r="AL3831" s="2">
        <v>0</v>
      </c>
      <c r="AM3831" s="2">
        <v>9.36</v>
      </c>
      <c r="AN3831" s="2">
        <v>0</v>
      </c>
      <c r="AO3831" s="2">
        <v>0</v>
      </c>
      <c r="AP3831" s="2">
        <v>0</v>
      </c>
      <c r="AQ3831" s="2">
        <v>0</v>
      </c>
      <c r="AR3831" s="2">
        <v>0</v>
      </c>
      <c r="AS3831" s="2">
        <v>0</v>
      </c>
      <c r="AT3831" s="2">
        <v>0</v>
      </c>
      <c r="AU3831" s="2">
        <v>0</v>
      </c>
      <c r="AV3831" s="2">
        <v>0</v>
      </c>
      <c r="AW3831" s="2">
        <v>0</v>
      </c>
      <c r="AX3831" s="2">
        <v>0</v>
      </c>
      <c r="AY3831" s="2">
        <v>0</v>
      </c>
      <c r="AZ3831" s="2">
        <v>0</v>
      </c>
      <c r="BA3831" s="2">
        <v>0</v>
      </c>
      <c r="BB3831" s="2">
        <v>0</v>
      </c>
      <c r="BC3831" s="2">
        <v>0</v>
      </c>
      <c r="BD3831" s="2">
        <v>0</v>
      </c>
      <c r="BE3831" s="2">
        <v>0</v>
      </c>
      <c r="BF3831" s="2">
        <v>0</v>
      </c>
      <c r="BG3831" s="2">
        <v>0</v>
      </c>
      <c r="BH3831" s="2">
        <v>1</v>
      </c>
      <c r="BI3831" s="2">
        <v>25.4</v>
      </c>
      <c r="BJ3831" s="2">
        <v>9.5</v>
      </c>
      <c r="BK3831" s="2">
        <v>26</v>
      </c>
      <c r="BL3831" s="2">
        <v>91.43</v>
      </c>
      <c r="BM3831" s="2">
        <v>12.8</v>
      </c>
      <c r="BN3831" s="2">
        <v>104.23</v>
      </c>
      <c r="BO3831" s="2">
        <v>104.23</v>
      </c>
      <c r="BP3831" s="2"/>
      <c r="BQ3831" s="2" t="s">
        <v>99</v>
      </c>
      <c r="BR3831" s="2" t="s">
        <v>82</v>
      </c>
      <c r="BS3831" s="3">
        <v>43007</v>
      </c>
      <c r="BT3831" s="4">
        <v>0.4145833333333333</v>
      </c>
      <c r="BU3831" s="2" t="s">
        <v>1976</v>
      </c>
      <c r="BV3831" s="2" t="s">
        <v>95</v>
      </c>
      <c r="BW3831" s="2"/>
      <c r="BX3831" s="2"/>
      <c r="BY3831" s="2">
        <v>47740.9</v>
      </c>
      <c r="BZ3831" s="2"/>
      <c r="CA3831" s="2" t="s">
        <v>531</v>
      </c>
      <c r="CB3831" s="2"/>
      <c r="CC3831" s="2" t="s">
        <v>97</v>
      </c>
      <c r="CD3831" s="2">
        <v>3610</v>
      </c>
      <c r="CE3831" s="2" t="s">
        <v>708</v>
      </c>
      <c r="CF3831" s="2"/>
      <c r="CG3831" s="2"/>
      <c r="CH3831" s="2"/>
      <c r="CI3831" s="2">
        <v>1</v>
      </c>
      <c r="CJ3831" s="2">
        <v>1</v>
      </c>
      <c r="CK3831" s="2" t="s">
        <v>1344</v>
      </c>
      <c r="CL3831" s="2" t="s">
        <v>85</v>
      </c>
      <c r="CM3831" s="2"/>
    </row>
    <row r="3832" spans="1:91">
      <c r="A3832" s="2" t="s">
        <v>71</v>
      </c>
      <c r="B3832" s="2" t="s">
        <v>72</v>
      </c>
      <c r="C3832" s="2" t="s">
        <v>73</v>
      </c>
      <c r="D3832" s="2"/>
      <c r="E3832" s="2" t="str">
        <f>"FES1162578250"</f>
        <v>FES1162578250</v>
      </c>
      <c r="F3832" s="3">
        <v>43006</v>
      </c>
      <c r="G3832" s="2">
        <v>201803</v>
      </c>
      <c r="H3832" s="2" t="s">
        <v>78</v>
      </c>
      <c r="I3832" s="2" t="s">
        <v>79</v>
      </c>
      <c r="J3832" s="2" t="s">
        <v>80</v>
      </c>
      <c r="K3832" s="2" t="s">
        <v>77</v>
      </c>
      <c r="L3832" s="2" t="s">
        <v>1281</v>
      </c>
      <c r="M3832" s="2" t="s">
        <v>121</v>
      </c>
      <c r="N3832" s="2" t="s">
        <v>762</v>
      </c>
      <c r="O3832" s="2" t="s">
        <v>1249</v>
      </c>
      <c r="P3832" s="2" t="str">
        <f>"2170592998                    "</f>
        <v xml:space="preserve">2170592998                    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16.87</v>
      </c>
      <c r="AN3832" s="2">
        <v>0</v>
      </c>
      <c r="AO3832" s="2">
        <v>0</v>
      </c>
      <c r="AP3832" s="2">
        <v>0</v>
      </c>
      <c r="AQ3832" s="2">
        <v>0</v>
      </c>
      <c r="AR3832" s="2">
        <v>0</v>
      </c>
      <c r="AS3832" s="2">
        <v>0</v>
      </c>
      <c r="AT3832" s="2">
        <v>0</v>
      </c>
      <c r="AU3832" s="2">
        <v>0</v>
      </c>
      <c r="AV3832" s="2">
        <v>0</v>
      </c>
      <c r="AW3832" s="2">
        <v>0</v>
      </c>
      <c r="AX3832" s="2">
        <v>0</v>
      </c>
      <c r="AY3832" s="2">
        <v>0</v>
      </c>
      <c r="AZ3832" s="2">
        <v>0</v>
      </c>
      <c r="BA3832" s="2">
        <v>0</v>
      </c>
      <c r="BB3832" s="2">
        <v>0</v>
      </c>
      <c r="BC3832" s="2">
        <v>0</v>
      </c>
      <c r="BD3832" s="2">
        <v>0</v>
      </c>
      <c r="BE3832" s="2">
        <v>0</v>
      </c>
      <c r="BF3832" s="2">
        <v>0</v>
      </c>
      <c r="BG3832" s="2">
        <v>0</v>
      </c>
      <c r="BH3832" s="2">
        <v>1</v>
      </c>
      <c r="BI3832" s="2">
        <v>33.5</v>
      </c>
      <c r="BJ3832" s="2">
        <v>18.8</v>
      </c>
      <c r="BK3832" s="2">
        <v>34</v>
      </c>
      <c r="BL3832" s="2">
        <v>160.83000000000001</v>
      </c>
      <c r="BM3832" s="2">
        <v>22.52</v>
      </c>
      <c r="BN3832" s="2">
        <v>183.35</v>
      </c>
      <c r="BO3832" s="2">
        <v>183.35</v>
      </c>
      <c r="BP3832" s="2"/>
      <c r="BQ3832" s="2" t="s">
        <v>111</v>
      </c>
      <c r="BR3832" s="2" t="s">
        <v>82</v>
      </c>
      <c r="BS3832" s="1" t="s">
        <v>582</v>
      </c>
      <c r="BT3832" s="2"/>
      <c r="BU3832" s="2"/>
      <c r="BV3832" s="2"/>
      <c r="BW3832" s="2"/>
      <c r="BX3832" s="2"/>
      <c r="BY3832" s="2">
        <v>94227.7</v>
      </c>
      <c r="BZ3832" s="2"/>
      <c r="CA3832" s="2"/>
      <c r="CB3832" s="2"/>
      <c r="CC3832" s="2" t="s">
        <v>121</v>
      </c>
      <c r="CD3832" s="2">
        <v>7405</v>
      </c>
      <c r="CE3832" s="2" t="s">
        <v>126</v>
      </c>
      <c r="CF3832" s="2"/>
      <c r="CG3832" s="2"/>
      <c r="CH3832" s="2"/>
      <c r="CI3832" s="2">
        <v>2</v>
      </c>
      <c r="CJ3832" s="2" t="s">
        <v>582</v>
      </c>
      <c r="CK3832" s="2" t="s">
        <v>1251</v>
      </c>
      <c r="CL3832" s="2" t="s">
        <v>85</v>
      </c>
      <c r="CM3832" s="2"/>
    </row>
    <row r="3833" spans="1:91">
      <c r="A3833" s="2" t="s">
        <v>71</v>
      </c>
      <c r="B3833" s="2" t="s">
        <v>72</v>
      </c>
      <c r="C3833" s="2" t="s">
        <v>73</v>
      </c>
      <c r="D3833" s="2"/>
      <c r="E3833" s="2" t="str">
        <f>"FES1162578175"</f>
        <v>FES1162578175</v>
      </c>
      <c r="F3833" s="3">
        <v>43006</v>
      </c>
      <c r="G3833" s="2">
        <v>201803</v>
      </c>
      <c r="H3833" s="2" t="s">
        <v>78</v>
      </c>
      <c r="I3833" s="2" t="s">
        <v>79</v>
      </c>
      <c r="J3833" s="2" t="s">
        <v>80</v>
      </c>
      <c r="K3833" s="2" t="s">
        <v>77</v>
      </c>
      <c r="L3833" s="2" t="s">
        <v>140</v>
      </c>
      <c r="M3833" s="2" t="s">
        <v>141</v>
      </c>
      <c r="N3833" s="2" t="s">
        <v>3752</v>
      </c>
      <c r="O3833" s="2" t="s">
        <v>1249</v>
      </c>
      <c r="P3833" s="2" t="str">
        <f>"2170592619                    "</f>
        <v xml:space="preserve">2170592619                    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  <c r="AG3833" s="2">
        <v>0</v>
      </c>
      <c r="AH3833" s="2">
        <v>0</v>
      </c>
      <c r="AI3833" s="2">
        <v>0</v>
      </c>
      <c r="AJ3833" s="2">
        <v>0</v>
      </c>
      <c r="AK3833" s="2">
        <v>0</v>
      </c>
      <c r="AL3833" s="2">
        <v>0</v>
      </c>
      <c r="AM3833" s="2">
        <v>9.4600000000000009</v>
      </c>
      <c r="AN3833" s="2">
        <v>0</v>
      </c>
      <c r="AO3833" s="2">
        <v>0</v>
      </c>
      <c r="AP3833" s="2">
        <v>0</v>
      </c>
      <c r="AQ3833" s="2">
        <v>0</v>
      </c>
      <c r="AR3833" s="2">
        <v>0</v>
      </c>
      <c r="AS3833" s="2">
        <v>0</v>
      </c>
      <c r="AT3833" s="2">
        <v>0</v>
      </c>
      <c r="AU3833" s="2">
        <v>0</v>
      </c>
      <c r="AV3833" s="2">
        <v>0</v>
      </c>
      <c r="AW3833" s="2">
        <v>0</v>
      </c>
      <c r="AX3833" s="2">
        <v>0</v>
      </c>
      <c r="AY3833" s="2">
        <v>0</v>
      </c>
      <c r="AZ3833" s="2">
        <v>0</v>
      </c>
      <c r="BA3833" s="2">
        <v>0</v>
      </c>
      <c r="BB3833" s="2">
        <v>0</v>
      </c>
      <c r="BC3833" s="2">
        <v>0</v>
      </c>
      <c r="BD3833" s="2">
        <v>0</v>
      </c>
      <c r="BE3833" s="2">
        <v>0</v>
      </c>
      <c r="BF3833" s="2">
        <v>0</v>
      </c>
      <c r="BG3833" s="2">
        <v>0</v>
      </c>
      <c r="BH3833" s="2">
        <v>1</v>
      </c>
      <c r="BI3833" s="2">
        <v>12.7</v>
      </c>
      <c r="BJ3833" s="2">
        <v>17.2</v>
      </c>
      <c r="BK3833" s="2">
        <v>18</v>
      </c>
      <c r="BL3833" s="2">
        <v>92.37</v>
      </c>
      <c r="BM3833" s="2">
        <v>12.93</v>
      </c>
      <c r="BN3833" s="2">
        <v>105.3</v>
      </c>
      <c r="BO3833" s="2">
        <v>105.3</v>
      </c>
      <c r="BP3833" s="2"/>
      <c r="BQ3833" s="2"/>
      <c r="BR3833" s="2" t="s">
        <v>82</v>
      </c>
      <c r="BS3833" s="3">
        <v>43007</v>
      </c>
      <c r="BT3833" s="4">
        <v>0.7402777777777777</v>
      </c>
      <c r="BU3833" s="2" t="s">
        <v>3753</v>
      </c>
      <c r="BV3833" s="2"/>
      <c r="BW3833" s="2"/>
      <c r="BX3833" s="2"/>
      <c r="BY3833" s="2">
        <v>85758.86</v>
      </c>
      <c r="BZ3833" s="2"/>
      <c r="CA3833" s="2" t="s">
        <v>2235</v>
      </c>
      <c r="CB3833" s="2"/>
      <c r="CC3833" s="2" t="s">
        <v>141</v>
      </c>
      <c r="CD3833" s="2">
        <v>407</v>
      </c>
      <c r="CE3833" s="2" t="s">
        <v>126</v>
      </c>
      <c r="CF3833" s="2"/>
      <c r="CG3833" s="2"/>
      <c r="CH3833" s="2"/>
      <c r="CI3833" s="2">
        <v>0</v>
      </c>
      <c r="CJ3833" s="2">
        <v>0</v>
      </c>
      <c r="CK3833" s="2" t="s">
        <v>1255</v>
      </c>
      <c r="CL3833" s="2" t="s">
        <v>85</v>
      </c>
      <c r="CM3833" s="2"/>
    </row>
    <row r="3834" spans="1:91">
      <c r="A3834" s="2" t="s">
        <v>71</v>
      </c>
      <c r="B3834" s="2" t="s">
        <v>72</v>
      </c>
      <c r="C3834" s="2" t="s">
        <v>73</v>
      </c>
      <c r="D3834" s="2"/>
      <c r="E3834" s="2" t="str">
        <f>"FES1162578156"</f>
        <v>FES1162578156</v>
      </c>
      <c r="F3834" s="3">
        <v>43006</v>
      </c>
      <c r="G3834" s="2">
        <v>201803</v>
      </c>
      <c r="H3834" s="2" t="s">
        <v>78</v>
      </c>
      <c r="I3834" s="2" t="s">
        <v>79</v>
      </c>
      <c r="J3834" s="2" t="s">
        <v>80</v>
      </c>
      <c r="K3834" s="2" t="s">
        <v>77</v>
      </c>
      <c r="L3834" s="2" t="s">
        <v>96</v>
      </c>
      <c r="M3834" s="2" t="s">
        <v>97</v>
      </c>
      <c r="N3834" s="2" t="s">
        <v>647</v>
      </c>
      <c r="O3834" s="2" t="s">
        <v>1249</v>
      </c>
      <c r="P3834" s="2" t="str">
        <f>"2170592744                    "</f>
        <v xml:space="preserve">2170592744                    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6.39</v>
      </c>
      <c r="AN3834" s="2">
        <v>0</v>
      </c>
      <c r="AO3834" s="2">
        <v>0</v>
      </c>
      <c r="AP3834" s="2">
        <v>0</v>
      </c>
      <c r="AQ3834" s="2">
        <v>0</v>
      </c>
      <c r="AR3834" s="2">
        <v>0</v>
      </c>
      <c r="AS3834" s="2">
        <v>0</v>
      </c>
      <c r="AT3834" s="2">
        <v>0</v>
      </c>
      <c r="AU3834" s="2">
        <v>0</v>
      </c>
      <c r="AV3834" s="2">
        <v>0</v>
      </c>
      <c r="AW3834" s="2">
        <v>0</v>
      </c>
      <c r="AX3834" s="2">
        <v>0</v>
      </c>
      <c r="AY3834" s="2">
        <v>0</v>
      </c>
      <c r="AZ3834" s="2">
        <v>0</v>
      </c>
      <c r="BA3834" s="2">
        <v>0</v>
      </c>
      <c r="BB3834" s="2">
        <v>0</v>
      </c>
      <c r="BC3834" s="2">
        <v>0</v>
      </c>
      <c r="BD3834" s="2">
        <v>0</v>
      </c>
      <c r="BE3834" s="2">
        <v>0</v>
      </c>
      <c r="BF3834" s="2">
        <v>0</v>
      </c>
      <c r="BG3834" s="2">
        <v>0</v>
      </c>
      <c r="BH3834" s="2">
        <v>1</v>
      </c>
      <c r="BI3834" s="2">
        <v>9.9</v>
      </c>
      <c r="BJ3834" s="2">
        <v>5.3</v>
      </c>
      <c r="BK3834" s="2">
        <v>10</v>
      </c>
      <c r="BL3834" s="2">
        <v>64.040000000000006</v>
      </c>
      <c r="BM3834" s="2">
        <v>8.9700000000000006</v>
      </c>
      <c r="BN3834" s="2">
        <v>73.010000000000005</v>
      </c>
      <c r="BO3834" s="2">
        <v>73.010000000000005</v>
      </c>
      <c r="BP3834" s="2"/>
      <c r="BQ3834" s="2" t="s">
        <v>111</v>
      </c>
      <c r="BR3834" s="2" t="s">
        <v>82</v>
      </c>
      <c r="BS3834" s="3">
        <v>43007</v>
      </c>
      <c r="BT3834" s="4">
        <v>0.34027777777777773</v>
      </c>
      <c r="BU3834" s="2" t="s">
        <v>965</v>
      </c>
      <c r="BV3834" s="2" t="s">
        <v>95</v>
      </c>
      <c r="BW3834" s="2"/>
      <c r="BX3834" s="2"/>
      <c r="BY3834" s="2">
        <v>26640</v>
      </c>
      <c r="BZ3834" s="2"/>
      <c r="CA3834" s="2" t="s">
        <v>440</v>
      </c>
      <c r="CB3834" s="2"/>
      <c r="CC3834" s="2" t="s">
        <v>97</v>
      </c>
      <c r="CD3834" s="2">
        <v>3610</v>
      </c>
      <c r="CE3834" s="2" t="s">
        <v>999</v>
      </c>
      <c r="CF3834" s="2"/>
      <c r="CG3834" s="2"/>
      <c r="CH3834" s="2"/>
      <c r="CI3834" s="2">
        <v>1</v>
      </c>
      <c r="CJ3834" s="2">
        <v>1</v>
      </c>
      <c r="CK3834" s="2" t="s">
        <v>1344</v>
      </c>
      <c r="CL3834" s="2" t="s">
        <v>85</v>
      </c>
      <c r="CM3834" s="2"/>
    </row>
    <row r="3835" spans="1:91">
      <c r="A3835" s="2" t="s">
        <v>71</v>
      </c>
      <c r="B3835" s="2" t="s">
        <v>72</v>
      </c>
      <c r="C3835" s="2" t="s">
        <v>73</v>
      </c>
      <c r="D3835" s="2"/>
      <c r="E3835" s="2" t="str">
        <f>"FES1162578286"</f>
        <v>FES1162578286</v>
      </c>
      <c r="F3835" s="3">
        <v>43006</v>
      </c>
      <c r="G3835" s="2">
        <v>201803</v>
      </c>
      <c r="H3835" s="2" t="s">
        <v>78</v>
      </c>
      <c r="I3835" s="2" t="s">
        <v>79</v>
      </c>
      <c r="J3835" s="2" t="s">
        <v>80</v>
      </c>
      <c r="K3835" s="2" t="s">
        <v>77</v>
      </c>
      <c r="L3835" s="2" t="s">
        <v>74</v>
      </c>
      <c r="M3835" s="2" t="s">
        <v>75</v>
      </c>
      <c r="N3835" s="2" t="s">
        <v>1210</v>
      </c>
      <c r="O3835" s="2" t="s">
        <v>81</v>
      </c>
      <c r="P3835" s="2" t="str">
        <f>"2170593039                    "</f>
        <v xml:space="preserve">2170593039                    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4.55</v>
      </c>
      <c r="AN3835" s="2">
        <v>0</v>
      </c>
      <c r="AO3835" s="2">
        <v>0</v>
      </c>
      <c r="AP3835" s="2">
        <v>0</v>
      </c>
      <c r="AQ3835" s="2">
        <v>0</v>
      </c>
      <c r="AR3835" s="2">
        <v>0</v>
      </c>
      <c r="AS3835" s="2">
        <v>0</v>
      </c>
      <c r="AT3835" s="2">
        <v>0</v>
      </c>
      <c r="AU3835" s="2">
        <v>0</v>
      </c>
      <c r="AV3835" s="2">
        <v>0</v>
      </c>
      <c r="AW3835" s="2">
        <v>0</v>
      </c>
      <c r="AX3835" s="2">
        <v>0</v>
      </c>
      <c r="AY3835" s="2">
        <v>0</v>
      </c>
      <c r="AZ3835" s="2">
        <v>0</v>
      </c>
      <c r="BA3835" s="2">
        <v>0</v>
      </c>
      <c r="BB3835" s="2">
        <v>0</v>
      </c>
      <c r="BC3835" s="2">
        <v>0</v>
      </c>
      <c r="BD3835" s="2">
        <v>0</v>
      </c>
      <c r="BE3835" s="2">
        <v>0</v>
      </c>
      <c r="BF3835" s="2">
        <v>0</v>
      </c>
      <c r="BG3835" s="2">
        <v>0</v>
      </c>
      <c r="BH3835" s="2">
        <v>1</v>
      </c>
      <c r="BI3835" s="2">
        <v>0.5</v>
      </c>
      <c r="BJ3835" s="2">
        <v>0.2</v>
      </c>
      <c r="BK3835" s="2">
        <v>0.5</v>
      </c>
      <c r="BL3835" s="2">
        <v>41.99</v>
      </c>
      <c r="BM3835" s="2">
        <v>5.88</v>
      </c>
      <c r="BN3835" s="2">
        <v>47.87</v>
      </c>
      <c r="BO3835" s="2">
        <v>47.87</v>
      </c>
      <c r="BP3835" s="2"/>
      <c r="BQ3835" s="2" t="s">
        <v>130</v>
      </c>
      <c r="BR3835" s="2" t="s">
        <v>82</v>
      </c>
      <c r="BS3835" s="3">
        <v>43007</v>
      </c>
      <c r="BT3835" s="4">
        <v>0.4152777777777778</v>
      </c>
      <c r="BU3835" s="2" t="s">
        <v>1211</v>
      </c>
      <c r="BV3835" s="2" t="s">
        <v>95</v>
      </c>
      <c r="BW3835" s="2"/>
      <c r="BX3835" s="2"/>
      <c r="BY3835" s="2">
        <v>1200</v>
      </c>
      <c r="BZ3835" s="2"/>
      <c r="CA3835" s="2" t="s">
        <v>426</v>
      </c>
      <c r="CB3835" s="2"/>
      <c r="CC3835" s="2" t="s">
        <v>75</v>
      </c>
      <c r="CD3835" s="2">
        <v>3201</v>
      </c>
      <c r="CE3835" s="2" t="s">
        <v>89</v>
      </c>
      <c r="CF3835" s="2"/>
      <c r="CG3835" s="2"/>
      <c r="CH3835" s="2"/>
      <c r="CI3835" s="2">
        <v>1</v>
      </c>
      <c r="CJ3835" s="2">
        <v>1</v>
      </c>
      <c r="CK3835" s="2">
        <v>21</v>
      </c>
      <c r="CL3835" s="2" t="s">
        <v>85</v>
      </c>
      <c r="CM3835" s="2"/>
    </row>
    <row r="3836" spans="1:91">
      <c r="A3836" s="2" t="s">
        <v>71</v>
      </c>
      <c r="B3836" s="2" t="s">
        <v>72</v>
      </c>
      <c r="C3836" s="2" t="s">
        <v>73</v>
      </c>
      <c r="D3836" s="2"/>
      <c r="E3836" s="2" t="str">
        <f>"FES1162578162"</f>
        <v>FES1162578162</v>
      </c>
      <c r="F3836" s="3">
        <v>43006</v>
      </c>
      <c r="G3836" s="2">
        <v>201803</v>
      </c>
      <c r="H3836" s="2" t="s">
        <v>78</v>
      </c>
      <c r="I3836" s="2" t="s">
        <v>79</v>
      </c>
      <c r="J3836" s="2" t="s">
        <v>80</v>
      </c>
      <c r="K3836" s="2" t="s">
        <v>77</v>
      </c>
      <c r="L3836" s="2" t="s">
        <v>269</v>
      </c>
      <c r="M3836" s="2" t="s">
        <v>270</v>
      </c>
      <c r="N3836" s="2" t="s">
        <v>2620</v>
      </c>
      <c r="O3836" s="2" t="s">
        <v>81</v>
      </c>
      <c r="P3836" s="2" t="str">
        <f>"2170592904                    "</f>
        <v xml:space="preserve">2170592904                    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0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3.55</v>
      </c>
      <c r="AN3836" s="2">
        <v>0</v>
      </c>
      <c r="AO3836" s="2">
        <v>0</v>
      </c>
      <c r="AP3836" s="2">
        <v>0</v>
      </c>
      <c r="AQ3836" s="2">
        <v>0</v>
      </c>
      <c r="AR3836" s="2">
        <v>0</v>
      </c>
      <c r="AS3836" s="2">
        <v>0</v>
      </c>
      <c r="AT3836" s="2">
        <v>0</v>
      </c>
      <c r="AU3836" s="2">
        <v>0</v>
      </c>
      <c r="AV3836" s="2">
        <v>0</v>
      </c>
      <c r="AW3836" s="2">
        <v>0</v>
      </c>
      <c r="AX3836" s="2">
        <v>0</v>
      </c>
      <c r="AY3836" s="2">
        <v>0</v>
      </c>
      <c r="AZ3836" s="2">
        <v>0</v>
      </c>
      <c r="BA3836" s="2">
        <v>0</v>
      </c>
      <c r="BB3836" s="2">
        <v>0</v>
      </c>
      <c r="BC3836" s="2">
        <v>0</v>
      </c>
      <c r="BD3836" s="2">
        <v>0</v>
      </c>
      <c r="BE3836" s="2">
        <v>0</v>
      </c>
      <c r="BF3836" s="2">
        <v>0</v>
      </c>
      <c r="BG3836" s="2">
        <v>0</v>
      </c>
      <c r="BH3836" s="2">
        <v>1</v>
      </c>
      <c r="BI3836" s="2">
        <v>0.5</v>
      </c>
      <c r="BJ3836" s="2">
        <v>0.2</v>
      </c>
      <c r="BK3836" s="2">
        <v>1</v>
      </c>
      <c r="BL3836" s="2">
        <v>32.799999999999997</v>
      </c>
      <c r="BM3836" s="2">
        <v>4.59</v>
      </c>
      <c r="BN3836" s="2">
        <v>37.39</v>
      </c>
      <c r="BO3836" s="2">
        <v>37.39</v>
      </c>
      <c r="BP3836" s="2"/>
      <c r="BQ3836" s="2"/>
      <c r="BR3836" s="2" t="s">
        <v>82</v>
      </c>
      <c r="BS3836" s="3">
        <v>43007</v>
      </c>
      <c r="BT3836" s="4">
        <v>0.35347222222222219</v>
      </c>
      <c r="BU3836" s="2" t="s">
        <v>3754</v>
      </c>
      <c r="BV3836" s="2" t="s">
        <v>95</v>
      </c>
      <c r="BW3836" s="2"/>
      <c r="BX3836" s="2"/>
      <c r="BY3836" s="2">
        <v>1200</v>
      </c>
      <c r="BZ3836" s="2"/>
      <c r="CA3836" s="2" t="s">
        <v>526</v>
      </c>
      <c r="CB3836" s="2"/>
      <c r="CC3836" s="2" t="s">
        <v>270</v>
      </c>
      <c r="CD3836" s="2">
        <v>1559</v>
      </c>
      <c r="CE3836" s="2" t="s">
        <v>89</v>
      </c>
      <c r="CF3836" s="5">
        <v>43007</v>
      </c>
      <c r="CG3836" s="2"/>
      <c r="CH3836" s="2"/>
      <c r="CI3836" s="2">
        <v>1</v>
      </c>
      <c r="CJ3836" s="2">
        <v>1</v>
      </c>
      <c r="CK3836" s="2">
        <v>22</v>
      </c>
      <c r="CL3836" s="2" t="s">
        <v>85</v>
      </c>
      <c r="CM3836" s="2"/>
    </row>
    <row r="3837" spans="1:91">
      <c r="A3837" s="2" t="s">
        <v>71</v>
      </c>
      <c r="B3837" s="2" t="s">
        <v>72</v>
      </c>
      <c r="C3837" s="2" t="s">
        <v>73</v>
      </c>
      <c r="D3837" s="2"/>
      <c r="E3837" s="2" t="str">
        <f>"FES1162578266"</f>
        <v>FES1162578266</v>
      </c>
      <c r="F3837" s="3">
        <v>43006</v>
      </c>
      <c r="G3837" s="2">
        <v>201803</v>
      </c>
      <c r="H3837" s="2" t="s">
        <v>78</v>
      </c>
      <c r="I3837" s="2" t="s">
        <v>79</v>
      </c>
      <c r="J3837" s="2" t="s">
        <v>80</v>
      </c>
      <c r="K3837" s="2" t="s">
        <v>77</v>
      </c>
      <c r="L3837" s="2" t="s">
        <v>120</v>
      </c>
      <c r="M3837" s="2" t="s">
        <v>121</v>
      </c>
      <c r="N3837" s="2" t="s">
        <v>371</v>
      </c>
      <c r="O3837" s="2" t="s">
        <v>81</v>
      </c>
      <c r="P3837" s="2" t="str">
        <f>"2170593024                    "</f>
        <v xml:space="preserve">2170593024                    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0</v>
      </c>
      <c r="AH3837" s="2">
        <v>0</v>
      </c>
      <c r="AI3837" s="2">
        <v>0</v>
      </c>
      <c r="AJ3837" s="2">
        <v>0</v>
      </c>
      <c r="AK3837" s="2">
        <v>0</v>
      </c>
      <c r="AL3837" s="2">
        <v>0</v>
      </c>
      <c r="AM3837" s="2">
        <v>4.55</v>
      </c>
      <c r="AN3837" s="2">
        <v>0</v>
      </c>
      <c r="AO3837" s="2">
        <v>0</v>
      </c>
      <c r="AP3837" s="2">
        <v>0</v>
      </c>
      <c r="AQ3837" s="2">
        <v>0</v>
      </c>
      <c r="AR3837" s="2">
        <v>0</v>
      </c>
      <c r="AS3837" s="2">
        <v>0</v>
      </c>
      <c r="AT3837" s="2">
        <v>0</v>
      </c>
      <c r="AU3837" s="2">
        <v>0</v>
      </c>
      <c r="AV3837" s="2">
        <v>0</v>
      </c>
      <c r="AW3837" s="2">
        <v>0</v>
      </c>
      <c r="AX3837" s="2">
        <v>0</v>
      </c>
      <c r="AY3837" s="2">
        <v>0</v>
      </c>
      <c r="AZ3837" s="2">
        <v>0</v>
      </c>
      <c r="BA3837" s="2">
        <v>0</v>
      </c>
      <c r="BB3837" s="2">
        <v>0</v>
      </c>
      <c r="BC3837" s="2">
        <v>0</v>
      </c>
      <c r="BD3837" s="2">
        <v>0</v>
      </c>
      <c r="BE3837" s="2">
        <v>0</v>
      </c>
      <c r="BF3837" s="2">
        <v>0</v>
      </c>
      <c r="BG3837" s="2">
        <v>0</v>
      </c>
      <c r="BH3837" s="2">
        <v>1</v>
      </c>
      <c r="BI3837" s="2">
        <v>0.5</v>
      </c>
      <c r="BJ3837" s="2">
        <v>0.2</v>
      </c>
      <c r="BK3837" s="2">
        <v>0.5</v>
      </c>
      <c r="BL3837" s="2">
        <v>41.99</v>
      </c>
      <c r="BM3837" s="2">
        <v>5.88</v>
      </c>
      <c r="BN3837" s="2">
        <v>47.87</v>
      </c>
      <c r="BO3837" s="2">
        <v>47.87</v>
      </c>
      <c r="BP3837" s="2"/>
      <c r="BQ3837" s="2" t="s">
        <v>111</v>
      </c>
      <c r="BR3837" s="2" t="s">
        <v>82</v>
      </c>
      <c r="BS3837" s="3">
        <v>43007</v>
      </c>
      <c r="BT3837" s="4">
        <v>0.43124999999999997</v>
      </c>
      <c r="BU3837" s="2" t="s">
        <v>3691</v>
      </c>
      <c r="BV3837" s="2" t="s">
        <v>95</v>
      </c>
      <c r="BW3837" s="2"/>
      <c r="BX3837" s="2"/>
      <c r="BY3837" s="2">
        <v>1200</v>
      </c>
      <c r="BZ3837" s="2"/>
      <c r="CA3837" s="2" t="s">
        <v>1861</v>
      </c>
      <c r="CB3837" s="2"/>
      <c r="CC3837" s="2" t="s">
        <v>121</v>
      </c>
      <c r="CD3837" s="2">
        <v>7490</v>
      </c>
      <c r="CE3837" s="2" t="s">
        <v>89</v>
      </c>
      <c r="CF3837" s="5">
        <v>43007</v>
      </c>
      <c r="CG3837" s="2"/>
      <c r="CH3837" s="2"/>
      <c r="CI3837" s="2">
        <v>1</v>
      </c>
      <c r="CJ3837" s="2">
        <v>1</v>
      </c>
      <c r="CK3837" s="2">
        <v>21</v>
      </c>
      <c r="CL3837" s="2" t="s">
        <v>85</v>
      </c>
      <c r="CM3837" s="2"/>
    </row>
    <row r="3838" spans="1:91">
      <c r="A3838" s="2" t="s">
        <v>71</v>
      </c>
      <c r="B3838" s="2" t="s">
        <v>72</v>
      </c>
      <c r="C3838" s="2" t="s">
        <v>73</v>
      </c>
      <c r="D3838" s="2"/>
      <c r="E3838" s="2" t="str">
        <f>"FES1162578146"</f>
        <v>FES1162578146</v>
      </c>
      <c r="F3838" s="3">
        <v>43006</v>
      </c>
      <c r="G3838" s="2">
        <v>201803</v>
      </c>
      <c r="H3838" s="2" t="s">
        <v>78</v>
      </c>
      <c r="I3838" s="2" t="s">
        <v>79</v>
      </c>
      <c r="J3838" s="2" t="s">
        <v>80</v>
      </c>
      <c r="K3838" s="2" t="s">
        <v>77</v>
      </c>
      <c r="L3838" s="2" t="s">
        <v>269</v>
      </c>
      <c r="M3838" s="2" t="s">
        <v>270</v>
      </c>
      <c r="N3838" s="2" t="s">
        <v>385</v>
      </c>
      <c r="O3838" s="2" t="s">
        <v>81</v>
      </c>
      <c r="P3838" s="2" t="str">
        <f>"2170592892                    "</f>
        <v xml:space="preserve">2170592892                    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3.55</v>
      </c>
      <c r="AN3838" s="2">
        <v>0</v>
      </c>
      <c r="AO3838" s="2">
        <v>0</v>
      </c>
      <c r="AP3838" s="2">
        <v>0</v>
      </c>
      <c r="AQ3838" s="2">
        <v>0</v>
      </c>
      <c r="AR3838" s="2">
        <v>0</v>
      </c>
      <c r="AS3838" s="2">
        <v>0</v>
      </c>
      <c r="AT3838" s="2">
        <v>0</v>
      </c>
      <c r="AU3838" s="2">
        <v>0</v>
      </c>
      <c r="AV3838" s="2">
        <v>0</v>
      </c>
      <c r="AW3838" s="2">
        <v>0</v>
      </c>
      <c r="AX3838" s="2">
        <v>0</v>
      </c>
      <c r="AY3838" s="2">
        <v>0</v>
      </c>
      <c r="AZ3838" s="2">
        <v>0</v>
      </c>
      <c r="BA3838" s="2">
        <v>0</v>
      </c>
      <c r="BB3838" s="2">
        <v>0</v>
      </c>
      <c r="BC3838" s="2">
        <v>0</v>
      </c>
      <c r="BD3838" s="2">
        <v>0</v>
      </c>
      <c r="BE3838" s="2">
        <v>0</v>
      </c>
      <c r="BF3838" s="2">
        <v>0</v>
      </c>
      <c r="BG3838" s="2">
        <v>0</v>
      </c>
      <c r="BH3838" s="2">
        <v>1</v>
      </c>
      <c r="BI3838" s="2">
        <v>0.5</v>
      </c>
      <c r="BJ3838" s="2">
        <v>0.2</v>
      </c>
      <c r="BK3838" s="2">
        <v>1</v>
      </c>
      <c r="BL3838" s="2">
        <v>32.799999999999997</v>
      </c>
      <c r="BM3838" s="2">
        <v>4.59</v>
      </c>
      <c r="BN3838" s="2">
        <v>37.39</v>
      </c>
      <c r="BO3838" s="2">
        <v>37.39</v>
      </c>
      <c r="BP3838" s="2"/>
      <c r="BQ3838" s="2" t="s">
        <v>3755</v>
      </c>
      <c r="BR3838" s="2" t="s">
        <v>82</v>
      </c>
      <c r="BS3838" s="3">
        <v>43007</v>
      </c>
      <c r="BT3838" s="4">
        <v>0.33333333333333331</v>
      </c>
      <c r="BU3838" s="2" t="s">
        <v>211</v>
      </c>
      <c r="BV3838" s="2" t="s">
        <v>95</v>
      </c>
      <c r="BW3838" s="2"/>
      <c r="BX3838" s="2"/>
      <c r="BY3838" s="2">
        <v>1200</v>
      </c>
      <c r="BZ3838" s="2"/>
      <c r="CA3838" s="2" t="s">
        <v>526</v>
      </c>
      <c r="CB3838" s="2"/>
      <c r="CC3838" s="2" t="s">
        <v>270</v>
      </c>
      <c r="CD3838" s="2">
        <v>1559</v>
      </c>
      <c r="CE3838" s="2" t="s">
        <v>89</v>
      </c>
      <c r="CF3838" s="5">
        <v>43007</v>
      </c>
      <c r="CG3838" s="2"/>
      <c r="CH3838" s="2"/>
      <c r="CI3838" s="2">
        <v>1</v>
      </c>
      <c r="CJ3838" s="2">
        <v>1</v>
      </c>
      <c r="CK3838" s="2">
        <v>22</v>
      </c>
      <c r="CL3838" s="2" t="s">
        <v>85</v>
      </c>
      <c r="CM3838" s="2"/>
    </row>
    <row r="3839" spans="1:91">
      <c r="A3839" s="2" t="s">
        <v>71</v>
      </c>
      <c r="B3839" s="2" t="s">
        <v>72</v>
      </c>
      <c r="C3839" s="2" t="s">
        <v>73</v>
      </c>
      <c r="D3839" s="2"/>
      <c r="E3839" s="2" t="str">
        <f>"FES1162578191"</f>
        <v>FES1162578191</v>
      </c>
      <c r="F3839" s="3">
        <v>43006</v>
      </c>
      <c r="G3839" s="2">
        <v>201803</v>
      </c>
      <c r="H3839" s="2" t="s">
        <v>78</v>
      </c>
      <c r="I3839" s="2" t="s">
        <v>79</v>
      </c>
      <c r="J3839" s="2" t="s">
        <v>80</v>
      </c>
      <c r="K3839" s="2" t="s">
        <v>77</v>
      </c>
      <c r="L3839" s="2" t="s">
        <v>258</v>
      </c>
      <c r="M3839" s="2" t="s">
        <v>259</v>
      </c>
      <c r="N3839" s="2" t="s">
        <v>607</v>
      </c>
      <c r="O3839" s="2" t="s">
        <v>81</v>
      </c>
      <c r="P3839" s="2" t="str">
        <f>"2170592932                    "</f>
        <v xml:space="preserve">2170592932                    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0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7.95</v>
      </c>
      <c r="AN3839" s="2">
        <v>0</v>
      </c>
      <c r="AO3839" s="2">
        <v>0</v>
      </c>
      <c r="AP3839" s="2">
        <v>0</v>
      </c>
      <c r="AQ3839" s="2">
        <v>0</v>
      </c>
      <c r="AR3839" s="2">
        <v>0</v>
      </c>
      <c r="AS3839" s="2">
        <v>0</v>
      </c>
      <c r="AT3839" s="2">
        <v>0</v>
      </c>
      <c r="AU3839" s="2">
        <v>0</v>
      </c>
      <c r="AV3839" s="2">
        <v>0</v>
      </c>
      <c r="AW3839" s="2">
        <v>0</v>
      </c>
      <c r="AX3839" s="2">
        <v>0</v>
      </c>
      <c r="AY3839" s="2">
        <v>0</v>
      </c>
      <c r="AZ3839" s="2">
        <v>0</v>
      </c>
      <c r="BA3839" s="2">
        <v>0</v>
      </c>
      <c r="BB3839" s="2">
        <v>0</v>
      </c>
      <c r="BC3839" s="2">
        <v>0</v>
      </c>
      <c r="BD3839" s="2">
        <v>0</v>
      </c>
      <c r="BE3839" s="2">
        <v>0</v>
      </c>
      <c r="BF3839" s="2">
        <v>0</v>
      </c>
      <c r="BG3839" s="2">
        <v>0</v>
      </c>
      <c r="BH3839" s="2">
        <v>1</v>
      </c>
      <c r="BI3839" s="2">
        <v>0.6</v>
      </c>
      <c r="BJ3839" s="2">
        <v>3.4</v>
      </c>
      <c r="BK3839" s="2">
        <v>3.5</v>
      </c>
      <c r="BL3839" s="2">
        <v>73.47</v>
      </c>
      <c r="BM3839" s="2">
        <v>10.29</v>
      </c>
      <c r="BN3839" s="2">
        <v>83.76</v>
      </c>
      <c r="BO3839" s="2">
        <v>83.76</v>
      </c>
      <c r="BP3839" s="2"/>
      <c r="BQ3839" s="2" t="s">
        <v>99</v>
      </c>
      <c r="BR3839" s="2" t="s">
        <v>82</v>
      </c>
      <c r="BS3839" s="3">
        <v>43007</v>
      </c>
      <c r="BT3839" s="4">
        <v>0.39374999999999999</v>
      </c>
      <c r="BU3839" s="2" t="s">
        <v>1718</v>
      </c>
      <c r="BV3839" s="2" t="s">
        <v>95</v>
      </c>
      <c r="BW3839" s="2"/>
      <c r="BX3839" s="2"/>
      <c r="BY3839" s="2">
        <v>17049.78</v>
      </c>
      <c r="BZ3839" s="2"/>
      <c r="CA3839" s="2" t="s">
        <v>609</v>
      </c>
      <c r="CB3839" s="2"/>
      <c r="CC3839" s="2" t="s">
        <v>259</v>
      </c>
      <c r="CD3839" s="2">
        <v>5201</v>
      </c>
      <c r="CE3839" s="2" t="s">
        <v>89</v>
      </c>
      <c r="CF3839" s="2"/>
      <c r="CG3839" s="2"/>
      <c r="CH3839" s="2"/>
      <c r="CI3839" s="2">
        <v>1</v>
      </c>
      <c r="CJ3839" s="2">
        <v>1</v>
      </c>
      <c r="CK3839" s="2">
        <v>21</v>
      </c>
      <c r="CL3839" s="2" t="s">
        <v>85</v>
      </c>
      <c r="CM3839" s="2"/>
    </row>
    <row r="3840" spans="1:91">
      <c r="A3840" s="2" t="s">
        <v>71</v>
      </c>
      <c r="B3840" s="2" t="s">
        <v>72</v>
      </c>
      <c r="C3840" s="2" t="s">
        <v>73</v>
      </c>
      <c r="D3840" s="2"/>
      <c r="E3840" s="2" t="str">
        <f>"FES1162578069"</f>
        <v>FES1162578069</v>
      </c>
      <c r="F3840" s="3">
        <v>43006</v>
      </c>
      <c r="G3840" s="2">
        <v>201803</v>
      </c>
      <c r="H3840" s="2" t="s">
        <v>78</v>
      </c>
      <c r="I3840" s="2" t="s">
        <v>79</v>
      </c>
      <c r="J3840" s="2" t="s">
        <v>80</v>
      </c>
      <c r="K3840" s="2" t="s">
        <v>77</v>
      </c>
      <c r="L3840" s="2" t="s">
        <v>120</v>
      </c>
      <c r="M3840" s="2" t="s">
        <v>121</v>
      </c>
      <c r="N3840" s="2" t="s">
        <v>3756</v>
      </c>
      <c r="O3840" s="2" t="s">
        <v>81</v>
      </c>
      <c r="P3840" s="2" t="str">
        <f>"2170583421                    "</f>
        <v xml:space="preserve">2170583421                    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4.55</v>
      </c>
      <c r="AN3840" s="2">
        <v>0</v>
      </c>
      <c r="AO3840" s="2">
        <v>0</v>
      </c>
      <c r="AP3840" s="2">
        <v>0</v>
      </c>
      <c r="AQ3840" s="2">
        <v>0</v>
      </c>
      <c r="AR3840" s="2">
        <v>0</v>
      </c>
      <c r="AS3840" s="2">
        <v>0</v>
      </c>
      <c r="AT3840" s="2">
        <v>0</v>
      </c>
      <c r="AU3840" s="2">
        <v>0</v>
      </c>
      <c r="AV3840" s="2">
        <v>0</v>
      </c>
      <c r="AW3840" s="2">
        <v>0</v>
      </c>
      <c r="AX3840" s="2">
        <v>0</v>
      </c>
      <c r="AY3840" s="2">
        <v>0</v>
      </c>
      <c r="AZ3840" s="2">
        <v>0</v>
      </c>
      <c r="BA3840" s="2">
        <v>0</v>
      </c>
      <c r="BB3840" s="2">
        <v>0</v>
      </c>
      <c r="BC3840" s="2">
        <v>0</v>
      </c>
      <c r="BD3840" s="2">
        <v>0</v>
      </c>
      <c r="BE3840" s="2">
        <v>0</v>
      </c>
      <c r="BF3840" s="2">
        <v>0</v>
      </c>
      <c r="BG3840" s="2">
        <v>0</v>
      </c>
      <c r="BH3840" s="2">
        <v>1</v>
      </c>
      <c r="BI3840" s="2">
        <v>0.5</v>
      </c>
      <c r="BJ3840" s="2">
        <v>0.2</v>
      </c>
      <c r="BK3840" s="2">
        <v>0.5</v>
      </c>
      <c r="BL3840" s="2">
        <v>41.99</v>
      </c>
      <c r="BM3840" s="2">
        <v>5.88</v>
      </c>
      <c r="BN3840" s="2">
        <v>47.87</v>
      </c>
      <c r="BO3840" s="2">
        <v>47.87</v>
      </c>
      <c r="BP3840" s="2"/>
      <c r="BQ3840" s="2" t="s">
        <v>99</v>
      </c>
      <c r="BR3840" s="2" t="s">
        <v>82</v>
      </c>
      <c r="BS3840" s="3">
        <v>43007</v>
      </c>
      <c r="BT3840" s="4">
        <v>0.41736111111111113</v>
      </c>
      <c r="BU3840" s="2" t="s">
        <v>3757</v>
      </c>
      <c r="BV3840" s="2" t="s">
        <v>95</v>
      </c>
      <c r="BW3840" s="2"/>
      <c r="BX3840" s="2"/>
      <c r="BY3840" s="2">
        <v>1200</v>
      </c>
      <c r="BZ3840" s="2"/>
      <c r="CA3840" s="2" t="s">
        <v>1746</v>
      </c>
      <c r="CB3840" s="2"/>
      <c r="CC3840" s="2" t="s">
        <v>121</v>
      </c>
      <c r="CD3840" s="2">
        <v>7441</v>
      </c>
      <c r="CE3840" s="2" t="s">
        <v>89</v>
      </c>
      <c r="CF3840" s="5">
        <v>43007</v>
      </c>
      <c r="CG3840" s="2"/>
      <c r="CH3840" s="2"/>
      <c r="CI3840" s="2">
        <v>1</v>
      </c>
      <c r="CJ3840" s="2">
        <v>1</v>
      </c>
      <c r="CK3840" s="2">
        <v>21</v>
      </c>
      <c r="CL3840" s="2" t="s">
        <v>85</v>
      </c>
      <c r="CM3840" s="2"/>
    </row>
    <row r="3841" spans="1:91">
      <c r="A3841" s="2" t="s">
        <v>71</v>
      </c>
      <c r="B3841" s="2" t="s">
        <v>72</v>
      </c>
      <c r="C3841" s="2" t="s">
        <v>73</v>
      </c>
      <c r="D3841" s="2"/>
      <c r="E3841" s="2" t="str">
        <f>"FES1162578079"</f>
        <v>FES1162578079</v>
      </c>
      <c r="F3841" s="3">
        <v>43006</v>
      </c>
      <c r="G3841" s="2">
        <v>201803</v>
      </c>
      <c r="H3841" s="2" t="s">
        <v>78</v>
      </c>
      <c r="I3841" s="2" t="s">
        <v>79</v>
      </c>
      <c r="J3841" s="2" t="s">
        <v>80</v>
      </c>
      <c r="K3841" s="2" t="s">
        <v>77</v>
      </c>
      <c r="L3841" s="2" t="s">
        <v>326</v>
      </c>
      <c r="M3841" s="2" t="s">
        <v>326</v>
      </c>
      <c r="N3841" s="2" t="s">
        <v>327</v>
      </c>
      <c r="O3841" s="2" t="s">
        <v>81</v>
      </c>
      <c r="P3841" s="2" t="str">
        <f>"2170592701                    "</f>
        <v xml:space="preserve">2170592701                    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0</v>
      </c>
      <c r="AH3841" s="2">
        <v>0</v>
      </c>
      <c r="AI3841" s="2">
        <v>0</v>
      </c>
      <c r="AJ3841" s="2">
        <v>0</v>
      </c>
      <c r="AK3841" s="2">
        <v>0</v>
      </c>
      <c r="AL3841" s="2">
        <v>0</v>
      </c>
      <c r="AM3841" s="2">
        <v>4.55</v>
      </c>
      <c r="AN3841" s="2">
        <v>0</v>
      </c>
      <c r="AO3841" s="2">
        <v>0</v>
      </c>
      <c r="AP3841" s="2">
        <v>0</v>
      </c>
      <c r="AQ3841" s="2">
        <v>0</v>
      </c>
      <c r="AR3841" s="2">
        <v>0</v>
      </c>
      <c r="AS3841" s="2">
        <v>0</v>
      </c>
      <c r="AT3841" s="2">
        <v>0</v>
      </c>
      <c r="AU3841" s="2">
        <v>0</v>
      </c>
      <c r="AV3841" s="2">
        <v>0</v>
      </c>
      <c r="AW3841" s="2">
        <v>0</v>
      </c>
      <c r="AX3841" s="2">
        <v>0</v>
      </c>
      <c r="AY3841" s="2">
        <v>0</v>
      </c>
      <c r="AZ3841" s="2">
        <v>0</v>
      </c>
      <c r="BA3841" s="2">
        <v>0</v>
      </c>
      <c r="BB3841" s="2">
        <v>0</v>
      </c>
      <c r="BC3841" s="2">
        <v>0</v>
      </c>
      <c r="BD3841" s="2">
        <v>0</v>
      </c>
      <c r="BE3841" s="2">
        <v>0</v>
      </c>
      <c r="BF3841" s="2">
        <v>0</v>
      </c>
      <c r="BG3841" s="2">
        <v>0</v>
      </c>
      <c r="BH3841" s="2">
        <v>1</v>
      </c>
      <c r="BI3841" s="2">
        <v>0.5</v>
      </c>
      <c r="BJ3841" s="2">
        <v>0.2</v>
      </c>
      <c r="BK3841" s="2">
        <v>0.5</v>
      </c>
      <c r="BL3841" s="2">
        <v>41.99</v>
      </c>
      <c r="BM3841" s="2">
        <v>5.88</v>
      </c>
      <c r="BN3841" s="2">
        <v>47.87</v>
      </c>
      <c r="BO3841" s="2">
        <v>47.87</v>
      </c>
      <c r="BP3841" s="2"/>
      <c r="BQ3841" s="2" t="s">
        <v>111</v>
      </c>
      <c r="BR3841" s="2" t="s">
        <v>82</v>
      </c>
      <c r="BS3841" s="3">
        <v>43007</v>
      </c>
      <c r="BT3841" s="4">
        <v>0.48680555555555555</v>
      </c>
      <c r="BU3841" s="2" t="s">
        <v>2110</v>
      </c>
      <c r="BV3841" s="2" t="s">
        <v>95</v>
      </c>
      <c r="BW3841" s="2"/>
      <c r="BX3841" s="2"/>
      <c r="BY3841" s="2">
        <v>1200</v>
      </c>
      <c r="BZ3841" s="2"/>
      <c r="CA3841" s="2" t="s">
        <v>1714</v>
      </c>
      <c r="CB3841" s="2"/>
      <c r="CC3841" s="2" t="s">
        <v>326</v>
      </c>
      <c r="CD3841" s="2">
        <v>7646</v>
      </c>
      <c r="CE3841" s="2" t="s">
        <v>89</v>
      </c>
      <c r="CF3841" s="5">
        <v>43007</v>
      </c>
      <c r="CG3841" s="2"/>
      <c r="CH3841" s="2"/>
      <c r="CI3841" s="2">
        <v>1</v>
      </c>
      <c r="CJ3841" s="2">
        <v>1</v>
      </c>
      <c r="CK3841" s="2">
        <v>21</v>
      </c>
      <c r="CL3841" s="2" t="s">
        <v>85</v>
      </c>
      <c r="CM3841" s="2"/>
    </row>
    <row r="3842" spans="1:91">
      <c r="A3842" s="2" t="s">
        <v>71</v>
      </c>
      <c r="B3842" s="2" t="s">
        <v>72</v>
      </c>
      <c r="C3842" s="2" t="s">
        <v>73</v>
      </c>
      <c r="D3842" s="2"/>
      <c r="E3842" s="2" t="str">
        <f>"FES1162578126"</f>
        <v>FES1162578126</v>
      </c>
      <c r="F3842" s="3">
        <v>43006</v>
      </c>
      <c r="G3842" s="2">
        <v>201803</v>
      </c>
      <c r="H3842" s="2" t="s">
        <v>78</v>
      </c>
      <c r="I3842" s="2" t="s">
        <v>79</v>
      </c>
      <c r="J3842" s="2" t="s">
        <v>80</v>
      </c>
      <c r="K3842" s="2" t="s">
        <v>77</v>
      </c>
      <c r="L3842" s="2" t="s">
        <v>90</v>
      </c>
      <c r="M3842" s="2" t="s">
        <v>91</v>
      </c>
      <c r="N3842" s="2" t="s">
        <v>1997</v>
      </c>
      <c r="O3842" s="2" t="s">
        <v>81</v>
      </c>
      <c r="P3842" s="2" t="str">
        <f>"2170592869                    "</f>
        <v xml:space="preserve">2170592869                    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4.55</v>
      </c>
      <c r="AN3842" s="2">
        <v>0</v>
      </c>
      <c r="AO3842" s="2">
        <v>0</v>
      </c>
      <c r="AP3842" s="2">
        <v>0</v>
      </c>
      <c r="AQ3842" s="2">
        <v>0</v>
      </c>
      <c r="AR3842" s="2">
        <v>0</v>
      </c>
      <c r="AS3842" s="2">
        <v>0</v>
      </c>
      <c r="AT3842" s="2">
        <v>0</v>
      </c>
      <c r="AU3842" s="2">
        <v>0</v>
      </c>
      <c r="AV3842" s="2">
        <v>0</v>
      </c>
      <c r="AW3842" s="2">
        <v>0</v>
      </c>
      <c r="AX3842" s="2">
        <v>0</v>
      </c>
      <c r="AY3842" s="2">
        <v>0</v>
      </c>
      <c r="AZ3842" s="2">
        <v>0</v>
      </c>
      <c r="BA3842" s="2">
        <v>0</v>
      </c>
      <c r="BB3842" s="2">
        <v>0</v>
      </c>
      <c r="BC3842" s="2">
        <v>0</v>
      </c>
      <c r="BD3842" s="2">
        <v>0</v>
      </c>
      <c r="BE3842" s="2">
        <v>0</v>
      </c>
      <c r="BF3842" s="2">
        <v>0</v>
      </c>
      <c r="BG3842" s="2">
        <v>0</v>
      </c>
      <c r="BH3842" s="2">
        <v>1</v>
      </c>
      <c r="BI3842" s="2">
        <v>0.5</v>
      </c>
      <c r="BJ3842" s="2">
        <v>0.2</v>
      </c>
      <c r="BK3842" s="2">
        <v>0.5</v>
      </c>
      <c r="BL3842" s="2">
        <v>41.99</v>
      </c>
      <c r="BM3842" s="2">
        <v>5.88</v>
      </c>
      <c r="BN3842" s="2">
        <v>47.87</v>
      </c>
      <c r="BO3842" s="2">
        <v>47.87</v>
      </c>
      <c r="BP3842" s="2"/>
      <c r="BQ3842" s="2" t="s">
        <v>118</v>
      </c>
      <c r="BR3842" s="2" t="s">
        <v>82</v>
      </c>
      <c r="BS3842" s="3">
        <v>43010</v>
      </c>
      <c r="BT3842" s="4">
        <v>0.32708333333333334</v>
      </c>
      <c r="BU3842" s="2" t="s">
        <v>3758</v>
      </c>
      <c r="BV3842" s="2" t="s">
        <v>85</v>
      </c>
      <c r="BW3842" s="2"/>
      <c r="BX3842" s="2"/>
      <c r="BY3842" s="2">
        <v>1200</v>
      </c>
      <c r="BZ3842" s="2"/>
      <c r="CA3842" s="2" t="s">
        <v>304</v>
      </c>
      <c r="CB3842" s="2"/>
      <c r="CC3842" s="2" t="s">
        <v>91</v>
      </c>
      <c r="CD3842" s="2">
        <v>4068</v>
      </c>
      <c r="CE3842" s="2" t="s">
        <v>89</v>
      </c>
      <c r="CF3842" s="2"/>
      <c r="CG3842" s="2"/>
      <c r="CH3842" s="2"/>
      <c r="CI3842" s="2">
        <v>1</v>
      </c>
      <c r="CJ3842" s="2">
        <v>2</v>
      </c>
      <c r="CK3842" s="2">
        <v>21</v>
      </c>
      <c r="CL3842" s="2" t="s">
        <v>85</v>
      </c>
      <c r="CM3842" s="2"/>
    </row>
    <row r="3843" spans="1:91">
      <c r="A3843" s="2" t="s">
        <v>71</v>
      </c>
      <c r="B3843" s="2" t="s">
        <v>72</v>
      </c>
      <c r="C3843" s="2" t="s">
        <v>73</v>
      </c>
      <c r="D3843" s="2"/>
      <c r="E3843" s="2" t="str">
        <f>"FES1162578121"</f>
        <v>FES1162578121</v>
      </c>
      <c r="F3843" s="3">
        <v>43006</v>
      </c>
      <c r="G3843" s="2">
        <v>201803</v>
      </c>
      <c r="H3843" s="2" t="s">
        <v>78</v>
      </c>
      <c r="I3843" s="2" t="s">
        <v>79</v>
      </c>
      <c r="J3843" s="2" t="s">
        <v>80</v>
      </c>
      <c r="K3843" s="2" t="s">
        <v>77</v>
      </c>
      <c r="L3843" s="2" t="s">
        <v>96</v>
      </c>
      <c r="M3843" s="2" t="s">
        <v>97</v>
      </c>
      <c r="N3843" s="2" t="s">
        <v>2585</v>
      </c>
      <c r="O3843" s="2" t="s">
        <v>81</v>
      </c>
      <c r="P3843" s="2" t="str">
        <f>"2170592863                    "</f>
        <v xml:space="preserve">2170592863                    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6.82</v>
      </c>
      <c r="AN3843" s="2">
        <v>0</v>
      </c>
      <c r="AO3843" s="2">
        <v>0</v>
      </c>
      <c r="AP3843" s="2">
        <v>0</v>
      </c>
      <c r="AQ3843" s="2">
        <v>0</v>
      </c>
      <c r="AR3843" s="2">
        <v>0</v>
      </c>
      <c r="AS3843" s="2">
        <v>0</v>
      </c>
      <c r="AT3843" s="2">
        <v>0</v>
      </c>
      <c r="AU3843" s="2">
        <v>0</v>
      </c>
      <c r="AV3843" s="2">
        <v>0</v>
      </c>
      <c r="AW3843" s="2">
        <v>0</v>
      </c>
      <c r="AX3843" s="2">
        <v>0</v>
      </c>
      <c r="AY3843" s="2">
        <v>0</v>
      </c>
      <c r="AZ3843" s="2">
        <v>0</v>
      </c>
      <c r="BA3843" s="2">
        <v>0</v>
      </c>
      <c r="BB3843" s="2">
        <v>0</v>
      </c>
      <c r="BC3843" s="2">
        <v>0</v>
      </c>
      <c r="BD3843" s="2">
        <v>0</v>
      </c>
      <c r="BE3843" s="2">
        <v>0</v>
      </c>
      <c r="BF3843" s="2">
        <v>0</v>
      </c>
      <c r="BG3843" s="2">
        <v>0</v>
      </c>
      <c r="BH3843" s="2">
        <v>1</v>
      </c>
      <c r="BI3843" s="2">
        <v>1.1000000000000001</v>
      </c>
      <c r="BJ3843" s="2">
        <v>2.7</v>
      </c>
      <c r="BK3843" s="2">
        <v>3</v>
      </c>
      <c r="BL3843" s="2">
        <v>62.98</v>
      </c>
      <c r="BM3843" s="2">
        <v>8.82</v>
      </c>
      <c r="BN3843" s="2">
        <v>71.8</v>
      </c>
      <c r="BO3843" s="2">
        <v>71.8</v>
      </c>
      <c r="BP3843" s="2"/>
      <c r="BQ3843" s="2" t="s">
        <v>99</v>
      </c>
      <c r="BR3843" s="2" t="s">
        <v>82</v>
      </c>
      <c r="BS3843" s="3">
        <v>43007</v>
      </c>
      <c r="BT3843" s="4">
        <v>0.54861111111111105</v>
      </c>
      <c r="BU3843" s="2" t="s">
        <v>3531</v>
      </c>
      <c r="BV3843" s="2" t="s">
        <v>95</v>
      </c>
      <c r="BW3843" s="2"/>
      <c r="BX3843" s="2"/>
      <c r="BY3843" s="2">
        <v>13383.5</v>
      </c>
      <c r="BZ3843" s="2"/>
      <c r="CA3843" s="2" t="s">
        <v>440</v>
      </c>
      <c r="CB3843" s="2"/>
      <c r="CC3843" s="2" t="s">
        <v>97</v>
      </c>
      <c r="CD3843" s="2">
        <v>3610</v>
      </c>
      <c r="CE3843" s="2" t="s">
        <v>89</v>
      </c>
      <c r="CF3843" s="2"/>
      <c r="CG3843" s="2"/>
      <c r="CH3843" s="2"/>
      <c r="CI3843" s="2">
        <v>1</v>
      </c>
      <c r="CJ3843" s="2">
        <v>1</v>
      </c>
      <c r="CK3843" s="2">
        <v>21</v>
      </c>
      <c r="CL3843" s="2" t="s">
        <v>85</v>
      </c>
      <c r="CM3843" s="2"/>
    </row>
    <row r="3844" spans="1:91">
      <c r="A3844" s="2" t="s">
        <v>71</v>
      </c>
      <c r="B3844" s="2" t="s">
        <v>72</v>
      </c>
      <c r="C3844" s="2" t="s">
        <v>73</v>
      </c>
      <c r="D3844" s="2"/>
      <c r="E3844" s="2" t="str">
        <f>"FES1162578129"</f>
        <v>FES1162578129</v>
      </c>
      <c r="F3844" s="3">
        <v>43006</v>
      </c>
      <c r="G3844" s="2">
        <v>201803</v>
      </c>
      <c r="H3844" s="2" t="s">
        <v>78</v>
      </c>
      <c r="I3844" s="2" t="s">
        <v>79</v>
      </c>
      <c r="J3844" s="2" t="s">
        <v>80</v>
      </c>
      <c r="K3844" s="2" t="s">
        <v>77</v>
      </c>
      <c r="L3844" s="2" t="s">
        <v>171</v>
      </c>
      <c r="M3844" s="2" t="s">
        <v>172</v>
      </c>
      <c r="N3844" s="2" t="s">
        <v>997</v>
      </c>
      <c r="O3844" s="2" t="s">
        <v>81</v>
      </c>
      <c r="P3844" s="2" t="str">
        <f>"2170592874                    "</f>
        <v xml:space="preserve">2170592874                    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  <c r="AH3844" s="2">
        <v>0</v>
      </c>
      <c r="AI3844" s="2">
        <v>0</v>
      </c>
      <c r="AJ3844" s="2">
        <v>0</v>
      </c>
      <c r="AK3844" s="2">
        <v>0</v>
      </c>
      <c r="AL3844" s="2">
        <v>0</v>
      </c>
      <c r="AM3844" s="2">
        <v>3.55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0</v>
      </c>
      <c r="AV3844" s="2">
        <v>0</v>
      </c>
      <c r="AW3844" s="2">
        <v>0</v>
      </c>
      <c r="AX3844" s="2">
        <v>0</v>
      </c>
      <c r="AY3844" s="2">
        <v>0</v>
      </c>
      <c r="AZ3844" s="2">
        <v>0</v>
      </c>
      <c r="BA3844" s="2">
        <v>0</v>
      </c>
      <c r="BB3844" s="2">
        <v>0</v>
      </c>
      <c r="BC3844" s="2">
        <v>0</v>
      </c>
      <c r="BD3844" s="2">
        <v>0</v>
      </c>
      <c r="BE3844" s="2">
        <v>0</v>
      </c>
      <c r="BF3844" s="2">
        <v>0</v>
      </c>
      <c r="BG3844" s="2">
        <v>0</v>
      </c>
      <c r="BH3844" s="2">
        <v>1</v>
      </c>
      <c r="BI3844" s="2">
        <v>0.5</v>
      </c>
      <c r="BJ3844" s="2">
        <v>0.2</v>
      </c>
      <c r="BK3844" s="2">
        <v>1</v>
      </c>
      <c r="BL3844" s="2">
        <v>32.799999999999997</v>
      </c>
      <c r="BM3844" s="2">
        <v>4.59</v>
      </c>
      <c r="BN3844" s="2">
        <v>37.39</v>
      </c>
      <c r="BO3844" s="2">
        <v>37.39</v>
      </c>
      <c r="BP3844" s="2"/>
      <c r="BQ3844" s="2" t="s">
        <v>111</v>
      </c>
      <c r="BR3844" s="2" t="s">
        <v>82</v>
      </c>
      <c r="BS3844" s="3">
        <v>43007</v>
      </c>
      <c r="BT3844" s="4">
        <v>0.35069444444444442</v>
      </c>
      <c r="BU3844" s="2" t="s">
        <v>3759</v>
      </c>
      <c r="BV3844" s="2" t="s">
        <v>95</v>
      </c>
      <c r="BW3844" s="2"/>
      <c r="BX3844" s="2"/>
      <c r="BY3844" s="2">
        <v>1200</v>
      </c>
      <c r="BZ3844" s="2"/>
      <c r="CA3844" s="2" t="s">
        <v>651</v>
      </c>
      <c r="CB3844" s="2"/>
      <c r="CC3844" s="2" t="s">
        <v>172</v>
      </c>
      <c r="CD3844" s="2">
        <v>1459</v>
      </c>
      <c r="CE3844" s="2" t="s">
        <v>89</v>
      </c>
      <c r="CF3844" s="5">
        <v>43007</v>
      </c>
      <c r="CG3844" s="2"/>
      <c r="CH3844" s="2"/>
      <c r="CI3844" s="2">
        <v>1</v>
      </c>
      <c r="CJ3844" s="2">
        <v>1</v>
      </c>
      <c r="CK3844" s="2">
        <v>22</v>
      </c>
      <c r="CL3844" s="2" t="s">
        <v>85</v>
      </c>
      <c r="CM3844" s="2"/>
    </row>
    <row r="3845" spans="1:91">
      <c r="A3845" s="2" t="s">
        <v>71</v>
      </c>
      <c r="B3845" s="2" t="s">
        <v>72</v>
      </c>
      <c r="C3845" s="2" t="s">
        <v>73</v>
      </c>
      <c r="D3845" s="2"/>
      <c r="E3845" s="2" t="str">
        <f>"FES1162578220"</f>
        <v>FES1162578220</v>
      </c>
      <c r="F3845" s="3">
        <v>43006</v>
      </c>
      <c r="G3845" s="2">
        <v>201803</v>
      </c>
      <c r="H3845" s="2" t="s">
        <v>78</v>
      </c>
      <c r="I3845" s="2" t="s">
        <v>79</v>
      </c>
      <c r="J3845" s="2" t="s">
        <v>80</v>
      </c>
      <c r="K3845" s="2" t="s">
        <v>77</v>
      </c>
      <c r="L3845" s="2" t="s">
        <v>317</v>
      </c>
      <c r="M3845" s="2" t="s">
        <v>318</v>
      </c>
      <c r="N3845" s="2" t="s">
        <v>583</v>
      </c>
      <c r="O3845" s="2" t="s">
        <v>81</v>
      </c>
      <c r="P3845" s="2" t="str">
        <f>"2170592446                    "</f>
        <v xml:space="preserve">2170592446                    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0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0</v>
      </c>
      <c r="AM3845" s="2">
        <v>7.95</v>
      </c>
      <c r="AN3845" s="2">
        <v>0</v>
      </c>
      <c r="AO3845" s="2">
        <v>0</v>
      </c>
      <c r="AP3845" s="2">
        <v>0</v>
      </c>
      <c r="AQ3845" s="2">
        <v>0</v>
      </c>
      <c r="AR3845" s="2">
        <v>0</v>
      </c>
      <c r="AS3845" s="2">
        <v>0</v>
      </c>
      <c r="AT3845" s="2">
        <v>0</v>
      </c>
      <c r="AU3845" s="2">
        <v>0</v>
      </c>
      <c r="AV3845" s="2">
        <v>0</v>
      </c>
      <c r="AW3845" s="2">
        <v>0</v>
      </c>
      <c r="AX3845" s="2">
        <v>0</v>
      </c>
      <c r="AY3845" s="2">
        <v>0</v>
      </c>
      <c r="AZ3845" s="2">
        <v>0</v>
      </c>
      <c r="BA3845" s="2">
        <v>0</v>
      </c>
      <c r="BB3845" s="2">
        <v>0</v>
      </c>
      <c r="BC3845" s="2">
        <v>0</v>
      </c>
      <c r="BD3845" s="2">
        <v>0</v>
      </c>
      <c r="BE3845" s="2">
        <v>0</v>
      </c>
      <c r="BF3845" s="2">
        <v>0</v>
      </c>
      <c r="BG3845" s="2">
        <v>0</v>
      </c>
      <c r="BH3845" s="2">
        <v>1</v>
      </c>
      <c r="BI3845" s="2">
        <v>1.1000000000000001</v>
      </c>
      <c r="BJ3845" s="2">
        <v>3.5</v>
      </c>
      <c r="BK3845" s="2">
        <v>3.5</v>
      </c>
      <c r="BL3845" s="2">
        <v>73.47</v>
      </c>
      <c r="BM3845" s="2">
        <v>10.29</v>
      </c>
      <c r="BN3845" s="2">
        <v>83.76</v>
      </c>
      <c r="BO3845" s="2">
        <v>83.76</v>
      </c>
      <c r="BP3845" s="2"/>
      <c r="BQ3845" s="2" t="s">
        <v>111</v>
      </c>
      <c r="BR3845" s="2" t="s">
        <v>82</v>
      </c>
      <c r="BS3845" s="3">
        <v>43007</v>
      </c>
      <c r="BT3845" s="4">
        <v>0.34583333333333338</v>
      </c>
      <c r="BU3845" s="2" t="s">
        <v>3760</v>
      </c>
      <c r="BV3845" s="2" t="s">
        <v>95</v>
      </c>
      <c r="BW3845" s="2"/>
      <c r="BX3845" s="2"/>
      <c r="BY3845" s="2">
        <v>17696.66</v>
      </c>
      <c r="BZ3845" s="2"/>
      <c r="CA3845" s="2" t="s">
        <v>322</v>
      </c>
      <c r="CB3845" s="2"/>
      <c r="CC3845" s="2" t="s">
        <v>318</v>
      </c>
      <c r="CD3845" s="2">
        <v>6229</v>
      </c>
      <c r="CE3845" s="2" t="s">
        <v>89</v>
      </c>
      <c r="CF3845" s="2"/>
      <c r="CG3845" s="2"/>
      <c r="CH3845" s="2"/>
      <c r="CI3845" s="2">
        <v>1</v>
      </c>
      <c r="CJ3845" s="2">
        <v>1</v>
      </c>
      <c r="CK3845" s="2">
        <v>21</v>
      </c>
      <c r="CL3845" s="2" t="s">
        <v>85</v>
      </c>
      <c r="CM3845" s="2"/>
    </row>
    <row r="3846" spans="1:91">
      <c r="A3846" s="2" t="s">
        <v>71</v>
      </c>
      <c r="B3846" s="2" t="s">
        <v>72</v>
      </c>
      <c r="C3846" s="2" t="s">
        <v>73</v>
      </c>
      <c r="D3846" s="2"/>
      <c r="E3846" s="2" t="str">
        <f>"FES1162578086"</f>
        <v>FES1162578086</v>
      </c>
      <c r="F3846" s="3">
        <v>43006</v>
      </c>
      <c r="G3846" s="2">
        <v>201803</v>
      </c>
      <c r="H3846" s="2" t="s">
        <v>78</v>
      </c>
      <c r="I3846" s="2" t="s">
        <v>79</v>
      </c>
      <c r="J3846" s="2" t="s">
        <v>80</v>
      </c>
      <c r="K3846" s="2" t="s">
        <v>77</v>
      </c>
      <c r="L3846" s="2" t="s">
        <v>262</v>
      </c>
      <c r="M3846" s="2" t="s">
        <v>263</v>
      </c>
      <c r="N3846" s="2" t="s">
        <v>264</v>
      </c>
      <c r="O3846" s="2" t="s">
        <v>81</v>
      </c>
      <c r="P3846" s="2" t="str">
        <f>"2170592813                    "</f>
        <v xml:space="preserve">2170592813                    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4.55</v>
      </c>
      <c r="AN3846" s="2">
        <v>0</v>
      </c>
      <c r="AO3846" s="2">
        <v>0</v>
      </c>
      <c r="AP3846" s="2">
        <v>0</v>
      </c>
      <c r="AQ3846" s="2">
        <v>0</v>
      </c>
      <c r="AR3846" s="2">
        <v>0</v>
      </c>
      <c r="AS3846" s="2">
        <v>0</v>
      </c>
      <c r="AT3846" s="2">
        <v>0</v>
      </c>
      <c r="AU3846" s="2">
        <v>0</v>
      </c>
      <c r="AV3846" s="2">
        <v>0</v>
      </c>
      <c r="AW3846" s="2">
        <v>0</v>
      </c>
      <c r="AX3846" s="2">
        <v>0</v>
      </c>
      <c r="AY3846" s="2">
        <v>0</v>
      </c>
      <c r="AZ3846" s="2">
        <v>0</v>
      </c>
      <c r="BA3846" s="2">
        <v>0</v>
      </c>
      <c r="BB3846" s="2">
        <v>0</v>
      </c>
      <c r="BC3846" s="2">
        <v>0</v>
      </c>
      <c r="BD3846" s="2">
        <v>0</v>
      </c>
      <c r="BE3846" s="2">
        <v>0</v>
      </c>
      <c r="BF3846" s="2">
        <v>0</v>
      </c>
      <c r="BG3846" s="2">
        <v>0</v>
      </c>
      <c r="BH3846" s="2">
        <v>1</v>
      </c>
      <c r="BI3846" s="2">
        <v>0.5</v>
      </c>
      <c r="BJ3846" s="2">
        <v>0.2</v>
      </c>
      <c r="BK3846" s="2">
        <v>0.5</v>
      </c>
      <c r="BL3846" s="2">
        <v>41.99</v>
      </c>
      <c r="BM3846" s="2">
        <v>5.88</v>
      </c>
      <c r="BN3846" s="2">
        <v>47.87</v>
      </c>
      <c r="BO3846" s="2">
        <v>47.87</v>
      </c>
      <c r="BP3846" s="2"/>
      <c r="BQ3846" s="2" t="s">
        <v>111</v>
      </c>
      <c r="BR3846" s="2" t="s">
        <v>82</v>
      </c>
      <c r="BS3846" s="3">
        <v>43007</v>
      </c>
      <c r="BT3846" s="4">
        <v>0.41666666666666669</v>
      </c>
      <c r="BU3846" s="2" t="s">
        <v>3761</v>
      </c>
      <c r="BV3846" s="2" t="s">
        <v>95</v>
      </c>
      <c r="BW3846" s="2"/>
      <c r="BX3846" s="2"/>
      <c r="BY3846" s="2">
        <v>1200</v>
      </c>
      <c r="BZ3846" s="2"/>
      <c r="CA3846" s="2"/>
      <c r="CB3846" s="2"/>
      <c r="CC3846" s="2" t="s">
        <v>263</v>
      </c>
      <c r="CD3846" s="2">
        <v>3290</v>
      </c>
      <c r="CE3846" s="2" t="s">
        <v>89</v>
      </c>
      <c r="CF3846" s="2"/>
      <c r="CG3846" s="2"/>
      <c r="CH3846" s="2"/>
      <c r="CI3846" s="2">
        <v>1</v>
      </c>
      <c r="CJ3846" s="2">
        <v>1</v>
      </c>
      <c r="CK3846" s="2">
        <v>21</v>
      </c>
      <c r="CL3846" s="2" t="s">
        <v>85</v>
      </c>
      <c r="CM3846" s="2"/>
    </row>
    <row r="3847" spans="1:91">
      <c r="A3847" s="2" t="s">
        <v>71</v>
      </c>
      <c r="B3847" s="2" t="s">
        <v>72</v>
      </c>
      <c r="C3847" s="2" t="s">
        <v>73</v>
      </c>
      <c r="D3847" s="2"/>
      <c r="E3847" s="2" t="str">
        <f>"FES1162578135"</f>
        <v>FES1162578135</v>
      </c>
      <c r="F3847" s="3">
        <v>43006</v>
      </c>
      <c r="G3847" s="2">
        <v>201803</v>
      </c>
      <c r="H3847" s="2" t="s">
        <v>78</v>
      </c>
      <c r="I3847" s="2" t="s">
        <v>79</v>
      </c>
      <c r="J3847" s="2" t="s">
        <v>80</v>
      </c>
      <c r="K3847" s="2" t="s">
        <v>77</v>
      </c>
      <c r="L3847" s="2" t="s">
        <v>74</v>
      </c>
      <c r="M3847" s="2" t="s">
        <v>75</v>
      </c>
      <c r="N3847" s="2" t="s">
        <v>663</v>
      </c>
      <c r="O3847" s="2" t="s">
        <v>81</v>
      </c>
      <c r="P3847" s="2" t="str">
        <f>"2170592880                    "</f>
        <v xml:space="preserve">2170592880                    </v>
      </c>
      <c r="Q3847" s="2">
        <v>0</v>
      </c>
      <c r="R3847" s="2">
        <v>0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0</v>
      </c>
      <c r="AH3847" s="2">
        <v>0</v>
      </c>
      <c r="AI3847" s="2">
        <v>0</v>
      </c>
      <c r="AJ3847" s="2">
        <v>0</v>
      </c>
      <c r="AK3847" s="2">
        <v>0</v>
      </c>
      <c r="AL3847" s="2">
        <v>0</v>
      </c>
      <c r="AM3847" s="2">
        <v>4.55</v>
      </c>
      <c r="AN3847" s="2">
        <v>0</v>
      </c>
      <c r="AO3847" s="2">
        <v>0</v>
      </c>
      <c r="AP3847" s="2">
        <v>0</v>
      </c>
      <c r="AQ3847" s="2">
        <v>0</v>
      </c>
      <c r="AR3847" s="2">
        <v>0</v>
      </c>
      <c r="AS3847" s="2">
        <v>0</v>
      </c>
      <c r="AT3847" s="2">
        <v>0</v>
      </c>
      <c r="AU3847" s="2">
        <v>0</v>
      </c>
      <c r="AV3847" s="2">
        <v>0</v>
      </c>
      <c r="AW3847" s="2">
        <v>0</v>
      </c>
      <c r="AX3847" s="2">
        <v>0</v>
      </c>
      <c r="AY3847" s="2">
        <v>0</v>
      </c>
      <c r="AZ3847" s="2">
        <v>0</v>
      </c>
      <c r="BA3847" s="2">
        <v>0</v>
      </c>
      <c r="BB3847" s="2">
        <v>0</v>
      </c>
      <c r="BC3847" s="2">
        <v>0</v>
      </c>
      <c r="BD3847" s="2">
        <v>0</v>
      </c>
      <c r="BE3847" s="2">
        <v>0</v>
      </c>
      <c r="BF3847" s="2">
        <v>0</v>
      </c>
      <c r="BG3847" s="2">
        <v>0</v>
      </c>
      <c r="BH3847" s="2">
        <v>1</v>
      </c>
      <c r="BI3847" s="2">
        <v>0.3</v>
      </c>
      <c r="BJ3847" s="2">
        <v>1.3</v>
      </c>
      <c r="BK3847" s="2">
        <v>1.5</v>
      </c>
      <c r="BL3847" s="2">
        <v>41.99</v>
      </c>
      <c r="BM3847" s="2">
        <v>5.88</v>
      </c>
      <c r="BN3847" s="2">
        <v>47.87</v>
      </c>
      <c r="BO3847" s="2">
        <v>47.87</v>
      </c>
      <c r="BP3847" s="2"/>
      <c r="BQ3847" s="2" t="s">
        <v>143</v>
      </c>
      <c r="BR3847" s="2" t="s">
        <v>82</v>
      </c>
      <c r="BS3847" s="3">
        <v>43007</v>
      </c>
      <c r="BT3847" s="4">
        <v>0.40972222222222227</v>
      </c>
      <c r="BU3847" s="2" t="s">
        <v>2516</v>
      </c>
      <c r="BV3847" s="2" t="s">
        <v>95</v>
      </c>
      <c r="BW3847" s="2"/>
      <c r="BX3847" s="2"/>
      <c r="BY3847" s="2">
        <v>6560.13</v>
      </c>
      <c r="BZ3847" s="2"/>
      <c r="CA3847" s="2" t="s">
        <v>426</v>
      </c>
      <c r="CB3847" s="2"/>
      <c r="CC3847" s="2" t="s">
        <v>75</v>
      </c>
      <c r="CD3847" s="2">
        <v>3201</v>
      </c>
      <c r="CE3847" s="2" t="s">
        <v>89</v>
      </c>
      <c r="CF3847" s="2"/>
      <c r="CG3847" s="2"/>
      <c r="CH3847" s="2"/>
      <c r="CI3847" s="2">
        <v>1</v>
      </c>
      <c r="CJ3847" s="2">
        <v>1</v>
      </c>
      <c r="CK3847" s="2">
        <v>21</v>
      </c>
      <c r="CL3847" s="2" t="s">
        <v>85</v>
      </c>
      <c r="CM3847" s="2"/>
    </row>
    <row r="3848" spans="1:91">
      <c r="A3848" s="2" t="s">
        <v>71</v>
      </c>
      <c r="B3848" s="2" t="s">
        <v>72</v>
      </c>
      <c r="C3848" s="2" t="s">
        <v>73</v>
      </c>
      <c r="D3848" s="2"/>
      <c r="E3848" s="2" t="str">
        <f>"FES1162578198"</f>
        <v>FES1162578198</v>
      </c>
      <c r="F3848" s="3">
        <v>43006</v>
      </c>
      <c r="G3848" s="2">
        <v>201803</v>
      </c>
      <c r="H3848" s="2" t="s">
        <v>78</v>
      </c>
      <c r="I3848" s="2" t="s">
        <v>79</v>
      </c>
      <c r="J3848" s="2" t="s">
        <v>80</v>
      </c>
      <c r="K3848" s="2" t="s">
        <v>77</v>
      </c>
      <c r="L3848" s="2" t="s">
        <v>90</v>
      </c>
      <c r="M3848" s="2" t="s">
        <v>91</v>
      </c>
      <c r="N3848" s="2" t="s">
        <v>238</v>
      </c>
      <c r="O3848" s="2" t="s">
        <v>81</v>
      </c>
      <c r="P3848" s="2" t="str">
        <f>"2170592945                    "</f>
        <v xml:space="preserve">2170592945                    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  <c r="AG3848" s="2">
        <v>0</v>
      </c>
      <c r="AH3848" s="2">
        <v>0</v>
      </c>
      <c r="AI3848" s="2">
        <v>0</v>
      </c>
      <c r="AJ3848" s="2">
        <v>0</v>
      </c>
      <c r="AK3848" s="2">
        <v>0</v>
      </c>
      <c r="AL3848" s="2">
        <v>0</v>
      </c>
      <c r="AM3848" s="2">
        <v>4.55</v>
      </c>
      <c r="AN3848" s="2">
        <v>0</v>
      </c>
      <c r="AO3848" s="2">
        <v>0</v>
      </c>
      <c r="AP3848" s="2">
        <v>0</v>
      </c>
      <c r="AQ3848" s="2">
        <v>0</v>
      </c>
      <c r="AR3848" s="2">
        <v>0</v>
      </c>
      <c r="AS3848" s="2">
        <v>0</v>
      </c>
      <c r="AT3848" s="2">
        <v>0</v>
      </c>
      <c r="AU3848" s="2">
        <v>0</v>
      </c>
      <c r="AV3848" s="2">
        <v>0</v>
      </c>
      <c r="AW3848" s="2">
        <v>0</v>
      </c>
      <c r="AX3848" s="2">
        <v>0</v>
      </c>
      <c r="AY3848" s="2">
        <v>0</v>
      </c>
      <c r="AZ3848" s="2">
        <v>0</v>
      </c>
      <c r="BA3848" s="2">
        <v>0</v>
      </c>
      <c r="BB3848" s="2">
        <v>0</v>
      </c>
      <c r="BC3848" s="2">
        <v>0</v>
      </c>
      <c r="BD3848" s="2">
        <v>0</v>
      </c>
      <c r="BE3848" s="2">
        <v>0</v>
      </c>
      <c r="BF3848" s="2">
        <v>0</v>
      </c>
      <c r="BG3848" s="2">
        <v>0</v>
      </c>
      <c r="BH3848" s="2">
        <v>1</v>
      </c>
      <c r="BI3848" s="2">
        <v>0.6</v>
      </c>
      <c r="BJ3848" s="2">
        <v>1.3</v>
      </c>
      <c r="BK3848" s="2">
        <v>1.5</v>
      </c>
      <c r="BL3848" s="2">
        <v>41.99</v>
      </c>
      <c r="BM3848" s="2">
        <v>5.88</v>
      </c>
      <c r="BN3848" s="2">
        <v>47.87</v>
      </c>
      <c r="BO3848" s="2">
        <v>47.87</v>
      </c>
      <c r="BP3848" s="2"/>
      <c r="BQ3848" s="2" t="s">
        <v>111</v>
      </c>
      <c r="BR3848" s="2" t="s">
        <v>82</v>
      </c>
      <c r="BS3848" s="1" t="s">
        <v>582</v>
      </c>
      <c r="BT3848" s="2"/>
      <c r="BU3848" s="2"/>
      <c r="BV3848" s="2"/>
      <c r="BW3848" s="2"/>
      <c r="BX3848" s="2"/>
      <c r="BY3848" s="2">
        <v>6733.44</v>
      </c>
      <c r="BZ3848" s="2"/>
      <c r="CA3848" s="2"/>
      <c r="CB3848" s="2"/>
      <c r="CC3848" s="2" t="s">
        <v>91</v>
      </c>
      <c r="CD3848" s="2">
        <v>4001</v>
      </c>
      <c r="CE3848" s="2" t="s">
        <v>89</v>
      </c>
      <c r="CF3848" s="2"/>
      <c r="CG3848" s="2"/>
      <c r="CH3848" s="2"/>
      <c r="CI3848" s="2">
        <v>1</v>
      </c>
      <c r="CJ3848" s="2" t="s">
        <v>582</v>
      </c>
      <c r="CK3848" s="2">
        <v>21</v>
      </c>
      <c r="CL3848" s="2" t="s">
        <v>85</v>
      </c>
      <c r="CM3848" s="2"/>
    </row>
    <row r="3849" spans="1:91">
      <c r="A3849" s="2" t="s">
        <v>71</v>
      </c>
      <c r="B3849" s="2" t="s">
        <v>72</v>
      </c>
      <c r="C3849" s="2" t="s">
        <v>73</v>
      </c>
      <c r="D3849" s="2"/>
      <c r="E3849" s="2" t="str">
        <f>"FES1162578115"</f>
        <v>FES1162578115</v>
      </c>
      <c r="F3849" s="3">
        <v>43006</v>
      </c>
      <c r="G3849" s="2">
        <v>201803</v>
      </c>
      <c r="H3849" s="2" t="s">
        <v>78</v>
      </c>
      <c r="I3849" s="2" t="s">
        <v>79</v>
      </c>
      <c r="J3849" s="2" t="s">
        <v>80</v>
      </c>
      <c r="K3849" s="2" t="s">
        <v>77</v>
      </c>
      <c r="L3849" s="2" t="s">
        <v>278</v>
      </c>
      <c r="M3849" s="2" t="s">
        <v>279</v>
      </c>
      <c r="N3849" s="2" t="s">
        <v>280</v>
      </c>
      <c r="O3849" s="2" t="s">
        <v>81</v>
      </c>
      <c r="P3849" s="2" t="str">
        <f>"2170592856                    "</f>
        <v xml:space="preserve">2170592856                    </v>
      </c>
      <c r="Q3849" s="2">
        <v>0</v>
      </c>
      <c r="R3849" s="2">
        <v>0</v>
      </c>
      <c r="S3849" s="2">
        <v>0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0</v>
      </c>
      <c r="AB3849" s="2">
        <v>0</v>
      </c>
      <c r="AC3849" s="2">
        <v>0</v>
      </c>
      <c r="AD3849" s="2">
        <v>0</v>
      </c>
      <c r="AE3849" s="2">
        <v>0</v>
      </c>
      <c r="AF3849" s="2">
        <v>0</v>
      </c>
      <c r="AG3849" s="2">
        <v>0</v>
      </c>
      <c r="AH3849" s="2">
        <v>0</v>
      </c>
      <c r="AI3849" s="2">
        <v>0</v>
      </c>
      <c r="AJ3849" s="2">
        <v>0</v>
      </c>
      <c r="AK3849" s="2">
        <v>0</v>
      </c>
      <c r="AL3849" s="2">
        <v>0</v>
      </c>
      <c r="AM3849" s="2">
        <v>4.55</v>
      </c>
      <c r="AN3849" s="2">
        <v>0</v>
      </c>
      <c r="AO3849" s="2">
        <v>0</v>
      </c>
      <c r="AP3849" s="2">
        <v>0</v>
      </c>
      <c r="AQ3849" s="2">
        <v>0</v>
      </c>
      <c r="AR3849" s="2">
        <v>0</v>
      </c>
      <c r="AS3849" s="2">
        <v>0</v>
      </c>
      <c r="AT3849" s="2">
        <v>0</v>
      </c>
      <c r="AU3849" s="2">
        <v>0</v>
      </c>
      <c r="AV3849" s="2">
        <v>0</v>
      </c>
      <c r="AW3849" s="2">
        <v>0</v>
      </c>
      <c r="AX3849" s="2">
        <v>0</v>
      </c>
      <c r="AY3849" s="2">
        <v>0</v>
      </c>
      <c r="AZ3849" s="2">
        <v>0</v>
      </c>
      <c r="BA3849" s="2">
        <v>0</v>
      </c>
      <c r="BB3849" s="2">
        <v>0</v>
      </c>
      <c r="BC3849" s="2">
        <v>0</v>
      </c>
      <c r="BD3849" s="2">
        <v>0</v>
      </c>
      <c r="BE3849" s="2">
        <v>0</v>
      </c>
      <c r="BF3849" s="2">
        <v>0</v>
      </c>
      <c r="BG3849" s="2">
        <v>0</v>
      </c>
      <c r="BH3849" s="2">
        <v>1</v>
      </c>
      <c r="BI3849" s="2">
        <v>0.5</v>
      </c>
      <c r="BJ3849" s="2">
        <v>0.2</v>
      </c>
      <c r="BK3849" s="2">
        <v>0.5</v>
      </c>
      <c r="BL3849" s="2">
        <v>41.99</v>
      </c>
      <c r="BM3849" s="2">
        <v>5.88</v>
      </c>
      <c r="BN3849" s="2">
        <v>47.87</v>
      </c>
      <c r="BO3849" s="2">
        <v>47.87</v>
      </c>
      <c r="BP3849" s="2"/>
      <c r="BQ3849" s="2" t="s">
        <v>111</v>
      </c>
      <c r="BR3849" s="2" t="s">
        <v>82</v>
      </c>
      <c r="BS3849" s="3">
        <v>43007</v>
      </c>
      <c r="BT3849" s="4">
        <v>0.54513888888888895</v>
      </c>
      <c r="BU3849" s="2" t="s">
        <v>281</v>
      </c>
      <c r="BV3849" s="2" t="s">
        <v>85</v>
      </c>
      <c r="BW3849" s="2" t="s">
        <v>86</v>
      </c>
      <c r="BX3849" s="2" t="s">
        <v>257</v>
      </c>
      <c r="BY3849" s="2">
        <v>1200</v>
      </c>
      <c r="BZ3849" s="2"/>
      <c r="CA3849" s="2"/>
      <c r="CB3849" s="2"/>
      <c r="CC3849" s="2" t="s">
        <v>279</v>
      </c>
      <c r="CD3849" s="2">
        <v>157</v>
      </c>
      <c r="CE3849" s="2" t="s">
        <v>89</v>
      </c>
      <c r="CF3849" s="2"/>
      <c r="CG3849" s="2"/>
      <c r="CH3849" s="2"/>
      <c r="CI3849" s="2">
        <v>1</v>
      </c>
      <c r="CJ3849" s="2">
        <v>1</v>
      </c>
      <c r="CK3849" s="2">
        <v>21</v>
      </c>
      <c r="CL3849" s="2" t="s">
        <v>85</v>
      </c>
      <c r="CM3849" s="2"/>
    </row>
    <row r="3850" spans="1:91">
      <c r="A3850" s="2" t="s">
        <v>71</v>
      </c>
      <c r="B3850" s="2" t="s">
        <v>72</v>
      </c>
      <c r="C3850" s="2" t="s">
        <v>73</v>
      </c>
      <c r="D3850" s="2"/>
      <c r="E3850" s="2" t="str">
        <f>"FES1162578109"</f>
        <v>FES1162578109</v>
      </c>
      <c r="F3850" s="3">
        <v>43006</v>
      </c>
      <c r="G3850" s="2">
        <v>201803</v>
      </c>
      <c r="H3850" s="2" t="s">
        <v>78</v>
      </c>
      <c r="I3850" s="2" t="s">
        <v>79</v>
      </c>
      <c r="J3850" s="2" t="s">
        <v>80</v>
      </c>
      <c r="K3850" s="2" t="s">
        <v>77</v>
      </c>
      <c r="L3850" s="2" t="s">
        <v>78</v>
      </c>
      <c r="M3850" s="2" t="s">
        <v>79</v>
      </c>
      <c r="N3850" s="2" t="s">
        <v>586</v>
      </c>
      <c r="O3850" s="2" t="s">
        <v>81</v>
      </c>
      <c r="P3850" s="2" t="str">
        <f>"2170592086                    "</f>
        <v xml:space="preserve">2170592086                    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0</v>
      </c>
      <c r="AH3850" s="2">
        <v>0</v>
      </c>
      <c r="AI3850" s="2">
        <v>0</v>
      </c>
      <c r="AJ3850" s="2">
        <v>0</v>
      </c>
      <c r="AK3850" s="2">
        <v>0</v>
      </c>
      <c r="AL3850" s="2">
        <v>0</v>
      </c>
      <c r="AM3850" s="2">
        <v>3.55</v>
      </c>
      <c r="AN3850" s="2">
        <v>0</v>
      </c>
      <c r="AO3850" s="2">
        <v>0</v>
      </c>
      <c r="AP3850" s="2">
        <v>0</v>
      </c>
      <c r="AQ3850" s="2">
        <v>0</v>
      </c>
      <c r="AR3850" s="2">
        <v>0</v>
      </c>
      <c r="AS3850" s="2">
        <v>0</v>
      </c>
      <c r="AT3850" s="2">
        <v>0</v>
      </c>
      <c r="AU3850" s="2">
        <v>0</v>
      </c>
      <c r="AV3850" s="2">
        <v>0</v>
      </c>
      <c r="AW3850" s="2">
        <v>0</v>
      </c>
      <c r="AX3850" s="2">
        <v>0</v>
      </c>
      <c r="AY3850" s="2">
        <v>0</v>
      </c>
      <c r="AZ3850" s="2">
        <v>0</v>
      </c>
      <c r="BA3850" s="2">
        <v>0</v>
      </c>
      <c r="BB3850" s="2">
        <v>0</v>
      </c>
      <c r="BC3850" s="2">
        <v>0</v>
      </c>
      <c r="BD3850" s="2">
        <v>0</v>
      </c>
      <c r="BE3850" s="2">
        <v>0</v>
      </c>
      <c r="BF3850" s="2">
        <v>0</v>
      </c>
      <c r="BG3850" s="2">
        <v>0</v>
      </c>
      <c r="BH3850" s="2">
        <v>1</v>
      </c>
      <c r="BI3850" s="2">
        <v>0.5</v>
      </c>
      <c r="BJ3850" s="2">
        <v>0.2</v>
      </c>
      <c r="BK3850" s="2">
        <v>1</v>
      </c>
      <c r="BL3850" s="2">
        <v>32.799999999999997</v>
      </c>
      <c r="BM3850" s="2">
        <v>4.59</v>
      </c>
      <c r="BN3850" s="2">
        <v>37.39</v>
      </c>
      <c r="BO3850" s="2">
        <v>37.39</v>
      </c>
      <c r="BP3850" s="2"/>
      <c r="BQ3850" s="2" t="s">
        <v>99</v>
      </c>
      <c r="BR3850" s="2" t="s">
        <v>82</v>
      </c>
      <c r="BS3850" s="3">
        <v>43007</v>
      </c>
      <c r="BT3850" s="4">
        <v>0.41666666666666669</v>
      </c>
      <c r="BU3850" s="2" t="s">
        <v>3762</v>
      </c>
      <c r="BV3850" s="2" t="s">
        <v>95</v>
      </c>
      <c r="BW3850" s="2"/>
      <c r="BX3850" s="2"/>
      <c r="BY3850" s="2">
        <v>1200</v>
      </c>
      <c r="BZ3850" s="2"/>
      <c r="CA3850" s="2" t="s">
        <v>3763</v>
      </c>
      <c r="CB3850" s="2"/>
      <c r="CC3850" s="2" t="s">
        <v>79</v>
      </c>
      <c r="CD3850" s="2">
        <v>1666</v>
      </c>
      <c r="CE3850" s="2" t="s">
        <v>89</v>
      </c>
      <c r="CF3850" s="2"/>
      <c r="CG3850" s="2"/>
      <c r="CH3850" s="2"/>
      <c r="CI3850" s="2">
        <v>1</v>
      </c>
      <c r="CJ3850" s="2">
        <v>1</v>
      </c>
      <c r="CK3850" s="2">
        <v>22</v>
      </c>
      <c r="CL3850" s="2" t="s">
        <v>85</v>
      </c>
      <c r="CM3850" s="2"/>
    </row>
    <row r="3851" spans="1:91">
      <c r="A3851" s="2" t="s">
        <v>71</v>
      </c>
      <c r="B3851" s="2" t="s">
        <v>72</v>
      </c>
      <c r="C3851" s="2" t="s">
        <v>73</v>
      </c>
      <c r="D3851" s="2"/>
      <c r="E3851" s="2" t="str">
        <f>"FES1162578265"</f>
        <v>FES1162578265</v>
      </c>
      <c r="F3851" s="3">
        <v>43006</v>
      </c>
      <c r="G3851" s="2">
        <v>201803</v>
      </c>
      <c r="H3851" s="2" t="s">
        <v>78</v>
      </c>
      <c r="I3851" s="2" t="s">
        <v>79</v>
      </c>
      <c r="J3851" s="2" t="s">
        <v>80</v>
      </c>
      <c r="K3851" s="2" t="s">
        <v>77</v>
      </c>
      <c r="L3851" s="2" t="s">
        <v>120</v>
      </c>
      <c r="M3851" s="2" t="s">
        <v>121</v>
      </c>
      <c r="N3851" s="2" t="s">
        <v>1116</v>
      </c>
      <c r="O3851" s="2" t="s">
        <v>81</v>
      </c>
      <c r="P3851" s="2" t="str">
        <f>"2170593018                    "</f>
        <v xml:space="preserve">2170593018                    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21.59</v>
      </c>
      <c r="AN3851" s="2">
        <v>0</v>
      </c>
      <c r="AO3851" s="2">
        <v>0</v>
      </c>
      <c r="AP3851" s="2">
        <v>0</v>
      </c>
      <c r="AQ3851" s="2">
        <v>0</v>
      </c>
      <c r="AR3851" s="2">
        <v>0</v>
      </c>
      <c r="AS3851" s="2">
        <v>0</v>
      </c>
      <c r="AT3851" s="2">
        <v>0</v>
      </c>
      <c r="AU3851" s="2">
        <v>0</v>
      </c>
      <c r="AV3851" s="2">
        <v>0</v>
      </c>
      <c r="AW3851" s="2">
        <v>0</v>
      </c>
      <c r="AX3851" s="2">
        <v>0</v>
      </c>
      <c r="AY3851" s="2">
        <v>0</v>
      </c>
      <c r="AZ3851" s="2">
        <v>0</v>
      </c>
      <c r="BA3851" s="2">
        <v>0</v>
      </c>
      <c r="BB3851" s="2">
        <v>0</v>
      </c>
      <c r="BC3851" s="2">
        <v>0</v>
      </c>
      <c r="BD3851" s="2">
        <v>0</v>
      </c>
      <c r="BE3851" s="2">
        <v>0</v>
      </c>
      <c r="BF3851" s="2">
        <v>0</v>
      </c>
      <c r="BG3851" s="2">
        <v>0</v>
      </c>
      <c r="BH3851" s="2">
        <v>1</v>
      </c>
      <c r="BI3851" s="2">
        <v>4.2</v>
      </c>
      <c r="BJ3851" s="2">
        <v>9.1999999999999993</v>
      </c>
      <c r="BK3851" s="2">
        <v>9.5</v>
      </c>
      <c r="BL3851" s="2">
        <v>199.43</v>
      </c>
      <c r="BM3851" s="2">
        <v>27.92</v>
      </c>
      <c r="BN3851" s="2">
        <v>227.35</v>
      </c>
      <c r="BO3851" s="2">
        <v>227.35</v>
      </c>
      <c r="BP3851" s="2"/>
      <c r="BQ3851" s="2" t="s">
        <v>99</v>
      </c>
      <c r="BR3851" s="2" t="s">
        <v>82</v>
      </c>
      <c r="BS3851" s="3">
        <v>43007</v>
      </c>
      <c r="BT3851" s="4">
        <v>0.39097222222222222</v>
      </c>
      <c r="BU3851" s="2" t="s">
        <v>3764</v>
      </c>
      <c r="BV3851" s="2" t="s">
        <v>95</v>
      </c>
      <c r="BW3851" s="2"/>
      <c r="BX3851" s="2"/>
      <c r="BY3851" s="2">
        <v>45993.47</v>
      </c>
      <c r="BZ3851" s="2"/>
      <c r="CA3851" s="2" t="s">
        <v>1841</v>
      </c>
      <c r="CB3851" s="2"/>
      <c r="CC3851" s="2" t="s">
        <v>121</v>
      </c>
      <c r="CD3851" s="2">
        <v>7490</v>
      </c>
      <c r="CE3851" s="2" t="s">
        <v>126</v>
      </c>
      <c r="CF3851" s="5">
        <v>43007</v>
      </c>
      <c r="CG3851" s="2"/>
      <c r="CH3851" s="2"/>
      <c r="CI3851" s="2">
        <v>1</v>
      </c>
      <c r="CJ3851" s="2">
        <v>1</v>
      </c>
      <c r="CK3851" s="2">
        <v>21</v>
      </c>
      <c r="CL3851" s="2" t="s">
        <v>85</v>
      </c>
      <c r="CM3851" s="2"/>
    </row>
    <row r="3852" spans="1:91">
      <c r="A3852" s="2" t="s">
        <v>71</v>
      </c>
      <c r="B3852" s="2" t="s">
        <v>72</v>
      </c>
      <c r="C3852" s="2" t="s">
        <v>73</v>
      </c>
      <c r="D3852" s="2"/>
      <c r="E3852" s="2" t="str">
        <f>"FES1162578088"</f>
        <v>FES1162578088</v>
      </c>
      <c r="F3852" s="3">
        <v>43006</v>
      </c>
      <c r="G3852" s="2">
        <v>201803</v>
      </c>
      <c r="H3852" s="2" t="s">
        <v>78</v>
      </c>
      <c r="I3852" s="2" t="s">
        <v>79</v>
      </c>
      <c r="J3852" s="2" t="s">
        <v>80</v>
      </c>
      <c r="K3852" s="2" t="s">
        <v>77</v>
      </c>
      <c r="L3852" s="2" t="s">
        <v>351</v>
      </c>
      <c r="M3852" s="2" t="s">
        <v>352</v>
      </c>
      <c r="N3852" s="2" t="s">
        <v>471</v>
      </c>
      <c r="O3852" s="2" t="s">
        <v>81</v>
      </c>
      <c r="P3852" s="2" t="str">
        <f>"2170592815                    "</f>
        <v xml:space="preserve">2170592815                    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0</v>
      </c>
      <c r="AG3852" s="2">
        <v>0</v>
      </c>
      <c r="AH3852" s="2">
        <v>0</v>
      </c>
      <c r="AI3852" s="2">
        <v>0</v>
      </c>
      <c r="AJ3852" s="2">
        <v>0</v>
      </c>
      <c r="AK3852" s="2">
        <v>0</v>
      </c>
      <c r="AL3852" s="2">
        <v>0</v>
      </c>
      <c r="AM3852" s="2">
        <v>4.55</v>
      </c>
      <c r="AN3852" s="2">
        <v>0</v>
      </c>
      <c r="AO3852" s="2">
        <v>0</v>
      </c>
      <c r="AP3852" s="2">
        <v>0</v>
      </c>
      <c r="AQ3852" s="2">
        <v>0</v>
      </c>
      <c r="AR3852" s="2">
        <v>0</v>
      </c>
      <c r="AS3852" s="2">
        <v>0</v>
      </c>
      <c r="AT3852" s="2">
        <v>0</v>
      </c>
      <c r="AU3852" s="2">
        <v>0</v>
      </c>
      <c r="AV3852" s="2">
        <v>0</v>
      </c>
      <c r="AW3852" s="2">
        <v>0</v>
      </c>
      <c r="AX3852" s="2">
        <v>0</v>
      </c>
      <c r="AY3852" s="2">
        <v>0</v>
      </c>
      <c r="AZ3852" s="2">
        <v>0</v>
      </c>
      <c r="BA3852" s="2">
        <v>0</v>
      </c>
      <c r="BB3852" s="2">
        <v>0</v>
      </c>
      <c r="BC3852" s="2">
        <v>0</v>
      </c>
      <c r="BD3852" s="2">
        <v>0</v>
      </c>
      <c r="BE3852" s="2">
        <v>0</v>
      </c>
      <c r="BF3852" s="2">
        <v>0</v>
      </c>
      <c r="BG3852" s="2">
        <v>0</v>
      </c>
      <c r="BH3852" s="2">
        <v>1</v>
      </c>
      <c r="BI3852" s="2">
        <v>1</v>
      </c>
      <c r="BJ3852" s="2">
        <v>0.2</v>
      </c>
      <c r="BK3852" s="2">
        <v>1</v>
      </c>
      <c r="BL3852" s="2">
        <v>41.99</v>
      </c>
      <c r="BM3852" s="2">
        <v>5.88</v>
      </c>
      <c r="BN3852" s="2">
        <v>47.87</v>
      </c>
      <c r="BO3852" s="2">
        <v>47.87</v>
      </c>
      <c r="BP3852" s="2"/>
      <c r="BQ3852" s="2" t="s">
        <v>111</v>
      </c>
      <c r="BR3852" s="2" t="s">
        <v>82</v>
      </c>
      <c r="BS3852" s="3">
        <v>43007</v>
      </c>
      <c r="BT3852" s="4">
        <v>0.34861111111111115</v>
      </c>
      <c r="BU3852" s="2" t="s">
        <v>906</v>
      </c>
      <c r="BV3852" s="2" t="s">
        <v>95</v>
      </c>
      <c r="BW3852" s="2"/>
      <c r="BX3852" s="2"/>
      <c r="BY3852" s="2">
        <v>1200</v>
      </c>
      <c r="BZ3852" s="2"/>
      <c r="CA3852" s="2" t="s">
        <v>474</v>
      </c>
      <c r="CB3852" s="2"/>
      <c r="CC3852" s="2" t="s">
        <v>352</v>
      </c>
      <c r="CD3852" s="2">
        <v>6536</v>
      </c>
      <c r="CE3852" s="2" t="s">
        <v>89</v>
      </c>
      <c r="CF3852" s="5">
        <v>43009</v>
      </c>
      <c r="CG3852" s="2"/>
      <c r="CH3852" s="2"/>
      <c r="CI3852" s="2">
        <v>1</v>
      </c>
      <c r="CJ3852" s="2">
        <v>1</v>
      </c>
      <c r="CK3852" s="2">
        <v>21</v>
      </c>
      <c r="CL3852" s="2" t="s">
        <v>85</v>
      </c>
      <c r="CM3852" s="2"/>
    </row>
    <row r="3853" spans="1:91">
      <c r="A3853" s="2" t="s">
        <v>71</v>
      </c>
      <c r="B3853" s="2" t="s">
        <v>72</v>
      </c>
      <c r="C3853" s="2" t="s">
        <v>73</v>
      </c>
      <c r="D3853" s="2"/>
      <c r="E3853" s="2" t="str">
        <f>"FES1162578249"</f>
        <v>FES1162578249</v>
      </c>
      <c r="F3853" s="3">
        <v>43006</v>
      </c>
      <c r="G3853" s="2">
        <v>201803</v>
      </c>
      <c r="H3853" s="2" t="s">
        <v>78</v>
      </c>
      <c r="I3853" s="2" t="s">
        <v>79</v>
      </c>
      <c r="J3853" s="2" t="s">
        <v>80</v>
      </c>
      <c r="K3853" s="2" t="s">
        <v>77</v>
      </c>
      <c r="L3853" s="2" t="s">
        <v>670</v>
      </c>
      <c r="M3853" s="2" t="s">
        <v>671</v>
      </c>
      <c r="N3853" s="2" t="s">
        <v>1326</v>
      </c>
      <c r="O3853" s="2" t="s">
        <v>81</v>
      </c>
      <c r="P3853" s="2" t="str">
        <f>"2170592996                    "</f>
        <v xml:space="preserve">2170592996                    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  <c r="AG3853" s="2">
        <v>0</v>
      </c>
      <c r="AH3853" s="2">
        <v>0</v>
      </c>
      <c r="AI3853" s="2">
        <v>0</v>
      </c>
      <c r="AJ3853" s="2">
        <v>0</v>
      </c>
      <c r="AK3853" s="2">
        <v>0</v>
      </c>
      <c r="AL3853" s="2">
        <v>0</v>
      </c>
      <c r="AM3853" s="2">
        <v>4.55</v>
      </c>
      <c r="AN3853" s="2">
        <v>0</v>
      </c>
      <c r="AO3853" s="2">
        <v>0</v>
      </c>
      <c r="AP3853" s="2">
        <v>0</v>
      </c>
      <c r="AQ3853" s="2">
        <v>0</v>
      </c>
      <c r="AR3853" s="2">
        <v>0</v>
      </c>
      <c r="AS3853" s="2">
        <v>0</v>
      </c>
      <c r="AT3853" s="2">
        <v>0</v>
      </c>
      <c r="AU3853" s="2">
        <v>0</v>
      </c>
      <c r="AV3853" s="2">
        <v>0</v>
      </c>
      <c r="AW3853" s="2">
        <v>0</v>
      </c>
      <c r="AX3853" s="2">
        <v>0</v>
      </c>
      <c r="AY3853" s="2">
        <v>0</v>
      </c>
      <c r="AZ3853" s="2">
        <v>0</v>
      </c>
      <c r="BA3853" s="2">
        <v>0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1</v>
      </c>
      <c r="BI3853" s="2">
        <v>1.3</v>
      </c>
      <c r="BJ3853" s="2">
        <v>1.9</v>
      </c>
      <c r="BK3853" s="2">
        <v>2</v>
      </c>
      <c r="BL3853" s="2">
        <v>41.99</v>
      </c>
      <c r="BM3853" s="2">
        <v>5.88</v>
      </c>
      <c r="BN3853" s="2">
        <v>47.87</v>
      </c>
      <c r="BO3853" s="2">
        <v>47.87</v>
      </c>
      <c r="BP3853" s="2"/>
      <c r="BQ3853" s="2" t="s">
        <v>99</v>
      </c>
      <c r="BR3853" s="2" t="s">
        <v>82</v>
      </c>
      <c r="BS3853" s="3">
        <v>43007</v>
      </c>
      <c r="BT3853" s="4">
        <v>0.37013888888888885</v>
      </c>
      <c r="BU3853" s="2" t="s">
        <v>3765</v>
      </c>
      <c r="BV3853" s="2" t="s">
        <v>95</v>
      </c>
      <c r="BW3853" s="2"/>
      <c r="BX3853" s="2"/>
      <c r="BY3853" s="2">
        <v>9357.5</v>
      </c>
      <c r="BZ3853" s="2"/>
      <c r="CA3853" s="2" t="s">
        <v>1698</v>
      </c>
      <c r="CB3853" s="2"/>
      <c r="CC3853" s="2" t="s">
        <v>671</v>
      </c>
      <c r="CD3853" s="2">
        <v>7600</v>
      </c>
      <c r="CE3853" s="2" t="s">
        <v>185</v>
      </c>
      <c r="CF3853" s="5">
        <v>43007</v>
      </c>
      <c r="CG3853" s="2"/>
      <c r="CH3853" s="2"/>
      <c r="CI3853" s="2">
        <v>1</v>
      </c>
      <c r="CJ3853" s="2">
        <v>1</v>
      </c>
      <c r="CK3853" s="2">
        <v>21</v>
      </c>
      <c r="CL3853" s="2" t="s">
        <v>85</v>
      </c>
      <c r="CM3853" s="2"/>
    </row>
    <row r="3854" spans="1:91">
      <c r="A3854" s="2" t="s">
        <v>71</v>
      </c>
      <c r="B3854" s="2" t="s">
        <v>72</v>
      </c>
      <c r="C3854" s="2" t="s">
        <v>73</v>
      </c>
      <c r="D3854" s="2"/>
      <c r="E3854" s="2" t="str">
        <f>"FES1162578180"</f>
        <v>FES1162578180</v>
      </c>
      <c r="F3854" s="3">
        <v>43006</v>
      </c>
      <c r="G3854" s="2">
        <v>201803</v>
      </c>
      <c r="H3854" s="2" t="s">
        <v>78</v>
      </c>
      <c r="I3854" s="2" t="s">
        <v>79</v>
      </c>
      <c r="J3854" s="2" t="s">
        <v>80</v>
      </c>
      <c r="K3854" s="2" t="s">
        <v>77</v>
      </c>
      <c r="L3854" s="2" t="s">
        <v>96</v>
      </c>
      <c r="M3854" s="2" t="s">
        <v>97</v>
      </c>
      <c r="N3854" s="2" t="s">
        <v>3766</v>
      </c>
      <c r="O3854" s="2" t="s">
        <v>81</v>
      </c>
      <c r="P3854" s="2" t="str">
        <f>"2170592923                    "</f>
        <v xml:space="preserve">2170592923                    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0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4.55</v>
      </c>
      <c r="AN3854" s="2">
        <v>0</v>
      </c>
      <c r="AO3854" s="2">
        <v>0</v>
      </c>
      <c r="AP3854" s="2">
        <v>0</v>
      </c>
      <c r="AQ3854" s="2">
        <v>0</v>
      </c>
      <c r="AR3854" s="2">
        <v>0</v>
      </c>
      <c r="AS3854" s="2">
        <v>0</v>
      </c>
      <c r="AT3854" s="2">
        <v>0</v>
      </c>
      <c r="AU3854" s="2">
        <v>0</v>
      </c>
      <c r="AV3854" s="2">
        <v>0</v>
      </c>
      <c r="AW3854" s="2">
        <v>0</v>
      </c>
      <c r="AX3854" s="2">
        <v>0</v>
      </c>
      <c r="AY3854" s="2">
        <v>0</v>
      </c>
      <c r="AZ3854" s="2">
        <v>0</v>
      </c>
      <c r="BA3854" s="2">
        <v>0</v>
      </c>
      <c r="BB3854" s="2">
        <v>0</v>
      </c>
      <c r="BC3854" s="2">
        <v>0</v>
      </c>
      <c r="BD3854" s="2">
        <v>0</v>
      </c>
      <c r="BE3854" s="2">
        <v>0</v>
      </c>
      <c r="BF3854" s="2">
        <v>0</v>
      </c>
      <c r="BG3854" s="2">
        <v>0</v>
      </c>
      <c r="BH3854" s="2">
        <v>1</v>
      </c>
      <c r="BI3854" s="2">
        <v>0.5</v>
      </c>
      <c r="BJ3854" s="2">
        <v>0.2</v>
      </c>
      <c r="BK3854" s="2">
        <v>0.5</v>
      </c>
      <c r="BL3854" s="2">
        <v>41.99</v>
      </c>
      <c r="BM3854" s="2">
        <v>5.88</v>
      </c>
      <c r="BN3854" s="2">
        <v>47.87</v>
      </c>
      <c r="BO3854" s="2">
        <v>47.87</v>
      </c>
      <c r="BP3854" s="2"/>
      <c r="BQ3854" s="2" t="s">
        <v>143</v>
      </c>
      <c r="BR3854" s="2" t="s">
        <v>82</v>
      </c>
      <c r="BS3854" s="1" t="s">
        <v>582</v>
      </c>
      <c r="BT3854" s="2"/>
      <c r="BU3854" s="2"/>
      <c r="BV3854" s="2"/>
      <c r="BW3854" s="2"/>
      <c r="BX3854" s="2"/>
      <c r="BY3854" s="2">
        <v>1200</v>
      </c>
      <c r="BZ3854" s="2"/>
      <c r="CA3854" s="2"/>
      <c r="CB3854" s="2"/>
      <c r="CC3854" s="2" t="s">
        <v>97</v>
      </c>
      <c r="CD3854" s="2">
        <v>3610</v>
      </c>
      <c r="CE3854" s="2" t="s">
        <v>89</v>
      </c>
      <c r="CF3854" s="2"/>
      <c r="CG3854" s="2"/>
      <c r="CH3854" s="2"/>
      <c r="CI3854" s="2">
        <v>1</v>
      </c>
      <c r="CJ3854" s="2" t="s">
        <v>582</v>
      </c>
      <c r="CK3854" s="2">
        <v>21</v>
      </c>
      <c r="CL3854" s="2" t="s">
        <v>85</v>
      </c>
      <c r="CM3854" s="2"/>
    </row>
    <row r="3855" spans="1:91">
      <c r="A3855" s="2" t="s">
        <v>71</v>
      </c>
      <c r="B3855" s="2" t="s">
        <v>72</v>
      </c>
      <c r="C3855" s="2" t="s">
        <v>73</v>
      </c>
      <c r="D3855" s="2"/>
      <c r="E3855" s="2" t="str">
        <f>"FES1162578173"</f>
        <v>FES1162578173</v>
      </c>
      <c r="F3855" s="3">
        <v>43006</v>
      </c>
      <c r="G3855" s="2">
        <v>201803</v>
      </c>
      <c r="H3855" s="2" t="s">
        <v>78</v>
      </c>
      <c r="I3855" s="2" t="s">
        <v>79</v>
      </c>
      <c r="J3855" s="2" t="s">
        <v>80</v>
      </c>
      <c r="K3855" s="2" t="s">
        <v>77</v>
      </c>
      <c r="L3855" s="2" t="s">
        <v>258</v>
      </c>
      <c r="M3855" s="2" t="s">
        <v>259</v>
      </c>
      <c r="N3855" s="2" t="s">
        <v>1491</v>
      </c>
      <c r="O3855" s="2" t="s">
        <v>81</v>
      </c>
      <c r="P3855" s="2" t="str">
        <f>"2170592700                    "</f>
        <v xml:space="preserve">2170592700                    </v>
      </c>
      <c r="Q3855" s="2">
        <v>0</v>
      </c>
      <c r="R3855" s="2">
        <v>0</v>
      </c>
      <c r="S3855" s="2">
        <v>0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>
        <v>0</v>
      </c>
      <c r="AG3855" s="2">
        <v>0</v>
      </c>
      <c r="AH3855" s="2">
        <v>0</v>
      </c>
      <c r="AI3855" s="2">
        <v>0</v>
      </c>
      <c r="AJ3855" s="2">
        <v>0</v>
      </c>
      <c r="AK3855" s="2">
        <v>0</v>
      </c>
      <c r="AL3855" s="2">
        <v>0</v>
      </c>
      <c r="AM3855" s="2">
        <v>11.36</v>
      </c>
      <c r="AN3855" s="2">
        <v>0</v>
      </c>
      <c r="AO3855" s="2">
        <v>0</v>
      </c>
      <c r="AP3855" s="2">
        <v>0</v>
      </c>
      <c r="AQ3855" s="2">
        <v>0</v>
      </c>
      <c r="AR3855" s="2">
        <v>0</v>
      </c>
      <c r="AS3855" s="2">
        <v>0</v>
      </c>
      <c r="AT3855" s="2">
        <v>0</v>
      </c>
      <c r="AU3855" s="2">
        <v>0</v>
      </c>
      <c r="AV3855" s="2">
        <v>0</v>
      </c>
      <c r="AW3855" s="2">
        <v>0</v>
      </c>
      <c r="AX3855" s="2">
        <v>0</v>
      </c>
      <c r="AY3855" s="2">
        <v>0</v>
      </c>
      <c r="AZ3855" s="2">
        <v>0</v>
      </c>
      <c r="BA3855" s="2">
        <v>0</v>
      </c>
      <c r="BB3855" s="2">
        <v>0</v>
      </c>
      <c r="BC3855" s="2">
        <v>0</v>
      </c>
      <c r="BD3855" s="2">
        <v>0</v>
      </c>
      <c r="BE3855" s="2">
        <v>0</v>
      </c>
      <c r="BF3855" s="2">
        <v>0</v>
      </c>
      <c r="BG3855" s="2">
        <v>0</v>
      </c>
      <c r="BH3855" s="2">
        <v>1</v>
      </c>
      <c r="BI3855" s="2">
        <v>3.4</v>
      </c>
      <c r="BJ3855" s="2">
        <v>5</v>
      </c>
      <c r="BK3855" s="2">
        <v>5</v>
      </c>
      <c r="BL3855" s="2">
        <v>104.96</v>
      </c>
      <c r="BM3855" s="2">
        <v>14.69</v>
      </c>
      <c r="BN3855" s="2">
        <v>119.65</v>
      </c>
      <c r="BO3855" s="2">
        <v>119.65</v>
      </c>
      <c r="BP3855" s="2"/>
      <c r="BQ3855" s="2" t="s">
        <v>1492</v>
      </c>
      <c r="BR3855" s="2" t="s">
        <v>82</v>
      </c>
      <c r="BS3855" s="3">
        <v>43007</v>
      </c>
      <c r="BT3855" s="4">
        <v>0.4069444444444445</v>
      </c>
      <c r="BU3855" s="2" t="s">
        <v>3767</v>
      </c>
      <c r="BV3855" s="2" t="s">
        <v>95</v>
      </c>
      <c r="BW3855" s="2"/>
      <c r="BX3855" s="2"/>
      <c r="BY3855" s="2">
        <v>24892.14</v>
      </c>
      <c r="BZ3855" s="2"/>
      <c r="CA3855" s="2" t="s">
        <v>826</v>
      </c>
      <c r="CB3855" s="2"/>
      <c r="CC3855" s="2" t="s">
        <v>259</v>
      </c>
      <c r="CD3855" s="2">
        <v>5201</v>
      </c>
      <c r="CE3855" s="2" t="s">
        <v>999</v>
      </c>
      <c r="CF3855" s="5">
        <v>43007</v>
      </c>
      <c r="CG3855" s="2"/>
      <c r="CH3855" s="2"/>
      <c r="CI3855" s="2">
        <v>1</v>
      </c>
      <c r="CJ3855" s="2">
        <v>1</v>
      </c>
      <c r="CK3855" s="2">
        <v>21</v>
      </c>
      <c r="CL3855" s="2" t="s">
        <v>85</v>
      </c>
      <c r="CM3855" s="2"/>
    </row>
    <row r="3856" spans="1:91">
      <c r="A3856" s="2" t="s">
        <v>71</v>
      </c>
      <c r="B3856" s="2" t="s">
        <v>72</v>
      </c>
      <c r="C3856" s="2" t="s">
        <v>73</v>
      </c>
      <c r="D3856" s="2"/>
      <c r="E3856" s="2" t="str">
        <f>"FES1162578657"</f>
        <v>FES1162578657</v>
      </c>
      <c r="F3856" s="3">
        <v>43007</v>
      </c>
      <c r="G3856" s="2">
        <v>201803</v>
      </c>
      <c r="H3856" s="2" t="s">
        <v>78</v>
      </c>
      <c r="I3856" s="2" t="s">
        <v>79</v>
      </c>
      <c r="J3856" s="2" t="s">
        <v>80</v>
      </c>
      <c r="K3856" s="2" t="s">
        <v>77</v>
      </c>
      <c r="L3856" s="2" t="s">
        <v>127</v>
      </c>
      <c r="M3856" s="2" t="s">
        <v>128</v>
      </c>
      <c r="N3856" s="2" t="s">
        <v>461</v>
      </c>
      <c r="O3856" s="2" t="s">
        <v>1249</v>
      </c>
      <c r="P3856" s="2" t="str">
        <f>"2170588051                    "</f>
        <v xml:space="preserve">2170588051                    </v>
      </c>
      <c r="Q3856" s="2">
        <v>0</v>
      </c>
      <c r="R3856" s="2">
        <v>0</v>
      </c>
      <c r="S3856" s="2">
        <v>0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>
        <v>0</v>
      </c>
      <c r="AG3856" s="2">
        <v>0</v>
      </c>
      <c r="AH3856" s="2">
        <v>0</v>
      </c>
      <c r="AI3856" s="2">
        <v>0</v>
      </c>
      <c r="AJ3856" s="2">
        <v>0</v>
      </c>
      <c r="AK3856" s="2">
        <v>0</v>
      </c>
      <c r="AL3856" s="2">
        <v>0</v>
      </c>
      <c r="AM3856" s="2">
        <v>11.3</v>
      </c>
      <c r="AN3856" s="2">
        <v>0</v>
      </c>
      <c r="AO3856" s="2">
        <v>0</v>
      </c>
      <c r="AP3856" s="2">
        <v>0</v>
      </c>
      <c r="AQ3856" s="2">
        <v>0</v>
      </c>
      <c r="AR3856" s="2">
        <v>0</v>
      </c>
      <c r="AS3856" s="2">
        <v>0</v>
      </c>
      <c r="AT3856" s="2">
        <v>0</v>
      </c>
      <c r="AU3856" s="2">
        <v>0</v>
      </c>
      <c r="AV3856" s="2">
        <v>0</v>
      </c>
      <c r="AW3856" s="2">
        <v>0</v>
      </c>
      <c r="AX3856" s="2">
        <v>0</v>
      </c>
      <c r="AY3856" s="2">
        <v>0</v>
      </c>
      <c r="AZ3856" s="2">
        <v>0</v>
      </c>
      <c r="BA3856" s="2">
        <v>0</v>
      </c>
      <c r="BB3856" s="2">
        <v>0</v>
      </c>
      <c r="BC3856" s="2">
        <v>0</v>
      </c>
      <c r="BD3856" s="2">
        <v>0</v>
      </c>
      <c r="BE3856" s="2">
        <v>0</v>
      </c>
      <c r="BF3856" s="2">
        <v>0</v>
      </c>
      <c r="BG3856" s="2">
        <v>0</v>
      </c>
      <c r="BH3856" s="2">
        <v>1</v>
      </c>
      <c r="BI3856" s="2">
        <v>20</v>
      </c>
      <c r="BJ3856" s="2">
        <v>4.8</v>
      </c>
      <c r="BK3856" s="2">
        <v>20</v>
      </c>
      <c r="BL3856" s="2">
        <v>109.34</v>
      </c>
      <c r="BM3856" s="2">
        <v>15.31</v>
      </c>
      <c r="BN3856" s="2">
        <v>124.65</v>
      </c>
      <c r="BO3856" s="2">
        <v>124.65</v>
      </c>
      <c r="BP3856" s="2"/>
      <c r="BQ3856" s="2" t="s">
        <v>99</v>
      </c>
      <c r="BR3856" s="2" t="s">
        <v>82</v>
      </c>
      <c r="BS3856" s="1" t="s">
        <v>582</v>
      </c>
      <c r="BT3856" s="2"/>
      <c r="BU3856" s="2"/>
      <c r="BV3856" s="2"/>
      <c r="BW3856" s="2"/>
      <c r="BX3856" s="2"/>
      <c r="BY3856" s="2">
        <v>24031.56</v>
      </c>
      <c r="BZ3856" s="2"/>
      <c r="CA3856" s="2"/>
      <c r="CB3856" s="2"/>
      <c r="CC3856" s="2" t="s">
        <v>128</v>
      </c>
      <c r="CD3856" s="2">
        <v>6001</v>
      </c>
      <c r="CE3856" s="2" t="s">
        <v>126</v>
      </c>
      <c r="CF3856" s="2"/>
      <c r="CG3856" s="2"/>
      <c r="CH3856" s="2"/>
      <c r="CI3856" s="2">
        <v>2</v>
      </c>
      <c r="CJ3856" s="2" t="s">
        <v>582</v>
      </c>
      <c r="CK3856" s="2" t="s">
        <v>1251</v>
      </c>
      <c r="CL3856" s="2" t="s">
        <v>85</v>
      </c>
      <c r="CM3856" s="2"/>
    </row>
    <row r="3857" spans="1:91">
      <c r="A3857" s="2" t="s">
        <v>71</v>
      </c>
      <c r="B3857" s="2" t="s">
        <v>72</v>
      </c>
      <c r="C3857" s="2" t="s">
        <v>73</v>
      </c>
      <c r="D3857" s="2"/>
      <c r="E3857" s="2" t="str">
        <f>"080001748867"</f>
        <v>080001748867</v>
      </c>
      <c r="F3857" s="3">
        <v>43006</v>
      </c>
      <c r="G3857" s="2">
        <v>201803</v>
      </c>
      <c r="H3857" s="2" t="s">
        <v>90</v>
      </c>
      <c r="I3857" s="2" t="s">
        <v>91</v>
      </c>
      <c r="J3857" s="2" t="s">
        <v>3768</v>
      </c>
      <c r="K3857" s="2" t="s">
        <v>77</v>
      </c>
      <c r="L3857" s="2" t="s">
        <v>78</v>
      </c>
      <c r="M3857" s="2" t="s">
        <v>79</v>
      </c>
      <c r="N3857" s="2" t="s">
        <v>989</v>
      </c>
      <c r="O3857" s="2" t="s">
        <v>1249</v>
      </c>
      <c r="P3857" s="2" t="str">
        <f>"TONNY/COLLECTION              "</f>
        <v xml:space="preserve">TONNY/COLLECTION              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8.52</v>
      </c>
      <c r="AN3857" s="2">
        <v>0</v>
      </c>
      <c r="AO3857" s="2">
        <v>0</v>
      </c>
      <c r="AP3857" s="2">
        <v>0</v>
      </c>
      <c r="AQ3857" s="2">
        <v>0</v>
      </c>
      <c r="AR3857" s="2">
        <v>0</v>
      </c>
      <c r="AS3857" s="2">
        <v>0</v>
      </c>
      <c r="AT3857" s="2">
        <v>0</v>
      </c>
      <c r="AU3857" s="2">
        <v>0</v>
      </c>
      <c r="AV3857" s="2">
        <v>0</v>
      </c>
      <c r="AW3857" s="2">
        <v>0</v>
      </c>
      <c r="AX3857" s="2">
        <v>0</v>
      </c>
      <c r="AY3857" s="2">
        <v>0</v>
      </c>
      <c r="AZ3857" s="2">
        <v>0</v>
      </c>
      <c r="BA3857" s="2">
        <v>0</v>
      </c>
      <c r="BB3857" s="2">
        <v>0</v>
      </c>
      <c r="BC3857" s="2">
        <v>0</v>
      </c>
      <c r="BD3857" s="2">
        <v>0</v>
      </c>
      <c r="BE3857" s="2">
        <v>0</v>
      </c>
      <c r="BF3857" s="2">
        <v>0</v>
      </c>
      <c r="BG3857" s="2">
        <v>0</v>
      </c>
      <c r="BH3857" s="2">
        <v>1</v>
      </c>
      <c r="BI3857" s="2">
        <v>2.6</v>
      </c>
      <c r="BJ3857" s="2">
        <v>6.1</v>
      </c>
      <c r="BK3857" s="2">
        <v>7</v>
      </c>
      <c r="BL3857" s="2">
        <v>83.72</v>
      </c>
      <c r="BM3857" s="2">
        <v>11.72</v>
      </c>
      <c r="BN3857" s="2">
        <v>95.44</v>
      </c>
      <c r="BO3857" s="2">
        <v>95.44</v>
      </c>
      <c r="BP3857" s="2" t="s">
        <v>2073</v>
      </c>
      <c r="BQ3857" s="2" t="s">
        <v>1303</v>
      </c>
      <c r="BR3857" s="2" t="s">
        <v>3769</v>
      </c>
      <c r="BS3857" s="1" t="s">
        <v>582</v>
      </c>
      <c r="BT3857" s="2"/>
      <c r="BU3857" s="2"/>
      <c r="BV3857" s="2"/>
      <c r="BW3857" s="2"/>
      <c r="BX3857" s="2"/>
      <c r="BY3857" s="2">
        <v>30720</v>
      </c>
      <c r="BZ3857" s="2"/>
      <c r="CA3857" s="2"/>
      <c r="CB3857" s="2"/>
      <c r="CC3857" s="2" t="s">
        <v>79</v>
      </c>
      <c r="CD3857" s="2">
        <v>1600</v>
      </c>
      <c r="CE3857" s="2" t="s">
        <v>126</v>
      </c>
      <c r="CF3857" s="2"/>
      <c r="CG3857" s="2"/>
      <c r="CH3857" s="2"/>
      <c r="CI3857" s="2">
        <v>1</v>
      </c>
      <c r="CJ3857" s="2" t="s">
        <v>582</v>
      </c>
      <c r="CK3857" s="2" t="s">
        <v>2657</v>
      </c>
      <c r="CL3857" s="2" t="s">
        <v>85</v>
      </c>
      <c r="CM3857" s="2"/>
    </row>
    <row r="3858" spans="1:91">
      <c r="A3858" s="2" t="s">
        <v>71</v>
      </c>
      <c r="B3858" s="2" t="s">
        <v>72</v>
      </c>
      <c r="C3858" s="2" t="s">
        <v>73</v>
      </c>
      <c r="D3858" s="2"/>
      <c r="E3858" s="2" t="str">
        <f>"FES1162578335"</f>
        <v>FES1162578335</v>
      </c>
      <c r="F3858" s="3">
        <v>43007</v>
      </c>
      <c r="G3858" s="2">
        <v>201803</v>
      </c>
      <c r="H3858" s="2" t="s">
        <v>78</v>
      </c>
      <c r="I3858" s="2" t="s">
        <v>79</v>
      </c>
      <c r="J3858" s="2" t="s">
        <v>80</v>
      </c>
      <c r="K3858" s="2" t="s">
        <v>77</v>
      </c>
      <c r="L3858" s="2" t="s">
        <v>127</v>
      </c>
      <c r="M3858" s="2" t="s">
        <v>128</v>
      </c>
      <c r="N3858" s="2" t="s">
        <v>444</v>
      </c>
      <c r="O3858" s="2" t="s">
        <v>81</v>
      </c>
      <c r="P3858" s="2" t="str">
        <f>"2170593012                    "</f>
        <v xml:space="preserve">2170593012                    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  <c r="AG3858" s="2">
        <v>0</v>
      </c>
      <c r="AH3858" s="2">
        <v>0</v>
      </c>
      <c r="AI3858" s="2">
        <v>0</v>
      </c>
      <c r="AJ3858" s="2">
        <v>0</v>
      </c>
      <c r="AK3858" s="2">
        <v>0</v>
      </c>
      <c r="AL3858" s="2">
        <v>0</v>
      </c>
      <c r="AM3858" s="2">
        <v>4.55</v>
      </c>
      <c r="AN3858" s="2">
        <v>0</v>
      </c>
      <c r="AO3858" s="2">
        <v>0</v>
      </c>
      <c r="AP3858" s="2">
        <v>0</v>
      </c>
      <c r="AQ3858" s="2">
        <v>0</v>
      </c>
      <c r="AR3858" s="2">
        <v>0</v>
      </c>
      <c r="AS3858" s="2">
        <v>0</v>
      </c>
      <c r="AT3858" s="2">
        <v>0</v>
      </c>
      <c r="AU3858" s="2">
        <v>0</v>
      </c>
      <c r="AV3858" s="2">
        <v>0</v>
      </c>
      <c r="AW3858" s="2">
        <v>0</v>
      </c>
      <c r="AX3858" s="2">
        <v>0</v>
      </c>
      <c r="AY3858" s="2">
        <v>0</v>
      </c>
      <c r="AZ3858" s="2">
        <v>0</v>
      </c>
      <c r="BA3858" s="2">
        <v>0</v>
      </c>
      <c r="BB3858" s="2">
        <v>0</v>
      </c>
      <c r="BC3858" s="2">
        <v>0</v>
      </c>
      <c r="BD3858" s="2">
        <v>0</v>
      </c>
      <c r="BE3858" s="2">
        <v>0</v>
      </c>
      <c r="BF3858" s="2">
        <v>0</v>
      </c>
      <c r="BG3858" s="2">
        <v>0</v>
      </c>
      <c r="BH3858" s="2">
        <v>1</v>
      </c>
      <c r="BI3858" s="2">
        <v>1</v>
      </c>
      <c r="BJ3858" s="2">
        <v>0.2</v>
      </c>
      <c r="BK3858" s="2">
        <v>1</v>
      </c>
      <c r="BL3858" s="2">
        <v>41.99</v>
      </c>
      <c r="BM3858" s="2">
        <v>5.88</v>
      </c>
      <c r="BN3858" s="2">
        <v>47.87</v>
      </c>
      <c r="BO3858" s="2">
        <v>47.87</v>
      </c>
      <c r="BP3858" s="2"/>
      <c r="BQ3858" s="2" t="s">
        <v>111</v>
      </c>
      <c r="BR3858" s="2" t="s">
        <v>82</v>
      </c>
      <c r="BS3858" s="1" t="s">
        <v>582</v>
      </c>
      <c r="BT3858" s="2"/>
      <c r="BU3858" s="2"/>
      <c r="BV3858" s="2"/>
      <c r="BW3858" s="2"/>
      <c r="BX3858" s="2"/>
      <c r="BY3858" s="2">
        <v>1200</v>
      </c>
      <c r="BZ3858" s="2" t="s">
        <v>27</v>
      </c>
      <c r="CA3858" s="2"/>
      <c r="CB3858" s="2"/>
      <c r="CC3858" s="2" t="s">
        <v>128</v>
      </c>
      <c r="CD3858" s="2">
        <v>6012</v>
      </c>
      <c r="CE3858" s="2" t="s">
        <v>89</v>
      </c>
      <c r="CF3858" s="2"/>
      <c r="CG3858" s="2"/>
      <c r="CH3858" s="2"/>
      <c r="CI3858" s="2">
        <v>1</v>
      </c>
      <c r="CJ3858" s="2" t="s">
        <v>582</v>
      </c>
      <c r="CK3858" s="2">
        <v>21</v>
      </c>
      <c r="CL3858" s="2" t="s">
        <v>85</v>
      </c>
      <c r="CM3858" s="2"/>
    </row>
    <row r="3859" spans="1:91">
      <c r="A3859" s="2" t="s">
        <v>71</v>
      </c>
      <c r="B3859" s="2" t="s">
        <v>72</v>
      </c>
      <c r="C3859" s="2" t="s">
        <v>73</v>
      </c>
      <c r="D3859" s="2"/>
      <c r="E3859" s="2" t="str">
        <f>"FES1162578359"</f>
        <v>FES1162578359</v>
      </c>
      <c r="F3859" s="3">
        <v>43007</v>
      </c>
      <c r="G3859" s="2">
        <v>201803</v>
      </c>
      <c r="H3859" s="2" t="s">
        <v>78</v>
      </c>
      <c r="I3859" s="2" t="s">
        <v>79</v>
      </c>
      <c r="J3859" s="2" t="s">
        <v>80</v>
      </c>
      <c r="K3859" s="2" t="s">
        <v>77</v>
      </c>
      <c r="L3859" s="2" t="s">
        <v>127</v>
      </c>
      <c r="M3859" s="2" t="s">
        <v>128</v>
      </c>
      <c r="N3859" s="2" t="s">
        <v>891</v>
      </c>
      <c r="O3859" s="2" t="s">
        <v>81</v>
      </c>
      <c r="P3859" s="2" t="str">
        <f>"21705914173                   "</f>
        <v xml:space="preserve">21705914173                   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4.55</v>
      </c>
      <c r="AN3859" s="2">
        <v>0</v>
      </c>
      <c r="AO3859" s="2">
        <v>0</v>
      </c>
      <c r="AP3859" s="2">
        <v>0</v>
      </c>
      <c r="AQ3859" s="2">
        <v>0</v>
      </c>
      <c r="AR3859" s="2">
        <v>0</v>
      </c>
      <c r="AS3859" s="2">
        <v>0</v>
      </c>
      <c r="AT3859" s="2">
        <v>0</v>
      </c>
      <c r="AU3859" s="2">
        <v>0</v>
      </c>
      <c r="AV3859" s="2">
        <v>0</v>
      </c>
      <c r="AW3859" s="2">
        <v>0</v>
      </c>
      <c r="AX3859" s="2">
        <v>0</v>
      </c>
      <c r="AY3859" s="2">
        <v>0</v>
      </c>
      <c r="AZ3859" s="2">
        <v>0</v>
      </c>
      <c r="BA3859" s="2">
        <v>0</v>
      </c>
      <c r="BB3859" s="2">
        <v>0</v>
      </c>
      <c r="BC3859" s="2">
        <v>0</v>
      </c>
      <c r="BD3859" s="2">
        <v>0</v>
      </c>
      <c r="BE3859" s="2">
        <v>0</v>
      </c>
      <c r="BF3859" s="2">
        <v>0</v>
      </c>
      <c r="BG3859" s="2">
        <v>0</v>
      </c>
      <c r="BH3859" s="2">
        <v>1</v>
      </c>
      <c r="BI3859" s="2">
        <v>1</v>
      </c>
      <c r="BJ3859" s="2">
        <v>0.2</v>
      </c>
      <c r="BK3859" s="2">
        <v>1</v>
      </c>
      <c r="BL3859" s="2">
        <v>41.99</v>
      </c>
      <c r="BM3859" s="2">
        <v>5.88</v>
      </c>
      <c r="BN3859" s="2">
        <v>47.87</v>
      </c>
      <c r="BO3859" s="2">
        <v>47.87</v>
      </c>
      <c r="BP3859" s="2"/>
      <c r="BQ3859" s="2" t="s">
        <v>111</v>
      </c>
      <c r="BR3859" s="2" t="s">
        <v>82</v>
      </c>
      <c r="BS3859" s="1" t="s">
        <v>582</v>
      </c>
      <c r="BT3859" s="2"/>
      <c r="BU3859" s="2"/>
      <c r="BV3859" s="2"/>
      <c r="BW3859" s="2"/>
      <c r="BX3859" s="2"/>
      <c r="BY3859" s="2">
        <v>1200</v>
      </c>
      <c r="BZ3859" s="2" t="s">
        <v>27</v>
      </c>
      <c r="CA3859" s="2"/>
      <c r="CB3859" s="2"/>
      <c r="CC3859" s="2" t="s">
        <v>128</v>
      </c>
      <c r="CD3859" s="2">
        <v>6001</v>
      </c>
      <c r="CE3859" s="2" t="s">
        <v>89</v>
      </c>
      <c r="CF3859" s="2"/>
      <c r="CG3859" s="2"/>
      <c r="CH3859" s="2"/>
      <c r="CI3859" s="2">
        <v>1</v>
      </c>
      <c r="CJ3859" s="2" t="s">
        <v>582</v>
      </c>
      <c r="CK3859" s="2">
        <v>21</v>
      </c>
      <c r="CL3859" s="2" t="s">
        <v>85</v>
      </c>
      <c r="CM3859" s="2"/>
    </row>
    <row r="3860" spans="1:91">
      <c r="A3860" s="2" t="s">
        <v>71</v>
      </c>
      <c r="B3860" s="2" t="s">
        <v>72</v>
      </c>
      <c r="C3860" s="2" t="s">
        <v>73</v>
      </c>
      <c r="D3860" s="2"/>
      <c r="E3860" s="2" t="str">
        <f>"FES1162578311"</f>
        <v>FES1162578311</v>
      </c>
      <c r="F3860" s="3">
        <v>43007</v>
      </c>
      <c r="G3860" s="2">
        <v>201803</v>
      </c>
      <c r="H3860" s="2" t="s">
        <v>78</v>
      </c>
      <c r="I3860" s="2" t="s">
        <v>79</v>
      </c>
      <c r="J3860" s="2" t="s">
        <v>80</v>
      </c>
      <c r="K3860" s="2" t="s">
        <v>77</v>
      </c>
      <c r="L3860" s="2" t="s">
        <v>127</v>
      </c>
      <c r="M3860" s="2" t="s">
        <v>128</v>
      </c>
      <c r="N3860" s="2" t="s">
        <v>561</v>
      </c>
      <c r="O3860" s="2" t="s">
        <v>81</v>
      </c>
      <c r="P3860" s="2" t="str">
        <f>"2170591578                    "</f>
        <v xml:space="preserve">2170591578                    </v>
      </c>
      <c r="Q3860" s="2">
        <v>0</v>
      </c>
      <c r="R3860" s="2">
        <v>0</v>
      </c>
      <c r="S3860" s="2">
        <v>0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0</v>
      </c>
      <c r="AG3860" s="2">
        <v>0</v>
      </c>
      <c r="AH3860" s="2">
        <v>0</v>
      </c>
      <c r="AI3860" s="2">
        <v>0</v>
      </c>
      <c r="AJ3860" s="2">
        <v>0</v>
      </c>
      <c r="AK3860" s="2">
        <v>0</v>
      </c>
      <c r="AL3860" s="2">
        <v>0</v>
      </c>
      <c r="AM3860" s="2">
        <v>4.55</v>
      </c>
      <c r="AN3860" s="2">
        <v>0</v>
      </c>
      <c r="AO3860" s="2">
        <v>0</v>
      </c>
      <c r="AP3860" s="2">
        <v>0</v>
      </c>
      <c r="AQ3860" s="2">
        <v>0</v>
      </c>
      <c r="AR3860" s="2">
        <v>0</v>
      </c>
      <c r="AS3860" s="2">
        <v>0</v>
      </c>
      <c r="AT3860" s="2">
        <v>0</v>
      </c>
      <c r="AU3860" s="2">
        <v>0</v>
      </c>
      <c r="AV3860" s="2">
        <v>0</v>
      </c>
      <c r="AW3860" s="2">
        <v>0</v>
      </c>
      <c r="AX3860" s="2">
        <v>0</v>
      </c>
      <c r="AY3860" s="2">
        <v>0</v>
      </c>
      <c r="AZ3860" s="2">
        <v>0</v>
      </c>
      <c r="BA3860" s="2">
        <v>0</v>
      </c>
      <c r="BB3860" s="2">
        <v>0</v>
      </c>
      <c r="BC3860" s="2">
        <v>0</v>
      </c>
      <c r="BD3860" s="2">
        <v>0</v>
      </c>
      <c r="BE3860" s="2">
        <v>0</v>
      </c>
      <c r="BF3860" s="2">
        <v>0</v>
      </c>
      <c r="BG3860" s="2">
        <v>0</v>
      </c>
      <c r="BH3860" s="2">
        <v>1</v>
      </c>
      <c r="BI3860" s="2">
        <v>1</v>
      </c>
      <c r="BJ3860" s="2">
        <v>0.2</v>
      </c>
      <c r="BK3860" s="2">
        <v>1</v>
      </c>
      <c r="BL3860" s="2">
        <v>41.99</v>
      </c>
      <c r="BM3860" s="2">
        <v>5.88</v>
      </c>
      <c r="BN3860" s="2">
        <v>47.87</v>
      </c>
      <c r="BO3860" s="2">
        <v>47.87</v>
      </c>
      <c r="BP3860" s="2"/>
      <c r="BQ3860" s="2" t="s">
        <v>111</v>
      </c>
      <c r="BR3860" s="2" t="s">
        <v>82</v>
      </c>
      <c r="BS3860" s="1" t="s">
        <v>582</v>
      </c>
      <c r="BT3860" s="2"/>
      <c r="BU3860" s="2"/>
      <c r="BV3860" s="2"/>
      <c r="BW3860" s="2"/>
      <c r="BX3860" s="2"/>
      <c r="BY3860" s="2">
        <v>1200</v>
      </c>
      <c r="BZ3860" s="2" t="s">
        <v>27</v>
      </c>
      <c r="CA3860" s="2"/>
      <c r="CB3860" s="2"/>
      <c r="CC3860" s="2" t="s">
        <v>128</v>
      </c>
      <c r="CD3860" s="2">
        <v>6001</v>
      </c>
      <c r="CE3860" s="2" t="s">
        <v>89</v>
      </c>
      <c r="CF3860" s="2"/>
      <c r="CG3860" s="2"/>
      <c r="CH3860" s="2"/>
      <c r="CI3860" s="2">
        <v>1</v>
      </c>
      <c r="CJ3860" s="2" t="s">
        <v>582</v>
      </c>
      <c r="CK3860" s="2">
        <v>21</v>
      </c>
      <c r="CL3860" s="2" t="s">
        <v>85</v>
      </c>
      <c r="CM3860" s="2"/>
    </row>
    <row r="3861" spans="1:91">
      <c r="A3861" s="2" t="s">
        <v>71</v>
      </c>
      <c r="B3861" s="2" t="s">
        <v>72</v>
      </c>
      <c r="C3861" s="2" t="s">
        <v>73</v>
      </c>
      <c r="D3861" s="2"/>
      <c r="E3861" s="2" t="str">
        <f>"FES1162578489"</f>
        <v>FES1162578489</v>
      </c>
      <c r="F3861" s="3">
        <v>43007</v>
      </c>
      <c r="G3861" s="2">
        <v>201803</v>
      </c>
      <c r="H3861" s="2" t="s">
        <v>78</v>
      </c>
      <c r="I3861" s="2" t="s">
        <v>79</v>
      </c>
      <c r="J3861" s="2" t="s">
        <v>80</v>
      </c>
      <c r="K3861" s="2" t="s">
        <v>77</v>
      </c>
      <c r="L3861" s="2" t="s">
        <v>127</v>
      </c>
      <c r="M3861" s="2" t="s">
        <v>128</v>
      </c>
      <c r="N3861" s="2" t="s">
        <v>157</v>
      </c>
      <c r="O3861" s="2" t="s">
        <v>81</v>
      </c>
      <c r="P3861" s="2" t="str">
        <f>"2170590959                    "</f>
        <v xml:space="preserve">2170590959                    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>
        <v>0</v>
      </c>
      <c r="AG3861" s="2">
        <v>0</v>
      </c>
      <c r="AH3861" s="2">
        <v>0</v>
      </c>
      <c r="AI3861" s="2">
        <v>0</v>
      </c>
      <c r="AJ3861" s="2">
        <v>0</v>
      </c>
      <c r="AK3861" s="2">
        <v>0</v>
      </c>
      <c r="AL3861" s="2">
        <v>0</v>
      </c>
      <c r="AM3861" s="2">
        <v>4.55</v>
      </c>
      <c r="AN3861" s="2">
        <v>0</v>
      </c>
      <c r="AO3861" s="2">
        <v>0</v>
      </c>
      <c r="AP3861" s="2">
        <v>0</v>
      </c>
      <c r="AQ3861" s="2">
        <v>0</v>
      </c>
      <c r="AR3861" s="2">
        <v>0</v>
      </c>
      <c r="AS3861" s="2">
        <v>0</v>
      </c>
      <c r="AT3861" s="2">
        <v>0</v>
      </c>
      <c r="AU3861" s="2">
        <v>0</v>
      </c>
      <c r="AV3861" s="2">
        <v>0</v>
      </c>
      <c r="AW3861" s="2">
        <v>0</v>
      </c>
      <c r="AX3861" s="2">
        <v>0</v>
      </c>
      <c r="AY3861" s="2">
        <v>0</v>
      </c>
      <c r="AZ3861" s="2">
        <v>0</v>
      </c>
      <c r="BA3861" s="2">
        <v>0</v>
      </c>
      <c r="BB3861" s="2">
        <v>0</v>
      </c>
      <c r="BC3861" s="2">
        <v>0</v>
      </c>
      <c r="BD3861" s="2">
        <v>0</v>
      </c>
      <c r="BE3861" s="2">
        <v>0</v>
      </c>
      <c r="BF3861" s="2">
        <v>0</v>
      </c>
      <c r="BG3861" s="2">
        <v>0</v>
      </c>
      <c r="BH3861" s="2">
        <v>1</v>
      </c>
      <c r="BI3861" s="2">
        <v>1</v>
      </c>
      <c r="BJ3861" s="2">
        <v>0.2</v>
      </c>
      <c r="BK3861" s="2">
        <v>1</v>
      </c>
      <c r="BL3861" s="2">
        <v>41.99</v>
      </c>
      <c r="BM3861" s="2">
        <v>5.88</v>
      </c>
      <c r="BN3861" s="2">
        <v>47.87</v>
      </c>
      <c r="BO3861" s="2">
        <v>47.87</v>
      </c>
      <c r="BP3861" s="2"/>
      <c r="BQ3861" s="2" t="s">
        <v>99</v>
      </c>
      <c r="BR3861" s="2" t="s">
        <v>82</v>
      </c>
      <c r="BS3861" s="1" t="s">
        <v>582</v>
      </c>
      <c r="BT3861" s="2"/>
      <c r="BU3861" s="2"/>
      <c r="BV3861" s="2"/>
      <c r="BW3861" s="2"/>
      <c r="BX3861" s="2"/>
      <c r="BY3861" s="2">
        <v>1200</v>
      </c>
      <c r="BZ3861" s="2" t="s">
        <v>27</v>
      </c>
      <c r="CA3861" s="2"/>
      <c r="CB3861" s="2"/>
      <c r="CC3861" s="2" t="s">
        <v>128</v>
      </c>
      <c r="CD3861" s="2">
        <v>6001</v>
      </c>
      <c r="CE3861" s="2" t="s">
        <v>89</v>
      </c>
      <c r="CF3861" s="2"/>
      <c r="CG3861" s="2"/>
      <c r="CH3861" s="2"/>
      <c r="CI3861" s="2">
        <v>1</v>
      </c>
      <c r="CJ3861" s="2" t="s">
        <v>582</v>
      </c>
      <c r="CK3861" s="2">
        <v>21</v>
      </c>
      <c r="CL3861" s="2" t="s">
        <v>85</v>
      </c>
      <c r="CM3861" s="2"/>
    </row>
    <row r="3862" spans="1:91">
      <c r="A3862" s="2" t="s">
        <v>71</v>
      </c>
      <c r="B3862" s="2" t="s">
        <v>72</v>
      </c>
      <c r="C3862" s="2" t="s">
        <v>73</v>
      </c>
      <c r="D3862" s="2"/>
      <c r="E3862" s="2" t="str">
        <f>"FES1162578315"</f>
        <v>FES1162578315</v>
      </c>
      <c r="F3862" s="3">
        <v>43007</v>
      </c>
      <c r="G3862" s="2">
        <v>201803</v>
      </c>
      <c r="H3862" s="2" t="s">
        <v>78</v>
      </c>
      <c r="I3862" s="2" t="s">
        <v>79</v>
      </c>
      <c r="J3862" s="2" t="s">
        <v>80</v>
      </c>
      <c r="K3862" s="2" t="s">
        <v>77</v>
      </c>
      <c r="L3862" s="2" t="s">
        <v>127</v>
      </c>
      <c r="M3862" s="2" t="s">
        <v>128</v>
      </c>
      <c r="N3862" s="2" t="s">
        <v>157</v>
      </c>
      <c r="O3862" s="2" t="s">
        <v>81</v>
      </c>
      <c r="P3862" s="2" t="str">
        <f>"2170592476                    "</f>
        <v xml:space="preserve">2170592476                    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>
        <v>0</v>
      </c>
      <c r="AG3862" s="2">
        <v>0</v>
      </c>
      <c r="AH3862" s="2">
        <v>0</v>
      </c>
      <c r="AI3862" s="2">
        <v>0</v>
      </c>
      <c r="AJ3862" s="2">
        <v>0</v>
      </c>
      <c r="AK3862" s="2">
        <v>0</v>
      </c>
      <c r="AL3862" s="2">
        <v>0</v>
      </c>
      <c r="AM3862" s="2">
        <v>5.68</v>
      </c>
      <c r="AN3862" s="2">
        <v>0</v>
      </c>
      <c r="AO3862" s="2">
        <v>0</v>
      </c>
      <c r="AP3862" s="2">
        <v>0</v>
      </c>
      <c r="AQ3862" s="2">
        <v>0</v>
      </c>
      <c r="AR3862" s="2">
        <v>0</v>
      </c>
      <c r="AS3862" s="2">
        <v>0</v>
      </c>
      <c r="AT3862" s="2">
        <v>0</v>
      </c>
      <c r="AU3862" s="2">
        <v>0</v>
      </c>
      <c r="AV3862" s="2">
        <v>0</v>
      </c>
      <c r="AW3862" s="2">
        <v>0</v>
      </c>
      <c r="AX3862" s="2">
        <v>0</v>
      </c>
      <c r="AY3862" s="2">
        <v>0</v>
      </c>
      <c r="AZ3862" s="2">
        <v>0</v>
      </c>
      <c r="BA3862" s="2">
        <v>0</v>
      </c>
      <c r="BB3862" s="2">
        <v>0</v>
      </c>
      <c r="BC3862" s="2">
        <v>0</v>
      </c>
      <c r="BD3862" s="2">
        <v>0</v>
      </c>
      <c r="BE3862" s="2">
        <v>0</v>
      </c>
      <c r="BF3862" s="2">
        <v>0</v>
      </c>
      <c r="BG3862" s="2">
        <v>0</v>
      </c>
      <c r="BH3862" s="2">
        <v>1</v>
      </c>
      <c r="BI3862" s="2">
        <v>0.9</v>
      </c>
      <c r="BJ3862" s="2">
        <v>2.2999999999999998</v>
      </c>
      <c r="BK3862" s="2">
        <v>2.5</v>
      </c>
      <c r="BL3862" s="2">
        <v>52.48</v>
      </c>
      <c r="BM3862" s="2">
        <v>7.35</v>
      </c>
      <c r="BN3862" s="2">
        <v>59.83</v>
      </c>
      <c r="BO3862" s="2">
        <v>59.83</v>
      </c>
      <c r="BP3862" s="2"/>
      <c r="BQ3862" s="2" t="s">
        <v>99</v>
      </c>
      <c r="BR3862" s="2" t="s">
        <v>82</v>
      </c>
      <c r="BS3862" s="1" t="s">
        <v>582</v>
      </c>
      <c r="BT3862" s="2"/>
      <c r="BU3862" s="2"/>
      <c r="BV3862" s="2"/>
      <c r="BW3862" s="2"/>
      <c r="BX3862" s="2"/>
      <c r="BY3862" s="2">
        <v>11549.11</v>
      </c>
      <c r="BZ3862" s="2" t="s">
        <v>27</v>
      </c>
      <c r="CA3862" s="2"/>
      <c r="CB3862" s="2"/>
      <c r="CC3862" s="2" t="s">
        <v>128</v>
      </c>
      <c r="CD3862" s="2">
        <v>6001</v>
      </c>
      <c r="CE3862" s="2" t="s">
        <v>89</v>
      </c>
      <c r="CF3862" s="2"/>
      <c r="CG3862" s="2"/>
      <c r="CH3862" s="2"/>
      <c r="CI3862" s="2">
        <v>1</v>
      </c>
      <c r="CJ3862" s="2" t="s">
        <v>582</v>
      </c>
      <c r="CK3862" s="2">
        <v>21</v>
      </c>
      <c r="CL3862" s="2" t="s">
        <v>85</v>
      </c>
      <c r="CM3862" s="2"/>
    </row>
    <row r="3863" spans="1:91">
      <c r="A3863" s="2" t="s">
        <v>71</v>
      </c>
      <c r="B3863" s="2" t="s">
        <v>72</v>
      </c>
      <c r="C3863" s="2" t="s">
        <v>73</v>
      </c>
      <c r="D3863" s="2"/>
      <c r="E3863" s="2" t="str">
        <f>"FES1162578395"</f>
        <v>FES1162578395</v>
      </c>
      <c r="F3863" s="3">
        <v>43007</v>
      </c>
      <c r="G3863" s="2">
        <v>201803</v>
      </c>
      <c r="H3863" s="2" t="s">
        <v>78</v>
      </c>
      <c r="I3863" s="2" t="s">
        <v>79</v>
      </c>
      <c r="J3863" s="2" t="s">
        <v>80</v>
      </c>
      <c r="K3863" s="2" t="s">
        <v>77</v>
      </c>
      <c r="L3863" s="2" t="s">
        <v>1937</v>
      </c>
      <c r="M3863" s="2" t="s">
        <v>1938</v>
      </c>
      <c r="N3863" s="2" t="s">
        <v>254</v>
      </c>
      <c r="O3863" s="2" t="s">
        <v>81</v>
      </c>
      <c r="P3863" s="2" t="str">
        <f>"2170590711                    "</f>
        <v xml:space="preserve">2170590711                    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7.95</v>
      </c>
      <c r="AN3863" s="2">
        <v>0</v>
      </c>
      <c r="AO3863" s="2">
        <v>0</v>
      </c>
      <c r="AP3863" s="2">
        <v>0</v>
      </c>
      <c r="AQ3863" s="2">
        <v>0</v>
      </c>
      <c r="AR3863" s="2">
        <v>0</v>
      </c>
      <c r="AS3863" s="2">
        <v>0</v>
      </c>
      <c r="AT3863" s="2">
        <v>0</v>
      </c>
      <c r="AU3863" s="2">
        <v>0</v>
      </c>
      <c r="AV3863" s="2">
        <v>0</v>
      </c>
      <c r="AW3863" s="2">
        <v>0</v>
      </c>
      <c r="AX3863" s="2">
        <v>0</v>
      </c>
      <c r="AY3863" s="2">
        <v>0</v>
      </c>
      <c r="AZ3863" s="2">
        <v>0</v>
      </c>
      <c r="BA3863" s="2">
        <v>0</v>
      </c>
      <c r="BB3863" s="2">
        <v>0</v>
      </c>
      <c r="BC3863" s="2">
        <v>0</v>
      </c>
      <c r="BD3863" s="2">
        <v>0</v>
      </c>
      <c r="BE3863" s="2">
        <v>0</v>
      </c>
      <c r="BF3863" s="2">
        <v>0</v>
      </c>
      <c r="BG3863" s="2">
        <v>0</v>
      </c>
      <c r="BH3863" s="2">
        <v>1</v>
      </c>
      <c r="BI3863" s="2">
        <v>1</v>
      </c>
      <c r="BJ3863" s="2">
        <v>3.5</v>
      </c>
      <c r="BK3863" s="2">
        <v>3.5</v>
      </c>
      <c r="BL3863" s="2">
        <v>73.47</v>
      </c>
      <c r="BM3863" s="2">
        <v>10.29</v>
      </c>
      <c r="BN3863" s="2">
        <v>83.76</v>
      </c>
      <c r="BO3863" s="2">
        <v>83.76</v>
      </c>
      <c r="BP3863" s="2"/>
      <c r="BQ3863" s="2" t="s">
        <v>130</v>
      </c>
      <c r="BR3863" s="2" t="s">
        <v>82</v>
      </c>
      <c r="BS3863" s="1" t="s">
        <v>582</v>
      </c>
      <c r="BT3863" s="2"/>
      <c r="BU3863" s="2"/>
      <c r="BV3863" s="2"/>
      <c r="BW3863" s="2"/>
      <c r="BX3863" s="2"/>
      <c r="BY3863" s="2">
        <v>17420.830000000002</v>
      </c>
      <c r="BZ3863" s="2" t="s">
        <v>27</v>
      </c>
      <c r="CA3863" s="2"/>
      <c r="CB3863" s="2"/>
      <c r="CC3863" s="2" t="s">
        <v>1938</v>
      </c>
      <c r="CD3863" s="2">
        <v>9300</v>
      </c>
      <c r="CE3863" s="2" t="s">
        <v>185</v>
      </c>
      <c r="CF3863" s="2"/>
      <c r="CG3863" s="2"/>
      <c r="CH3863" s="2"/>
      <c r="CI3863" s="2">
        <v>1</v>
      </c>
      <c r="CJ3863" s="2" t="s">
        <v>582</v>
      </c>
      <c r="CK3863" s="2">
        <v>21</v>
      </c>
      <c r="CL3863" s="2" t="s">
        <v>85</v>
      </c>
      <c r="CM3863" s="2"/>
    </row>
    <row r="3864" spans="1:91">
      <c r="A3864" s="2" t="s">
        <v>71</v>
      </c>
      <c r="B3864" s="2" t="s">
        <v>72</v>
      </c>
      <c r="C3864" s="2" t="s">
        <v>73</v>
      </c>
      <c r="D3864" s="2"/>
      <c r="E3864" s="2" t="str">
        <f>"FES1162578670"</f>
        <v>FES1162578670</v>
      </c>
      <c r="F3864" s="3">
        <v>43007</v>
      </c>
      <c r="G3864" s="2">
        <v>201803</v>
      </c>
      <c r="H3864" s="2" t="s">
        <v>78</v>
      </c>
      <c r="I3864" s="2" t="s">
        <v>79</v>
      </c>
      <c r="J3864" s="2" t="s">
        <v>80</v>
      </c>
      <c r="K3864" s="2" t="s">
        <v>77</v>
      </c>
      <c r="L3864" s="2" t="s">
        <v>120</v>
      </c>
      <c r="M3864" s="2" t="s">
        <v>121</v>
      </c>
      <c r="N3864" s="2" t="s">
        <v>366</v>
      </c>
      <c r="O3864" s="2" t="s">
        <v>81</v>
      </c>
      <c r="P3864" s="2" t="str">
        <f>"2170593272                    "</f>
        <v xml:space="preserve">2170593272                    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4.55</v>
      </c>
      <c r="AN3864" s="2">
        <v>0</v>
      </c>
      <c r="AO3864" s="2">
        <v>0</v>
      </c>
      <c r="AP3864" s="2">
        <v>0</v>
      </c>
      <c r="AQ3864" s="2">
        <v>0</v>
      </c>
      <c r="AR3864" s="2">
        <v>0</v>
      </c>
      <c r="AS3864" s="2">
        <v>0</v>
      </c>
      <c r="AT3864" s="2">
        <v>0</v>
      </c>
      <c r="AU3864" s="2">
        <v>0</v>
      </c>
      <c r="AV3864" s="2">
        <v>0</v>
      </c>
      <c r="AW3864" s="2">
        <v>0</v>
      </c>
      <c r="AX3864" s="2">
        <v>0</v>
      </c>
      <c r="AY3864" s="2">
        <v>0</v>
      </c>
      <c r="AZ3864" s="2">
        <v>0</v>
      </c>
      <c r="BA3864" s="2">
        <v>0</v>
      </c>
      <c r="BB3864" s="2">
        <v>0</v>
      </c>
      <c r="BC3864" s="2">
        <v>0</v>
      </c>
      <c r="BD3864" s="2">
        <v>0</v>
      </c>
      <c r="BE3864" s="2">
        <v>0</v>
      </c>
      <c r="BF3864" s="2">
        <v>0</v>
      </c>
      <c r="BG3864" s="2">
        <v>0</v>
      </c>
      <c r="BH3864" s="2">
        <v>1</v>
      </c>
      <c r="BI3864" s="2">
        <v>1</v>
      </c>
      <c r="BJ3864" s="2">
        <v>0.2</v>
      </c>
      <c r="BK3864" s="2">
        <v>1</v>
      </c>
      <c r="BL3864" s="2">
        <v>41.99</v>
      </c>
      <c r="BM3864" s="2">
        <v>5.88</v>
      </c>
      <c r="BN3864" s="2">
        <v>47.87</v>
      </c>
      <c r="BO3864" s="2">
        <v>47.87</v>
      </c>
      <c r="BP3864" s="2"/>
      <c r="BQ3864" s="2" t="s">
        <v>111</v>
      </c>
      <c r="BR3864" s="2" t="s">
        <v>82</v>
      </c>
      <c r="BS3864" s="1" t="s">
        <v>582</v>
      </c>
      <c r="BT3864" s="2"/>
      <c r="BU3864" s="2"/>
      <c r="BV3864" s="2"/>
      <c r="BW3864" s="2"/>
      <c r="BX3864" s="2"/>
      <c r="BY3864" s="2">
        <v>1200</v>
      </c>
      <c r="BZ3864" s="2"/>
      <c r="CA3864" s="2"/>
      <c r="CB3864" s="2"/>
      <c r="CC3864" s="2" t="s">
        <v>121</v>
      </c>
      <c r="CD3864" s="2">
        <v>7530</v>
      </c>
      <c r="CE3864" s="2" t="s">
        <v>89</v>
      </c>
      <c r="CF3864" s="2"/>
      <c r="CG3864" s="2"/>
      <c r="CH3864" s="2"/>
      <c r="CI3864" s="2">
        <v>1</v>
      </c>
      <c r="CJ3864" s="2" t="s">
        <v>582</v>
      </c>
      <c r="CK3864" s="2">
        <v>21</v>
      </c>
      <c r="CL3864" s="2" t="s">
        <v>85</v>
      </c>
      <c r="CM3864" s="2"/>
    </row>
    <row r="3865" spans="1:91">
      <c r="A3865" s="2" t="s">
        <v>71</v>
      </c>
      <c r="B3865" s="2" t="s">
        <v>72</v>
      </c>
      <c r="C3865" s="2" t="s">
        <v>73</v>
      </c>
      <c r="D3865" s="2"/>
      <c r="E3865" s="2" t="str">
        <f>"FES1162578328"</f>
        <v>FES1162578328</v>
      </c>
      <c r="F3865" s="3">
        <v>43007</v>
      </c>
      <c r="G3865" s="2">
        <v>201803</v>
      </c>
      <c r="H3865" s="2" t="s">
        <v>78</v>
      </c>
      <c r="I3865" s="2" t="s">
        <v>79</v>
      </c>
      <c r="J3865" s="2" t="s">
        <v>80</v>
      </c>
      <c r="K3865" s="2" t="s">
        <v>77</v>
      </c>
      <c r="L3865" s="2" t="s">
        <v>127</v>
      </c>
      <c r="M3865" s="2" t="s">
        <v>128</v>
      </c>
      <c r="N3865" s="2" t="s">
        <v>834</v>
      </c>
      <c r="O3865" s="2" t="s">
        <v>81</v>
      </c>
      <c r="P3865" s="2" t="str">
        <f>"2170593089                    "</f>
        <v xml:space="preserve">2170593089                    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4.55</v>
      </c>
      <c r="AN3865" s="2">
        <v>0</v>
      </c>
      <c r="AO3865" s="2">
        <v>0</v>
      </c>
      <c r="AP3865" s="2">
        <v>0</v>
      </c>
      <c r="AQ3865" s="2">
        <v>0</v>
      </c>
      <c r="AR3865" s="2">
        <v>0</v>
      </c>
      <c r="AS3865" s="2">
        <v>0</v>
      </c>
      <c r="AT3865" s="2">
        <v>0</v>
      </c>
      <c r="AU3865" s="2">
        <v>0</v>
      </c>
      <c r="AV3865" s="2">
        <v>0</v>
      </c>
      <c r="AW3865" s="2">
        <v>0</v>
      </c>
      <c r="AX3865" s="2">
        <v>0</v>
      </c>
      <c r="AY3865" s="2">
        <v>0</v>
      </c>
      <c r="AZ3865" s="2">
        <v>0</v>
      </c>
      <c r="BA3865" s="2">
        <v>0</v>
      </c>
      <c r="BB3865" s="2">
        <v>0</v>
      </c>
      <c r="BC3865" s="2">
        <v>0</v>
      </c>
      <c r="BD3865" s="2">
        <v>0</v>
      </c>
      <c r="BE3865" s="2">
        <v>0</v>
      </c>
      <c r="BF3865" s="2">
        <v>0</v>
      </c>
      <c r="BG3865" s="2">
        <v>0</v>
      </c>
      <c r="BH3865" s="2">
        <v>1</v>
      </c>
      <c r="BI3865" s="2">
        <v>1</v>
      </c>
      <c r="BJ3865" s="2">
        <v>0.2</v>
      </c>
      <c r="BK3865" s="2">
        <v>1</v>
      </c>
      <c r="BL3865" s="2">
        <v>41.99</v>
      </c>
      <c r="BM3865" s="2">
        <v>5.88</v>
      </c>
      <c r="BN3865" s="2">
        <v>47.87</v>
      </c>
      <c r="BO3865" s="2">
        <v>47.87</v>
      </c>
      <c r="BP3865" s="2"/>
      <c r="BQ3865" s="2" t="s">
        <v>111</v>
      </c>
      <c r="BR3865" s="2" t="s">
        <v>82</v>
      </c>
      <c r="BS3865" s="1" t="s">
        <v>582</v>
      </c>
      <c r="BT3865" s="2"/>
      <c r="BU3865" s="2"/>
      <c r="BV3865" s="2"/>
      <c r="BW3865" s="2"/>
      <c r="BX3865" s="2"/>
      <c r="BY3865" s="2">
        <v>1200</v>
      </c>
      <c r="BZ3865" s="2" t="s">
        <v>27</v>
      </c>
      <c r="CA3865" s="2"/>
      <c r="CB3865" s="2"/>
      <c r="CC3865" s="2" t="s">
        <v>128</v>
      </c>
      <c r="CD3865" s="2">
        <v>6001</v>
      </c>
      <c r="CE3865" s="2" t="s">
        <v>89</v>
      </c>
      <c r="CF3865" s="2"/>
      <c r="CG3865" s="2"/>
      <c r="CH3865" s="2"/>
      <c r="CI3865" s="2">
        <v>1</v>
      </c>
      <c r="CJ3865" s="2" t="s">
        <v>582</v>
      </c>
      <c r="CK3865" s="2">
        <v>21</v>
      </c>
      <c r="CL3865" s="2" t="s">
        <v>85</v>
      </c>
      <c r="CM3865" s="2"/>
    </row>
    <row r="3866" spans="1:91">
      <c r="A3866" s="2" t="s">
        <v>71</v>
      </c>
      <c r="B3866" s="2" t="s">
        <v>72</v>
      </c>
      <c r="C3866" s="2" t="s">
        <v>73</v>
      </c>
      <c r="D3866" s="2"/>
      <c r="E3866" s="2" t="str">
        <f>"FES1162578685"</f>
        <v>FES1162578685</v>
      </c>
      <c r="F3866" s="3">
        <v>43007</v>
      </c>
      <c r="G3866" s="2">
        <v>201803</v>
      </c>
      <c r="H3866" s="2" t="s">
        <v>78</v>
      </c>
      <c r="I3866" s="2" t="s">
        <v>79</v>
      </c>
      <c r="J3866" s="2" t="s">
        <v>80</v>
      </c>
      <c r="K3866" s="2" t="s">
        <v>77</v>
      </c>
      <c r="L3866" s="2" t="s">
        <v>127</v>
      </c>
      <c r="M3866" s="2" t="s">
        <v>128</v>
      </c>
      <c r="N3866" s="2" t="s">
        <v>640</v>
      </c>
      <c r="O3866" s="2" t="s">
        <v>81</v>
      </c>
      <c r="P3866" s="2" t="str">
        <f>"2170593310                    "</f>
        <v xml:space="preserve">2170593310                    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4.55</v>
      </c>
      <c r="AN3866" s="2">
        <v>0</v>
      </c>
      <c r="AO3866" s="2">
        <v>0</v>
      </c>
      <c r="AP3866" s="2">
        <v>0</v>
      </c>
      <c r="AQ3866" s="2">
        <v>0</v>
      </c>
      <c r="AR3866" s="2">
        <v>0</v>
      </c>
      <c r="AS3866" s="2">
        <v>0</v>
      </c>
      <c r="AT3866" s="2">
        <v>0</v>
      </c>
      <c r="AU3866" s="2">
        <v>0</v>
      </c>
      <c r="AV3866" s="2">
        <v>0</v>
      </c>
      <c r="AW3866" s="2">
        <v>0</v>
      </c>
      <c r="AX3866" s="2">
        <v>0</v>
      </c>
      <c r="AY3866" s="2">
        <v>0</v>
      </c>
      <c r="AZ3866" s="2">
        <v>0</v>
      </c>
      <c r="BA3866" s="2">
        <v>0</v>
      </c>
      <c r="BB3866" s="2">
        <v>0</v>
      </c>
      <c r="BC3866" s="2">
        <v>0</v>
      </c>
      <c r="BD3866" s="2">
        <v>0</v>
      </c>
      <c r="BE3866" s="2">
        <v>0</v>
      </c>
      <c r="BF3866" s="2">
        <v>0</v>
      </c>
      <c r="BG3866" s="2">
        <v>0</v>
      </c>
      <c r="BH3866" s="2">
        <v>1</v>
      </c>
      <c r="BI3866" s="2">
        <v>1</v>
      </c>
      <c r="BJ3866" s="2">
        <v>0.2</v>
      </c>
      <c r="BK3866" s="2">
        <v>1</v>
      </c>
      <c r="BL3866" s="2">
        <v>41.99</v>
      </c>
      <c r="BM3866" s="2">
        <v>5.88</v>
      </c>
      <c r="BN3866" s="2">
        <v>47.87</v>
      </c>
      <c r="BO3866" s="2">
        <v>47.87</v>
      </c>
      <c r="BP3866" s="2"/>
      <c r="BQ3866" s="2" t="s">
        <v>99</v>
      </c>
      <c r="BR3866" s="2" t="s">
        <v>82</v>
      </c>
      <c r="BS3866" s="1" t="s">
        <v>582</v>
      </c>
      <c r="BT3866" s="2"/>
      <c r="BU3866" s="2"/>
      <c r="BV3866" s="2"/>
      <c r="BW3866" s="2"/>
      <c r="BX3866" s="2"/>
      <c r="BY3866" s="2">
        <v>1200</v>
      </c>
      <c r="BZ3866" s="2"/>
      <c r="CA3866" s="2"/>
      <c r="CB3866" s="2"/>
      <c r="CC3866" s="2" t="s">
        <v>128</v>
      </c>
      <c r="CD3866" s="2">
        <v>6001</v>
      </c>
      <c r="CE3866" s="2" t="s">
        <v>89</v>
      </c>
      <c r="CF3866" s="2"/>
      <c r="CG3866" s="2"/>
      <c r="CH3866" s="2"/>
      <c r="CI3866" s="2">
        <v>1</v>
      </c>
      <c r="CJ3866" s="2" t="s">
        <v>582</v>
      </c>
      <c r="CK3866" s="2">
        <v>21</v>
      </c>
      <c r="CL3866" s="2" t="s">
        <v>85</v>
      </c>
      <c r="CM3866" s="2"/>
    </row>
    <row r="3867" spans="1:91">
      <c r="A3867" s="2" t="s">
        <v>71</v>
      </c>
      <c r="B3867" s="2" t="s">
        <v>72</v>
      </c>
      <c r="C3867" s="2" t="s">
        <v>73</v>
      </c>
      <c r="D3867" s="2"/>
      <c r="E3867" s="2" t="str">
        <f>"FES1162578639"</f>
        <v>FES1162578639</v>
      </c>
      <c r="F3867" s="3">
        <v>43007</v>
      </c>
      <c r="G3867" s="2">
        <v>201803</v>
      </c>
      <c r="H3867" s="2" t="s">
        <v>78</v>
      </c>
      <c r="I3867" s="2" t="s">
        <v>79</v>
      </c>
      <c r="J3867" s="2" t="s">
        <v>80</v>
      </c>
      <c r="K3867" s="2" t="s">
        <v>77</v>
      </c>
      <c r="L3867" s="2" t="s">
        <v>120</v>
      </c>
      <c r="M3867" s="2" t="s">
        <v>121</v>
      </c>
      <c r="N3867" s="2" t="s">
        <v>1796</v>
      </c>
      <c r="O3867" s="2" t="s">
        <v>81</v>
      </c>
      <c r="P3867" s="2" t="str">
        <f>"2170589823                    "</f>
        <v xml:space="preserve">2170589823                    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7.95</v>
      </c>
      <c r="AN3867" s="2">
        <v>0</v>
      </c>
      <c r="AO3867" s="2">
        <v>0</v>
      </c>
      <c r="AP3867" s="2">
        <v>0</v>
      </c>
      <c r="AQ3867" s="2">
        <v>0</v>
      </c>
      <c r="AR3867" s="2">
        <v>0</v>
      </c>
      <c r="AS3867" s="2">
        <v>0</v>
      </c>
      <c r="AT3867" s="2">
        <v>0</v>
      </c>
      <c r="AU3867" s="2">
        <v>0</v>
      </c>
      <c r="AV3867" s="2">
        <v>0</v>
      </c>
      <c r="AW3867" s="2">
        <v>0</v>
      </c>
      <c r="AX3867" s="2">
        <v>0</v>
      </c>
      <c r="AY3867" s="2">
        <v>0</v>
      </c>
      <c r="AZ3867" s="2">
        <v>0</v>
      </c>
      <c r="BA3867" s="2">
        <v>0</v>
      </c>
      <c r="BB3867" s="2">
        <v>0</v>
      </c>
      <c r="BC3867" s="2">
        <v>0</v>
      </c>
      <c r="BD3867" s="2">
        <v>0</v>
      </c>
      <c r="BE3867" s="2">
        <v>0</v>
      </c>
      <c r="BF3867" s="2">
        <v>0</v>
      </c>
      <c r="BG3867" s="2">
        <v>0</v>
      </c>
      <c r="BH3867" s="2">
        <v>1</v>
      </c>
      <c r="BI3867" s="2">
        <v>0.4</v>
      </c>
      <c r="BJ3867" s="2">
        <v>3.5</v>
      </c>
      <c r="BK3867" s="2">
        <v>3.5</v>
      </c>
      <c r="BL3867" s="2">
        <v>73.47</v>
      </c>
      <c r="BM3867" s="2">
        <v>10.29</v>
      </c>
      <c r="BN3867" s="2">
        <v>83.76</v>
      </c>
      <c r="BO3867" s="2">
        <v>83.76</v>
      </c>
      <c r="BP3867" s="2"/>
      <c r="BQ3867" s="2" t="s">
        <v>99</v>
      </c>
      <c r="BR3867" s="2" t="s">
        <v>82</v>
      </c>
      <c r="BS3867" s="1" t="s">
        <v>582</v>
      </c>
      <c r="BT3867" s="2"/>
      <c r="BU3867" s="2"/>
      <c r="BV3867" s="2"/>
      <c r="BW3867" s="2"/>
      <c r="BX3867" s="2"/>
      <c r="BY3867" s="2">
        <v>17258.54</v>
      </c>
      <c r="BZ3867" s="2"/>
      <c r="CA3867" s="2"/>
      <c r="CB3867" s="2"/>
      <c r="CC3867" s="2" t="s">
        <v>121</v>
      </c>
      <c r="CD3867" s="2">
        <v>7945</v>
      </c>
      <c r="CE3867" s="2" t="s">
        <v>89</v>
      </c>
      <c r="CF3867" s="2"/>
      <c r="CG3867" s="2"/>
      <c r="CH3867" s="2"/>
      <c r="CI3867" s="2">
        <v>1</v>
      </c>
      <c r="CJ3867" s="2" t="s">
        <v>582</v>
      </c>
      <c r="CK3867" s="2">
        <v>21</v>
      </c>
      <c r="CL3867" s="2" t="s">
        <v>85</v>
      </c>
      <c r="CM3867" s="2"/>
    </row>
    <row r="3868" spans="1:91">
      <c r="A3868" s="2" t="s">
        <v>71</v>
      </c>
      <c r="B3868" s="2" t="s">
        <v>72</v>
      </c>
      <c r="C3868" s="2" t="s">
        <v>73</v>
      </c>
      <c r="D3868" s="2"/>
      <c r="E3868" s="2" t="str">
        <f>"FES1162578612"</f>
        <v>FES1162578612</v>
      </c>
      <c r="F3868" s="3">
        <v>43007</v>
      </c>
      <c r="G3868" s="2">
        <v>201803</v>
      </c>
      <c r="H3868" s="2" t="s">
        <v>78</v>
      </c>
      <c r="I3868" s="2" t="s">
        <v>79</v>
      </c>
      <c r="J3868" s="2" t="s">
        <v>80</v>
      </c>
      <c r="K3868" s="2" t="s">
        <v>77</v>
      </c>
      <c r="L3868" s="2" t="s">
        <v>193</v>
      </c>
      <c r="M3868" s="2" t="s">
        <v>194</v>
      </c>
      <c r="N3868" s="2" t="s">
        <v>195</v>
      </c>
      <c r="O3868" s="2" t="s">
        <v>81</v>
      </c>
      <c r="P3868" s="2" t="str">
        <f>"2170593220                    "</f>
        <v xml:space="preserve">2170593220                    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  <c r="AG3868" s="2">
        <v>0</v>
      </c>
      <c r="AH3868" s="2">
        <v>0</v>
      </c>
      <c r="AI3868" s="2">
        <v>0</v>
      </c>
      <c r="AJ3868" s="2">
        <v>0</v>
      </c>
      <c r="AK3868" s="2">
        <v>0</v>
      </c>
      <c r="AL3868" s="2">
        <v>0</v>
      </c>
      <c r="AM3868" s="2">
        <v>4.55</v>
      </c>
      <c r="AN3868" s="2">
        <v>0</v>
      </c>
      <c r="AO3868" s="2">
        <v>0</v>
      </c>
      <c r="AP3868" s="2">
        <v>0</v>
      </c>
      <c r="AQ3868" s="2">
        <v>0</v>
      </c>
      <c r="AR3868" s="2">
        <v>0</v>
      </c>
      <c r="AS3868" s="2">
        <v>0</v>
      </c>
      <c r="AT3868" s="2">
        <v>0</v>
      </c>
      <c r="AU3868" s="2">
        <v>0</v>
      </c>
      <c r="AV3868" s="2">
        <v>0</v>
      </c>
      <c r="AW3868" s="2">
        <v>0</v>
      </c>
      <c r="AX3868" s="2">
        <v>0</v>
      </c>
      <c r="AY3868" s="2">
        <v>0</v>
      </c>
      <c r="AZ3868" s="2">
        <v>0</v>
      </c>
      <c r="BA3868" s="2">
        <v>0</v>
      </c>
      <c r="BB3868" s="2">
        <v>0</v>
      </c>
      <c r="BC3868" s="2">
        <v>0</v>
      </c>
      <c r="BD3868" s="2">
        <v>0</v>
      </c>
      <c r="BE3868" s="2">
        <v>0</v>
      </c>
      <c r="BF3868" s="2">
        <v>0</v>
      </c>
      <c r="BG3868" s="2">
        <v>0</v>
      </c>
      <c r="BH3868" s="2">
        <v>1</v>
      </c>
      <c r="BI3868" s="2">
        <v>2</v>
      </c>
      <c r="BJ3868" s="2">
        <v>0.2</v>
      </c>
      <c r="BK3868" s="2">
        <v>2</v>
      </c>
      <c r="BL3868" s="2">
        <v>41.99</v>
      </c>
      <c r="BM3868" s="2">
        <v>5.88</v>
      </c>
      <c r="BN3868" s="2">
        <v>47.87</v>
      </c>
      <c r="BO3868" s="2">
        <v>47.87</v>
      </c>
      <c r="BP3868" s="2"/>
      <c r="BQ3868" s="2" t="s">
        <v>99</v>
      </c>
      <c r="BR3868" s="2" t="s">
        <v>82</v>
      </c>
      <c r="BS3868" s="1" t="s">
        <v>582</v>
      </c>
      <c r="BT3868" s="2"/>
      <c r="BU3868" s="2"/>
      <c r="BV3868" s="2"/>
      <c r="BW3868" s="2"/>
      <c r="BX3868" s="2"/>
      <c r="BY3868" s="2">
        <v>1200</v>
      </c>
      <c r="BZ3868" s="2"/>
      <c r="CA3868" s="2"/>
      <c r="CB3868" s="2"/>
      <c r="CC3868" s="2" t="s">
        <v>194</v>
      </c>
      <c r="CD3868" s="2">
        <v>7130</v>
      </c>
      <c r="CE3868" s="2" t="s">
        <v>89</v>
      </c>
      <c r="CF3868" s="2"/>
      <c r="CG3868" s="2"/>
      <c r="CH3868" s="2"/>
      <c r="CI3868" s="2">
        <v>1</v>
      </c>
      <c r="CJ3868" s="2" t="s">
        <v>582</v>
      </c>
      <c r="CK3868" s="2">
        <v>21</v>
      </c>
      <c r="CL3868" s="2" t="s">
        <v>85</v>
      </c>
      <c r="CM3868" s="2"/>
    </row>
    <row r="3869" spans="1:91">
      <c r="A3869" s="2" t="s">
        <v>71</v>
      </c>
      <c r="B3869" s="2" t="s">
        <v>72</v>
      </c>
      <c r="C3869" s="2" t="s">
        <v>73</v>
      </c>
      <c r="D3869" s="2"/>
      <c r="E3869" s="2" t="str">
        <f>"FES1162578416"</f>
        <v>FES1162578416</v>
      </c>
      <c r="F3869" s="3">
        <v>43007</v>
      </c>
      <c r="G3869" s="2">
        <v>201803</v>
      </c>
      <c r="H3869" s="2" t="s">
        <v>78</v>
      </c>
      <c r="I3869" s="2" t="s">
        <v>79</v>
      </c>
      <c r="J3869" s="2" t="s">
        <v>80</v>
      </c>
      <c r="K3869" s="2" t="s">
        <v>77</v>
      </c>
      <c r="L3869" s="2" t="s">
        <v>127</v>
      </c>
      <c r="M3869" s="2" t="s">
        <v>128</v>
      </c>
      <c r="N3869" s="2" t="s">
        <v>561</v>
      </c>
      <c r="O3869" s="2" t="s">
        <v>81</v>
      </c>
      <c r="P3869" s="2" t="str">
        <f>"2170590974                    "</f>
        <v xml:space="preserve">2170590974                    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4.55</v>
      </c>
      <c r="AN3869" s="2">
        <v>0</v>
      </c>
      <c r="AO3869" s="2">
        <v>0</v>
      </c>
      <c r="AP3869" s="2">
        <v>0</v>
      </c>
      <c r="AQ3869" s="2">
        <v>0</v>
      </c>
      <c r="AR3869" s="2">
        <v>0</v>
      </c>
      <c r="AS3869" s="2">
        <v>0</v>
      </c>
      <c r="AT3869" s="2">
        <v>0</v>
      </c>
      <c r="AU3869" s="2">
        <v>0</v>
      </c>
      <c r="AV3869" s="2">
        <v>0</v>
      </c>
      <c r="AW3869" s="2">
        <v>0</v>
      </c>
      <c r="AX3869" s="2">
        <v>0</v>
      </c>
      <c r="AY3869" s="2">
        <v>0</v>
      </c>
      <c r="AZ3869" s="2">
        <v>0</v>
      </c>
      <c r="BA3869" s="2">
        <v>0</v>
      </c>
      <c r="BB3869" s="2">
        <v>0</v>
      </c>
      <c r="BC3869" s="2">
        <v>0</v>
      </c>
      <c r="BD3869" s="2">
        <v>0</v>
      </c>
      <c r="BE3869" s="2">
        <v>0</v>
      </c>
      <c r="BF3869" s="2">
        <v>0</v>
      </c>
      <c r="BG3869" s="2">
        <v>0</v>
      </c>
      <c r="BH3869" s="2">
        <v>1</v>
      </c>
      <c r="BI3869" s="2">
        <v>1</v>
      </c>
      <c r="BJ3869" s="2">
        <v>0.2</v>
      </c>
      <c r="BK3869" s="2">
        <v>1</v>
      </c>
      <c r="BL3869" s="2">
        <v>41.99</v>
      </c>
      <c r="BM3869" s="2">
        <v>5.88</v>
      </c>
      <c r="BN3869" s="2">
        <v>47.87</v>
      </c>
      <c r="BO3869" s="2">
        <v>47.87</v>
      </c>
      <c r="BP3869" s="2"/>
      <c r="BQ3869" s="2" t="s">
        <v>111</v>
      </c>
      <c r="BR3869" s="2" t="s">
        <v>82</v>
      </c>
      <c r="BS3869" s="1" t="s">
        <v>582</v>
      </c>
      <c r="BT3869" s="2"/>
      <c r="BU3869" s="2"/>
      <c r="BV3869" s="2"/>
      <c r="BW3869" s="2"/>
      <c r="BX3869" s="2"/>
      <c r="BY3869" s="2">
        <v>1200</v>
      </c>
      <c r="BZ3869" s="2" t="s">
        <v>27</v>
      </c>
      <c r="CA3869" s="2"/>
      <c r="CB3869" s="2"/>
      <c r="CC3869" s="2" t="s">
        <v>128</v>
      </c>
      <c r="CD3869" s="2">
        <v>6001</v>
      </c>
      <c r="CE3869" s="2" t="s">
        <v>89</v>
      </c>
      <c r="CF3869" s="2"/>
      <c r="CG3869" s="2"/>
      <c r="CH3869" s="2"/>
      <c r="CI3869" s="2">
        <v>1</v>
      </c>
      <c r="CJ3869" s="2" t="s">
        <v>582</v>
      </c>
      <c r="CK3869" s="2">
        <v>21</v>
      </c>
      <c r="CL3869" s="2" t="s">
        <v>85</v>
      </c>
      <c r="CM3869" s="2"/>
    </row>
    <row r="3870" spans="1:91">
      <c r="A3870" s="2" t="s">
        <v>71</v>
      </c>
      <c r="B3870" s="2" t="s">
        <v>72</v>
      </c>
      <c r="C3870" s="2" t="s">
        <v>73</v>
      </c>
      <c r="D3870" s="2"/>
      <c r="E3870" s="2" t="str">
        <f>"FES1162578528"</f>
        <v>FES1162578528</v>
      </c>
      <c r="F3870" s="3">
        <v>43007</v>
      </c>
      <c r="G3870" s="2">
        <v>201803</v>
      </c>
      <c r="H3870" s="2" t="s">
        <v>78</v>
      </c>
      <c r="I3870" s="2" t="s">
        <v>79</v>
      </c>
      <c r="J3870" s="2" t="s">
        <v>80</v>
      </c>
      <c r="K3870" s="2" t="s">
        <v>77</v>
      </c>
      <c r="L3870" s="2" t="s">
        <v>171</v>
      </c>
      <c r="M3870" s="2" t="s">
        <v>172</v>
      </c>
      <c r="N3870" s="2" t="s">
        <v>305</v>
      </c>
      <c r="O3870" s="2" t="s">
        <v>81</v>
      </c>
      <c r="P3870" s="2" t="str">
        <f>"2170591330                    "</f>
        <v xml:space="preserve">2170591330                    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3.55</v>
      </c>
      <c r="AN3870" s="2">
        <v>0</v>
      </c>
      <c r="AO3870" s="2">
        <v>0</v>
      </c>
      <c r="AP3870" s="2">
        <v>0</v>
      </c>
      <c r="AQ3870" s="2">
        <v>0</v>
      </c>
      <c r="AR3870" s="2">
        <v>0</v>
      </c>
      <c r="AS3870" s="2">
        <v>0</v>
      </c>
      <c r="AT3870" s="2">
        <v>0</v>
      </c>
      <c r="AU3870" s="2">
        <v>0</v>
      </c>
      <c r="AV3870" s="2">
        <v>0</v>
      </c>
      <c r="AW3870" s="2">
        <v>0</v>
      </c>
      <c r="AX3870" s="2">
        <v>0</v>
      </c>
      <c r="AY3870" s="2">
        <v>0</v>
      </c>
      <c r="AZ3870" s="2">
        <v>0</v>
      </c>
      <c r="BA3870" s="2">
        <v>0</v>
      </c>
      <c r="BB3870" s="2">
        <v>0</v>
      </c>
      <c r="BC3870" s="2">
        <v>0</v>
      </c>
      <c r="BD3870" s="2">
        <v>0</v>
      </c>
      <c r="BE3870" s="2">
        <v>0</v>
      </c>
      <c r="BF3870" s="2">
        <v>0</v>
      </c>
      <c r="BG3870" s="2">
        <v>0</v>
      </c>
      <c r="BH3870" s="2">
        <v>1</v>
      </c>
      <c r="BI3870" s="2">
        <v>1</v>
      </c>
      <c r="BJ3870" s="2">
        <v>0.2</v>
      </c>
      <c r="BK3870" s="2">
        <v>1</v>
      </c>
      <c r="BL3870" s="2">
        <v>32.799999999999997</v>
      </c>
      <c r="BM3870" s="2">
        <v>4.59</v>
      </c>
      <c r="BN3870" s="2">
        <v>37.39</v>
      </c>
      <c r="BO3870" s="2">
        <v>37.39</v>
      </c>
      <c r="BP3870" s="2"/>
      <c r="BQ3870" s="2" t="s">
        <v>111</v>
      </c>
      <c r="BR3870" s="2" t="s">
        <v>82</v>
      </c>
      <c r="BS3870" s="1" t="s">
        <v>582</v>
      </c>
      <c r="BT3870" s="2"/>
      <c r="BU3870" s="2"/>
      <c r="BV3870" s="2"/>
      <c r="BW3870" s="2"/>
      <c r="BX3870" s="2"/>
      <c r="BY3870" s="2">
        <v>1200</v>
      </c>
      <c r="BZ3870" s="2"/>
      <c r="CA3870" s="2"/>
      <c r="CB3870" s="2"/>
      <c r="CC3870" s="2" t="s">
        <v>172</v>
      </c>
      <c r="CD3870" s="2">
        <v>1459</v>
      </c>
      <c r="CE3870" s="2" t="s">
        <v>89</v>
      </c>
      <c r="CF3870" s="2"/>
      <c r="CG3870" s="2"/>
      <c r="CH3870" s="2"/>
      <c r="CI3870" s="2">
        <v>1</v>
      </c>
      <c r="CJ3870" s="2" t="s">
        <v>582</v>
      </c>
      <c r="CK3870" s="2">
        <v>22</v>
      </c>
      <c r="CL3870" s="2" t="s">
        <v>85</v>
      </c>
      <c r="CM3870" s="2"/>
    </row>
    <row r="3871" spans="1:91">
      <c r="A3871" s="2" t="s">
        <v>71</v>
      </c>
      <c r="B3871" s="2" t="s">
        <v>72</v>
      </c>
      <c r="C3871" s="2" t="s">
        <v>73</v>
      </c>
      <c r="D3871" s="2"/>
      <c r="E3871" s="2" t="str">
        <f>"FES1162578563"</f>
        <v>FES1162578563</v>
      </c>
      <c r="F3871" s="3">
        <v>43007</v>
      </c>
      <c r="G3871" s="2">
        <v>201803</v>
      </c>
      <c r="H3871" s="2" t="s">
        <v>78</v>
      </c>
      <c r="I3871" s="2" t="s">
        <v>79</v>
      </c>
      <c r="J3871" s="2" t="s">
        <v>80</v>
      </c>
      <c r="K3871" s="2" t="s">
        <v>77</v>
      </c>
      <c r="L3871" s="2" t="s">
        <v>317</v>
      </c>
      <c r="M3871" s="2" t="s">
        <v>318</v>
      </c>
      <c r="N3871" s="2" t="s">
        <v>1992</v>
      </c>
      <c r="O3871" s="2" t="s">
        <v>81</v>
      </c>
      <c r="P3871" s="2" t="str">
        <f>"2170593130                    "</f>
        <v xml:space="preserve">2170593130                    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4.55</v>
      </c>
      <c r="AN3871" s="2">
        <v>0</v>
      </c>
      <c r="AO3871" s="2">
        <v>0</v>
      </c>
      <c r="AP3871" s="2">
        <v>0</v>
      </c>
      <c r="AQ3871" s="2">
        <v>0</v>
      </c>
      <c r="AR3871" s="2">
        <v>0</v>
      </c>
      <c r="AS3871" s="2">
        <v>0</v>
      </c>
      <c r="AT3871" s="2">
        <v>0</v>
      </c>
      <c r="AU3871" s="2">
        <v>0</v>
      </c>
      <c r="AV3871" s="2">
        <v>0</v>
      </c>
      <c r="AW3871" s="2">
        <v>0</v>
      </c>
      <c r="AX3871" s="2">
        <v>0</v>
      </c>
      <c r="AY3871" s="2">
        <v>0</v>
      </c>
      <c r="AZ3871" s="2">
        <v>0</v>
      </c>
      <c r="BA3871" s="2">
        <v>0</v>
      </c>
      <c r="BB3871" s="2">
        <v>0</v>
      </c>
      <c r="BC3871" s="2">
        <v>0</v>
      </c>
      <c r="BD3871" s="2">
        <v>0</v>
      </c>
      <c r="BE3871" s="2">
        <v>0</v>
      </c>
      <c r="BF3871" s="2">
        <v>0</v>
      </c>
      <c r="BG3871" s="2">
        <v>0</v>
      </c>
      <c r="BH3871" s="2">
        <v>1</v>
      </c>
      <c r="BI3871" s="2">
        <v>1</v>
      </c>
      <c r="BJ3871" s="2">
        <v>0.2</v>
      </c>
      <c r="BK3871" s="2">
        <v>1</v>
      </c>
      <c r="BL3871" s="2">
        <v>41.99</v>
      </c>
      <c r="BM3871" s="2">
        <v>5.88</v>
      </c>
      <c r="BN3871" s="2">
        <v>47.87</v>
      </c>
      <c r="BO3871" s="2">
        <v>47.87</v>
      </c>
      <c r="BP3871" s="2"/>
      <c r="BQ3871" s="2" t="s">
        <v>111</v>
      </c>
      <c r="BR3871" s="2" t="s">
        <v>82</v>
      </c>
      <c r="BS3871" s="1" t="s">
        <v>582</v>
      </c>
      <c r="BT3871" s="2"/>
      <c r="BU3871" s="2"/>
      <c r="BV3871" s="2"/>
      <c r="BW3871" s="2"/>
      <c r="BX3871" s="2"/>
      <c r="BY3871" s="2">
        <v>1200</v>
      </c>
      <c r="BZ3871" s="2" t="s">
        <v>27</v>
      </c>
      <c r="CA3871" s="2"/>
      <c r="CB3871" s="2"/>
      <c r="CC3871" s="2" t="s">
        <v>318</v>
      </c>
      <c r="CD3871" s="2">
        <v>6229</v>
      </c>
      <c r="CE3871" s="2" t="s">
        <v>89</v>
      </c>
      <c r="CF3871" s="2"/>
      <c r="CG3871" s="2"/>
      <c r="CH3871" s="2"/>
      <c r="CI3871" s="2">
        <v>1</v>
      </c>
      <c r="CJ3871" s="2" t="s">
        <v>582</v>
      </c>
      <c r="CK3871" s="2">
        <v>21</v>
      </c>
      <c r="CL3871" s="2" t="s">
        <v>85</v>
      </c>
      <c r="CM3871" s="2"/>
    </row>
    <row r="3872" spans="1:91">
      <c r="A3872" s="2" t="s">
        <v>71</v>
      </c>
      <c r="B3872" s="2" t="s">
        <v>72</v>
      </c>
      <c r="C3872" s="2" t="s">
        <v>73</v>
      </c>
      <c r="D3872" s="2"/>
      <c r="E3872" s="2" t="str">
        <f>"FES1162578436"</f>
        <v>FES1162578436</v>
      </c>
      <c r="F3872" s="3">
        <v>43007</v>
      </c>
      <c r="G3872" s="2">
        <v>201803</v>
      </c>
      <c r="H3872" s="2" t="s">
        <v>78</v>
      </c>
      <c r="I3872" s="2" t="s">
        <v>79</v>
      </c>
      <c r="J3872" s="2" t="s">
        <v>80</v>
      </c>
      <c r="K3872" s="2" t="s">
        <v>77</v>
      </c>
      <c r="L3872" s="2" t="s">
        <v>159</v>
      </c>
      <c r="M3872" s="2" t="s">
        <v>160</v>
      </c>
      <c r="N3872" s="2" t="s">
        <v>161</v>
      </c>
      <c r="O3872" s="2" t="s">
        <v>81</v>
      </c>
      <c r="P3872" s="2" t="str">
        <f>"2170593128                    "</f>
        <v xml:space="preserve">2170593128                    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0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  <c r="AG3872" s="2">
        <v>0</v>
      </c>
      <c r="AH3872" s="2">
        <v>0</v>
      </c>
      <c r="AI3872" s="2">
        <v>0</v>
      </c>
      <c r="AJ3872" s="2">
        <v>0</v>
      </c>
      <c r="AK3872" s="2">
        <v>0</v>
      </c>
      <c r="AL3872" s="2">
        <v>0</v>
      </c>
      <c r="AM3872" s="2">
        <v>3.55</v>
      </c>
      <c r="AN3872" s="2">
        <v>0</v>
      </c>
      <c r="AO3872" s="2">
        <v>0</v>
      </c>
      <c r="AP3872" s="2">
        <v>0</v>
      </c>
      <c r="AQ3872" s="2">
        <v>0</v>
      </c>
      <c r="AR3872" s="2">
        <v>0</v>
      </c>
      <c r="AS3872" s="2">
        <v>0</v>
      </c>
      <c r="AT3872" s="2">
        <v>0</v>
      </c>
      <c r="AU3872" s="2">
        <v>0</v>
      </c>
      <c r="AV3872" s="2">
        <v>0</v>
      </c>
      <c r="AW3872" s="2">
        <v>0</v>
      </c>
      <c r="AX3872" s="2">
        <v>0</v>
      </c>
      <c r="AY3872" s="2">
        <v>0</v>
      </c>
      <c r="AZ3872" s="2">
        <v>0</v>
      </c>
      <c r="BA3872" s="2">
        <v>0</v>
      </c>
      <c r="BB3872" s="2">
        <v>0</v>
      </c>
      <c r="BC3872" s="2">
        <v>0</v>
      </c>
      <c r="BD3872" s="2">
        <v>0</v>
      </c>
      <c r="BE3872" s="2">
        <v>0</v>
      </c>
      <c r="BF3872" s="2">
        <v>0</v>
      </c>
      <c r="BG3872" s="2">
        <v>0</v>
      </c>
      <c r="BH3872" s="2">
        <v>1</v>
      </c>
      <c r="BI3872" s="2">
        <v>1</v>
      </c>
      <c r="BJ3872" s="2">
        <v>0.2</v>
      </c>
      <c r="BK3872" s="2">
        <v>1</v>
      </c>
      <c r="BL3872" s="2">
        <v>32.799999999999997</v>
      </c>
      <c r="BM3872" s="2">
        <v>4.59</v>
      </c>
      <c r="BN3872" s="2">
        <v>37.39</v>
      </c>
      <c r="BO3872" s="2">
        <v>37.39</v>
      </c>
      <c r="BP3872" s="2"/>
      <c r="BQ3872" s="2" t="s">
        <v>99</v>
      </c>
      <c r="BR3872" s="2" t="s">
        <v>82</v>
      </c>
      <c r="BS3872" s="1" t="s">
        <v>582</v>
      </c>
      <c r="BT3872" s="2"/>
      <c r="BU3872" s="2"/>
      <c r="BV3872" s="2"/>
      <c r="BW3872" s="2"/>
      <c r="BX3872" s="2"/>
      <c r="BY3872" s="2">
        <v>1200</v>
      </c>
      <c r="BZ3872" s="2"/>
      <c r="CA3872" s="2"/>
      <c r="CB3872" s="2"/>
      <c r="CC3872" s="2" t="s">
        <v>160</v>
      </c>
      <c r="CD3872" s="2">
        <v>2094</v>
      </c>
      <c r="CE3872" s="2" t="s">
        <v>89</v>
      </c>
      <c r="CF3872" s="2"/>
      <c r="CG3872" s="2"/>
      <c r="CH3872" s="2"/>
      <c r="CI3872" s="2">
        <v>1</v>
      </c>
      <c r="CJ3872" s="2" t="s">
        <v>582</v>
      </c>
      <c r="CK3872" s="2">
        <v>22</v>
      </c>
      <c r="CL3872" s="2" t="s">
        <v>85</v>
      </c>
      <c r="CM3872" s="2"/>
    </row>
    <row r="3873" spans="1:91">
      <c r="A3873" s="2" t="s">
        <v>71</v>
      </c>
      <c r="B3873" s="2" t="s">
        <v>72</v>
      </c>
      <c r="C3873" s="2" t="s">
        <v>73</v>
      </c>
      <c r="D3873" s="2"/>
      <c r="E3873" s="2" t="str">
        <f>"FES1162578524"</f>
        <v>FES1162578524</v>
      </c>
      <c r="F3873" s="3">
        <v>43007</v>
      </c>
      <c r="G3873" s="2">
        <v>201803</v>
      </c>
      <c r="H3873" s="2" t="s">
        <v>78</v>
      </c>
      <c r="I3873" s="2" t="s">
        <v>79</v>
      </c>
      <c r="J3873" s="2" t="s">
        <v>80</v>
      </c>
      <c r="K3873" s="2" t="s">
        <v>77</v>
      </c>
      <c r="L3873" s="2" t="s">
        <v>127</v>
      </c>
      <c r="M3873" s="2" t="s">
        <v>128</v>
      </c>
      <c r="N3873" s="2" t="s">
        <v>640</v>
      </c>
      <c r="O3873" s="2" t="s">
        <v>81</v>
      </c>
      <c r="P3873" s="2" t="str">
        <f>"2170592025                    "</f>
        <v xml:space="preserve">2170592025                    </v>
      </c>
      <c r="Q3873" s="2">
        <v>0</v>
      </c>
      <c r="R3873" s="2">
        <v>0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0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4.55</v>
      </c>
      <c r="AN3873" s="2">
        <v>0</v>
      </c>
      <c r="AO3873" s="2">
        <v>0</v>
      </c>
      <c r="AP3873" s="2">
        <v>0</v>
      </c>
      <c r="AQ3873" s="2">
        <v>0</v>
      </c>
      <c r="AR3873" s="2">
        <v>0</v>
      </c>
      <c r="AS3873" s="2">
        <v>0</v>
      </c>
      <c r="AT3873" s="2">
        <v>0</v>
      </c>
      <c r="AU3873" s="2">
        <v>0</v>
      </c>
      <c r="AV3873" s="2">
        <v>0</v>
      </c>
      <c r="AW3873" s="2">
        <v>0</v>
      </c>
      <c r="AX3873" s="2">
        <v>0</v>
      </c>
      <c r="AY3873" s="2">
        <v>0</v>
      </c>
      <c r="AZ3873" s="2">
        <v>0</v>
      </c>
      <c r="BA3873" s="2">
        <v>0</v>
      </c>
      <c r="BB3873" s="2">
        <v>0</v>
      </c>
      <c r="BC3873" s="2">
        <v>0</v>
      </c>
      <c r="BD3873" s="2">
        <v>0</v>
      </c>
      <c r="BE3873" s="2">
        <v>0</v>
      </c>
      <c r="BF3873" s="2">
        <v>0</v>
      </c>
      <c r="BG3873" s="2">
        <v>0</v>
      </c>
      <c r="BH3873" s="2">
        <v>1</v>
      </c>
      <c r="BI3873" s="2">
        <v>1</v>
      </c>
      <c r="BJ3873" s="2">
        <v>0.2</v>
      </c>
      <c r="BK3873" s="2">
        <v>1</v>
      </c>
      <c r="BL3873" s="2">
        <v>41.99</v>
      </c>
      <c r="BM3873" s="2">
        <v>5.88</v>
      </c>
      <c r="BN3873" s="2">
        <v>47.87</v>
      </c>
      <c r="BO3873" s="2">
        <v>47.87</v>
      </c>
      <c r="BP3873" s="2"/>
      <c r="BQ3873" s="2" t="s">
        <v>99</v>
      </c>
      <c r="BR3873" s="2" t="s">
        <v>82</v>
      </c>
      <c r="BS3873" s="1" t="s">
        <v>582</v>
      </c>
      <c r="BT3873" s="2"/>
      <c r="BU3873" s="2"/>
      <c r="BV3873" s="2"/>
      <c r="BW3873" s="2"/>
      <c r="BX3873" s="2"/>
      <c r="BY3873" s="2">
        <v>1200</v>
      </c>
      <c r="BZ3873" s="2" t="s">
        <v>27</v>
      </c>
      <c r="CA3873" s="2"/>
      <c r="CB3873" s="2"/>
      <c r="CC3873" s="2" t="s">
        <v>128</v>
      </c>
      <c r="CD3873" s="2">
        <v>6001</v>
      </c>
      <c r="CE3873" s="2" t="s">
        <v>89</v>
      </c>
      <c r="CF3873" s="2"/>
      <c r="CG3873" s="2"/>
      <c r="CH3873" s="2"/>
      <c r="CI3873" s="2">
        <v>1</v>
      </c>
      <c r="CJ3873" s="2" t="s">
        <v>582</v>
      </c>
      <c r="CK3873" s="2">
        <v>21</v>
      </c>
      <c r="CL3873" s="2" t="s">
        <v>85</v>
      </c>
      <c r="CM3873" s="2"/>
    </row>
    <row r="3874" spans="1:91">
      <c r="A3874" s="2" t="s">
        <v>71</v>
      </c>
      <c r="B3874" s="2" t="s">
        <v>72</v>
      </c>
      <c r="C3874" s="2" t="s">
        <v>73</v>
      </c>
      <c r="D3874" s="2"/>
      <c r="E3874" s="2" t="str">
        <f>"FES1162578604"</f>
        <v>FES1162578604</v>
      </c>
      <c r="F3874" s="3">
        <v>43007</v>
      </c>
      <c r="G3874" s="2">
        <v>201803</v>
      </c>
      <c r="H3874" s="2" t="s">
        <v>78</v>
      </c>
      <c r="I3874" s="2" t="s">
        <v>79</v>
      </c>
      <c r="J3874" s="2" t="s">
        <v>80</v>
      </c>
      <c r="K3874" s="2" t="s">
        <v>77</v>
      </c>
      <c r="L3874" s="2" t="s">
        <v>120</v>
      </c>
      <c r="M3874" s="2" t="s">
        <v>121</v>
      </c>
      <c r="N3874" s="2" t="s">
        <v>846</v>
      </c>
      <c r="O3874" s="2" t="s">
        <v>81</v>
      </c>
      <c r="P3874" s="2" t="str">
        <f>"2170593212                    "</f>
        <v xml:space="preserve">2170593212                    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0</v>
      </c>
      <c r="AF3874" s="2">
        <v>0</v>
      </c>
      <c r="AG3874" s="2">
        <v>0</v>
      </c>
      <c r="AH3874" s="2">
        <v>0</v>
      </c>
      <c r="AI3874" s="2">
        <v>0</v>
      </c>
      <c r="AJ3874" s="2">
        <v>0</v>
      </c>
      <c r="AK3874" s="2">
        <v>0</v>
      </c>
      <c r="AL3874" s="2">
        <v>0</v>
      </c>
      <c r="AM3874" s="2">
        <v>4.55</v>
      </c>
      <c r="AN3874" s="2">
        <v>0</v>
      </c>
      <c r="AO3874" s="2">
        <v>0</v>
      </c>
      <c r="AP3874" s="2">
        <v>0</v>
      </c>
      <c r="AQ3874" s="2">
        <v>0</v>
      </c>
      <c r="AR3874" s="2">
        <v>0</v>
      </c>
      <c r="AS3874" s="2">
        <v>0</v>
      </c>
      <c r="AT3874" s="2">
        <v>0</v>
      </c>
      <c r="AU3874" s="2">
        <v>0</v>
      </c>
      <c r="AV3874" s="2">
        <v>0</v>
      </c>
      <c r="AW3874" s="2">
        <v>0</v>
      </c>
      <c r="AX3874" s="2">
        <v>0</v>
      </c>
      <c r="AY3874" s="2">
        <v>0</v>
      </c>
      <c r="AZ3874" s="2">
        <v>0</v>
      </c>
      <c r="BA3874" s="2">
        <v>0</v>
      </c>
      <c r="BB3874" s="2">
        <v>0</v>
      </c>
      <c r="BC3874" s="2">
        <v>0</v>
      </c>
      <c r="BD3874" s="2">
        <v>0</v>
      </c>
      <c r="BE3874" s="2">
        <v>0</v>
      </c>
      <c r="BF3874" s="2">
        <v>0</v>
      </c>
      <c r="BG3874" s="2">
        <v>0</v>
      </c>
      <c r="BH3874" s="2">
        <v>1</v>
      </c>
      <c r="BI3874" s="2">
        <v>1</v>
      </c>
      <c r="BJ3874" s="2">
        <v>1.5</v>
      </c>
      <c r="BK3874" s="2">
        <v>1.5</v>
      </c>
      <c r="BL3874" s="2">
        <v>41.99</v>
      </c>
      <c r="BM3874" s="2">
        <v>5.88</v>
      </c>
      <c r="BN3874" s="2">
        <v>47.87</v>
      </c>
      <c r="BO3874" s="2">
        <v>47.87</v>
      </c>
      <c r="BP3874" s="2"/>
      <c r="BQ3874" s="2" t="s">
        <v>99</v>
      </c>
      <c r="BR3874" s="2" t="s">
        <v>82</v>
      </c>
      <c r="BS3874" s="1" t="s">
        <v>582</v>
      </c>
      <c r="BT3874" s="2"/>
      <c r="BU3874" s="2"/>
      <c r="BV3874" s="2"/>
      <c r="BW3874" s="2"/>
      <c r="BX3874" s="2"/>
      <c r="BY3874" s="2">
        <v>7712.4</v>
      </c>
      <c r="BZ3874" s="2"/>
      <c r="CA3874" s="2"/>
      <c r="CB3874" s="2"/>
      <c r="CC3874" s="2" t="s">
        <v>121</v>
      </c>
      <c r="CD3874" s="2">
        <v>7405</v>
      </c>
      <c r="CE3874" s="2" t="s">
        <v>89</v>
      </c>
      <c r="CF3874" s="2"/>
      <c r="CG3874" s="2"/>
      <c r="CH3874" s="2"/>
      <c r="CI3874" s="2">
        <v>1</v>
      </c>
      <c r="CJ3874" s="2" t="s">
        <v>582</v>
      </c>
      <c r="CK3874" s="2">
        <v>21</v>
      </c>
      <c r="CL3874" s="2" t="s">
        <v>85</v>
      </c>
      <c r="CM3874" s="2"/>
    </row>
    <row r="3875" spans="1:91">
      <c r="A3875" s="2" t="s">
        <v>71</v>
      </c>
      <c r="B3875" s="2" t="s">
        <v>72</v>
      </c>
      <c r="C3875" s="2" t="s">
        <v>73</v>
      </c>
      <c r="D3875" s="2"/>
      <c r="E3875" s="2" t="str">
        <f>"FES1162578548"</f>
        <v>FES1162578548</v>
      </c>
      <c r="F3875" s="3">
        <v>43007</v>
      </c>
      <c r="G3875" s="2">
        <v>201803</v>
      </c>
      <c r="H3875" s="2" t="s">
        <v>78</v>
      </c>
      <c r="I3875" s="2" t="s">
        <v>79</v>
      </c>
      <c r="J3875" s="2" t="s">
        <v>80</v>
      </c>
      <c r="K3875" s="2" t="s">
        <v>77</v>
      </c>
      <c r="L3875" s="2" t="s">
        <v>258</v>
      </c>
      <c r="M3875" s="2" t="s">
        <v>259</v>
      </c>
      <c r="N3875" s="2" t="s">
        <v>373</v>
      </c>
      <c r="O3875" s="2" t="s">
        <v>81</v>
      </c>
      <c r="P3875" s="2" t="str">
        <f>"2170591570                    "</f>
        <v xml:space="preserve">2170591570                    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  <c r="AG3875" s="2">
        <v>0</v>
      </c>
      <c r="AH3875" s="2">
        <v>0</v>
      </c>
      <c r="AI3875" s="2">
        <v>0</v>
      </c>
      <c r="AJ3875" s="2">
        <v>0</v>
      </c>
      <c r="AK3875" s="2">
        <v>0</v>
      </c>
      <c r="AL3875" s="2">
        <v>0</v>
      </c>
      <c r="AM3875" s="2">
        <v>4.55</v>
      </c>
      <c r="AN3875" s="2">
        <v>0</v>
      </c>
      <c r="AO3875" s="2">
        <v>0</v>
      </c>
      <c r="AP3875" s="2">
        <v>0</v>
      </c>
      <c r="AQ3875" s="2">
        <v>0</v>
      </c>
      <c r="AR3875" s="2">
        <v>0</v>
      </c>
      <c r="AS3875" s="2">
        <v>0</v>
      </c>
      <c r="AT3875" s="2">
        <v>0</v>
      </c>
      <c r="AU3875" s="2">
        <v>0</v>
      </c>
      <c r="AV3875" s="2">
        <v>0</v>
      </c>
      <c r="AW3875" s="2">
        <v>0</v>
      </c>
      <c r="AX3875" s="2">
        <v>0</v>
      </c>
      <c r="AY3875" s="2">
        <v>0</v>
      </c>
      <c r="AZ3875" s="2">
        <v>0</v>
      </c>
      <c r="BA3875" s="2">
        <v>0</v>
      </c>
      <c r="BB3875" s="2">
        <v>0</v>
      </c>
      <c r="BC3875" s="2">
        <v>0</v>
      </c>
      <c r="BD3875" s="2">
        <v>0</v>
      </c>
      <c r="BE3875" s="2">
        <v>0</v>
      </c>
      <c r="BF3875" s="2">
        <v>0</v>
      </c>
      <c r="BG3875" s="2">
        <v>0</v>
      </c>
      <c r="BH3875" s="2">
        <v>1</v>
      </c>
      <c r="BI3875" s="2">
        <v>1</v>
      </c>
      <c r="BJ3875" s="2">
        <v>0.2</v>
      </c>
      <c r="BK3875" s="2">
        <v>1</v>
      </c>
      <c r="BL3875" s="2">
        <v>41.99</v>
      </c>
      <c r="BM3875" s="2">
        <v>5.88</v>
      </c>
      <c r="BN3875" s="2">
        <v>47.87</v>
      </c>
      <c r="BO3875" s="2">
        <v>47.87</v>
      </c>
      <c r="BP3875" s="2"/>
      <c r="BQ3875" s="2" t="s">
        <v>111</v>
      </c>
      <c r="BR3875" s="2" t="s">
        <v>82</v>
      </c>
      <c r="BS3875" s="1" t="s">
        <v>582</v>
      </c>
      <c r="BT3875" s="2"/>
      <c r="BU3875" s="2"/>
      <c r="BV3875" s="2"/>
      <c r="BW3875" s="2"/>
      <c r="BX3875" s="2"/>
      <c r="BY3875" s="2">
        <v>1200</v>
      </c>
      <c r="BZ3875" s="2" t="s">
        <v>27</v>
      </c>
      <c r="CA3875" s="2"/>
      <c r="CB3875" s="2"/>
      <c r="CC3875" s="2" t="s">
        <v>259</v>
      </c>
      <c r="CD3875" s="2">
        <v>5201</v>
      </c>
      <c r="CE3875" s="2" t="s">
        <v>89</v>
      </c>
      <c r="CF3875" s="2"/>
      <c r="CG3875" s="2"/>
      <c r="CH3875" s="2"/>
      <c r="CI3875" s="2">
        <v>1</v>
      </c>
      <c r="CJ3875" s="2" t="s">
        <v>582</v>
      </c>
      <c r="CK3875" s="2">
        <v>21</v>
      </c>
      <c r="CL3875" s="2" t="s">
        <v>85</v>
      </c>
      <c r="CM3875" s="2"/>
    </row>
    <row r="3876" spans="1:91">
      <c r="A3876" s="2" t="s">
        <v>71</v>
      </c>
      <c r="B3876" s="2" t="s">
        <v>72</v>
      </c>
      <c r="C3876" s="2" t="s">
        <v>73</v>
      </c>
      <c r="D3876" s="2"/>
      <c r="E3876" s="2" t="str">
        <f>"FES1162578481"</f>
        <v>FES1162578481</v>
      </c>
      <c r="F3876" s="3">
        <v>43007</v>
      </c>
      <c r="G3876" s="2">
        <v>201803</v>
      </c>
      <c r="H3876" s="2" t="s">
        <v>78</v>
      </c>
      <c r="I3876" s="2" t="s">
        <v>79</v>
      </c>
      <c r="J3876" s="2" t="s">
        <v>80</v>
      </c>
      <c r="K3876" s="2" t="s">
        <v>77</v>
      </c>
      <c r="L3876" s="2" t="s">
        <v>269</v>
      </c>
      <c r="M3876" s="2" t="s">
        <v>270</v>
      </c>
      <c r="N3876" s="2" t="s">
        <v>378</v>
      </c>
      <c r="O3876" s="2" t="s">
        <v>81</v>
      </c>
      <c r="P3876" s="2" t="str">
        <f>"2170590849                    "</f>
        <v xml:space="preserve">2170590849                    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2">
        <v>0</v>
      </c>
      <c r="AK3876" s="2">
        <v>0</v>
      </c>
      <c r="AL3876" s="2">
        <v>0</v>
      </c>
      <c r="AM3876" s="2">
        <v>3.55</v>
      </c>
      <c r="AN3876" s="2">
        <v>0</v>
      </c>
      <c r="AO3876" s="2">
        <v>0</v>
      </c>
      <c r="AP3876" s="2">
        <v>0</v>
      </c>
      <c r="AQ3876" s="2">
        <v>0</v>
      </c>
      <c r="AR3876" s="2">
        <v>0</v>
      </c>
      <c r="AS3876" s="2">
        <v>0</v>
      </c>
      <c r="AT3876" s="2">
        <v>0</v>
      </c>
      <c r="AU3876" s="2">
        <v>0</v>
      </c>
      <c r="AV3876" s="2">
        <v>0</v>
      </c>
      <c r="AW3876" s="2">
        <v>0</v>
      </c>
      <c r="AX3876" s="2">
        <v>0</v>
      </c>
      <c r="AY3876" s="2">
        <v>0</v>
      </c>
      <c r="AZ3876" s="2">
        <v>0</v>
      </c>
      <c r="BA3876" s="2">
        <v>0</v>
      </c>
      <c r="BB3876" s="2">
        <v>0</v>
      </c>
      <c r="BC3876" s="2">
        <v>0</v>
      </c>
      <c r="BD3876" s="2">
        <v>0</v>
      </c>
      <c r="BE3876" s="2">
        <v>0</v>
      </c>
      <c r="BF3876" s="2">
        <v>0</v>
      </c>
      <c r="BG3876" s="2">
        <v>0</v>
      </c>
      <c r="BH3876" s="2">
        <v>1</v>
      </c>
      <c r="BI3876" s="2">
        <v>1.4</v>
      </c>
      <c r="BJ3876" s="2">
        <v>1.8</v>
      </c>
      <c r="BK3876" s="2">
        <v>2</v>
      </c>
      <c r="BL3876" s="2">
        <v>32.799999999999997</v>
      </c>
      <c r="BM3876" s="2">
        <v>4.59</v>
      </c>
      <c r="BN3876" s="2">
        <v>37.39</v>
      </c>
      <c r="BO3876" s="2">
        <v>37.39</v>
      </c>
      <c r="BP3876" s="2"/>
      <c r="BQ3876" s="2" t="s">
        <v>130</v>
      </c>
      <c r="BR3876" s="2" t="s">
        <v>82</v>
      </c>
      <c r="BS3876" s="1" t="s">
        <v>582</v>
      </c>
      <c r="BT3876" s="2"/>
      <c r="BU3876" s="2"/>
      <c r="BV3876" s="2"/>
      <c r="BW3876" s="2"/>
      <c r="BX3876" s="2"/>
      <c r="BY3876" s="2">
        <v>8871.5300000000007</v>
      </c>
      <c r="BZ3876" s="2"/>
      <c r="CA3876" s="2"/>
      <c r="CB3876" s="2"/>
      <c r="CC3876" s="2" t="s">
        <v>270</v>
      </c>
      <c r="CD3876" s="2">
        <v>1559</v>
      </c>
      <c r="CE3876" s="2" t="s">
        <v>89</v>
      </c>
      <c r="CF3876" s="2"/>
      <c r="CG3876" s="2"/>
      <c r="CH3876" s="2"/>
      <c r="CI3876" s="2">
        <v>1</v>
      </c>
      <c r="CJ3876" s="2" t="s">
        <v>582</v>
      </c>
      <c r="CK3876" s="2">
        <v>22</v>
      </c>
      <c r="CL3876" s="2" t="s">
        <v>85</v>
      </c>
      <c r="CM3876" s="2"/>
    </row>
    <row r="3877" spans="1:91">
      <c r="A3877" s="2" t="s">
        <v>71</v>
      </c>
      <c r="B3877" s="2" t="s">
        <v>72</v>
      </c>
      <c r="C3877" s="2" t="s">
        <v>73</v>
      </c>
      <c r="D3877" s="2"/>
      <c r="E3877" s="2" t="str">
        <f>"FES1162578483"</f>
        <v>FES1162578483</v>
      </c>
      <c r="F3877" s="3">
        <v>43007</v>
      </c>
      <c r="G3877" s="2">
        <v>201803</v>
      </c>
      <c r="H3877" s="2" t="s">
        <v>78</v>
      </c>
      <c r="I3877" s="2" t="s">
        <v>79</v>
      </c>
      <c r="J3877" s="2" t="s">
        <v>80</v>
      </c>
      <c r="K3877" s="2" t="s">
        <v>77</v>
      </c>
      <c r="L3877" s="2" t="s">
        <v>159</v>
      </c>
      <c r="M3877" s="2" t="s">
        <v>160</v>
      </c>
      <c r="N3877" s="2" t="s">
        <v>2670</v>
      </c>
      <c r="O3877" s="2" t="s">
        <v>81</v>
      </c>
      <c r="P3877" s="2" t="str">
        <f>"2170590863                    "</f>
        <v xml:space="preserve">2170590863                    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3.55</v>
      </c>
      <c r="AN3877" s="2">
        <v>0</v>
      </c>
      <c r="AO3877" s="2">
        <v>0</v>
      </c>
      <c r="AP3877" s="2">
        <v>0</v>
      </c>
      <c r="AQ3877" s="2">
        <v>0</v>
      </c>
      <c r="AR3877" s="2">
        <v>0</v>
      </c>
      <c r="AS3877" s="2">
        <v>0</v>
      </c>
      <c r="AT3877" s="2">
        <v>0</v>
      </c>
      <c r="AU3877" s="2">
        <v>0</v>
      </c>
      <c r="AV3877" s="2">
        <v>0</v>
      </c>
      <c r="AW3877" s="2">
        <v>0</v>
      </c>
      <c r="AX3877" s="2">
        <v>0</v>
      </c>
      <c r="AY3877" s="2">
        <v>0</v>
      </c>
      <c r="AZ3877" s="2">
        <v>0</v>
      </c>
      <c r="BA3877" s="2">
        <v>0</v>
      </c>
      <c r="BB3877" s="2">
        <v>0</v>
      </c>
      <c r="BC3877" s="2">
        <v>0</v>
      </c>
      <c r="BD3877" s="2">
        <v>0</v>
      </c>
      <c r="BE3877" s="2">
        <v>0</v>
      </c>
      <c r="BF3877" s="2">
        <v>0</v>
      </c>
      <c r="BG3877" s="2">
        <v>0</v>
      </c>
      <c r="BH3877" s="2">
        <v>1</v>
      </c>
      <c r="BI3877" s="2">
        <v>4.7</v>
      </c>
      <c r="BJ3877" s="2">
        <v>3.3</v>
      </c>
      <c r="BK3877" s="2">
        <v>5</v>
      </c>
      <c r="BL3877" s="2">
        <v>32.799999999999997</v>
      </c>
      <c r="BM3877" s="2">
        <v>4.59</v>
      </c>
      <c r="BN3877" s="2">
        <v>37.39</v>
      </c>
      <c r="BO3877" s="2">
        <v>37.39</v>
      </c>
      <c r="BP3877" s="2"/>
      <c r="BQ3877" s="2" t="s">
        <v>111</v>
      </c>
      <c r="BR3877" s="2" t="s">
        <v>82</v>
      </c>
      <c r="BS3877" s="1" t="s">
        <v>582</v>
      </c>
      <c r="BT3877" s="2"/>
      <c r="BU3877" s="2"/>
      <c r="BV3877" s="2"/>
      <c r="BW3877" s="2"/>
      <c r="BX3877" s="2"/>
      <c r="BY3877" s="2">
        <v>16467.22</v>
      </c>
      <c r="BZ3877" s="2" t="s">
        <v>27</v>
      </c>
      <c r="CA3877" s="2"/>
      <c r="CB3877" s="2"/>
      <c r="CC3877" s="2" t="s">
        <v>160</v>
      </c>
      <c r="CD3877" s="2">
        <v>2013</v>
      </c>
      <c r="CE3877" s="2" t="s">
        <v>126</v>
      </c>
      <c r="CF3877" s="2"/>
      <c r="CG3877" s="2"/>
      <c r="CH3877" s="2"/>
      <c r="CI3877" s="2">
        <v>1</v>
      </c>
      <c r="CJ3877" s="2" t="s">
        <v>582</v>
      </c>
      <c r="CK3877" s="2">
        <v>22</v>
      </c>
      <c r="CL3877" s="2" t="s">
        <v>85</v>
      </c>
      <c r="CM3877" s="2"/>
    </row>
    <row r="3878" spans="1:91">
      <c r="A3878" s="2" t="s">
        <v>71</v>
      </c>
      <c r="B3878" s="2" t="s">
        <v>72</v>
      </c>
      <c r="C3878" s="2" t="s">
        <v>73</v>
      </c>
      <c r="D3878" s="2"/>
      <c r="E3878" s="2" t="str">
        <f>"FES1162578527"</f>
        <v>FES1162578527</v>
      </c>
      <c r="F3878" s="3">
        <v>43007</v>
      </c>
      <c r="G3878" s="2">
        <v>201803</v>
      </c>
      <c r="H3878" s="2" t="s">
        <v>78</v>
      </c>
      <c r="I3878" s="2" t="s">
        <v>79</v>
      </c>
      <c r="J3878" s="2" t="s">
        <v>80</v>
      </c>
      <c r="K3878" s="2" t="s">
        <v>77</v>
      </c>
      <c r="L3878" s="2" t="s">
        <v>159</v>
      </c>
      <c r="M3878" s="2" t="s">
        <v>160</v>
      </c>
      <c r="N3878" s="2" t="s">
        <v>161</v>
      </c>
      <c r="O3878" s="2" t="s">
        <v>81</v>
      </c>
      <c r="P3878" s="2" t="str">
        <f>"2170591314                    "</f>
        <v xml:space="preserve">2170591314                    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3.55</v>
      </c>
      <c r="AN3878" s="2">
        <v>0</v>
      </c>
      <c r="AO3878" s="2">
        <v>0</v>
      </c>
      <c r="AP3878" s="2">
        <v>0</v>
      </c>
      <c r="AQ3878" s="2">
        <v>0</v>
      </c>
      <c r="AR3878" s="2">
        <v>0</v>
      </c>
      <c r="AS3878" s="2">
        <v>0</v>
      </c>
      <c r="AT3878" s="2">
        <v>0</v>
      </c>
      <c r="AU3878" s="2">
        <v>0</v>
      </c>
      <c r="AV3878" s="2">
        <v>0</v>
      </c>
      <c r="AW3878" s="2">
        <v>0</v>
      </c>
      <c r="AX3878" s="2">
        <v>0</v>
      </c>
      <c r="AY3878" s="2">
        <v>0</v>
      </c>
      <c r="AZ3878" s="2">
        <v>0</v>
      </c>
      <c r="BA3878" s="2">
        <v>0</v>
      </c>
      <c r="BB3878" s="2">
        <v>0</v>
      </c>
      <c r="BC3878" s="2">
        <v>0</v>
      </c>
      <c r="BD3878" s="2">
        <v>0</v>
      </c>
      <c r="BE3878" s="2">
        <v>0</v>
      </c>
      <c r="BF3878" s="2">
        <v>0</v>
      </c>
      <c r="BG3878" s="2">
        <v>0</v>
      </c>
      <c r="BH3878" s="2">
        <v>1</v>
      </c>
      <c r="BI3878" s="2">
        <v>1</v>
      </c>
      <c r="BJ3878" s="2">
        <v>0.2</v>
      </c>
      <c r="BK3878" s="2">
        <v>1</v>
      </c>
      <c r="BL3878" s="2">
        <v>32.799999999999997</v>
      </c>
      <c r="BM3878" s="2">
        <v>4.59</v>
      </c>
      <c r="BN3878" s="2">
        <v>37.39</v>
      </c>
      <c r="BO3878" s="2">
        <v>37.39</v>
      </c>
      <c r="BP3878" s="2"/>
      <c r="BQ3878" s="2" t="s">
        <v>99</v>
      </c>
      <c r="BR3878" s="2" t="s">
        <v>82</v>
      </c>
      <c r="BS3878" s="1" t="s">
        <v>582</v>
      </c>
      <c r="BT3878" s="2"/>
      <c r="BU3878" s="2"/>
      <c r="BV3878" s="2"/>
      <c r="BW3878" s="2"/>
      <c r="BX3878" s="2"/>
      <c r="BY3878" s="2">
        <v>1200</v>
      </c>
      <c r="BZ3878" s="2"/>
      <c r="CA3878" s="2"/>
      <c r="CB3878" s="2"/>
      <c r="CC3878" s="2" t="s">
        <v>160</v>
      </c>
      <c r="CD3878" s="2">
        <v>2094</v>
      </c>
      <c r="CE3878" s="2" t="s">
        <v>89</v>
      </c>
      <c r="CF3878" s="2"/>
      <c r="CG3878" s="2"/>
      <c r="CH3878" s="2"/>
      <c r="CI3878" s="2">
        <v>1</v>
      </c>
      <c r="CJ3878" s="2" t="s">
        <v>582</v>
      </c>
      <c r="CK3878" s="2">
        <v>22</v>
      </c>
      <c r="CL3878" s="2" t="s">
        <v>85</v>
      </c>
      <c r="CM3878" s="2"/>
    </row>
    <row r="3879" spans="1:91">
      <c r="A3879" s="2" t="s">
        <v>71</v>
      </c>
      <c r="B3879" s="2" t="s">
        <v>72</v>
      </c>
      <c r="C3879" s="2" t="s">
        <v>73</v>
      </c>
      <c r="D3879" s="2"/>
      <c r="E3879" s="2" t="str">
        <f>"FES1162578507"</f>
        <v>FES1162578507</v>
      </c>
      <c r="F3879" s="3">
        <v>43007</v>
      </c>
      <c r="G3879" s="2">
        <v>201803</v>
      </c>
      <c r="H3879" s="2" t="s">
        <v>78</v>
      </c>
      <c r="I3879" s="2" t="s">
        <v>79</v>
      </c>
      <c r="J3879" s="2" t="s">
        <v>80</v>
      </c>
      <c r="K3879" s="2" t="s">
        <v>77</v>
      </c>
      <c r="L3879" s="2" t="s">
        <v>78</v>
      </c>
      <c r="M3879" s="2" t="s">
        <v>79</v>
      </c>
      <c r="N3879" s="2" t="s">
        <v>329</v>
      </c>
      <c r="O3879" s="2" t="s">
        <v>81</v>
      </c>
      <c r="P3879" s="2" t="str">
        <f>"2170591108                    "</f>
        <v xml:space="preserve">2170591108                    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>
        <v>0</v>
      </c>
      <c r="AG3879" s="2">
        <v>0</v>
      </c>
      <c r="AH3879" s="2">
        <v>0</v>
      </c>
      <c r="AI3879" s="2">
        <v>0</v>
      </c>
      <c r="AJ3879" s="2">
        <v>0</v>
      </c>
      <c r="AK3879" s="2">
        <v>0</v>
      </c>
      <c r="AL3879" s="2">
        <v>0</v>
      </c>
      <c r="AM3879" s="2">
        <v>3.55</v>
      </c>
      <c r="AN3879" s="2">
        <v>0</v>
      </c>
      <c r="AO3879" s="2">
        <v>0</v>
      </c>
      <c r="AP3879" s="2">
        <v>0</v>
      </c>
      <c r="AQ3879" s="2">
        <v>0</v>
      </c>
      <c r="AR3879" s="2">
        <v>0</v>
      </c>
      <c r="AS3879" s="2">
        <v>0</v>
      </c>
      <c r="AT3879" s="2">
        <v>0</v>
      </c>
      <c r="AU3879" s="2">
        <v>0</v>
      </c>
      <c r="AV3879" s="2">
        <v>0</v>
      </c>
      <c r="AW3879" s="2">
        <v>0</v>
      </c>
      <c r="AX3879" s="2">
        <v>0</v>
      </c>
      <c r="AY3879" s="2">
        <v>0</v>
      </c>
      <c r="AZ3879" s="2">
        <v>0</v>
      </c>
      <c r="BA3879" s="2">
        <v>0</v>
      </c>
      <c r="BB3879" s="2">
        <v>0</v>
      </c>
      <c r="BC3879" s="2">
        <v>0</v>
      </c>
      <c r="BD3879" s="2">
        <v>0</v>
      </c>
      <c r="BE3879" s="2">
        <v>0</v>
      </c>
      <c r="BF3879" s="2">
        <v>0</v>
      </c>
      <c r="BG3879" s="2">
        <v>0</v>
      </c>
      <c r="BH3879" s="2">
        <v>1</v>
      </c>
      <c r="BI3879" s="2">
        <v>4</v>
      </c>
      <c r="BJ3879" s="2">
        <v>1.4</v>
      </c>
      <c r="BK3879" s="2">
        <v>4</v>
      </c>
      <c r="BL3879" s="2">
        <v>32.799999999999997</v>
      </c>
      <c r="BM3879" s="2">
        <v>4.59</v>
      </c>
      <c r="BN3879" s="2">
        <v>37.39</v>
      </c>
      <c r="BO3879" s="2">
        <v>37.39</v>
      </c>
      <c r="BP3879" s="2"/>
      <c r="BQ3879" s="2" t="s">
        <v>111</v>
      </c>
      <c r="BR3879" s="2" t="s">
        <v>82</v>
      </c>
      <c r="BS3879" s="3">
        <v>43010</v>
      </c>
      <c r="BT3879" s="4">
        <v>0.32222222222222224</v>
      </c>
      <c r="BU3879" s="2" t="s">
        <v>3711</v>
      </c>
      <c r="BV3879" s="2" t="s">
        <v>95</v>
      </c>
      <c r="BW3879" s="2"/>
      <c r="BX3879" s="2"/>
      <c r="BY3879" s="2">
        <v>6750</v>
      </c>
      <c r="BZ3879" s="2" t="s">
        <v>27</v>
      </c>
      <c r="CA3879" s="2" t="s">
        <v>331</v>
      </c>
      <c r="CB3879" s="2"/>
      <c r="CC3879" s="2" t="s">
        <v>79</v>
      </c>
      <c r="CD3879" s="2">
        <v>1645</v>
      </c>
      <c r="CE3879" s="2" t="s">
        <v>185</v>
      </c>
      <c r="CF3879" s="2"/>
      <c r="CG3879" s="2"/>
      <c r="CH3879" s="2"/>
      <c r="CI3879" s="2">
        <v>1</v>
      </c>
      <c r="CJ3879" s="2">
        <v>1</v>
      </c>
      <c r="CK3879" s="2">
        <v>22</v>
      </c>
      <c r="CL3879" s="2" t="s">
        <v>85</v>
      </c>
      <c r="CM3879" s="2"/>
    </row>
    <row r="3880" spans="1:91">
      <c r="A3880" s="2" t="s">
        <v>71</v>
      </c>
      <c r="B3880" s="2" t="s">
        <v>72</v>
      </c>
      <c r="C3880" s="2" t="s">
        <v>73</v>
      </c>
      <c r="D3880" s="2"/>
      <c r="E3880" s="2" t="str">
        <f>"FES1162578500"</f>
        <v>FES1162578500</v>
      </c>
      <c r="F3880" s="3">
        <v>43007</v>
      </c>
      <c r="G3880" s="2">
        <v>201803</v>
      </c>
      <c r="H3880" s="2" t="s">
        <v>78</v>
      </c>
      <c r="I3880" s="2" t="s">
        <v>79</v>
      </c>
      <c r="J3880" s="2" t="s">
        <v>80</v>
      </c>
      <c r="K3880" s="2" t="s">
        <v>77</v>
      </c>
      <c r="L3880" s="2" t="s">
        <v>171</v>
      </c>
      <c r="M3880" s="2" t="s">
        <v>172</v>
      </c>
      <c r="N3880" s="2" t="s">
        <v>305</v>
      </c>
      <c r="O3880" s="2" t="s">
        <v>81</v>
      </c>
      <c r="P3880" s="2" t="str">
        <f>"2170591065                    "</f>
        <v xml:space="preserve">2170591065                    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3.55</v>
      </c>
      <c r="AN3880" s="2">
        <v>0</v>
      </c>
      <c r="AO3880" s="2">
        <v>0</v>
      </c>
      <c r="AP3880" s="2">
        <v>0</v>
      </c>
      <c r="AQ3880" s="2">
        <v>0</v>
      </c>
      <c r="AR3880" s="2">
        <v>0</v>
      </c>
      <c r="AS3880" s="2">
        <v>0</v>
      </c>
      <c r="AT3880" s="2">
        <v>0</v>
      </c>
      <c r="AU3880" s="2">
        <v>0</v>
      </c>
      <c r="AV3880" s="2">
        <v>0</v>
      </c>
      <c r="AW3880" s="2">
        <v>0</v>
      </c>
      <c r="AX3880" s="2">
        <v>0</v>
      </c>
      <c r="AY3880" s="2">
        <v>0</v>
      </c>
      <c r="AZ3880" s="2">
        <v>0</v>
      </c>
      <c r="BA3880" s="2">
        <v>0</v>
      </c>
      <c r="BB3880" s="2">
        <v>0</v>
      </c>
      <c r="BC3880" s="2">
        <v>0</v>
      </c>
      <c r="BD3880" s="2">
        <v>0</v>
      </c>
      <c r="BE3880" s="2">
        <v>0</v>
      </c>
      <c r="BF3880" s="2">
        <v>0</v>
      </c>
      <c r="BG3880" s="2">
        <v>0</v>
      </c>
      <c r="BH3880" s="2">
        <v>1</v>
      </c>
      <c r="BI3880" s="2">
        <v>1</v>
      </c>
      <c r="BJ3880" s="2">
        <v>0.2</v>
      </c>
      <c r="BK3880" s="2">
        <v>1</v>
      </c>
      <c r="BL3880" s="2">
        <v>32.799999999999997</v>
      </c>
      <c r="BM3880" s="2">
        <v>4.59</v>
      </c>
      <c r="BN3880" s="2">
        <v>37.39</v>
      </c>
      <c r="BO3880" s="2">
        <v>37.39</v>
      </c>
      <c r="BP3880" s="2"/>
      <c r="BQ3880" s="2" t="s">
        <v>111</v>
      </c>
      <c r="BR3880" s="2" t="s">
        <v>82</v>
      </c>
      <c r="BS3880" s="1" t="s">
        <v>582</v>
      </c>
      <c r="BT3880" s="2"/>
      <c r="BU3880" s="2"/>
      <c r="BV3880" s="2"/>
      <c r="BW3880" s="2"/>
      <c r="BX3880" s="2"/>
      <c r="BY3880" s="2">
        <v>1200</v>
      </c>
      <c r="BZ3880" s="2"/>
      <c r="CA3880" s="2"/>
      <c r="CB3880" s="2"/>
      <c r="CC3880" s="2" t="s">
        <v>172</v>
      </c>
      <c r="CD3880" s="2">
        <v>1459</v>
      </c>
      <c r="CE3880" s="2" t="s">
        <v>89</v>
      </c>
      <c r="CF3880" s="2"/>
      <c r="CG3880" s="2"/>
      <c r="CH3880" s="2"/>
      <c r="CI3880" s="2">
        <v>1</v>
      </c>
      <c r="CJ3880" s="2" t="s">
        <v>582</v>
      </c>
      <c r="CK3880" s="2">
        <v>22</v>
      </c>
      <c r="CL3880" s="2" t="s">
        <v>85</v>
      </c>
      <c r="CM3880" s="2"/>
    </row>
    <row r="3881" spans="1:91">
      <c r="A3881" s="2" t="s">
        <v>71</v>
      </c>
      <c r="B3881" s="2" t="s">
        <v>72</v>
      </c>
      <c r="C3881" s="2" t="s">
        <v>73</v>
      </c>
      <c r="D3881" s="2"/>
      <c r="E3881" s="2" t="str">
        <f>"FES1162573158"</f>
        <v>FES1162573158</v>
      </c>
      <c r="F3881" s="3">
        <v>43007</v>
      </c>
      <c r="G3881" s="2">
        <v>201803</v>
      </c>
      <c r="H3881" s="2" t="s">
        <v>78</v>
      </c>
      <c r="I3881" s="2" t="s">
        <v>79</v>
      </c>
      <c r="J3881" s="2" t="s">
        <v>80</v>
      </c>
      <c r="K3881" s="2" t="s">
        <v>77</v>
      </c>
      <c r="L3881" s="2" t="s">
        <v>120</v>
      </c>
      <c r="M3881" s="2" t="s">
        <v>121</v>
      </c>
      <c r="N3881" s="2" t="s">
        <v>3770</v>
      </c>
      <c r="O3881" s="2" t="s">
        <v>81</v>
      </c>
      <c r="P3881" s="2" t="str">
        <f>"2170588553                    "</f>
        <v xml:space="preserve">2170588553                    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0</v>
      </c>
      <c r="AF3881" s="2">
        <v>0</v>
      </c>
      <c r="AG3881" s="2">
        <v>0</v>
      </c>
      <c r="AH3881" s="2">
        <v>0</v>
      </c>
      <c r="AI3881" s="2">
        <v>0</v>
      </c>
      <c r="AJ3881" s="2">
        <v>0</v>
      </c>
      <c r="AK3881" s="2">
        <v>0</v>
      </c>
      <c r="AL3881" s="2">
        <v>0</v>
      </c>
      <c r="AM3881" s="2">
        <v>4.55</v>
      </c>
      <c r="AN3881" s="2">
        <v>0</v>
      </c>
      <c r="AO3881" s="2">
        <v>0</v>
      </c>
      <c r="AP3881" s="2">
        <v>0</v>
      </c>
      <c r="AQ3881" s="2">
        <v>0</v>
      </c>
      <c r="AR3881" s="2">
        <v>0</v>
      </c>
      <c r="AS3881" s="2">
        <v>0</v>
      </c>
      <c r="AT3881" s="2">
        <v>0</v>
      </c>
      <c r="AU3881" s="2">
        <v>0</v>
      </c>
      <c r="AV3881" s="2">
        <v>0</v>
      </c>
      <c r="AW3881" s="2">
        <v>0</v>
      </c>
      <c r="AX3881" s="2">
        <v>0</v>
      </c>
      <c r="AY3881" s="2">
        <v>0</v>
      </c>
      <c r="AZ3881" s="2">
        <v>0</v>
      </c>
      <c r="BA3881" s="2">
        <v>0</v>
      </c>
      <c r="BB3881" s="2">
        <v>0</v>
      </c>
      <c r="BC3881" s="2">
        <v>0</v>
      </c>
      <c r="BD3881" s="2">
        <v>0</v>
      </c>
      <c r="BE3881" s="2">
        <v>0</v>
      </c>
      <c r="BF3881" s="2">
        <v>0</v>
      </c>
      <c r="BG3881" s="2">
        <v>0</v>
      </c>
      <c r="BH3881" s="2">
        <v>1</v>
      </c>
      <c r="BI3881" s="2">
        <v>2</v>
      </c>
      <c r="BJ3881" s="2">
        <v>1.3</v>
      </c>
      <c r="BK3881" s="2">
        <v>2</v>
      </c>
      <c r="BL3881" s="2">
        <v>41.99</v>
      </c>
      <c r="BM3881" s="2">
        <v>5.88</v>
      </c>
      <c r="BN3881" s="2">
        <v>47.87</v>
      </c>
      <c r="BO3881" s="2">
        <v>47.87</v>
      </c>
      <c r="BP3881" s="2"/>
      <c r="BQ3881" s="2" t="s">
        <v>111</v>
      </c>
      <c r="BR3881" s="2" t="s">
        <v>82</v>
      </c>
      <c r="BS3881" s="1" t="s">
        <v>582</v>
      </c>
      <c r="BT3881" s="2"/>
      <c r="BU3881" s="2"/>
      <c r="BV3881" s="2"/>
      <c r="BW3881" s="2"/>
      <c r="BX3881" s="2"/>
      <c r="BY3881" s="2">
        <v>6480</v>
      </c>
      <c r="BZ3881" s="2" t="s">
        <v>27</v>
      </c>
      <c r="CA3881" s="2"/>
      <c r="CB3881" s="2"/>
      <c r="CC3881" s="2" t="s">
        <v>121</v>
      </c>
      <c r="CD3881" s="2">
        <v>7925</v>
      </c>
      <c r="CE3881" s="2" t="s">
        <v>126</v>
      </c>
      <c r="CF3881" s="2"/>
      <c r="CG3881" s="2"/>
      <c r="CH3881" s="2"/>
      <c r="CI3881" s="2">
        <v>1</v>
      </c>
      <c r="CJ3881" s="2" t="s">
        <v>582</v>
      </c>
      <c r="CK3881" s="2">
        <v>21</v>
      </c>
      <c r="CL3881" s="2" t="s">
        <v>85</v>
      </c>
      <c r="CM3881" s="2"/>
    </row>
    <row r="3882" spans="1:91">
      <c r="A3882" s="2" t="s">
        <v>71</v>
      </c>
      <c r="B3882" s="2" t="s">
        <v>72</v>
      </c>
      <c r="C3882" s="2" t="s">
        <v>73</v>
      </c>
      <c r="D3882" s="2"/>
      <c r="E3882" s="2" t="str">
        <f>"FES1162578397"</f>
        <v>FES1162578397</v>
      </c>
      <c r="F3882" s="3">
        <v>43007</v>
      </c>
      <c r="G3882" s="2">
        <v>201803</v>
      </c>
      <c r="H3882" s="2" t="s">
        <v>78</v>
      </c>
      <c r="I3882" s="2" t="s">
        <v>79</v>
      </c>
      <c r="J3882" s="2" t="s">
        <v>80</v>
      </c>
      <c r="K3882" s="2" t="s">
        <v>77</v>
      </c>
      <c r="L3882" s="2" t="s">
        <v>326</v>
      </c>
      <c r="M3882" s="2" t="s">
        <v>326</v>
      </c>
      <c r="N3882" s="2" t="s">
        <v>327</v>
      </c>
      <c r="O3882" s="2" t="s">
        <v>81</v>
      </c>
      <c r="P3882" s="2" t="str">
        <f>"2170590737                    "</f>
        <v xml:space="preserve">2170590737                    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4.55</v>
      </c>
      <c r="AN3882" s="2">
        <v>0</v>
      </c>
      <c r="AO3882" s="2">
        <v>0</v>
      </c>
      <c r="AP3882" s="2">
        <v>0</v>
      </c>
      <c r="AQ3882" s="2">
        <v>0</v>
      </c>
      <c r="AR3882" s="2">
        <v>0</v>
      </c>
      <c r="AS3882" s="2">
        <v>0</v>
      </c>
      <c r="AT3882" s="2">
        <v>0</v>
      </c>
      <c r="AU3882" s="2">
        <v>0</v>
      </c>
      <c r="AV3882" s="2">
        <v>0</v>
      </c>
      <c r="AW3882" s="2">
        <v>0</v>
      </c>
      <c r="AX3882" s="2">
        <v>0</v>
      </c>
      <c r="AY3882" s="2">
        <v>0</v>
      </c>
      <c r="AZ3882" s="2">
        <v>0</v>
      </c>
      <c r="BA3882" s="2">
        <v>0</v>
      </c>
      <c r="BB3882" s="2">
        <v>0</v>
      </c>
      <c r="BC3882" s="2">
        <v>0</v>
      </c>
      <c r="BD3882" s="2">
        <v>0</v>
      </c>
      <c r="BE3882" s="2">
        <v>0</v>
      </c>
      <c r="BF3882" s="2">
        <v>0</v>
      </c>
      <c r="BG3882" s="2">
        <v>0</v>
      </c>
      <c r="BH3882" s="2">
        <v>1</v>
      </c>
      <c r="BI3882" s="2">
        <v>1</v>
      </c>
      <c r="BJ3882" s="2">
        <v>0.2</v>
      </c>
      <c r="BK3882" s="2">
        <v>1</v>
      </c>
      <c r="BL3882" s="2">
        <v>41.99</v>
      </c>
      <c r="BM3882" s="2">
        <v>5.88</v>
      </c>
      <c r="BN3882" s="2">
        <v>47.87</v>
      </c>
      <c r="BO3882" s="2">
        <v>47.87</v>
      </c>
      <c r="BP3882" s="2"/>
      <c r="BQ3882" s="2" t="s">
        <v>111</v>
      </c>
      <c r="BR3882" s="2" t="s">
        <v>82</v>
      </c>
      <c r="BS3882" s="1" t="s">
        <v>582</v>
      </c>
      <c r="BT3882" s="2"/>
      <c r="BU3882" s="2"/>
      <c r="BV3882" s="2"/>
      <c r="BW3882" s="2"/>
      <c r="BX3882" s="2"/>
      <c r="BY3882" s="2">
        <v>1200</v>
      </c>
      <c r="BZ3882" s="2"/>
      <c r="CA3882" s="2"/>
      <c r="CB3882" s="2"/>
      <c r="CC3882" s="2" t="s">
        <v>326</v>
      </c>
      <c r="CD3882" s="2">
        <v>7646</v>
      </c>
      <c r="CE3882" s="2" t="s">
        <v>89</v>
      </c>
      <c r="CF3882" s="2"/>
      <c r="CG3882" s="2"/>
      <c r="CH3882" s="2"/>
      <c r="CI3882" s="2">
        <v>1</v>
      </c>
      <c r="CJ3882" s="2" t="s">
        <v>582</v>
      </c>
      <c r="CK3882" s="2">
        <v>21</v>
      </c>
      <c r="CL3882" s="2" t="s">
        <v>85</v>
      </c>
      <c r="CM3882" s="2"/>
    </row>
    <row r="3883" spans="1:91">
      <c r="A3883" s="2" t="s">
        <v>71</v>
      </c>
      <c r="B3883" s="2" t="s">
        <v>72</v>
      </c>
      <c r="C3883" s="2" t="s">
        <v>73</v>
      </c>
      <c r="D3883" s="2"/>
      <c r="E3883" s="2" t="str">
        <f>"FES1162578324"</f>
        <v>FES1162578324</v>
      </c>
      <c r="F3883" s="3">
        <v>43007</v>
      </c>
      <c r="G3883" s="2">
        <v>201803</v>
      </c>
      <c r="H3883" s="2" t="s">
        <v>78</v>
      </c>
      <c r="I3883" s="2" t="s">
        <v>79</v>
      </c>
      <c r="J3883" s="2" t="s">
        <v>80</v>
      </c>
      <c r="K3883" s="2" t="s">
        <v>77</v>
      </c>
      <c r="L3883" s="2" t="s">
        <v>225</v>
      </c>
      <c r="M3883" s="2" t="s">
        <v>226</v>
      </c>
      <c r="N3883" s="2" t="s">
        <v>2732</v>
      </c>
      <c r="O3883" s="2" t="s">
        <v>81</v>
      </c>
      <c r="P3883" s="2" t="str">
        <f>"2170593077                    "</f>
        <v xml:space="preserve">2170593077                    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4.55</v>
      </c>
      <c r="AN3883" s="2">
        <v>0</v>
      </c>
      <c r="AO3883" s="2">
        <v>0</v>
      </c>
      <c r="AP3883" s="2">
        <v>0</v>
      </c>
      <c r="AQ3883" s="2">
        <v>0</v>
      </c>
      <c r="AR3883" s="2">
        <v>0</v>
      </c>
      <c r="AS3883" s="2">
        <v>0</v>
      </c>
      <c r="AT3883" s="2">
        <v>0</v>
      </c>
      <c r="AU3883" s="2">
        <v>0</v>
      </c>
      <c r="AV3883" s="2">
        <v>0</v>
      </c>
      <c r="AW3883" s="2">
        <v>0</v>
      </c>
      <c r="AX3883" s="2">
        <v>0</v>
      </c>
      <c r="AY3883" s="2">
        <v>0</v>
      </c>
      <c r="AZ3883" s="2">
        <v>0</v>
      </c>
      <c r="BA3883" s="2">
        <v>0</v>
      </c>
      <c r="BB3883" s="2">
        <v>0</v>
      </c>
      <c r="BC3883" s="2">
        <v>0</v>
      </c>
      <c r="BD3883" s="2">
        <v>0</v>
      </c>
      <c r="BE3883" s="2">
        <v>0</v>
      </c>
      <c r="BF3883" s="2">
        <v>0</v>
      </c>
      <c r="BG3883" s="2">
        <v>0</v>
      </c>
      <c r="BH3883" s="2">
        <v>1</v>
      </c>
      <c r="BI3883" s="2">
        <v>1</v>
      </c>
      <c r="BJ3883" s="2">
        <v>0.2</v>
      </c>
      <c r="BK3883" s="2">
        <v>1</v>
      </c>
      <c r="BL3883" s="2">
        <v>41.99</v>
      </c>
      <c r="BM3883" s="2">
        <v>5.88</v>
      </c>
      <c r="BN3883" s="2">
        <v>47.87</v>
      </c>
      <c r="BO3883" s="2">
        <v>47.87</v>
      </c>
      <c r="BP3883" s="2"/>
      <c r="BQ3883" s="2" t="s">
        <v>99</v>
      </c>
      <c r="BR3883" s="2" t="s">
        <v>82</v>
      </c>
      <c r="BS3883" s="1" t="s">
        <v>582</v>
      </c>
      <c r="BT3883" s="2"/>
      <c r="BU3883" s="2"/>
      <c r="BV3883" s="2"/>
      <c r="BW3883" s="2"/>
      <c r="BX3883" s="2"/>
      <c r="BY3883" s="2">
        <v>1200</v>
      </c>
      <c r="BZ3883" s="2" t="s">
        <v>27</v>
      </c>
      <c r="CA3883" s="2"/>
      <c r="CB3883" s="2"/>
      <c r="CC3883" s="2" t="s">
        <v>226</v>
      </c>
      <c r="CD3883" s="2">
        <v>2</v>
      </c>
      <c r="CE3883" s="2" t="s">
        <v>89</v>
      </c>
      <c r="CF3883" s="2"/>
      <c r="CG3883" s="2"/>
      <c r="CH3883" s="2"/>
      <c r="CI3883" s="2">
        <v>1</v>
      </c>
      <c r="CJ3883" s="2" t="s">
        <v>582</v>
      </c>
      <c r="CK3883" s="2">
        <v>21</v>
      </c>
      <c r="CL3883" s="2" t="s">
        <v>85</v>
      </c>
      <c r="CM3883" s="2"/>
    </row>
    <row r="3884" spans="1:91">
      <c r="A3884" s="2" t="s">
        <v>71</v>
      </c>
      <c r="B3884" s="2" t="s">
        <v>72</v>
      </c>
      <c r="C3884" s="2" t="s">
        <v>73</v>
      </c>
      <c r="D3884" s="2"/>
      <c r="E3884" s="2" t="str">
        <f>"FES1162564176"</f>
        <v>FES1162564176</v>
      </c>
      <c r="F3884" s="3">
        <v>43007</v>
      </c>
      <c r="G3884" s="2">
        <v>201803</v>
      </c>
      <c r="H3884" s="2" t="s">
        <v>78</v>
      </c>
      <c r="I3884" s="2" t="s">
        <v>79</v>
      </c>
      <c r="J3884" s="2" t="s">
        <v>80</v>
      </c>
      <c r="K3884" s="2" t="s">
        <v>77</v>
      </c>
      <c r="L3884" s="2" t="s">
        <v>1414</v>
      </c>
      <c r="M3884" s="2" t="s">
        <v>1415</v>
      </c>
      <c r="N3884" s="2" t="s">
        <v>142</v>
      </c>
      <c r="O3884" s="2" t="s">
        <v>81</v>
      </c>
      <c r="P3884" s="2" t="str">
        <f>"2170577638                    "</f>
        <v xml:space="preserve">2170577638                    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>
        <v>0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12.78</v>
      </c>
      <c r="AN3884" s="2">
        <v>0</v>
      </c>
      <c r="AO3884" s="2">
        <v>0</v>
      </c>
      <c r="AP3884" s="2">
        <v>0</v>
      </c>
      <c r="AQ3884" s="2">
        <v>0</v>
      </c>
      <c r="AR3884" s="2">
        <v>0</v>
      </c>
      <c r="AS3884" s="2">
        <v>0</v>
      </c>
      <c r="AT3884" s="2">
        <v>0</v>
      </c>
      <c r="AU3884" s="2">
        <v>0</v>
      </c>
      <c r="AV3884" s="2">
        <v>0</v>
      </c>
      <c r="AW3884" s="2">
        <v>0</v>
      </c>
      <c r="AX3884" s="2">
        <v>0</v>
      </c>
      <c r="AY3884" s="2">
        <v>0</v>
      </c>
      <c r="AZ3884" s="2">
        <v>0</v>
      </c>
      <c r="BA3884" s="2">
        <v>0</v>
      </c>
      <c r="BB3884" s="2">
        <v>0</v>
      </c>
      <c r="BC3884" s="2">
        <v>0</v>
      </c>
      <c r="BD3884" s="2">
        <v>0</v>
      </c>
      <c r="BE3884" s="2">
        <v>0</v>
      </c>
      <c r="BF3884" s="2">
        <v>0</v>
      </c>
      <c r="BG3884" s="2">
        <v>0</v>
      </c>
      <c r="BH3884" s="2">
        <v>1</v>
      </c>
      <c r="BI3884" s="2">
        <v>1.5</v>
      </c>
      <c r="BJ3884" s="2">
        <v>2.9</v>
      </c>
      <c r="BK3884" s="2">
        <v>3</v>
      </c>
      <c r="BL3884" s="2">
        <v>118.08</v>
      </c>
      <c r="BM3884" s="2">
        <v>16.53</v>
      </c>
      <c r="BN3884" s="2">
        <v>134.61000000000001</v>
      </c>
      <c r="BO3884" s="2">
        <v>134.61000000000001</v>
      </c>
      <c r="BP3884" s="2"/>
      <c r="BQ3884" s="2" t="s">
        <v>99</v>
      </c>
      <c r="BR3884" s="2" t="s">
        <v>82</v>
      </c>
      <c r="BS3884" s="1" t="s">
        <v>582</v>
      </c>
      <c r="BT3884" s="2"/>
      <c r="BU3884" s="2"/>
      <c r="BV3884" s="2"/>
      <c r="BW3884" s="2"/>
      <c r="BX3884" s="2"/>
      <c r="BY3884" s="2">
        <v>14615.37</v>
      </c>
      <c r="BZ3884" s="2"/>
      <c r="CA3884" s="2"/>
      <c r="CB3884" s="2"/>
      <c r="CC3884" s="2" t="s">
        <v>1415</v>
      </c>
      <c r="CD3884" s="2">
        <v>9880</v>
      </c>
      <c r="CE3884" s="2" t="s">
        <v>89</v>
      </c>
      <c r="CF3884" s="2"/>
      <c r="CG3884" s="2"/>
      <c r="CH3884" s="2"/>
      <c r="CI3884" s="2">
        <v>1</v>
      </c>
      <c r="CJ3884" s="2" t="s">
        <v>582</v>
      </c>
      <c r="CK3884" s="2">
        <v>23</v>
      </c>
      <c r="CL3884" s="2" t="s">
        <v>85</v>
      </c>
      <c r="CM3884" s="2"/>
    </row>
    <row r="3885" spans="1:91">
      <c r="A3885" s="2" t="s">
        <v>71</v>
      </c>
      <c r="B3885" s="2" t="s">
        <v>72</v>
      </c>
      <c r="C3885" s="2" t="s">
        <v>73</v>
      </c>
      <c r="D3885" s="2"/>
      <c r="E3885" s="2" t="str">
        <f>"FES1162578346"</f>
        <v>FES1162578346</v>
      </c>
      <c r="F3885" s="3">
        <v>43007</v>
      </c>
      <c r="G3885" s="2">
        <v>201803</v>
      </c>
      <c r="H3885" s="2" t="s">
        <v>78</v>
      </c>
      <c r="I3885" s="2" t="s">
        <v>79</v>
      </c>
      <c r="J3885" s="2" t="s">
        <v>80</v>
      </c>
      <c r="K3885" s="2" t="s">
        <v>77</v>
      </c>
      <c r="L3885" s="2" t="s">
        <v>188</v>
      </c>
      <c r="M3885" s="2" t="s">
        <v>189</v>
      </c>
      <c r="N3885" s="2" t="s">
        <v>337</v>
      </c>
      <c r="O3885" s="2" t="s">
        <v>81</v>
      </c>
      <c r="P3885" s="2" t="str">
        <f>"2170593120                    "</f>
        <v xml:space="preserve">2170593120                    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0</v>
      </c>
      <c r="AC3885" s="2">
        <v>0</v>
      </c>
      <c r="AD3885" s="2">
        <v>0</v>
      </c>
      <c r="AE3885" s="2">
        <v>0</v>
      </c>
      <c r="AF3885" s="2">
        <v>0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6.39</v>
      </c>
      <c r="AN3885" s="2">
        <v>0</v>
      </c>
      <c r="AO3885" s="2">
        <v>0</v>
      </c>
      <c r="AP3885" s="2">
        <v>0</v>
      </c>
      <c r="AQ3885" s="2">
        <v>0</v>
      </c>
      <c r="AR3885" s="2">
        <v>0</v>
      </c>
      <c r="AS3885" s="2">
        <v>0</v>
      </c>
      <c r="AT3885" s="2">
        <v>0</v>
      </c>
      <c r="AU3885" s="2">
        <v>0</v>
      </c>
      <c r="AV3885" s="2">
        <v>0</v>
      </c>
      <c r="AW3885" s="2">
        <v>0</v>
      </c>
      <c r="AX3885" s="2">
        <v>0</v>
      </c>
      <c r="AY3885" s="2">
        <v>0</v>
      </c>
      <c r="AZ3885" s="2">
        <v>0</v>
      </c>
      <c r="BA3885" s="2">
        <v>0</v>
      </c>
      <c r="BB3885" s="2">
        <v>0</v>
      </c>
      <c r="BC3885" s="2">
        <v>0</v>
      </c>
      <c r="BD3885" s="2">
        <v>0</v>
      </c>
      <c r="BE3885" s="2">
        <v>0</v>
      </c>
      <c r="BF3885" s="2">
        <v>0</v>
      </c>
      <c r="BG3885" s="2">
        <v>0</v>
      </c>
      <c r="BH3885" s="2">
        <v>1</v>
      </c>
      <c r="BI3885" s="2">
        <v>1</v>
      </c>
      <c r="BJ3885" s="2">
        <v>0.2</v>
      </c>
      <c r="BK3885" s="2">
        <v>1</v>
      </c>
      <c r="BL3885" s="2">
        <v>59.04</v>
      </c>
      <c r="BM3885" s="2">
        <v>8.27</v>
      </c>
      <c r="BN3885" s="2">
        <v>67.31</v>
      </c>
      <c r="BO3885" s="2">
        <v>67.31</v>
      </c>
      <c r="BP3885" s="2"/>
      <c r="BQ3885" s="2" t="s">
        <v>99</v>
      </c>
      <c r="BR3885" s="2" t="s">
        <v>82</v>
      </c>
      <c r="BS3885" s="1" t="s">
        <v>582</v>
      </c>
      <c r="BT3885" s="2"/>
      <c r="BU3885" s="2"/>
      <c r="BV3885" s="2"/>
      <c r="BW3885" s="2"/>
      <c r="BX3885" s="2"/>
      <c r="BY3885" s="2">
        <v>1200</v>
      </c>
      <c r="BZ3885" s="2" t="s">
        <v>27</v>
      </c>
      <c r="CA3885" s="2"/>
      <c r="CB3885" s="2"/>
      <c r="CC3885" s="2" t="s">
        <v>189</v>
      </c>
      <c r="CD3885" s="2">
        <v>250</v>
      </c>
      <c r="CE3885" s="2" t="s">
        <v>89</v>
      </c>
      <c r="CF3885" s="2"/>
      <c r="CG3885" s="2"/>
      <c r="CH3885" s="2"/>
      <c r="CI3885" s="2">
        <v>1</v>
      </c>
      <c r="CJ3885" s="2" t="s">
        <v>582</v>
      </c>
      <c r="CK3885" s="2">
        <v>24</v>
      </c>
      <c r="CL3885" s="2" t="s">
        <v>85</v>
      </c>
      <c r="CM3885" s="2"/>
    </row>
    <row r="3886" spans="1:91">
      <c r="A3886" s="2" t="s">
        <v>71</v>
      </c>
      <c r="B3886" s="2" t="s">
        <v>72</v>
      </c>
      <c r="C3886" s="2" t="s">
        <v>73</v>
      </c>
      <c r="D3886" s="2"/>
      <c r="E3886" s="2" t="str">
        <f>"FES1162578360"</f>
        <v>FES1162578360</v>
      </c>
      <c r="F3886" s="3">
        <v>43007</v>
      </c>
      <c r="G3886" s="2">
        <v>201803</v>
      </c>
      <c r="H3886" s="2" t="s">
        <v>78</v>
      </c>
      <c r="I3886" s="2" t="s">
        <v>79</v>
      </c>
      <c r="J3886" s="2" t="s">
        <v>80</v>
      </c>
      <c r="K3886" s="2" t="s">
        <v>77</v>
      </c>
      <c r="L3886" s="2" t="s">
        <v>225</v>
      </c>
      <c r="M3886" s="2" t="s">
        <v>226</v>
      </c>
      <c r="N3886" s="2" t="s">
        <v>3771</v>
      </c>
      <c r="O3886" s="2" t="s">
        <v>81</v>
      </c>
      <c r="P3886" s="2" t="str">
        <f>"2170591418                    "</f>
        <v xml:space="preserve">2170591418                    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0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4.55</v>
      </c>
      <c r="AN3886" s="2">
        <v>0</v>
      </c>
      <c r="AO3886" s="2">
        <v>0</v>
      </c>
      <c r="AP3886" s="2">
        <v>0</v>
      </c>
      <c r="AQ3886" s="2">
        <v>0</v>
      </c>
      <c r="AR3886" s="2">
        <v>0</v>
      </c>
      <c r="AS3886" s="2">
        <v>0</v>
      </c>
      <c r="AT3886" s="2">
        <v>0</v>
      </c>
      <c r="AU3886" s="2">
        <v>0</v>
      </c>
      <c r="AV3886" s="2">
        <v>0</v>
      </c>
      <c r="AW3886" s="2">
        <v>0</v>
      </c>
      <c r="AX3886" s="2">
        <v>0</v>
      </c>
      <c r="AY3886" s="2">
        <v>0</v>
      </c>
      <c r="AZ3886" s="2">
        <v>0</v>
      </c>
      <c r="BA3886" s="2">
        <v>0</v>
      </c>
      <c r="BB3886" s="2">
        <v>0</v>
      </c>
      <c r="BC3886" s="2">
        <v>0</v>
      </c>
      <c r="BD3886" s="2">
        <v>0</v>
      </c>
      <c r="BE3886" s="2">
        <v>0</v>
      </c>
      <c r="BF3886" s="2">
        <v>0</v>
      </c>
      <c r="BG3886" s="2">
        <v>0</v>
      </c>
      <c r="BH3886" s="2">
        <v>1</v>
      </c>
      <c r="BI3886" s="2">
        <v>1.5</v>
      </c>
      <c r="BJ3886" s="2">
        <v>1.9</v>
      </c>
      <c r="BK3886" s="2">
        <v>2</v>
      </c>
      <c r="BL3886" s="2">
        <v>41.99</v>
      </c>
      <c r="BM3886" s="2">
        <v>5.88</v>
      </c>
      <c r="BN3886" s="2">
        <v>47.87</v>
      </c>
      <c r="BO3886" s="2">
        <v>47.87</v>
      </c>
      <c r="BP3886" s="2"/>
      <c r="BQ3886" s="2"/>
      <c r="BR3886" s="2" t="s">
        <v>82</v>
      </c>
      <c r="BS3886" s="1" t="s">
        <v>582</v>
      </c>
      <c r="BT3886" s="2"/>
      <c r="BU3886" s="2"/>
      <c r="BV3886" s="2"/>
      <c r="BW3886" s="2"/>
      <c r="BX3886" s="2"/>
      <c r="BY3886" s="2">
        <v>9279.23</v>
      </c>
      <c r="BZ3886" s="2"/>
      <c r="CA3886" s="2"/>
      <c r="CB3886" s="2"/>
      <c r="CC3886" s="2" t="s">
        <v>226</v>
      </c>
      <c r="CD3886" s="2">
        <v>182</v>
      </c>
      <c r="CE3886" s="2" t="s">
        <v>89</v>
      </c>
      <c r="CF3886" s="2"/>
      <c r="CG3886" s="2"/>
      <c r="CH3886" s="2"/>
      <c r="CI3886" s="2">
        <v>1</v>
      </c>
      <c r="CJ3886" s="2" t="s">
        <v>582</v>
      </c>
      <c r="CK3886" s="2">
        <v>21</v>
      </c>
      <c r="CL3886" s="2" t="s">
        <v>85</v>
      </c>
      <c r="CM3886" s="2"/>
    </row>
    <row r="3887" spans="1:91">
      <c r="A3887" s="2" t="s">
        <v>71</v>
      </c>
      <c r="B3887" s="2" t="s">
        <v>72</v>
      </c>
      <c r="C3887" s="2" t="s">
        <v>73</v>
      </c>
      <c r="D3887" s="2"/>
      <c r="E3887" s="2" t="str">
        <f>"FES1162578060"</f>
        <v>FES1162578060</v>
      </c>
      <c r="F3887" s="3">
        <v>43007</v>
      </c>
      <c r="G3887" s="2">
        <v>201803</v>
      </c>
      <c r="H3887" s="2" t="s">
        <v>78</v>
      </c>
      <c r="I3887" s="2" t="s">
        <v>79</v>
      </c>
      <c r="J3887" s="2" t="s">
        <v>80</v>
      </c>
      <c r="K3887" s="2" t="s">
        <v>77</v>
      </c>
      <c r="L3887" s="2" t="s">
        <v>120</v>
      </c>
      <c r="M3887" s="2" t="s">
        <v>121</v>
      </c>
      <c r="N3887" s="2" t="s">
        <v>3772</v>
      </c>
      <c r="O3887" s="2" t="s">
        <v>81</v>
      </c>
      <c r="P3887" s="2" t="str">
        <f>"2170592455                    "</f>
        <v xml:space="preserve">2170592455                    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25</v>
      </c>
      <c r="AN3887" s="2">
        <v>0</v>
      </c>
      <c r="AO3887" s="2">
        <v>0</v>
      </c>
      <c r="AP3887" s="2">
        <v>0</v>
      </c>
      <c r="AQ3887" s="2">
        <v>0</v>
      </c>
      <c r="AR3887" s="2">
        <v>0</v>
      </c>
      <c r="AS3887" s="2">
        <v>0</v>
      </c>
      <c r="AT3887" s="2">
        <v>0</v>
      </c>
      <c r="AU3887" s="2">
        <v>0</v>
      </c>
      <c r="AV3887" s="2">
        <v>0</v>
      </c>
      <c r="AW3887" s="2">
        <v>0</v>
      </c>
      <c r="AX3887" s="2">
        <v>0</v>
      </c>
      <c r="AY3887" s="2">
        <v>0</v>
      </c>
      <c r="AZ3887" s="2">
        <v>0</v>
      </c>
      <c r="BA3887" s="2">
        <v>0</v>
      </c>
      <c r="BB3887" s="2">
        <v>0</v>
      </c>
      <c r="BC3887" s="2">
        <v>0</v>
      </c>
      <c r="BD3887" s="2">
        <v>0</v>
      </c>
      <c r="BE3887" s="2">
        <v>0</v>
      </c>
      <c r="BF3887" s="2">
        <v>0</v>
      </c>
      <c r="BG3887" s="2">
        <v>0</v>
      </c>
      <c r="BH3887" s="2">
        <v>1</v>
      </c>
      <c r="BI3887" s="2">
        <v>10.9</v>
      </c>
      <c r="BJ3887" s="2">
        <v>4.3</v>
      </c>
      <c r="BK3887" s="2">
        <v>11</v>
      </c>
      <c r="BL3887" s="2">
        <v>230.92</v>
      </c>
      <c r="BM3887" s="2">
        <v>32.33</v>
      </c>
      <c r="BN3887" s="2">
        <v>263.25</v>
      </c>
      <c r="BO3887" s="2">
        <v>263.25</v>
      </c>
      <c r="BP3887" s="2"/>
      <c r="BQ3887" s="2" t="s">
        <v>99</v>
      </c>
      <c r="BR3887" s="2" t="s">
        <v>82</v>
      </c>
      <c r="BS3887" s="1" t="s">
        <v>582</v>
      </c>
      <c r="BT3887" s="2"/>
      <c r="BU3887" s="2"/>
      <c r="BV3887" s="2"/>
      <c r="BW3887" s="2"/>
      <c r="BX3887" s="2"/>
      <c r="BY3887" s="2">
        <v>21323.05</v>
      </c>
      <c r="BZ3887" s="2" t="s">
        <v>27</v>
      </c>
      <c r="CA3887" s="2"/>
      <c r="CB3887" s="2"/>
      <c r="CC3887" s="2" t="s">
        <v>121</v>
      </c>
      <c r="CD3887" s="2">
        <v>7405</v>
      </c>
      <c r="CE3887" s="2" t="s">
        <v>126</v>
      </c>
      <c r="CF3887" s="2"/>
      <c r="CG3887" s="2"/>
      <c r="CH3887" s="2"/>
      <c r="CI3887" s="2">
        <v>1</v>
      </c>
      <c r="CJ3887" s="2" t="s">
        <v>582</v>
      </c>
      <c r="CK3887" s="2">
        <v>21</v>
      </c>
      <c r="CL3887" s="2" t="s">
        <v>85</v>
      </c>
      <c r="CM3887" s="2"/>
    </row>
    <row r="3888" spans="1:91">
      <c r="A3888" s="2" t="s">
        <v>71</v>
      </c>
      <c r="B3888" s="2" t="s">
        <v>72</v>
      </c>
      <c r="C3888" s="2" t="s">
        <v>73</v>
      </c>
      <c r="D3888" s="2"/>
      <c r="E3888" s="2" t="str">
        <f>"FES1162577600"</f>
        <v>FES1162577600</v>
      </c>
      <c r="F3888" s="3">
        <v>43007</v>
      </c>
      <c r="G3888" s="2">
        <v>201803</v>
      </c>
      <c r="H3888" s="2" t="s">
        <v>78</v>
      </c>
      <c r="I3888" s="2" t="s">
        <v>79</v>
      </c>
      <c r="J3888" s="2" t="s">
        <v>80</v>
      </c>
      <c r="K3888" s="2" t="s">
        <v>77</v>
      </c>
      <c r="L3888" s="2" t="s">
        <v>115</v>
      </c>
      <c r="M3888" s="2" t="s">
        <v>116</v>
      </c>
      <c r="N3888" s="2" t="s">
        <v>3773</v>
      </c>
      <c r="O3888" s="2" t="s">
        <v>81</v>
      </c>
      <c r="P3888" s="2" t="str">
        <f>"2170590853                    "</f>
        <v xml:space="preserve">2170590853                    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4.55</v>
      </c>
      <c r="AN3888" s="2">
        <v>0</v>
      </c>
      <c r="AO3888" s="2">
        <v>0</v>
      </c>
      <c r="AP3888" s="2">
        <v>0</v>
      </c>
      <c r="AQ3888" s="2">
        <v>0</v>
      </c>
      <c r="AR3888" s="2">
        <v>0</v>
      </c>
      <c r="AS3888" s="2">
        <v>0</v>
      </c>
      <c r="AT3888" s="2">
        <v>0</v>
      </c>
      <c r="AU3888" s="2">
        <v>0</v>
      </c>
      <c r="AV3888" s="2">
        <v>0</v>
      </c>
      <c r="AW3888" s="2">
        <v>0</v>
      </c>
      <c r="AX3888" s="2">
        <v>0</v>
      </c>
      <c r="AY3888" s="2">
        <v>0</v>
      </c>
      <c r="AZ3888" s="2">
        <v>0</v>
      </c>
      <c r="BA3888" s="2">
        <v>0</v>
      </c>
      <c r="BB3888" s="2">
        <v>0</v>
      </c>
      <c r="BC3888" s="2">
        <v>0</v>
      </c>
      <c r="BD3888" s="2">
        <v>0</v>
      </c>
      <c r="BE3888" s="2">
        <v>0</v>
      </c>
      <c r="BF3888" s="2">
        <v>0</v>
      </c>
      <c r="BG3888" s="2">
        <v>0</v>
      </c>
      <c r="BH3888" s="2">
        <v>1</v>
      </c>
      <c r="BI3888" s="2">
        <v>1</v>
      </c>
      <c r="BJ3888" s="2">
        <v>0.2</v>
      </c>
      <c r="BK3888" s="2">
        <v>1</v>
      </c>
      <c r="BL3888" s="2">
        <v>41.99</v>
      </c>
      <c r="BM3888" s="2">
        <v>5.88</v>
      </c>
      <c r="BN3888" s="2">
        <v>47.87</v>
      </c>
      <c r="BO3888" s="2">
        <v>47.87</v>
      </c>
      <c r="BP3888" s="2"/>
      <c r="BQ3888" s="2" t="s">
        <v>99</v>
      </c>
      <c r="BR3888" s="2" t="s">
        <v>82</v>
      </c>
      <c r="BS3888" s="1" t="s">
        <v>582</v>
      </c>
      <c r="BT3888" s="2"/>
      <c r="BU3888" s="2"/>
      <c r="BV3888" s="2"/>
      <c r="BW3888" s="2"/>
      <c r="BX3888" s="2"/>
      <c r="BY3888" s="2">
        <v>1200</v>
      </c>
      <c r="BZ3888" s="2"/>
      <c r="CA3888" s="2"/>
      <c r="CB3888" s="2"/>
      <c r="CC3888" s="2" t="s">
        <v>116</v>
      </c>
      <c r="CD3888" s="2">
        <v>4300</v>
      </c>
      <c r="CE3888" s="2" t="s">
        <v>89</v>
      </c>
      <c r="CF3888" s="2"/>
      <c r="CG3888" s="2"/>
      <c r="CH3888" s="2"/>
      <c r="CI3888" s="2">
        <v>1</v>
      </c>
      <c r="CJ3888" s="2" t="s">
        <v>582</v>
      </c>
      <c r="CK3888" s="2">
        <v>21</v>
      </c>
      <c r="CL3888" s="2" t="s">
        <v>85</v>
      </c>
      <c r="CM3888" s="2"/>
    </row>
    <row r="3889" spans="1:91">
      <c r="A3889" s="2" t="s">
        <v>71</v>
      </c>
      <c r="B3889" s="2" t="s">
        <v>72</v>
      </c>
      <c r="C3889" s="2" t="s">
        <v>73</v>
      </c>
      <c r="D3889" s="2"/>
      <c r="E3889" s="2" t="str">
        <f>"FES1162578477"</f>
        <v>FES1162578477</v>
      </c>
      <c r="F3889" s="3">
        <v>43007</v>
      </c>
      <c r="G3889" s="2">
        <v>201803</v>
      </c>
      <c r="H3889" s="2" t="s">
        <v>78</v>
      </c>
      <c r="I3889" s="2" t="s">
        <v>79</v>
      </c>
      <c r="J3889" s="2" t="s">
        <v>80</v>
      </c>
      <c r="K3889" s="2" t="s">
        <v>77</v>
      </c>
      <c r="L3889" s="2" t="s">
        <v>240</v>
      </c>
      <c r="M3889" s="2" t="s">
        <v>241</v>
      </c>
      <c r="N3889" s="2" t="s">
        <v>242</v>
      </c>
      <c r="O3889" s="2" t="s">
        <v>81</v>
      </c>
      <c r="P3889" s="2" t="str">
        <f>"2170590807                    "</f>
        <v xml:space="preserve">2170590807                    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6.39</v>
      </c>
      <c r="AN3889" s="2">
        <v>0</v>
      </c>
      <c r="AO3889" s="2">
        <v>0</v>
      </c>
      <c r="AP3889" s="2">
        <v>0</v>
      </c>
      <c r="AQ3889" s="2">
        <v>0</v>
      </c>
      <c r="AR3889" s="2">
        <v>0</v>
      </c>
      <c r="AS3889" s="2">
        <v>0</v>
      </c>
      <c r="AT3889" s="2">
        <v>0</v>
      </c>
      <c r="AU3889" s="2">
        <v>0</v>
      </c>
      <c r="AV3889" s="2">
        <v>0</v>
      </c>
      <c r="AW3889" s="2">
        <v>0</v>
      </c>
      <c r="AX3889" s="2">
        <v>0</v>
      </c>
      <c r="AY3889" s="2">
        <v>0</v>
      </c>
      <c r="AZ3889" s="2">
        <v>0</v>
      </c>
      <c r="BA3889" s="2">
        <v>0</v>
      </c>
      <c r="BB3889" s="2">
        <v>0</v>
      </c>
      <c r="BC3889" s="2">
        <v>0</v>
      </c>
      <c r="BD3889" s="2">
        <v>0</v>
      </c>
      <c r="BE3889" s="2">
        <v>0</v>
      </c>
      <c r="BF3889" s="2">
        <v>0</v>
      </c>
      <c r="BG3889" s="2">
        <v>0</v>
      </c>
      <c r="BH3889" s="2">
        <v>1</v>
      </c>
      <c r="BI3889" s="2">
        <v>1</v>
      </c>
      <c r="BJ3889" s="2">
        <v>0.2</v>
      </c>
      <c r="BK3889" s="2">
        <v>1</v>
      </c>
      <c r="BL3889" s="2">
        <v>59.04</v>
      </c>
      <c r="BM3889" s="2">
        <v>8.27</v>
      </c>
      <c r="BN3889" s="2">
        <v>67.31</v>
      </c>
      <c r="BO3889" s="2">
        <v>67.31</v>
      </c>
      <c r="BP3889" s="2"/>
      <c r="BQ3889" s="2" t="s">
        <v>111</v>
      </c>
      <c r="BR3889" s="2" t="s">
        <v>82</v>
      </c>
      <c r="BS3889" s="1" t="s">
        <v>582</v>
      </c>
      <c r="BT3889" s="2"/>
      <c r="BU3889" s="2"/>
      <c r="BV3889" s="2"/>
      <c r="BW3889" s="2"/>
      <c r="BX3889" s="2"/>
      <c r="BY3889" s="2">
        <v>1200</v>
      </c>
      <c r="BZ3889" s="2" t="s">
        <v>27</v>
      </c>
      <c r="CA3889" s="2"/>
      <c r="CB3889" s="2"/>
      <c r="CC3889" s="2" t="s">
        <v>241</v>
      </c>
      <c r="CD3889" s="2">
        <v>1028</v>
      </c>
      <c r="CE3889" s="2" t="s">
        <v>89</v>
      </c>
      <c r="CF3889" s="2"/>
      <c r="CG3889" s="2"/>
      <c r="CH3889" s="2"/>
      <c r="CI3889" s="2">
        <v>2</v>
      </c>
      <c r="CJ3889" s="2" t="s">
        <v>582</v>
      </c>
      <c r="CK3889" s="2">
        <v>24</v>
      </c>
      <c r="CL3889" s="2" t="s">
        <v>85</v>
      </c>
      <c r="CM3889" s="2"/>
    </row>
    <row r="3890" spans="1:91">
      <c r="A3890" s="2" t="s">
        <v>71</v>
      </c>
      <c r="B3890" s="2" t="s">
        <v>72</v>
      </c>
      <c r="C3890" s="2" t="s">
        <v>73</v>
      </c>
      <c r="D3890" s="2"/>
      <c r="E3890" s="2" t="str">
        <f>"FES1162578652"</f>
        <v>FES1162578652</v>
      </c>
      <c r="F3890" s="3">
        <v>43007</v>
      </c>
      <c r="G3890" s="2">
        <v>201803</v>
      </c>
      <c r="H3890" s="2" t="s">
        <v>78</v>
      </c>
      <c r="I3890" s="2" t="s">
        <v>79</v>
      </c>
      <c r="J3890" s="2" t="s">
        <v>80</v>
      </c>
      <c r="K3890" s="2" t="s">
        <v>77</v>
      </c>
      <c r="L3890" s="2" t="s">
        <v>203</v>
      </c>
      <c r="M3890" s="2" t="s">
        <v>204</v>
      </c>
      <c r="N3890" s="2" t="s">
        <v>1496</v>
      </c>
      <c r="O3890" s="2" t="s">
        <v>81</v>
      </c>
      <c r="P3890" s="2" t="str">
        <f>"2170587071                    "</f>
        <v xml:space="preserve">2170587071                    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  <c r="AG3890" s="2">
        <v>0</v>
      </c>
      <c r="AH3890" s="2">
        <v>0</v>
      </c>
      <c r="AI3890" s="2">
        <v>0</v>
      </c>
      <c r="AJ3890" s="2">
        <v>0</v>
      </c>
      <c r="AK3890" s="2">
        <v>0</v>
      </c>
      <c r="AL3890" s="2">
        <v>0</v>
      </c>
      <c r="AM3890" s="2">
        <v>3.55</v>
      </c>
      <c r="AN3890" s="2">
        <v>0</v>
      </c>
      <c r="AO3890" s="2">
        <v>0</v>
      </c>
      <c r="AP3890" s="2">
        <v>0</v>
      </c>
      <c r="AQ3890" s="2">
        <v>0</v>
      </c>
      <c r="AR3890" s="2">
        <v>0</v>
      </c>
      <c r="AS3890" s="2">
        <v>0</v>
      </c>
      <c r="AT3890" s="2">
        <v>0</v>
      </c>
      <c r="AU3890" s="2">
        <v>0</v>
      </c>
      <c r="AV3890" s="2">
        <v>0</v>
      </c>
      <c r="AW3890" s="2">
        <v>0</v>
      </c>
      <c r="AX3890" s="2">
        <v>0</v>
      </c>
      <c r="AY3890" s="2">
        <v>0</v>
      </c>
      <c r="AZ3890" s="2">
        <v>0</v>
      </c>
      <c r="BA3890" s="2">
        <v>0</v>
      </c>
      <c r="BB3890" s="2">
        <v>0</v>
      </c>
      <c r="BC3890" s="2">
        <v>0</v>
      </c>
      <c r="BD3890" s="2">
        <v>0</v>
      </c>
      <c r="BE3890" s="2">
        <v>0</v>
      </c>
      <c r="BF3890" s="2">
        <v>0</v>
      </c>
      <c r="BG3890" s="2">
        <v>0</v>
      </c>
      <c r="BH3890" s="2">
        <v>1</v>
      </c>
      <c r="BI3890" s="2">
        <v>8</v>
      </c>
      <c r="BJ3890" s="2">
        <v>3.1</v>
      </c>
      <c r="BK3890" s="2">
        <v>8</v>
      </c>
      <c r="BL3890" s="2">
        <v>32.799999999999997</v>
      </c>
      <c r="BM3890" s="2">
        <v>4.59</v>
      </c>
      <c r="BN3890" s="2">
        <v>37.39</v>
      </c>
      <c r="BO3890" s="2">
        <v>37.39</v>
      </c>
      <c r="BP3890" s="2"/>
      <c r="BQ3890" s="2" t="s">
        <v>3774</v>
      </c>
      <c r="BR3890" s="2" t="s">
        <v>82</v>
      </c>
      <c r="BS3890" s="1" t="s">
        <v>582</v>
      </c>
      <c r="BT3890" s="2"/>
      <c r="BU3890" s="2"/>
      <c r="BV3890" s="2"/>
      <c r="BW3890" s="2"/>
      <c r="BX3890" s="2"/>
      <c r="BY3890" s="2">
        <v>15390.26</v>
      </c>
      <c r="BZ3890" s="2"/>
      <c r="CA3890" s="2"/>
      <c r="CB3890" s="2"/>
      <c r="CC3890" s="2" t="s">
        <v>204</v>
      </c>
      <c r="CD3890" s="2">
        <v>1401</v>
      </c>
      <c r="CE3890" s="2" t="s">
        <v>185</v>
      </c>
      <c r="CF3890" s="2"/>
      <c r="CG3890" s="2"/>
      <c r="CH3890" s="2"/>
      <c r="CI3890" s="2">
        <v>1</v>
      </c>
      <c r="CJ3890" s="2" t="s">
        <v>582</v>
      </c>
      <c r="CK3890" s="2">
        <v>22</v>
      </c>
      <c r="CL3890" s="2" t="s">
        <v>85</v>
      </c>
      <c r="CM3890" s="2"/>
    </row>
    <row r="3891" spans="1:91">
      <c r="A3891" s="2" t="s">
        <v>71</v>
      </c>
      <c r="B3891" s="2" t="s">
        <v>72</v>
      </c>
      <c r="C3891" s="2" t="s">
        <v>73</v>
      </c>
      <c r="D3891" s="2"/>
      <c r="E3891" s="2" t="str">
        <f>"FES1162578667"</f>
        <v>FES1162578667</v>
      </c>
      <c r="F3891" s="3">
        <v>43007</v>
      </c>
      <c r="G3891" s="2">
        <v>201803</v>
      </c>
      <c r="H3891" s="2" t="s">
        <v>78</v>
      </c>
      <c r="I3891" s="2" t="s">
        <v>79</v>
      </c>
      <c r="J3891" s="2" t="s">
        <v>80</v>
      </c>
      <c r="K3891" s="2" t="s">
        <v>77</v>
      </c>
      <c r="L3891" s="2" t="s">
        <v>326</v>
      </c>
      <c r="M3891" s="2" t="s">
        <v>326</v>
      </c>
      <c r="N3891" s="2" t="s">
        <v>459</v>
      </c>
      <c r="O3891" s="2" t="s">
        <v>81</v>
      </c>
      <c r="P3891" s="2" t="str">
        <f>"217059686840                  "</f>
        <v xml:space="preserve">217059686840                  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15.91</v>
      </c>
      <c r="AN3891" s="2">
        <v>0</v>
      </c>
      <c r="AO3891" s="2">
        <v>0</v>
      </c>
      <c r="AP3891" s="2">
        <v>0</v>
      </c>
      <c r="AQ3891" s="2">
        <v>0</v>
      </c>
      <c r="AR3891" s="2">
        <v>0</v>
      </c>
      <c r="AS3891" s="2">
        <v>0</v>
      </c>
      <c r="AT3891" s="2">
        <v>0</v>
      </c>
      <c r="AU3891" s="2">
        <v>0</v>
      </c>
      <c r="AV3891" s="2">
        <v>0</v>
      </c>
      <c r="AW3891" s="2">
        <v>0</v>
      </c>
      <c r="AX3891" s="2">
        <v>0</v>
      </c>
      <c r="AY3891" s="2">
        <v>0</v>
      </c>
      <c r="AZ3891" s="2">
        <v>0</v>
      </c>
      <c r="BA3891" s="2">
        <v>0</v>
      </c>
      <c r="BB3891" s="2">
        <v>0</v>
      </c>
      <c r="BC3891" s="2">
        <v>0</v>
      </c>
      <c r="BD3891" s="2">
        <v>0</v>
      </c>
      <c r="BE3891" s="2">
        <v>0</v>
      </c>
      <c r="BF3891" s="2">
        <v>0</v>
      </c>
      <c r="BG3891" s="2">
        <v>0</v>
      </c>
      <c r="BH3891" s="2">
        <v>1</v>
      </c>
      <c r="BI3891" s="2">
        <v>4.2</v>
      </c>
      <c r="BJ3891" s="2">
        <v>6.6</v>
      </c>
      <c r="BK3891" s="2">
        <v>7</v>
      </c>
      <c r="BL3891" s="2">
        <v>146.94999999999999</v>
      </c>
      <c r="BM3891" s="2">
        <v>20.57</v>
      </c>
      <c r="BN3891" s="2">
        <v>167.52</v>
      </c>
      <c r="BO3891" s="2">
        <v>167.52</v>
      </c>
      <c r="BP3891" s="2"/>
      <c r="BQ3891" s="2" t="s">
        <v>111</v>
      </c>
      <c r="BR3891" s="2" t="s">
        <v>82</v>
      </c>
      <c r="BS3891" s="1" t="s">
        <v>582</v>
      </c>
      <c r="BT3891" s="2"/>
      <c r="BU3891" s="2"/>
      <c r="BV3891" s="2"/>
      <c r="BW3891" s="2"/>
      <c r="BX3891" s="2"/>
      <c r="BY3891" s="2">
        <v>33002.089999999997</v>
      </c>
      <c r="BZ3891" s="2" t="s">
        <v>27</v>
      </c>
      <c r="CA3891" s="2"/>
      <c r="CB3891" s="2"/>
      <c r="CC3891" s="2" t="s">
        <v>326</v>
      </c>
      <c r="CD3891" s="2">
        <v>7646</v>
      </c>
      <c r="CE3891" s="2" t="s">
        <v>185</v>
      </c>
      <c r="CF3891" s="2"/>
      <c r="CG3891" s="2"/>
      <c r="CH3891" s="2"/>
      <c r="CI3891" s="2">
        <v>1</v>
      </c>
      <c r="CJ3891" s="2" t="s">
        <v>582</v>
      </c>
      <c r="CK3891" s="2">
        <v>21</v>
      </c>
      <c r="CL3891" s="2" t="s">
        <v>85</v>
      </c>
      <c r="CM3891" s="2"/>
    </row>
    <row r="3892" spans="1:91">
      <c r="A3892" s="2" t="s">
        <v>71</v>
      </c>
      <c r="B3892" s="2" t="s">
        <v>72</v>
      </c>
      <c r="C3892" s="2" t="s">
        <v>73</v>
      </c>
      <c r="D3892" s="2"/>
      <c r="E3892" s="2" t="str">
        <f>"FES1162578618"</f>
        <v>FES1162578618</v>
      </c>
      <c r="F3892" s="3">
        <v>43007</v>
      </c>
      <c r="G3892" s="2">
        <v>201803</v>
      </c>
      <c r="H3892" s="2" t="s">
        <v>78</v>
      </c>
      <c r="I3892" s="2" t="s">
        <v>79</v>
      </c>
      <c r="J3892" s="2" t="s">
        <v>80</v>
      </c>
      <c r="K3892" s="2" t="s">
        <v>77</v>
      </c>
      <c r="L3892" s="2" t="s">
        <v>225</v>
      </c>
      <c r="M3892" s="2" t="s">
        <v>226</v>
      </c>
      <c r="N3892" s="2" t="s">
        <v>363</v>
      </c>
      <c r="O3892" s="2" t="s">
        <v>81</v>
      </c>
      <c r="P3892" s="2" t="str">
        <f>"2170593224                    "</f>
        <v xml:space="preserve">2170593224                    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13.64</v>
      </c>
      <c r="AN3892" s="2">
        <v>0</v>
      </c>
      <c r="AO3892" s="2">
        <v>0</v>
      </c>
      <c r="AP3892" s="2">
        <v>0</v>
      </c>
      <c r="AQ3892" s="2">
        <v>0</v>
      </c>
      <c r="AR3892" s="2">
        <v>0</v>
      </c>
      <c r="AS3892" s="2">
        <v>0</v>
      </c>
      <c r="AT3892" s="2">
        <v>0</v>
      </c>
      <c r="AU3892" s="2">
        <v>0</v>
      </c>
      <c r="AV3892" s="2">
        <v>0</v>
      </c>
      <c r="AW3892" s="2">
        <v>0</v>
      </c>
      <c r="AX3892" s="2">
        <v>0</v>
      </c>
      <c r="AY3892" s="2">
        <v>0</v>
      </c>
      <c r="AZ3892" s="2">
        <v>0</v>
      </c>
      <c r="BA3892" s="2">
        <v>0</v>
      </c>
      <c r="BB3892" s="2">
        <v>0</v>
      </c>
      <c r="BC3892" s="2">
        <v>0</v>
      </c>
      <c r="BD3892" s="2">
        <v>0</v>
      </c>
      <c r="BE3892" s="2">
        <v>0</v>
      </c>
      <c r="BF3892" s="2">
        <v>0</v>
      </c>
      <c r="BG3892" s="2">
        <v>0</v>
      </c>
      <c r="BH3892" s="2">
        <v>1</v>
      </c>
      <c r="BI3892" s="2">
        <v>2.5</v>
      </c>
      <c r="BJ3892" s="2">
        <v>5.8</v>
      </c>
      <c r="BK3892" s="2">
        <v>6</v>
      </c>
      <c r="BL3892" s="2">
        <v>125.96</v>
      </c>
      <c r="BM3892" s="2">
        <v>17.63</v>
      </c>
      <c r="BN3892" s="2">
        <v>143.59</v>
      </c>
      <c r="BO3892" s="2">
        <v>143.59</v>
      </c>
      <c r="BP3892" s="2"/>
      <c r="BQ3892" s="2" t="s">
        <v>111</v>
      </c>
      <c r="BR3892" s="2" t="s">
        <v>82</v>
      </c>
      <c r="BS3892" s="1" t="s">
        <v>582</v>
      </c>
      <c r="BT3892" s="2"/>
      <c r="BU3892" s="2"/>
      <c r="BV3892" s="2"/>
      <c r="BW3892" s="2"/>
      <c r="BX3892" s="2"/>
      <c r="BY3892" s="2">
        <v>28860</v>
      </c>
      <c r="BZ3892" s="2"/>
      <c r="CA3892" s="2"/>
      <c r="CB3892" s="2"/>
      <c r="CC3892" s="2" t="s">
        <v>226</v>
      </c>
      <c r="CD3892" s="2">
        <v>200</v>
      </c>
      <c r="CE3892" s="2" t="s">
        <v>185</v>
      </c>
      <c r="CF3892" s="2"/>
      <c r="CG3892" s="2"/>
      <c r="CH3892" s="2"/>
      <c r="CI3892" s="2">
        <v>1</v>
      </c>
      <c r="CJ3892" s="2" t="s">
        <v>582</v>
      </c>
      <c r="CK3892" s="2">
        <v>21</v>
      </c>
      <c r="CL3892" s="2" t="s">
        <v>85</v>
      </c>
      <c r="CM3892" s="2"/>
    </row>
    <row r="3893" spans="1:91">
      <c r="A3893" s="2" t="s">
        <v>71</v>
      </c>
      <c r="B3893" s="2" t="s">
        <v>72</v>
      </c>
      <c r="C3893" s="2" t="s">
        <v>73</v>
      </c>
      <c r="D3893" s="2"/>
      <c r="E3893" s="2" t="str">
        <f>"FES1162578647"</f>
        <v>FES1162578647</v>
      </c>
      <c r="F3893" s="3">
        <v>43007</v>
      </c>
      <c r="G3893" s="2">
        <v>201803</v>
      </c>
      <c r="H3893" s="2" t="s">
        <v>78</v>
      </c>
      <c r="I3893" s="2" t="s">
        <v>79</v>
      </c>
      <c r="J3893" s="2" t="s">
        <v>80</v>
      </c>
      <c r="K3893" s="2" t="s">
        <v>77</v>
      </c>
      <c r="L3893" s="2" t="s">
        <v>120</v>
      </c>
      <c r="M3893" s="2" t="s">
        <v>121</v>
      </c>
      <c r="N3893" s="2" t="s">
        <v>3775</v>
      </c>
      <c r="O3893" s="2" t="s">
        <v>81</v>
      </c>
      <c r="P3893" s="2" t="str">
        <f>"2170593017                    "</f>
        <v xml:space="preserve">2170593017                    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0</v>
      </c>
      <c r="AM3893" s="2">
        <v>6.82</v>
      </c>
      <c r="AN3893" s="2">
        <v>0</v>
      </c>
      <c r="AO3893" s="2">
        <v>0</v>
      </c>
      <c r="AP3893" s="2">
        <v>0</v>
      </c>
      <c r="AQ3893" s="2">
        <v>0</v>
      </c>
      <c r="AR3893" s="2">
        <v>0</v>
      </c>
      <c r="AS3893" s="2">
        <v>0</v>
      </c>
      <c r="AT3893" s="2">
        <v>0</v>
      </c>
      <c r="AU3893" s="2">
        <v>0</v>
      </c>
      <c r="AV3893" s="2">
        <v>0</v>
      </c>
      <c r="AW3893" s="2">
        <v>0</v>
      </c>
      <c r="AX3893" s="2">
        <v>0</v>
      </c>
      <c r="AY3893" s="2">
        <v>0</v>
      </c>
      <c r="AZ3893" s="2">
        <v>0</v>
      </c>
      <c r="BA3893" s="2">
        <v>0</v>
      </c>
      <c r="BB3893" s="2">
        <v>0</v>
      </c>
      <c r="BC3893" s="2">
        <v>0</v>
      </c>
      <c r="BD3893" s="2">
        <v>0</v>
      </c>
      <c r="BE3893" s="2">
        <v>0</v>
      </c>
      <c r="BF3893" s="2">
        <v>0</v>
      </c>
      <c r="BG3893" s="2">
        <v>0</v>
      </c>
      <c r="BH3893" s="2">
        <v>1</v>
      </c>
      <c r="BI3893" s="2">
        <v>2.4</v>
      </c>
      <c r="BJ3893" s="2">
        <v>3</v>
      </c>
      <c r="BK3893" s="2">
        <v>3</v>
      </c>
      <c r="BL3893" s="2">
        <v>62.98</v>
      </c>
      <c r="BM3893" s="2">
        <v>8.82</v>
      </c>
      <c r="BN3893" s="2">
        <v>71.8</v>
      </c>
      <c r="BO3893" s="2">
        <v>71.8</v>
      </c>
      <c r="BP3893" s="2"/>
      <c r="BQ3893" s="2" t="s">
        <v>3776</v>
      </c>
      <c r="BR3893" s="2" t="s">
        <v>82</v>
      </c>
      <c r="BS3893" s="1" t="s">
        <v>582</v>
      </c>
      <c r="BT3893" s="2"/>
      <c r="BU3893" s="2"/>
      <c r="BV3893" s="2"/>
      <c r="BW3893" s="2"/>
      <c r="BX3893" s="2"/>
      <c r="BY3893" s="2">
        <v>15215.35</v>
      </c>
      <c r="BZ3893" s="2" t="s">
        <v>27</v>
      </c>
      <c r="CA3893" s="2"/>
      <c r="CB3893" s="2"/>
      <c r="CC3893" s="2" t="s">
        <v>121</v>
      </c>
      <c r="CD3893" s="2">
        <v>7405</v>
      </c>
      <c r="CE3893" s="2" t="s">
        <v>185</v>
      </c>
      <c r="CF3893" s="2"/>
      <c r="CG3893" s="2"/>
      <c r="CH3893" s="2"/>
      <c r="CI3893" s="2">
        <v>1</v>
      </c>
      <c r="CJ3893" s="2" t="s">
        <v>582</v>
      </c>
      <c r="CK3893" s="2">
        <v>21</v>
      </c>
      <c r="CL3893" s="2" t="s">
        <v>85</v>
      </c>
      <c r="CM3893" s="2"/>
    </row>
    <row r="3894" spans="1:91">
      <c r="A3894" s="2" t="s">
        <v>71</v>
      </c>
      <c r="B3894" s="2" t="s">
        <v>72</v>
      </c>
      <c r="C3894" s="2" t="s">
        <v>73</v>
      </c>
      <c r="D3894" s="2"/>
      <c r="E3894" s="2" t="str">
        <f>"FES1162578635"</f>
        <v>FES1162578635</v>
      </c>
      <c r="F3894" s="3">
        <v>43007</v>
      </c>
      <c r="G3894" s="2">
        <v>201803</v>
      </c>
      <c r="H3894" s="2" t="s">
        <v>78</v>
      </c>
      <c r="I3894" s="2" t="s">
        <v>79</v>
      </c>
      <c r="J3894" s="2" t="s">
        <v>80</v>
      </c>
      <c r="K3894" s="2" t="s">
        <v>77</v>
      </c>
      <c r="L3894" s="2" t="s">
        <v>193</v>
      </c>
      <c r="M3894" s="2" t="s">
        <v>194</v>
      </c>
      <c r="N3894" s="2" t="s">
        <v>1240</v>
      </c>
      <c r="O3894" s="2" t="s">
        <v>81</v>
      </c>
      <c r="P3894" s="2" t="str">
        <f>"2170593242                    "</f>
        <v xml:space="preserve">2170593242                    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  <c r="AG3894" s="2">
        <v>0</v>
      </c>
      <c r="AH3894" s="2">
        <v>0</v>
      </c>
      <c r="AI3894" s="2">
        <v>0</v>
      </c>
      <c r="AJ3894" s="2">
        <v>0</v>
      </c>
      <c r="AK3894" s="2">
        <v>0</v>
      </c>
      <c r="AL3894" s="2">
        <v>0</v>
      </c>
      <c r="AM3894" s="2">
        <v>4.55</v>
      </c>
      <c r="AN3894" s="2">
        <v>0</v>
      </c>
      <c r="AO3894" s="2">
        <v>0</v>
      </c>
      <c r="AP3894" s="2">
        <v>0</v>
      </c>
      <c r="AQ3894" s="2">
        <v>0</v>
      </c>
      <c r="AR3894" s="2">
        <v>0</v>
      </c>
      <c r="AS3894" s="2">
        <v>0</v>
      </c>
      <c r="AT3894" s="2">
        <v>0</v>
      </c>
      <c r="AU3894" s="2">
        <v>0</v>
      </c>
      <c r="AV3894" s="2">
        <v>0</v>
      </c>
      <c r="AW3894" s="2">
        <v>0</v>
      </c>
      <c r="AX3894" s="2">
        <v>0</v>
      </c>
      <c r="AY3894" s="2">
        <v>0</v>
      </c>
      <c r="AZ3894" s="2">
        <v>0</v>
      </c>
      <c r="BA3894" s="2">
        <v>0</v>
      </c>
      <c r="BB3894" s="2">
        <v>0</v>
      </c>
      <c r="BC3894" s="2">
        <v>0</v>
      </c>
      <c r="BD3894" s="2">
        <v>0</v>
      </c>
      <c r="BE3894" s="2">
        <v>0</v>
      </c>
      <c r="BF3894" s="2">
        <v>0</v>
      </c>
      <c r="BG3894" s="2">
        <v>0</v>
      </c>
      <c r="BH3894" s="2">
        <v>1</v>
      </c>
      <c r="BI3894" s="2">
        <v>1</v>
      </c>
      <c r="BJ3894" s="2">
        <v>0.2</v>
      </c>
      <c r="BK3894" s="2">
        <v>1</v>
      </c>
      <c r="BL3894" s="2">
        <v>41.99</v>
      </c>
      <c r="BM3894" s="2">
        <v>5.88</v>
      </c>
      <c r="BN3894" s="2">
        <v>47.87</v>
      </c>
      <c r="BO3894" s="2">
        <v>47.87</v>
      </c>
      <c r="BP3894" s="2"/>
      <c r="BQ3894" s="2" t="s">
        <v>99</v>
      </c>
      <c r="BR3894" s="2" t="s">
        <v>82</v>
      </c>
      <c r="BS3894" s="1" t="s">
        <v>582</v>
      </c>
      <c r="BT3894" s="2"/>
      <c r="BU3894" s="2"/>
      <c r="BV3894" s="2"/>
      <c r="BW3894" s="2"/>
      <c r="BX3894" s="2"/>
      <c r="BY3894" s="2">
        <v>1200</v>
      </c>
      <c r="BZ3894" s="2"/>
      <c r="CA3894" s="2"/>
      <c r="CB3894" s="2"/>
      <c r="CC3894" s="2" t="s">
        <v>194</v>
      </c>
      <c r="CD3894" s="2">
        <v>7130</v>
      </c>
      <c r="CE3894" s="2" t="s">
        <v>89</v>
      </c>
      <c r="CF3894" s="2"/>
      <c r="CG3894" s="2"/>
      <c r="CH3894" s="2"/>
      <c r="CI3894" s="2">
        <v>1</v>
      </c>
      <c r="CJ3894" s="2" t="s">
        <v>582</v>
      </c>
      <c r="CK3894" s="2">
        <v>21</v>
      </c>
      <c r="CL3894" s="2" t="s">
        <v>85</v>
      </c>
      <c r="CM3894" s="2"/>
    </row>
    <row r="3895" spans="1:91">
      <c r="A3895" s="2" t="s">
        <v>71</v>
      </c>
      <c r="B3895" s="2" t="s">
        <v>72</v>
      </c>
      <c r="C3895" s="2" t="s">
        <v>73</v>
      </c>
      <c r="D3895" s="2"/>
      <c r="E3895" s="2" t="str">
        <f>"FES1162578668"</f>
        <v>FES1162578668</v>
      </c>
      <c r="F3895" s="3">
        <v>43007</v>
      </c>
      <c r="G3895" s="2">
        <v>201803</v>
      </c>
      <c r="H3895" s="2" t="s">
        <v>78</v>
      </c>
      <c r="I3895" s="2" t="s">
        <v>79</v>
      </c>
      <c r="J3895" s="2" t="s">
        <v>80</v>
      </c>
      <c r="K3895" s="2" t="s">
        <v>77</v>
      </c>
      <c r="L3895" s="2" t="s">
        <v>120</v>
      </c>
      <c r="M3895" s="2" t="s">
        <v>121</v>
      </c>
      <c r="N3895" s="2" t="s">
        <v>369</v>
      </c>
      <c r="O3895" s="2" t="s">
        <v>81</v>
      </c>
      <c r="P3895" s="2" t="str">
        <f>"21720593683                   "</f>
        <v xml:space="preserve">21720593683                   </v>
      </c>
      <c r="Q3895" s="2">
        <v>0</v>
      </c>
      <c r="R3895" s="2">
        <v>0</v>
      </c>
      <c r="S3895" s="2">
        <v>0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0</v>
      </c>
      <c r="AG3895" s="2">
        <v>0</v>
      </c>
      <c r="AH3895" s="2">
        <v>0</v>
      </c>
      <c r="AI3895" s="2">
        <v>0</v>
      </c>
      <c r="AJ3895" s="2">
        <v>0</v>
      </c>
      <c r="AK3895" s="2">
        <v>0</v>
      </c>
      <c r="AL3895" s="2">
        <v>0</v>
      </c>
      <c r="AM3895" s="2">
        <v>4.55</v>
      </c>
      <c r="AN3895" s="2">
        <v>0</v>
      </c>
      <c r="AO3895" s="2">
        <v>0</v>
      </c>
      <c r="AP3895" s="2">
        <v>0</v>
      </c>
      <c r="AQ3895" s="2">
        <v>0</v>
      </c>
      <c r="AR3895" s="2">
        <v>0</v>
      </c>
      <c r="AS3895" s="2">
        <v>0</v>
      </c>
      <c r="AT3895" s="2">
        <v>0</v>
      </c>
      <c r="AU3895" s="2">
        <v>0</v>
      </c>
      <c r="AV3895" s="2">
        <v>0</v>
      </c>
      <c r="AW3895" s="2">
        <v>0</v>
      </c>
      <c r="AX3895" s="2">
        <v>0</v>
      </c>
      <c r="AY3895" s="2">
        <v>0</v>
      </c>
      <c r="AZ3895" s="2">
        <v>0</v>
      </c>
      <c r="BA3895" s="2">
        <v>0</v>
      </c>
      <c r="BB3895" s="2">
        <v>0</v>
      </c>
      <c r="BC3895" s="2">
        <v>0</v>
      </c>
      <c r="BD3895" s="2">
        <v>0</v>
      </c>
      <c r="BE3895" s="2">
        <v>0</v>
      </c>
      <c r="BF3895" s="2">
        <v>0</v>
      </c>
      <c r="BG3895" s="2">
        <v>0</v>
      </c>
      <c r="BH3895" s="2">
        <v>1</v>
      </c>
      <c r="BI3895" s="2">
        <v>1.7</v>
      </c>
      <c r="BJ3895" s="2">
        <v>1.7</v>
      </c>
      <c r="BK3895" s="2">
        <v>2</v>
      </c>
      <c r="BL3895" s="2">
        <v>41.99</v>
      </c>
      <c r="BM3895" s="2">
        <v>5.88</v>
      </c>
      <c r="BN3895" s="2">
        <v>47.87</v>
      </c>
      <c r="BO3895" s="2">
        <v>47.87</v>
      </c>
      <c r="BP3895" s="2"/>
      <c r="BQ3895" s="2" t="s">
        <v>111</v>
      </c>
      <c r="BR3895" s="2" t="s">
        <v>82</v>
      </c>
      <c r="BS3895" s="1" t="s">
        <v>582</v>
      </c>
      <c r="BT3895" s="2"/>
      <c r="BU3895" s="2"/>
      <c r="BV3895" s="2"/>
      <c r="BW3895" s="2"/>
      <c r="BX3895" s="2"/>
      <c r="BY3895" s="2">
        <v>8329.39</v>
      </c>
      <c r="BZ3895" s="2" t="s">
        <v>27</v>
      </c>
      <c r="CA3895" s="2"/>
      <c r="CB3895" s="2"/>
      <c r="CC3895" s="2" t="s">
        <v>121</v>
      </c>
      <c r="CD3895" s="2">
        <v>7441</v>
      </c>
      <c r="CE3895" s="2" t="s">
        <v>126</v>
      </c>
      <c r="CF3895" s="2"/>
      <c r="CG3895" s="2"/>
      <c r="CH3895" s="2"/>
      <c r="CI3895" s="2">
        <v>1</v>
      </c>
      <c r="CJ3895" s="2" t="s">
        <v>582</v>
      </c>
      <c r="CK3895" s="2">
        <v>21</v>
      </c>
      <c r="CL3895" s="2" t="s">
        <v>85</v>
      </c>
      <c r="CM3895" s="2"/>
    </row>
    <row r="3896" spans="1:91">
      <c r="A3896" s="2" t="s">
        <v>71</v>
      </c>
      <c r="B3896" s="2" t="s">
        <v>72</v>
      </c>
      <c r="C3896" s="2" t="s">
        <v>73</v>
      </c>
      <c r="D3896" s="2"/>
      <c r="E3896" s="2" t="str">
        <f>"FES1162578398"</f>
        <v>FES1162578398</v>
      </c>
      <c r="F3896" s="3">
        <v>43007</v>
      </c>
      <c r="G3896" s="2">
        <v>201803</v>
      </c>
      <c r="H3896" s="2" t="s">
        <v>78</v>
      </c>
      <c r="I3896" s="2" t="s">
        <v>79</v>
      </c>
      <c r="J3896" s="2" t="s">
        <v>80</v>
      </c>
      <c r="K3896" s="2" t="s">
        <v>77</v>
      </c>
      <c r="L3896" s="2" t="s">
        <v>203</v>
      </c>
      <c r="M3896" s="2" t="s">
        <v>204</v>
      </c>
      <c r="N3896" s="2" t="s">
        <v>610</v>
      </c>
      <c r="O3896" s="2" t="s">
        <v>81</v>
      </c>
      <c r="P3896" s="2" t="str">
        <f>"2170590739                    "</f>
        <v xml:space="preserve">2170590739                    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0</v>
      </c>
      <c r="AM3896" s="2">
        <v>3.55</v>
      </c>
      <c r="AN3896" s="2">
        <v>0</v>
      </c>
      <c r="AO3896" s="2">
        <v>0</v>
      </c>
      <c r="AP3896" s="2">
        <v>0</v>
      </c>
      <c r="AQ3896" s="2">
        <v>0</v>
      </c>
      <c r="AR3896" s="2">
        <v>0</v>
      </c>
      <c r="AS3896" s="2">
        <v>0</v>
      </c>
      <c r="AT3896" s="2">
        <v>0</v>
      </c>
      <c r="AU3896" s="2">
        <v>0</v>
      </c>
      <c r="AV3896" s="2">
        <v>0</v>
      </c>
      <c r="AW3896" s="2">
        <v>0</v>
      </c>
      <c r="AX3896" s="2">
        <v>0</v>
      </c>
      <c r="AY3896" s="2">
        <v>0</v>
      </c>
      <c r="AZ3896" s="2">
        <v>0</v>
      </c>
      <c r="BA3896" s="2">
        <v>0</v>
      </c>
      <c r="BB3896" s="2">
        <v>0</v>
      </c>
      <c r="BC3896" s="2">
        <v>0</v>
      </c>
      <c r="BD3896" s="2">
        <v>0</v>
      </c>
      <c r="BE3896" s="2">
        <v>0</v>
      </c>
      <c r="BF3896" s="2">
        <v>0</v>
      </c>
      <c r="BG3896" s="2">
        <v>0</v>
      </c>
      <c r="BH3896" s="2">
        <v>1</v>
      </c>
      <c r="BI3896" s="2">
        <v>1</v>
      </c>
      <c r="BJ3896" s="2">
        <v>0.2</v>
      </c>
      <c r="BK3896" s="2">
        <v>1</v>
      </c>
      <c r="BL3896" s="2">
        <v>32.799999999999997</v>
      </c>
      <c r="BM3896" s="2">
        <v>4.59</v>
      </c>
      <c r="BN3896" s="2">
        <v>37.39</v>
      </c>
      <c r="BO3896" s="2">
        <v>37.39</v>
      </c>
      <c r="BP3896" s="2"/>
      <c r="BQ3896" s="2" t="s">
        <v>130</v>
      </c>
      <c r="BR3896" s="2" t="s">
        <v>82</v>
      </c>
      <c r="BS3896" s="1" t="s">
        <v>582</v>
      </c>
      <c r="BT3896" s="2"/>
      <c r="BU3896" s="2"/>
      <c r="BV3896" s="2"/>
      <c r="BW3896" s="2"/>
      <c r="BX3896" s="2"/>
      <c r="BY3896" s="2">
        <v>1200</v>
      </c>
      <c r="BZ3896" s="2"/>
      <c r="CA3896" s="2"/>
      <c r="CB3896" s="2"/>
      <c r="CC3896" s="2" t="s">
        <v>204</v>
      </c>
      <c r="CD3896" s="2">
        <v>1401</v>
      </c>
      <c r="CE3896" s="2" t="s">
        <v>89</v>
      </c>
      <c r="CF3896" s="2"/>
      <c r="CG3896" s="2"/>
      <c r="CH3896" s="2"/>
      <c r="CI3896" s="2">
        <v>1</v>
      </c>
      <c r="CJ3896" s="2" t="s">
        <v>582</v>
      </c>
      <c r="CK3896" s="2">
        <v>22</v>
      </c>
      <c r="CL3896" s="2" t="s">
        <v>85</v>
      </c>
      <c r="CM3896" s="2"/>
    </row>
    <row r="3897" spans="1:91">
      <c r="A3897" s="2" t="s">
        <v>71</v>
      </c>
      <c r="B3897" s="2" t="s">
        <v>72</v>
      </c>
      <c r="C3897" s="2" t="s">
        <v>73</v>
      </c>
      <c r="D3897" s="2"/>
      <c r="E3897" s="2" t="str">
        <f>"FES1162578654"</f>
        <v>FES1162578654</v>
      </c>
      <c r="F3897" s="3">
        <v>43007</v>
      </c>
      <c r="G3897" s="2">
        <v>201803</v>
      </c>
      <c r="H3897" s="2" t="s">
        <v>78</v>
      </c>
      <c r="I3897" s="2" t="s">
        <v>79</v>
      </c>
      <c r="J3897" s="2" t="s">
        <v>80</v>
      </c>
      <c r="K3897" s="2" t="s">
        <v>77</v>
      </c>
      <c r="L3897" s="2" t="s">
        <v>90</v>
      </c>
      <c r="M3897" s="2" t="s">
        <v>91</v>
      </c>
      <c r="N3897" s="2" t="s">
        <v>686</v>
      </c>
      <c r="O3897" s="2" t="s">
        <v>81</v>
      </c>
      <c r="P3897" s="2" t="str">
        <f>"2170587766                    "</f>
        <v xml:space="preserve">2170587766                    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>
        <v>0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0</v>
      </c>
      <c r="AM3897" s="2">
        <v>9.09</v>
      </c>
      <c r="AN3897" s="2">
        <v>0</v>
      </c>
      <c r="AO3897" s="2">
        <v>0</v>
      </c>
      <c r="AP3897" s="2">
        <v>0</v>
      </c>
      <c r="AQ3897" s="2">
        <v>0</v>
      </c>
      <c r="AR3897" s="2">
        <v>0</v>
      </c>
      <c r="AS3897" s="2">
        <v>0</v>
      </c>
      <c r="AT3897" s="2">
        <v>0</v>
      </c>
      <c r="AU3897" s="2">
        <v>0</v>
      </c>
      <c r="AV3897" s="2">
        <v>0</v>
      </c>
      <c r="AW3897" s="2">
        <v>0</v>
      </c>
      <c r="AX3897" s="2">
        <v>0</v>
      </c>
      <c r="AY3897" s="2">
        <v>0</v>
      </c>
      <c r="AZ3897" s="2">
        <v>0</v>
      </c>
      <c r="BA3897" s="2">
        <v>0</v>
      </c>
      <c r="BB3897" s="2">
        <v>0</v>
      </c>
      <c r="BC3897" s="2">
        <v>0</v>
      </c>
      <c r="BD3897" s="2">
        <v>0</v>
      </c>
      <c r="BE3897" s="2">
        <v>0</v>
      </c>
      <c r="BF3897" s="2">
        <v>0</v>
      </c>
      <c r="BG3897" s="2">
        <v>0</v>
      </c>
      <c r="BH3897" s="2">
        <v>1</v>
      </c>
      <c r="BI3897" s="2">
        <v>3.8</v>
      </c>
      <c r="BJ3897" s="2">
        <v>3.9</v>
      </c>
      <c r="BK3897" s="2">
        <v>4</v>
      </c>
      <c r="BL3897" s="2">
        <v>83.97</v>
      </c>
      <c r="BM3897" s="2">
        <v>11.76</v>
      </c>
      <c r="BN3897" s="2">
        <v>95.73</v>
      </c>
      <c r="BO3897" s="2">
        <v>95.73</v>
      </c>
      <c r="BP3897" s="2"/>
      <c r="BQ3897" s="2" t="s">
        <v>130</v>
      </c>
      <c r="BR3897" s="2" t="s">
        <v>82</v>
      </c>
      <c r="BS3897" s="1" t="s">
        <v>582</v>
      </c>
      <c r="BT3897" s="2"/>
      <c r="BU3897" s="2"/>
      <c r="BV3897" s="2"/>
      <c r="BW3897" s="2"/>
      <c r="BX3897" s="2"/>
      <c r="BY3897" s="2">
        <v>19610.98</v>
      </c>
      <c r="BZ3897" s="2" t="s">
        <v>27</v>
      </c>
      <c r="CA3897" s="2"/>
      <c r="CB3897" s="2"/>
      <c r="CC3897" s="2" t="s">
        <v>91</v>
      </c>
      <c r="CD3897" s="2">
        <v>4064</v>
      </c>
      <c r="CE3897" s="2" t="s">
        <v>126</v>
      </c>
      <c r="CF3897" s="2"/>
      <c r="CG3897" s="2"/>
      <c r="CH3897" s="2"/>
      <c r="CI3897" s="2">
        <v>1</v>
      </c>
      <c r="CJ3897" s="2" t="s">
        <v>582</v>
      </c>
      <c r="CK3897" s="2">
        <v>21</v>
      </c>
      <c r="CL3897" s="2" t="s">
        <v>85</v>
      </c>
      <c r="CM3897" s="2"/>
    </row>
    <row r="3898" spans="1:91">
      <c r="A3898" s="2" t="s">
        <v>71</v>
      </c>
      <c r="B3898" s="2" t="s">
        <v>72</v>
      </c>
      <c r="C3898" s="2" t="s">
        <v>73</v>
      </c>
      <c r="D3898" s="2"/>
      <c r="E3898" s="2" t="str">
        <f>"FES1162578660"</f>
        <v>FES1162578660</v>
      </c>
      <c r="F3898" s="3">
        <v>43007</v>
      </c>
      <c r="G3898" s="2">
        <v>201803</v>
      </c>
      <c r="H3898" s="2" t="s">
        <v>78</v>
      </c>
      <c r="I3898" s="2" t="s">
        <v>79</v>
      </c>
      <c r="J3898" s="2" t="s">
        <v>80</v>
      </c>
      <c r="K3898" s="2" t="s">
        <v>77</v>
      </c>
      <c r="L3898" s="2" t="s">
        <v>193</v>
      </c>
      <c r="M3898" s="2" t="s">
        <v>194</v>
      </c>
      <c r="N3898" s="2" t="s">
        <v>195</v>
      </c>
      <c r="O3898" s="2" t="s">
        <v>81</v>
      </c>
      <c r="P3898" s="2" t="str">
        <f>"2170598439                    "</f>
        <v xml:space="preserve">2170598439                    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  <c r="AG3898" s="2">
        <v>0</v>
      </c>
      <c r="AH3898" s="2">
        <v>0</v>
      </c>
      <c r="AI3898" s="2">
        <v>0</v>
      </c>
      <c r="AJ3898" s="2">
        <v>0</v>
      </c>
      <c r="AK3898" s="2">
        <v>0</v>
      </c>
      <c r="AL3898" s="2">
        <v>0</v>
      </c>
      <c r="AM3898" s="2">
        <v>4.55</v>
      </c>
      <c r="AN3898" s="2">
        <v>0</v>
      </c>
      <c r="AO3898" s="2">
        <v>0</v>
      </c>
      <c r="AP3898" s="2">
        <v>0</v>
      </c>
      <c r="AQ3898" s="2">
        <v>0</v>
      </c>
      <c r="AR3898" s="2">
        <v>0</v>
      </c>
      <c r="AS3898" s="2">
        <v>0</v>
      </c>
      <c r="AT3898" s="2">
        <v>0</v>
      </c>
      <c r="AU3898" s="2">
        <v>0</v>
      </c>
      <c r="AV3898" s="2">
        <v>0</v>
      </c>
      <c r="AW3898" s="2">
        <v>0</v>
      </c>
      <c r="AX3898" s="2">
        <v>0</v>
      </c>
      <c r="AY3898" s="2">
        <v>0</v>
      </c>
      <c r="AZ3898" s="2">
        <v>0</v>
      </c>
      <c r="BA3898" s="2">
        <v>0</v>
      </c>
      <c r="BB3898" s="2">
        <v>0</v>
      </c>
      <c r="BC3898" s="2">
        <v>0</v>
      </c>
      <c r="BD3898" s="2">
        <v>0</v>
      </c>
      <c r="BE3898" s="2">
        <v>0</v>
      </c>
      <c r="BF3898" s="2">
        <v>0</v>
      </c>
      <c r="BG3898" s="2">
        <v>0</v>
      </c>
      <c r="BH3898" s="2">
        <v>1</v>
      </c>
      <c r="BI3898" s="2">
        <v>1.7</v>
      </c>
      <c r="BJ3898" s="2">
        <v>0.8</v>
      </c>
      <c r="BK3898" s="2">
        <v>2</v>
      </c>
      <c r="BL3898" s="2">
        <v>41.99</v>
      </c>
      <c r="BM3898" s="2">
        <v>5.88</v>
      </c>
      <c r="BN3898" s="2">
        <v>47.87</v>
      </c>
      <c r="BO3898" s="2">
        <v>47.87</v>
      </c>
      <c r="BP3898" s="2"/>
      <c r="BQ3898" s="2" t="s">
        <v>196</v>
      </c>
      <c r="BR3898" s="2" t="s">
        <v>82</v>
      </c>
      <c r="BS3898" s="1" t="s">
        <v>582</v>
      </c>
      <c r="BT3898" s="2"/>
      <c r="BU3898" s="2"/>
      <c r="BV3898" s="2"/>
      <c r="BW3898" s="2"/>
      <c r="BX3898" s="2"/>
      <c r="BY3898" s="2">
        <v>3788.85</v>
      </c>
      <c r="BZ3898" s="2"/>
      <c r="CA3898" s="2"/>
      <c r="CB3898" s="2"/>
      <c r="CC3898" s="2" t="s">
        <v>194</v>
      </c>
      <c r="CD3898" s="2">
        <v>7130</v>
      </c>
      <c r="CE3898" s="2" t="s">
        <v>185</v>
      </c>
      <c r="CF3898" s="2"/>
      <c r="CG3898" s="2"/>
      <c r="CH3898" s="2"/>
      <c r="CI3898" s="2">
        <v>1</v>
      </c>
      <c r="CJ3898" s="2" t="s">
        <v>582</v>
      </c>
      <c r="CK3898" s="2">
        <v>21</v>
      </c>
      <c r="CL3898" s="2" t="s">
        <v>85</v>
      </c>
      <c r="CM3898" s="2"/>
    </row>
    <row r="3899" spans="1:91">
      <c r="A3899" s="2" t="s">
        <v>71</v>
      </c>
      <c r="B3899" s="2" t="s">
        <v>72</v>
      </c>
      <c r="C3899" s="2" t="s">
        <v>73</v>
      </c>
      <c r="D3899" s="2"/>
      <c r="E3899" s="2" t="str">
        <f>"FES1162578344"</f>
        <v>FES1162578344</v>
      </c>
      <c r="F3899" s="3">
        <v>43007</v>
      </c>
      <c r="G3899" s="2">
        <v>201803</v>
      </c>
      <c r="H3899" s="2" t="s">
        <v>78</v>
      </c>
      <c r="I3899" s="2" t="s">
        <v>79</v>
      </c>
      <c r="J3899" s="2" t="s">
        <v>80</v>
      </c>
      <c r="K3899" s="2" t="s">
        <v>77</v>
      </c>
      <c r="L3899" s="2" t="s">
        <v>188</v>
      </c>
      <c r="M3899" s="2" t="s">
        <v>189</v>
      </c>
      <c r="N3899" s="2" t="s">
        <v>337</v>
      </c>
      <c r="O3899" s="2" t="s">
        <v>81</v>
      </c>
      <c r="P3899" s="2" t="str">
        <f>"2170593118                    "</f>
        <v xml:space="preserve">2170593118                    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0</v>
      </c>
      <c r="AM3899" s="2">
        <v>6.39</v>
      </c>
      <c r="AN3899" s="2">
        <v>0</v>
      </c>
      <c r="AO3899" s="2">
        <v>0</v>
      </c>
      <c r="AP3899" s="2">
        <v>0</v>
      </c>
      <c r="AQ3899" s="2">
        <v>0</v>
      </c>
      <c r="AR3899" s="2">
        <v>0</v>
      </c>
      <c r="AS3899" s="2">
        <v>0</v>
      </c>
      <c r="AT3899" s="2">
        <v>0</v>
      </c>
      <c r="AU3899" s="2">
        <v>0</v>
      </c>
      <c r="AV3899" s="2">
        <v>0</v>
      </c>
      <c r="AW3899" s="2">
        <v>0</v>
      </c>
      <c r="AX3899" s="2">
        <v>0</v>
      </c>
      <c r="AY3899" s="2">
        <v>0</v>
      </c>
      <c r="AZ3899" s="2">
        <v>0</v>
      </c>
      <c r="BA3899" s="2">
        <v>0</v>
      </c>
      <c r="BB3899" s="2">
        <v>0</v>
      </c>
      <c r="BC3899" s="2">
        <v>0</v>
      </c>
      <c r="BD3899" s="2">
        <v>0</v>
      </c>
      <c r="BE3899" s="2">
        <v>0</v>
      </c>
      <c r="BF3899" s="2">
        <v>0</v>
      </c>
      <c r="BG3899" s="2">
        <v>0</v>
      </c>
      <c r="BH3899" s="2">
        <v>1</v>
      </c>
      <c r="BI3899" s="2">
        <v>1</v>
      </c>
      <c r="BJ3899" s="2">
        <v>0.2</v>
      </c>
      <c r="BK3899" s="2">
        <v>1</v>
      </c>
      <c r="BL3899" s="2">
        <v>59.04</v>
      </c>
      <c r="BM3899" s="2">
        <v>8.27</v>
      </c>
      <c r="BN3899" s="2">
        <v>67.31</v>
      </c>
      <c r="BO3899" s="2">
        <v>67.31</v>
      </c>
      <c r="BP3899" s="2"/>
      <c r="BQ3899" s="2" t="s">
        <v>99</v>
      </c>
      <c r="BR3899" s="2" t="s">
        <v>82</v>
      </c>
      <c r="BS3899" s="1" t="s">
        <v>582</v>
      </c>
      <c r="BT3899" s="2"/>
      <c r="BU3899" s="2"/>
      <c r="BV3899" s="2"/>
      <c r="BW3899" s="2"/>
      <c r="BX3899" s="2"/>
      <c r="BY3899" s="2">
        <v>1200</v>
      </c>
      <c r="BZ3899" s="2" t="s">
        <v>27</v>
      </c>
      <c r="CA3899" s="2"/>
      <c r="CB3899" s="2"/>
      <c r="CC3899" s="2" t="s">
        <v>189</v>
      </c>
      <c r="CD3899" s="2">
        <v>250</v>
      </c>
      <c r="CE3899" s="2" t="s">
        <v>89</v>
      </c>
      <c r="CF3899" s="2"/>
      <c r="CG3899" s="2"/>
      <c r="CH3899" s="2"/>
      <c r="CI3899" s="2">
        <v>1</v>
      </c>
      <c r="CJ3899" s="2" t="s">
        <v>582</v>
      </c>
      <c r="CK3899" s="2">
        <v>24</v>
      </c>
      <c r="CL3899" s="2" t="s">
        <v>85</v>
      </c>
      <c r="CM3899" s="2"/>
    </row>
    <row r="3900" spans="1:91">
      <c r="A3900" s="2" t="s">
        <v>71</v>
      </c>
      <c r="B3900" s="2" t="s">
        <v>72</v>
      </c>
      <c r="C3900" s="2" t="s">
        <v>73</v>
      </c>
      <c r="D3900" s="2"/>
      <c r="E3900" s="2" t="str">
        <f>"FES1162578551"</f>
        <v>FES1162578551</v>
      </c>
      <c r="F3900" s="3">
        <v>43007</v>
      </c>
      <c r="G3900" s="2">
        <v>201803</v>
      </c>
      <c r="H3900" s="2" t="s">
        <v>78</v>
      </c>
      <c r="I3900" s="2" t="s">
        <v>79</v>
      </c>
      <c r="J3900" s="2" t="s">
        <v>80</v>
      </c>
      <c r="K3900" s="2" t="s">
        <v>77</v>
      </c>
      <c r="L3900" s="2" t="s">
        <v>171</v>
      </c>
      <c r="M3900" s="2" t="s">
        <v>172</v>
      </c>
      <c r="N3900" s="2" t="s">
        <v>3777</v>
      </c>
      <c r="O3900" s="2" t="s">
        <v>81</v>
      </c>
      <c r="P3900" s="2" t="str">
        <f>"2170591944                    "</f>
        <v xml:space="preserve">2170591944                    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0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0</v>
      </c>
      <c r="AM3900" s="2">
        <v>3.55</v>
      </c>
      <c r="AN3900" s="2">
        <v>0</v>
      </c>
      <c r="AO3900" s="2">
        <v>0</v>
      </c>
      <c r="AP3900" s="2">
        <v>0</v>
      </c>
      <c r="AQ3900" s="2">
        <v>0</v>
      </c>
      <c r="AR3900" s="2">
        <v>0</v>
      </c>
      <c r="AS3900" s="2">
        <v>0</v>
      </c>
      <c r="AT3900" s="2">
        <v>0</v>
      </c>
      <c r="AU3900" s="2">
        <v>0</v>
      </c>
      <c r="AV3900" s="2">
        <v>0</v>
      </c>
      <c r="AW3900" s="2">
        <v>0</v>
      </c>
      <c r="AX3900" s="2">
        <v>0</v>
      </c>
      <c r="AY3900" s="2">
        <v>0</v>
      </c>
      <c r="AZ3900" s="2">
        <v>0</v>
      </c>
      <c r="BA3900" s="2">
        <v>0</v>
      </c>
      <c r="BB3900" s="2">
        <v>0</v>
      </c>
      <c r="BC3900" s="2">
        <v>0</v>
      </c>
      <c r="BD3900" s="2">
        <v>0</v>
      </c>
      <c r="BE3900" s="2">
        <v>0</v>
      </c>
      <c r="BF3900" s="2">
        <v>0</v>
      </c>
      <c r="BG3900" s="2">
        <v>0</v>
      </c>
      <c r="BH3900" s="2">
        <v>1</v>
      </c>
      <c r="BI3900" s="2">
        <v>1</v>
      </c>
      <c r="BJ3900" s="2">
        <v>0.2</v>
      </c>
      <c r="BK3900" s="2">
        <v>1</v>
      </c>
      <c r="BL3900" s="2">
        <v>32.799999999999997</v>
      </c>
      <c r="BM3900" s="2">
        <v>4.59</v>
      </c>
      <c r="BN3900" s="2">
        <v>37.39</v>
      </c>
      <c r="BO3900" s="2">
        <v>37.39</v>
      </c>
      <c r="BP3900" s="2"/>
      <c r="BQ3900" s="2" t="s">
        <v>111</v>
      </c>
      <c r="BR3900" s="2" t="s">
        <v>82</v>
      </c>
      <c r="BS3900" s="1" t="s">
        <v>582</v>
      </c>
      <c r="BT3900" s="2"/>
      <c r="BU3900" s="2"/>
      <c r="BV3900" s="2"/>
      <c r="BW3900" s="2"/>
      <c r="BX3900" s="2"/>
      <c r="BY3900" s="2">
        <v>1200</v>
      </c>
      <c r="BZ3900" s="2"/>
      <c r="CA3900" s="2"/>
      <c r="CB3900" s="2"/>
      <c r="CC3900" s="2" t="s">
        <v>172</v>
      </c>
      <c r="CD3900" s="2">
        <v>1459</v>
      </c>
      <c r="CE3900" s="2" t="s">
        <v>89</v>
      </c>
      <c r="CF3900" s="2"/>
      <c r="CG3900" s="2"/>
      <c r="CH3900" s="2"/>
      <c r="CI3900" s="2">
        <v>1</v>
      </c>
      <c r="CJ3900" s="2" t="s">
        <v>582</v>
      </c>
      <c r="CK3900" s="2">
        <v>22</v>
      </c>
      <c r="CL3900" s="2" t="s">
        <v>85</v>
      </c>
      <c r="CM3900" s="2"/>
    </row>
    <row r="3901" spans="1:91">
      <c r="A3901" s="2" t="s">
        <v>71</v>
      </c>
      <c r="B3901" s="2" t="s">
        <v>72</v>
      </c>
      <c r="C3901" s="2" t="s">
        <v>73</v>
      </c>
      <c r="D3901" s="2"/>
      <c r="E3901" s="2" t="str">
        <f>"FES1162578419"</f>
        <v>FES1162578419</v>
      </c>
      <c r="F3901" s="3">
        <v>43007</v>
      </c>
      <c r="G3901" s="2">
        <v>201803</v>
      </c>
      <c r="H3901" s="2" t="s">
        <v>78</v>
      </c>
      <c r="I3901" s="2" t="s">
        <v>79</v>
      </c>
      <c r="J3901" s="2" t="s">
        <v>80</v>
      </c>
      <c r="K3901" s="2" t="s">
        <v>77</v>
      </c>
      <c r="L3901" s="2" t="s">
        <v>225</v>
      </c>
      <c r="M3901" s="2" t="s">
        <v>226</v>
      </c>
      <c r="N3901" s="2" t="s">
        <v>3778</v>
      </c>
      <c r="O3901" s="2" t="s">
        <v>81</v>
      </c>
      <c r="P3901" s="2" t="str">
        <f>"2170591041                    "</f>
        <v xml:space="preserve">2170591041                    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0</v>
      </c>
      <c r="AM3901" s="2">
        <v>4.55</v>
      </c>
      <c r="AN3901" s="2">
        <v>0</v>
      </c>
      <c r="AO3901" s="2">
        <v>0</v>
      </c>
      <c r="AP3901" s="2">
        <v>0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0</v>
      </c>
      <c r="AW3901" s="2">
        <v>0</v>
      </c>
      <c r="AX3901" s="2">
        <v>0</v>
      </c>
      <c r="AY3901" s="2">
        <v>0</v>
      </c>
      <c r="AZ3901" s="2">
        <v>0</v>
      </c>
      <c r="BA3901" s="2">
        <v>0</v>
      </c>
      <c r="BB3901" s="2">
        <v>0</v>
      </c>
      <c r="BC3901" s="2">
        <v>0</v>
      </c>
      <c r="BD3901" s="2">
        <v>0</v>
      </c>
      <c r="BE3901" s="2">
        <v>0</v>
      </c>
      <c r="BF3901" s="2">
        <v>0</v>
      </c>
      <c r="BG3901" s="2">
        <v>0</v>
      </c>
      <c r="BH3901" s="2">
        <v>1</v>
      </c>
      <c r="BI3901" s="2">
        <v>1</v>
      </c>
      <c r="BJ3901" s="2">
        <v>0.2</v>
      </c>
      <c r="BK3901" s="2">
        <v>1</v>
      </c>
      <c r="BL3901" s="2">
        <v>41.99</v>
      </c>
      <c r="BM3901" s="2">
        <v>5.88</v>
      </c>
      <c r="BN3901" s="2">
        <v>47.87</v>
      </c>
      <c r="BO3901" s="2">
        <v>47.87</v>
      </c>
      <c r="BP3901" s="2"/>
      <c r="BQ3901" s="2" t="s">
        <v>99</v>
      </c>
      <c r="BR3901" s="2" t="s">
        <v>82</v>
      </c>
      <c r="BS3901" s="1" t="s">
        <v>582</v>
      </c>
      <c r="BT3901" s="2"/>
      <c r="BU3901" s="2"/>
      <c r="BV3901" s="2"/>
      <c r="BW3901" s="2"/>
      <c r="BX3901" s="2"/>
      <c r="BY3901" s="2">
        <v>1200</v>
      </c>
      <c r="BZ3901" s="2" t="s">
        <v>27</v>
      </c>
      <c r="CA3901" s="2"/>
      <c r="CB3901" s="2"/>
      <c r="CC3901" s="2" t="s">
        <v>226</v>
      </c>
      <c r="CD3901" s="2">
        <v>200</v>
      </c>
      <c r="CE3901" s="2" t="s">
        <v>89</v>
      </c>
      <c r="CF3901" s="2"/>
      <c r="CG3901" s="2"/>
      <c r="CH3901" s="2"/>
      <c r="CI3901" s="2">
        <v>1</v>
      </c>
      <c r="CJ3901" s="2" t="s">
        <v>582</v>
      </c>
      <c r="CK3901" s="2">
        <v>21</v>
      </c>
      <c r="CL3901" s="2" t="s">
        <v>85</v>
      </c>
      <c r="CM3901" s="2"/>
    </row>
    <row r="3902" spans="1:91">
      <c r="A3902" s="2" t="s">
        <v>71</v>
      </c>
      <c r="B3902" s="2" t="s">
        <v>72</v>
      </c>
      <c r="C3902" s="2" t="s">
        <v>73</v>
      </c>
      <c r="D3902" s="2"/>
      <c r="E3902" s="2" t="str">
        <f>"FES1162578649"</f>
        <v>FES1162578649</v>
      </c>
      <c r="F3902" s="3">
        <v>43007</v>
      </c>
      <c r="G3902" s="2">
        <v>201803</v>
      </c>
      <c r="H3902" s="2" t="s">
        <v>78</v>
      </c>
      <c r="I3902" s="2" t="s">
        <v>79</v>
      </c>
      <c r="J3902" s="2" t="s">
        <v>80</v>
      </c>
      <c r="K3902" s="2" t="s">
        <v>77</v>
      </c>
      <c r="L3902" s="2" t="s">
        <v>240</v>
      </c>
      <c r="M3902" s="2" t="s">
        <v>241</v>
      </c>
      <c r="N3902" s="2" t="s">
        <v>242</v>
      </c>
      <c r="O3902" s="2" t="s">
        <v>81</v>
      </c>
      <c r="P3902" s="2" t="str">
        <f>"2170594636                    "</f>
        <v xml:space="preserve">2170594636                    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0</v>
      </c>
      <c r="AG3902" s="2">
        <v>0</v>
      </c>
      <c r="AH3902" s="2">
        <v>0</v>
      </c>
      <c r="AI3902" s="2">
        <v>0</v>
      </c>
      <c r="AJ3902" s="2">
        <v>0</v>
      </c>
      <c r="AK3902" s="2">
        <v>0</v>
      </c>
      <c r="AL3902" s="2">
        <v>0</v>
      </c>
      <c r="AM3902" s="2">
        <v>12.62</v>
      </c>
      <c r="AN3902" s="2">
        <v>0</v>
      </c>
      <c r="AO3902" s="2">
        <v>0</v>
      </c>
      <c r="AP3902" s="2">
        <v>0</v>
      </c>
      <c r="AQ3902" s="2">
        <v>0</v>
      </c>
      <c r="AR3902" s="2">
        <v>0</v>
      </c>
      <c r="AS3902" s="2">
        <v>0</v>
      </c>
      <c r="AT3902" s="2">
        <v>0</v>
      </c>
      <c r="AU3902" s="2">
        <v>0</v>
      </c>
      <c r="AV3902" s="2">
        <v>0</v>
      </c>
      <c r="AW3902" s="2">
        <v>0</v>
      </c>
      <c r="AX3902" s="2">
        <v>0</v>
      </c>
      <c r="AY3902" s="2">
        <v>0</v>
      </c>
      <c r="AZ3902" s="2">
        <v>0</v>
      </c>
      <c r="BA3902" s="2">
        <v>0</v>
      </c>
      <c r="BB3902" s="2">
        <v>0</v>
      </c>
      <c r="BC3902" s="2">
        <v>0</v>
      </c>
      <c r="BD3902" s="2">
        <v>0</v>
      </c>
      <c r="BE3902" s="2">
        <v>0</v>
      </c>
      <c r="BF3902" s="2">
        <v>0</v>
      </c>
      <c r="BG3902" s="2">
        <v>0</v>
      </c>
      <c r="BH3902" s="2">
        <v>1</v>
      </c>
      <c r="BI3902" s="2">
        <v>3.9</v>
      </c>
      <c r="BJ3902" s="2">
        <v>2.9</v>
      </c>
      <c r="BK3902" s="2">
        <v>4</v>
      </c>
      <c r="BL3902" s="2">
        <v>116.55</v>
      </c>
      <c r="BM3902" s="2">
        <v>16.32</v>
      </c>
      <c r="BN3902" s="2">
        <v>132.87</v>
      </c>
      <c r="BO3902" s="2">
        <v>132.87</v>
      </c>
      <c r="BP3902" s="2"/>
      <c r="BQ3902" s="2" t="s">
        <v>111</v>
      </c>
      <c r="BR3902" s="2" t="s">
        <v>82</v>
      </c>
      <c r="BS3902" s="1" t="s">
        <v>582</v>
      </c>
      <c r="BT3902" s="2"/>
      <c r="BU3902" s="2"/>
      <c r="BV3902" s="2"/>
      <c r="BW3902" s="2"/>
      <c r="BX3902" s="2"/>
      <c r="BY3902" s="2">
        <v>14361.3</v>
      </c>
      <c r="BZ3902" s="2"/>
      <c r="CA3902" s="2"/>
      <c r="CB3902" s="2"/>
      <c r="CC3902" s="2" t="s">
        <v>241</v>
      </c>
      <c r="CD3902" s="2">
        <v>1028</v>
      </c>
      <c r="CE3902" s="2" t="s">
        <v>185</v>
      </c>
      <c r="CF3902" s="2"/>
      <c r="CG3902" s="2"/>
      <c r="CH3902" s="2"/>
      <c r="CI3902" s="2">
        <v>2</v>
      </c>
      <c r="CJ3902" s="2" t="s">
        <v>582</v>
      </c>
      <c r="CK3902" s="2">
        <v>24</v>
      </c>
      <c r="CL3902" s="2" t="s">
        <v>85</v>
      </c>
      <c r="CM3902" s="2"/>
    </row>
    <row r="3903" spans="1:91">
      <c r="A3903" s="2" t="s">
        <v>71</v>
      </c>
      <c r="B3903" s="2" t="s">
        <v>72</v>
      </c>
      <c r="C3903" s="2" t="s">
        <v>73</v>
      </c>
      <c r="D3903" s="2"/>
      <c r="E3903" s="2" t="str">
        <f>"FES1162578675"</f>
        <v>FES1162578675</v>
      </c>
      <c r="F3903" s="3">
        <v>43007</v>
      </c>
      <c r="G3903" s="2">
        <v>201803</v>
      </c>
      <c r="H3903" s="2" t="s">
        <v>78</v>
      </c>
      <c r="I3903" s="2" t="s">
        <v>79</v>
      </c>
      <c r="J3903" s="2" t="s">
        <v>80</v>
      </c>
      <c r="K3903" s="2" t="s">
        <v>77</v>
      </c>
      <c r="L3903" s="2" t="s">
        <v>3088</v>
      </c>
      <c r="M3903" s="2" t="s">
        <v>3088</v>
      </c>
      <c r="N3903" s="2" t="s">
        <v>3089</v>
      </c>
      <c r="O3903" s="2" t="s">
        <v>81</v>
      </c>
      <c r="P3903" s="2" t="str">
        <f>"2170584049                    "</f>
        <v xml:space="preserve">2170584049                    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  <c r="AG3903" s="2">
        <v>0</v>
      </c>
      <c r="AH3903" s="2">
        <v>0</v>
      </c>
      <c r="AI3903" s="2">
        <v>0</v>
      </c>
      <c r="AJ3903" s="2">
        <v>0</v>
      </c>
      <c r="AK3903" s="2">
        <v>0</v>
      </c>
      <c r="AL3903" s="2">
        <v>0</v>
      </c>
      <c r="AM3903" s="2">
        <v>10.79</v>
      </c>
      <c r="AN3903" s="2">
        <v>0</v>
      </c>
      <c r="AO3903" s="2">
        <v>0</v>
      </c>
      <c r="AP3903" s="2">
        <v>0</v>
      </c>
      <c r="AQ3903" s="2">
        <v>0</v>
      </c>
      <c r="AR3903" s="2">
        <v>0</v>
      </c>
      <c r="AS3903" s="2">
        <v>0</v>
      </c>
      <c r="AT3903" s="2">
        <v>0</v>
      </c>
      <c r="AU3903" s="2">
        <v>0</v>
      </c>
      <c r="AV3903" s="2">
        <v>0</v>
      </c>
      <c r="AW3903" s="2">
        <v>0</v>
      </c>
      <c r="AX3903" s="2">
        <v>0</v>
      </c>
      <c r="AY3903" s="2">
        <v>0</v>
      </c>
      <c r="AZ3903" s="2">
        <v>0</v>
      </c>
      <c r="BA3903" s="2">
        <v>0</v>
      </c>
      <c r="BB3903" s="2">
        <v>0</v>
      </c>
      <c r="BC3903" s="2">
        <v>0</v>
      </c>
      <c r="BD3903" s="2">
        <v>0</v>
      </c>
      <c r="BE3903" s="2">
        <v>0</v>
      </c>
      <c r="BF3903" s="2">
        <v>0</v>
      </c>
      <c r="BG3903" s="2">
        <v>0</v>
      </c>
      <c r="BH3903" s="2">
        <v>1</v>
      </c>
      <c r="BI3903" s="2">
        <v>2.5</v>
      </c>
      <c r="BJ3903" s="2">
        <v>1.2</v>
      </c>
      <c r="BK3903" s="2">
        <v>2.5</v>
      </c>
      <c r="BL3903" s="2">
        <v>99.71</v>
      </c>
      <c r="BM3903" s="2">
        <v>13.96</v>
      </c>
      <c r="BN3903" s="2">
        <v>113.67</v>
      </c>
      <c r="BO3903" s="2">
        <v>113.67</v>
      </c>
      <c r="BP3903" s="2"/>
      <c r="BQ3903" s="2" t="s">
        <v>99</v>
      </c>
      <c r="BR3903" s="2" t="s">
        <v>82</v>
      </c>
      <c r="BS3903" s="1" t="s">
        <v>582</v>
      </c>
      <c r="BT3903" s="2"/>
      <c r="BU3903" s="2"/>
      <c r="BV3903" s="2"/>
      <c r="BW3903" s="2"/>
      <c r="BX3903" s="2"/>
      <c r="BY3903" s="2">
        <v>5872.5</v>
      </c>
      <c r="BZ3903" s="2" t="s">
        <v>27</v>
      </c>
      <c r="CA3903" s="2"/>
      <c r="CB3903" s="2"/>
      <c r="CC3903" s="2" t="s">
        <v>3088</v>
      </c>
      <c r="CD3903" s="2">
        <v>5470</v>
      </c>
      <c r="CE3903" s="2" t="s">
        <v>126</v>
      </c>
      <c r="CF3903" s="2"/>
      <c r="CG3903" s="2"/>
      <c r="CH3903" s="2"/>
      <c r="CI3903" s="2">
        <v>4</v>
      </c>
      <c r="CJ3903" s="2" t="s">
        <v>582</v>
      </c>
      <c r="CK3903" s="2">
        <v>23</v>
      </c>
      <c r="CL3903" s="2" t="s">
        <v>85</v>
      </c>
      <c r="CM3903" s="2"/>
    </row>
    <row r="3904" spans="1:91">
      <c r="A3904" s="2" t="s">
        <v>71</v>
      </c>
      <c r="B3904" s="2" t="s">
        <v>72</v>
      </c>
      <c r="C3904" s="2" t="s">
        <v>73</v>
      </c>
      <c r="D3904" s="2"/>
      <c r="E3904" s="2" t="str">
        <f>"FES1162578356"</f>
        <v>FES1162578356</v>
      </c>
      <c r="F3904" s="3">
        <v>43007</v>
      </c>
      <c r="G3904" s="2">
        <v>201803</v>
      </c>
      <c r="H3904" s="2" t="s">
        <v>78</v>
      </c>
      <c r="I3904" s="2" t="s">
        <v>79</v>
      </c>
      <c r="J3904" s="2" t="s">
        <v>80</v>
      </c>
      <c r="K3904" s="2" t="s">
        <v>77</v>
      </c>
      <c r="L3904" s="2" t="s">
        <v>159</v>
      </c>
      <c r="M3904" s="2" t="s">
        <v>160</v>
      </c>
      <c r="N3904" s="2" t="s">
        <v>161</v>
      </c>
      <c r="O3904" s="2" t="s">
        <v>81</v>
      </c>
      <c r="P3904" s="2" t="str">
        <f>"2170591317                    "</f>
        <v xml:space="preserve">2170591317                    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>
        <v>0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0</v>
      </c>
      <c r="AM3904" s="2">
        <v>3.55</v>
      </c>
      <c r="AN3904" s="2">
        <v>0</v>
      </c>
      <c r="AO3904" s="2">
        <v>0</v>
      </c>
      <c r="AP3904" s="2">
        <v>0</v>
      </c>
      <c r="AQ3904" s="2">
        <v>0</v>
      </c>
      <c r="AR3904" s="2">
        <v>0</v>
      </c>
      <c r="AS3904" s="2">
        <v>0</v>
      </c>
      <c r="AT3904" s="2">
        <v>0</v>
      </c>
      <c r="AU3904" s="2">
        <v>0</v>
      </c>
      <c r="AV3904" s="2">
        <v>0</v>
      </c>
      <c r="AW3904" s="2">
        <v>0</v>
      </c>
      <c r="AX3904" s="2">
        <v>0</v>
      </c>
      <c r="AY3904" s="2">
        <v>0</v>
      </c>
      <c r="AZ3904" s="2">
        <v>0</v>
      </c>
      <c r="BA3904" s="2">
        <v>0</v>
      </c>
      <c r="BB3904" s="2">
        <v>0</v>
      </c>
      <c r="BC3904" s="2">
        <v>0</v>
      </c>
      <c r="BD3904" s="2">
        <v>0</v>
      </c>
      <c r="BE3904" s="2">
        <v>0</v>
      </c>
      <c r="BF3904" s="2">
        <v>0</v>
      </c>
      <c r="BG3904" s="2">
        <v>0</v>
      </c>
      <c r="BH3904" s="2">
        <v>1</v>
      </c>
      <c r="BI3904" s="2">
        <v>1</v>
      </c>
      <c r="BJ3904" s="2">
        <v>0.2</v>
      </c>
      <c r="BK3904" s="2">
        <v>1</v>
      </c>
      <c r="BL3904" s="2">
        <v>32.799999999999997</v>
      </c>
      <c r="BM3904" s="2">
        <v>4.59</v>
      </c>
      <c r="BN3904" s="2">
        <v>37.39</v>
      </c>
      <c r="BO3904" s="2">
        <v>37.39</v>
      </c>
      <c r="BP3904" s="2"/>
      <c r="BQ3904" s="2" t="s">
        <v>99</v>
      </c>
      <c r="BR3904" s="2" t="s">
        <v>82</v>
      </c>
      <c r="BS3904" s="1" t="s">
        <v>582</v>
      </c>
      <c r="BT3904" s="2"/>
      <c r="BU3904" s="2"/>
      <c r="BV3904" s="2"/>
      <c r="BW3904" s="2"/>
      <c r="BX3904" s="2"/>
      <c r="BY3904" s="2">
        <v>1200</v>
      </c>
      <c r="BZ3904" s="2"/>
      <c r="CA3904" s="2"/>
      <c r="CB3904" s="2"/>
      <c r="CC3904" s="2" t="s">
        <v>160</v>
      </c>
      <c r="CD3904" s="2">
        <v>2094</v>
      </c>
      <c r="CE3904" s="2" t="s">
        <v>89</v>
      </c>
      <c r="CF3904" s="2"/>
      <c r="CG3904" s="2"/>
      <c r="CH3904" s="2"/>
      <c r="CI3904" s="2">
        <v>1</v>
      </c>
      <c r="CJ3904" s="2" t="s">
        <v>582</v>
      </c>
      <c r="CK3904" s="2">
        <v>22</v>
      </c>
      <c r="CL3904" s="2" t="s">
        <v>85</v>
      </c>
      <c r="CM3904" s="2"/>
    </row>
    <row r="3905" spans="1:91">
      <c r="A3905" s="2" t="s">
        <v>71</v>
      </c>
      <c r="B3905" s="2" t="s">
        <v>72</v>
      </c>
      <c r="C3905" s="2" t="s">
        <v>73</v>
      </c>
      <c r="D3905" s="2"/>
      <c r="E3905" s="2" t="str">
        <f>"FES1162578680"</f>
        <v>FES1162578680</v>
      </c>
      <c r="F3905" s="3">
        <v>43007</v>
      </c>
      <c r="G3905" s="2">
        <v>201803</v>
      </c>
      <c r="H3905" s="2" t="s">
        <v>78</v>
      </c>
      <c r="I3905" s="2" t="s">
        <v>79</v>
      </c>
      <c r="J3905" s="2" t="s">
        <v>80</v>
      </c>
      <c r="K3905" s="2" t="s">
        <v>77</v>
      </c>
      <c r="L3905" s="2" t="s">
        <v>3088</v>
      </c>
      <c r="M3905" s="2" t="s">
        <v>3088</v>
      </c>
      <c r="N3905" s="2" t="s">
        <v>3089</v>
      </c>
      <c r="O3905" s="2" t="s">
        <v>81</v>
      </c>
      <c r="P3905" s="2" t="str">
        <f>"2170593280                    "</f>
        <v xml:space="preserve">2170593280                    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8.81</v>
      </c>
      <c r="AN3905" s="2">
        <v>0</v>
      </c>
      <c r="AO3905" s="2">
        <v>0</v>
      </c>
      <c r="AP3905" s="2">
        <v>0</v>
      </c>
      <c r="AQ3905" s="2">
        <v>0</v>
      </c>
      <c r="AR3905" s="2">
        <v>0</v>
      </c>
      <c r="AS3905" s="2">
        <v>0</v>
      </c>
      <c r="AT3905" s="2">
        <v>0</v>
      </c>
      <c r="AU3905" s="2">
        <v>0</v>
      </c>
      <c r="AV3905" s="2">
        <v>0</v>
      </c>
      <c r="AW3905" s="2">
        <v>0</v>
      </c>
      <c r="AX3905" s="2">
        <v>0</v>
      </c>
      <c r="AY3905" s="2">
        <v>0</v>
      </c>
      <c r="AZ3905" s="2">
        <v>0</v>
      </c>
      <c r="BA3905" s="2">
        <v>0</v>
      </c>
      <c r="BB3905" s="2">
        <v>0</v>
      </c>
      <c r="BC3905" s="2">
        <v>0</v>
      </c>
      <c r="BD3905" s="2">
        <v>0</v>
      </c>
      <c r="BE3905" s="2">
        <v>0</v>
      </c>
      <c r="BF3905" s="2">
        <v>0</v>
      </c>
      <c r="BG3905" s="2">
        <v>0</v>
      </c>
      <c r="BH3905" s="2">
        <v>1</v>
      </c>
      <c r="BI3905" s="2">
        <v>1</v>
      </c>
      <c r="BJ3905" s="2">
        <v>0.2</v>
      </c>
      <c r="BK3905" s="2">
        <v>1</v>
      </c>
      <c r="BL3905" s="2">
        <v>81.349999999999994</v>
      </c>
      <c r="BM3905" s="2">
        <v>11.39</v>
      </c>
      <c r="BN3905" s="2">
        <v>92.74</v>
      </c>
      <c r="BO3905" s="2">
        <v>92.74</v>
      </c>
      <c r="BP3905" s="2"/>
      <c r="BQ3905" s="2" t="s">
        <v>99</v>
      </c>
      <c r="BR3905" s="2" t="s">
        <v>82</v>
      </c>
      <c r="BS3905" s="1" t="s">
        <v>582</v>
      </c>
      <c r="BT3905" s="2"/>
      <c r="BU3905" s="2"/>
      <c r="BV3905" s="2"/>
      <c r="BW3905" s="2"/>
      <c r="BX3905" s="2"/>
      <c r="BY3905" s="2">
        <v>1200</v>
      </c>
      <c r="BZ3905" s="2" t="s">
        <v>27</v>
      </c>
      <c r="CA3905" s="2"/>
      <c r="CB3905" s="2"/>
      <c r="CC3905" s="2" t="s">
        <v>3088</v>
      </c>
      <c r="CD3905" s="2">
        <v>5470</v>
      </c>
      <c r="CE3905" s="2" t="s">
        <v>89</v>
      </c>
      <c r="CF3905" s="2"/>
      <c r="CG3905" s="2"/>
      <c r="CH3905" s="2"/>
      <c r="CI3905" s="2">
        <v>4</v>
      </c>
      <c r="CJ3905" s="2" t="s">
        <v>582</v>
      </c>
      <c r="CK3905" s="2">
        <v>23</v>
      </c>
      <c r="CL3905" s="2" t="s">
        <v>85</v>
      </c>
      <c r="CM3905" s="2"/>
    </row>
    <row r="3906" spans="1:91">
      <c r="A3906" s="2" t="s">
        <v>71</v>
      </c>
      <c r="B3906" s="2" t="s">
        <v>72</v>
      </c>
      <c r="C3906" s="2" t="s">
        <v>73</v>
      </c>
      <c r="D3906" s="2"/>
      <c r="E3906" s="2" t="str">
        <f>"FES1162578426"</f>
        <v>FES1162578426</v>
      </c>
      <c r="F3906" s="3">
        <v>43007</v>
      </c>
      <c r="G3906" s="2">
        <v>201803</v>
      </c>
      <c r="H3906" s="2" t="s">
        <v>78</v>
      </c>
      <c r="I3906" s="2" t="s">
        <v>79</v>
      </c>
      <c r="J3906" s="2" t="s">
        <v>80</v>
      </c>
      <c r="K3906" s="2" t="s">
        <v>77</v>
      </c>
      <c r="L3906" s="2" t="s">
        <v>78</v>
      </c>
      <c r="M3906" s="2" t="s">
        <v>79</v>
      </c>
      <c r="N3906" s="2" t="s">
        <v>723</v>
      </c>
      <c r="O3906" s="2" t="s">
        <v>81</v>
      </c>
      <c r="P3906" s="2" t="str">
        <f>"2170591283                    "</f>
        <v xml:space="preserve">2170591283                    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3.55</v>
      </c>
      <c r="AN3906" s="2">
        <v>0</v>
      </c>
      <c r="AO3906" s="2">
        <v>0</v>
      </c>
      <c r="AP3906" s="2">
        <v>0</v>
      </c>
      <c r="AQ3906" s="2">
        <v>0</v>
      </c>
      <c r="AR3906" s="2">
        <v>0</v>
      </c>
      <c r="AS3906" s="2">
        <v>0</v>
      </c>
      <c r="AT3906" s="2">
        <v>0</v>
      </c>
      <c r="AU3906" s="2">
        <v>0</v>
      </c>
      <c r="AV3906" s="2">
        <v>0</v>
      </c>
      <c r="AW3906" s="2">
        <v>0</v>
      </c>
      <c r="AX3906" s="2">
        <v>0</v>
      </c>
      <c r="AY3906" s="2">
        <v>0</v>
      </c>
      <c r="AZ3906" s="2">
        <v>0</v>
      </c>
      <c r="BA3906" s="2">
        <v>0</v>
      </c>
      <c r="BB3906" s="2">
        <v>0</v>
      </c>
      <c r="BC3906" s="2">
        <v>0</v>
      </c>
      <c r="BD3906" s="2">
        <v>0</v>
      </c>
      <c r="BE3906" s="2">
        <v>0</v>
      </c>
      <c r="BF3906" s="2">
        <v>0</v>
      </c>
      <c r="BG3906" s="2">
        <v>0</v>
      </c>
      <c r="BH3906" s="2">
        <v>1</v>
      </c>
      <c r="BI3906" s="2">
        <v>1</v>
      </c>
      <c r="BJ3906" s="2">
        <v>0.2</v>
      </c>
      <c r="BK3906" s="2">
        <v>1</v>
      </c>
      <c r="BL3906" s="2">
        <v>32.799999999999997</v>
      </c>
      <c r="BM3906" s="2">
        <v>4.59</v>
      </c>
      <c r="BN3906" s="2">
        <v>37.39</v>
      </c>
      <c r="BO3906" s="2">
        <v>37.39</v>
      </c>
      <c r="BP3906" s="2"/>
      <c r="BQ3906" s="2" t="s">
        <v>99</v>
      </c>
      <c r="BR3906" s="2" t="s">
        <v>82</v>
      </c>
      <c r="BS3906" s="1" t="s">
        <v>582</v>
      </c>
      <c r="BT3906" s="2"/>
      <c r="BU3906" s="2"/>
      <c r="BV3906" s="2"/>
      <c r="BW3906" s="2"/>
      <c r="BX3906" s="2"/>
      <c r="BY3906" s="2">
        <v>1200</v>
      </c>
      <c r="BZ3906" s="2"/>
      <c r="CA3906" s="2"/>
      <c r="CB3906" s="2"/>
      <c r="CC3906" s="2" t="s">
        <v>79</v>
      </c>
      <c r="CD3906" s="2">
        <v>1600</v>
      </c>
      <c r="CE3906" s="2" t="s">
        <v>89</v>
      </c>
      <c r="CF3906" s="2"/>
      <c r="CG3906" s="2"/>
      <c r="CH3906" s="2"/>
      <c r="CI3906" s="2">
        <v>1</v>
      </c>
      <c r="CJ3906" s="2" t="s">
        <v>582</v>
      </c>
      <c r="CK3906" s="2">
        <v>22</v>
      </c>
      <c r="CL3906" s="2" t="s">
        <v>85</v>
      </c>
      <c r="CM3906" s="2"/>
    </row>
    <row r="3907" spans="1:91">
      <c r="A3907" s="2" t="s">
        <v>71</v>
      </c>
      <c r="B3907" s="2" t="s">
        <v>72</v>
      </c>
      <c r="C3907" s="2" t="s">
        <v>73</v>
      </c>
      <c r="D3907" s="2"/>
      <c r="E3907" s="2" t="str">
        <f>"FES1162578428"</f>
        <v>FES1162578428</v>
      </c>
      <c r="F3907" s="3">
        <v>43007</v>
      </c>
      <c r="G3907" s="2">
        <v>201803</v>
      </c>
      <c r="H3907" s="2" t="s">
        <v>78</v>
      </c>
      <c r="I3907" s="2" t="s">
        <v>79</v>
      </c>
      <c r="J3907" s="2" t="s">
        <v>80</v>
      </c>
      <c r="K3907" s="2" t="s">
        <v>77</v>
      </c>
      <c r="L3907" s="2" t="s">
        <v>90</v>
      </c>
      <c r="M3907" s="2" t="s">
        <v>91</v>
      </c>
      <c r="N3907" s="2" t="s">
        <v>539</v>
      </c>
      <c r="O3907" s="2" t="s">
        <v>81</v>
      </c>
      <c r="P3907" s="2" t="str">
        <f>"2170591512                    "</f>
        <v xml:space="preserve">2170591512                    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34.090000000000003</v>
      </c>
      <c r="AN3907" s="2">
        <v>0</v>
      </c>
      <c r="AO3907" s="2">
        <v>0</v>
      </c>
      <c r="AP3907" s="2">
        <v>0</v>
      </c>
      <c r="AQ3907" s="2">
        <v>0</v>
      </c>
      <c r="AR3907" s="2">
        <v>0</v>
      </c>
      <c r="AS3907" s="2">
        <v>0</v>
      </c>
      <c r="AT3907" s="2">
        <v>0</v>
      </c>
      <c r="AU3907" s="2">
        <v>0</v>
      </c>
      <c r="AV3907" s="2">
        <v>0</v>
      </c>
      <c r="AW3907" s="2">
        <v>0</v>
      </c>
      <c r="AX3907" s="2">
        <v>0</v>
      </c>
      <c r="AY3907" s="2">
        <v>0</v>
      </c>
      <c r="AZ3907" s="2">
        <v>0</v>
      </c>
      <c r="BA3907" s="2">
        <v>0</v>
      </c>
      <c r="BB3907" s="2">
        <v>0</v>
      </c>
      <c r="BC3907" s="2">
        <v>0</v>
      </c>
      <c r="BD3907" s="2">
        <v>0</v>
      </c>
      <c r="BE3907" s="2">
        <v>0</v>
      </c>
      <c r="BF3907" s="2">
        <v>0</v>
      </c>
      <c r="BG3907" s="2">
        <v>0</v>
      </c>
      <c r="BH3907" s="2">
        <v>1</v>
      </c>
      <c r="BI3907" s="2">
        <v>14.6</v>
      </c>
      <c r="BJ3907" s="2">
        <v>6.6</v>
      </c>
      <c r="BK3907" s="2">
        <v>15</v>
      </c>
      <c r="BL3907" s="2">
        <v>314.89</v>
      </c>
      <c r="BM3907" s="2">
        <v>44.08</v>
      </c>
      <c r="BN3907" s="2">
        <v>358.97</v>
      </c>
      <c r="BO3907" s="2">
        <v>358.97</v>
      </c>
      <c r="BP3907" s="2"/>
      <c r="BQ3907" s="2" t="s">
        <v>99</v>
      </c>
      <c r="BR3907" s="2" t="s">
        <v>82</v>
      </c>
      <c r="BS3907" s="1" t="s">
        <v>582</v>
      </c>
      <c r="BT3907" s="2"/>
      <c r="BU3907" s="2"/>
      <c r="BV3907" s="2"/>
      <c r="BW3907" s="2"/>
      <c r="BX3907" s="2"/>
      <c r="BY3907" s="2">
        <v>32889.78</v>
      </c>
      <c r="BZ3907" s="2" t="s">
        <v>27</v>
      </c>
      <c r="CA3907" s="2"/>
      <c r="CB3907" s="2"/>
      <c r="CC3907" s="2" t="s">
        <v>91</v>
      </c>
      <c r="CD3907" s="2">
        <v>4051</v>
      </c>
      <c r="CE3907" s="2" t="s">
        <v>126</v>
      </c>
      <c r="CF3907" s="2"/>
      <c r="CG3907" s="2"/>
      <c r="CH3907" s="2"/>
      <c r="CI3907" s="2">
        <v>1</v>
      </c>
      <c r="CJ3907" s="2" t="s">
        <v>582</v>
      </c>
      <c r="CK3907" s="2">
        <v>21</v>
      </c>
      <c r="CL3907" s="2" t="s">
        <v>85</v>
      </c>
      <c r="CM3907" s="2"/>
    </row>
    <row r="3908" spans="1:91">
      <c r="A3908" s="2" t="s">
        <v>71</v>
      </c>
      <c r="B3908" s="2" t="s">
        <v>72</v>
      </c>
      <c r="C3908" s="2" t="s">
        <v>73</v>
      </c>
      <c r="D3908" s="2"/>
      <c r="E3908" s="2" t="str">
        <f>"FES1162578505"</f>
        <v>FES1162578505</v>
      </c>
      <c r="F3908" s="3">
        <v>43007</v>
      </c>
      <c r="G3908" s="2">
        <v>201803</v>
      </c>
      <c r="H3908" s="2" t="s">
        <v>78</v>
      </c>
      <c r="I3908" s="2" t="s">
        <v>79</v>
      </c>
      <c r="J3908" s="2" t="s">
        <v>80</v>
      </c>
      <c r="K3908" s="2" t="s">
        <v>77</v>
      </c>
      <c r="L3908" s="2" t="s">
        <v>171</v>
      </c>
      <c r="M3908" s="2" t="s">
        <v>172</v>
      </c>
      <c r="N3908" s="2" t="s">
        <v>305</v>
      </c>
      <c r="O3908" s="2" t="s">
        <v>81</v>
      </c>
      <c r="P3908" s="2" t="str">
        <f>"21705991047                   "</f>
        <v xml:space="preserve">21705991047                   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0</v>
      </c>
      <c r="AD3908" s="2">
        <v>0</v>
      </c>
      <c r="AE3908" s="2">
        <v>0</v>
      </c>
      <c r="AF3908" s="2">
        <v>0</v>
      </c>
      <c r="AG3908" s="2">
        <v>0</v>
      </c>
      <c r="AH3908" s="2">
        <v>0</v>
      </c>
      <c r="AI3908" s="2">
        <v>0</v>
      </c>
      <c r="AJ3908" s="2">
        <v>0</v>
      </c>
      <c r="AK3908" s="2">
        <v>0</v>
      </c>
      <c r="AL3908" s="2">
        <v>0</v>
      </c>
      <c r="AM3908" s="2">
        <v>3.55</v>
      </c>
      <c r="AN3908" s="2">
        <v>0</v>
      </c>
      <c r="AO3908" s="2">
        <v>0</v>
      </c>
      <c r="AP3908" s="2">
        <v>0</v>
      </c>
      <c r="AQ3908" s="2">
        <v>0</v>
      </c>
      <c r="AR3908" s="2">
        <v>0</v>
      </c>
      <c r="AS3908" s="2">
        <v>0</v>
      </c>
      <c r="AT3908" s="2">
        <v>0</v>
      </c>
      <c r="AU3908" s="2">
        <v>0</v>
      </c>
      <c r="AV3908" s="2">
        <v>0</v>
      </c>
      <c r="AW3908" s="2">
        <v>0</v>
      </c>
      <c r="AX3908" s="2">
        <v>0</v>
      </c>
      <c r="AY3908" s="2">
        <v>0</v>
      </c>
      <c r="AZ3908" s="2">
        <v>0</v>
      </c>
      <c r="BA3908" s="2">
        <v>0</v>
      </c>
      <c r="BB3908" s="2">
        <v>0</v>
      </c>
      <c r="BC3908" s="2">
        <v>0</v>
      </c>
      <c r="BD3908" s="2">
        <v>0</v>
      </c>
      <c r="BE3908" s="2">
        <v>0</v>
      </c>
      <c r="BF3908" s="2">
        <v>0</v>
      </c>
      <c r="BG3908" s="2">
        <v>0</v>
      </c>
      <c r="BH3908" s="2">
        <v>1</v>
      </c>
      <c r="BI3908" s="2">
        <v>1.1000000000000001</v>
      </c>
      <c r="BJ3908" s="2">
        <v>4.5999999999999996</v>
      </c>
      <c r="BK3908" s="2">
        <v>5</v>
      </c>
      <c r="BL3908" s="2">
        <v>32.799999999999997</v>
      </c>
      <c r="BM3908" s="2">
        <v>4.59</v>
      </c>
      <c r="BN3908" s="2">
        <v>37.39</v>
      </c>
      <c r="BO3908" s="2">
        <v>37.39</v>
      </c>
      <c r="BP3908" s="2"/>
      <c r="BQ3908" s="2" t="s">
        <v>111</v>
      </c>
      <c r="BR3908" s="2" t="s">
        <v>82</v>
      </c>
      <c r="BS3908" s="1" t="s">
        <v>582</v>
      </c>
      <c r="BT3908" s="2"/>
      <c r="BU3908" s="2"/>
      <c r="BV3908" s="2"/>
      <c r="BW3908" s="2"/>
      <c r="BX3908" s="2"/>
      <c r="BY3908" s="2">
        <v>22909.77</v>
      </c>
      <c r="BZ3908" s="2"/>
      <c r="CA3908" s="2"/>
      <c r="CB3908" s="2"/>
      <c r="CC3908" s="2" t="s">
        <v>172</v>
      </c>
      <c r="CD3908" s="2">
        <v>1459</v>
      </c>
      <c r="CE3908" s="2" t="s">
        <v>89</v>
      </c>
      <c r="CF3908" s="2"/>
      <c r="CG3908" s="2"/>
      <c r="CH3908" s="2"/>
      <c r="CI3908" s="2">
        <v>1</v>
      </c>
      <c r="CJ3908" s="2" t="s">
        <v>582</v>
      </c>
      <c r="CK3908" s="2">
        <v>22</v>
      </c>
      <c r="CL3908" s="2" t="s">
        <v>85</v>
      </c>
      <c r="CM3908" s="2"/>
    </row>
    <row r="3909" spans="1:91">
      <c r="A3909" s="2" t="s">
        <v>71</v>
      </c>
      <c r="B3909" s="2" t="s">
        <v>72</v>
      </c>
      <c r="C3909" s="2" t="s">
        <v>73</v>
      </c>
      <c r="D3909" s="2"/>
      <c r="E3909" s="2" t="str">
        <f>"FES1162578318"</f>
        <v>FES1162578318</v>
      </c>
      <c r="F3909" s="3">
        <v>43007</v>
      </c>
      <c r="G3909" s="2">
        <v>201803</v>
      </c>
      <c r="H3909" s="2" t="s">
        <v>78</v>
      </c>
      <c r="I3909" s="2" t="s">
        <v>79</v>
      </c>
      <c r="J3909" s="2" t="s">
        <v>80</v>
      </c>
      <c r="K3909" s="2" t="s">
        <v>77</v>
      </c>
      <c r="L3909" s="2" t="s">
        <v>269</v>
      </c>
      <c r="M3909" s="2" t="s">
        <v>270</v>
      </c>
      <c r="N3909" s="2" t="s">
        <v>2473</v>
      </c>
      <c r="O3909" s="2" t="s">
        <v>81</v>
      </c>
      <c r="P3909" s="2" t="str">
        <f>"2170592873                    "</f>
        <v xml:space="preserve">2170592873                    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0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3.55</v>
      </c>
      <c r="AN3909" s="2">
        <v>0</v>
      </c>
      <c r="AO3909" s="2">
        <v>0</v>
      </c>
      <c r="AP3909" s="2">
        <v>0</v>
      </c>
      <c r="AQ3909" s="2">
        <v>0</v>
      </c>
      <c r="AR3909" s="2">
        <v>0</v>
      </c>
      <c r="AS3909" s="2">
        <v>0</v>
      </c>
      <c r="AT3909" s="2">
        <v>0</v>
      </c>
      <c r="AU3909" s="2">
        <v>0</v>
      </c>
      <c r="AV3909" s="2">
        <v>0</v>
      </c>
      <c r="AW3909" s="2">
        <v>0</v>
      </c>
      <c r="AX3909" s="2">
        <v>0</v>
      </c>
      <c r="AY3909" s="2">
        <v>0</v>
      </c>
      <c r="AZ3909" s="2">
        <v>0</v>
      </c>
      <c r="BA3909" s="2">
        <v>0</v>
      </c>
      <c r="BB3909" s="2">
        <v>0</v>
      </c>
      <c r="BC3909" s="2">
        <v>0</v>
      </c>
      <c r="BD3909" s="2">
        <v>0</v>
      </c>
      <c r="BE3909" s="2">
        <v>0</v>
      </c>
      <c r="BF3909" s="2">
        <v>0</v>
      </c>
      <c r="BG3909" s="2">
        <v>0</v>
      </c>
      <c r="BH3909" s="2">
        <v>1</v>
      </c>
      <c r="BI3909" s="2">
        <v>3</v>
      </c>
      <c r="BJ3909" s="2">
        <v>5.2</v>
      </c>
      <c r="BK3909" s="2">
        <v>6</v>
      </c>
      <c r="BL3909" s="2">
        <v>32.799999999999997</v>
      </c>
      <c r="BM3909" s="2">
        <v>4.59</v>
      </c>
      <c r="BN3909" s="2">
        <v>37.39</v>
      </c>
      <c r="BO3909" s="2">
        <v>37.39</v>
      </c>
      <c r="BP3909" s="2"/>
      <c r="BQ3909" s="2" t="s">
        <v>99</v>
      </c>
      <c r="BR3909" s="2" t="s">
        <v>82</v>
      </c>
      <c r="BS3909" s="1" t="s">
        <v>582</v>
      </c>
      <c r="BT3909" s="2"/>
      <c r="BU3909" s="2"/>
      <c r="BV3909" s="2"/>
      <c r="BW3909" s="2"/>
      <c r="BX3909" s="2"/>
      <c r="BY3909" s="2">
        <v>26136</v>
      </c>
      <c r="BZ3909" s="2" t="s">
        <v>27</v>
      </c>
      <c r="CA3909" s="2"/>
      <c r="CB3909" s="2"/>
      <c r="CC3909" s="2" t="s">
        <v>270</v>
      </c>
      <c r="CD3909" s="2">
        <v>1560</v>
      </c>
      <c r="CE3909" s="2" t="s">
        <v>126</v>
      </c>
      <c r="CF3909" s="2"/>
      <c r="CG3909" s="2"/>
      <c r="CH3909" s="2"/>
      <c r="CI3909" s="2">
        <v>1</v>
      </c>
      <c r="CJ3909" s="2" t="s">
        <v>582</v>
      </c>
      <c r="CK3909" s="2">
        <v>22</v>
      </c>
      <c r="CL3909" s="2" t="s">
        <v>85</v>
      </c>
      <c r="CM3909" s="2"/>
    </row>
    <row r="3910" spans="1:91">
      <c r="A3910" s="2" t="s">
        <v>71</v>
      </c>
      <c r="B3910" s="2" t="s">
        <v>72</v>
      </c>
      <c r="C3910" s="2" t="s">
        <v>73</v>
      </c>
      <c r="D3910" s="2"/>
      <c r="E3910" s="2" t="str">
        <f>"FES1162578626"</f>
        <v>FES1162578626</v>
      </c>
      <c r="F3910" s="3">
        <v>43007</v>
      </c>
      <c r="G3910" s="2">
        <v>201803</v>
      </c>
      <c r="H3910" s="2" t="s">
        <v>78</v>
      </c>
      <c r="I3910" s="2" t="s">
        <v>79</v>
      </c>
      <c r="J3910" s="2" t="s">
        <v>80</v>
      </c>
      <c r="K3910" s="2" t="s">
        <v>77</v>
      </c>
      <c r="L3910" s="2" t="s">
        <v>1404</v>
      </c>
      <c r="M3910" s="2" t="s">
        <v>1405</v>
      </c>
      <c r="N3910" s="2" t="s">
        <v>1406</v>
      </c>
      <c r="O3910" s="2" t="s">
        <v>81</v>
      </c>
      <c r="P3910" s="2" t="str">
        <f>"2170591523                    "</f>
        <v xml:space="preserve">2170591523                    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0</v>
      </c>
      <c r="AK3910" s="2">
        <v>0</v>
      </c>
      <c r="AL3910" s="2">
        <v>0</v>
      </c>
      <c r="AM3910" s="2">
        <v>12.78</v>
      </c>
      <c r="AN3910" s="2">
        <v>0</v>
      </c>
      <c r="AO3910" s="2">
        <v>0</v>
      </c>
      <c r="AP3910" s="2">
        <v>0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0</v>
      </c>
      <c r="AW3910" s="2">
        <v>0</v>
      </c>
      <c r="AX3910" s="2">
        <v>0</v>
      </c>
      <c r="AY3910" s="2">
        <v>0</v>
      </c>
      <c r="AZ3910" s="2">
        <v>0</v>
      </c>
      <c r="BA3910" s="2">
        <v>0</v>
      </c>
      <c r="BB3910" s="2">
        <v>0</v>
      </c>
      <c r="BC3910" s="2">
        <v>0</v>
      </c>
      <c r="BD3910" s="2">
        <v>0</v>
      </c>
      <c r="BE3910" s="2">
        <v>0</v>
      </c>
      <c r="BF3910" s="2">
        <v>0</v>
      </c>
      <c r="BG3910" s="2">
        <v>0</v>
      </c>
      <c r="BH3910" s="2">
        <v>1</v>
      </c>
      <c r="BI3910" s="2">
        <v>0.9</v>
      </c>
      <c r="BJ3910" s="2">
        <v>3</v>
      </c>
      <c r="BK3910" s="2">
        <v>3</v>
      </c>
      <c r="BL3910" s="2">
        <v>118.08</v>
      </c>
      <c r="BM3910" s="2">
        <v>16.53</v>
      </c>
      <c r="BN3910" s="2">
        <v>134.61000000000001</v>
      </c>
      <c r="BO3910" s="2">
        <v>134.61000000000001</v>
      </c>
      <c r="BP3910" s="2"/>
      <c r="BQ3910" s="2" t="s">
        <v>111</v>
      </c>
      <c r="BR3910" s="2" t="s">
        <v>82</v>
      </c>
      <c r="BS3910" s="1" t="s">
        <v>582</v>
      </c>
      <c r="BT3910" s="2"/>
      <c r="BU3910" s="2"/>
      <c r="BV3910" s="2"/>
      <c r="BW3910" s="2"/>
      <c r="BX3910" s="2"/>
      <c r="BY3910" s="2">
        <v>15033.17</v>
      </c>
      <c r="BZ3910" s="2"/>
      <c r="CA3910" s="2"/>
      <c r="CB3910" s="2"/>
      <c r="CC3910" s="2" t="s">
        <v>1405</v>
      </c>
      <c r="CD3910" s="2">
        <v>4450</v>
      </c>
      <c r="CE3910" s="2" t="s">
        <v>89</v>
      </c>
      <c r="CF3910" s="2"/>
      <c r="CG3910" s="2"/>
      <c r="CH3910" s="2"/>
      <c r="CI3910" s="2">
        <v>1</v>
      </c>
      <c r="CJ3910" s="2" t="s">
        <v>582</v>
      </c>
      <c r="CK3910" s="2">
        <v>23</v>
      </c>
      <c r="CL3910" s="2" t="s">
        <v>85</v>
      </c>
      <c r="CM3910" s="2"/>
    </row>
    <row r="3911" spans="1:91">
      <c r="A3911" s="2" t="s">
        <v>71</v>
      </c>
      <c r="B3911" s="2" t="s">
        <v>72</v>
      </c>
      <c r="C3911" s="2" t="s">
        <v>73</v>
      </c>
      <c r="D3911" s="2"/>
      <c r="E3911" s="2" t="str">
        <f>"FES1162578456"</f>
        <v>FES1162578456</v>
      </c>
      <c r="F3911" s="3">
        <v>43007</v>
      </c>
      <c r="G3911" s="2">
        <v>201803</v>
      </c>
      <c r="H3911" s="2" t="s">
        <v>78</v>
      </c>
      <c r="I3911" s="2" t="s">
        <v>79</v>
      </c>
      <c r="J3911" s="2" t="s">
        <v>80</v>
      </c>
      <c r="K3911" s="2" t="s">
        <v>77</v>
      </c>
      <c r="L3911" s="2" t="s">
        <v>225</v>
      </c>
      <c r="M3911" s="2" t="s">
        <v>226</v>
      </c>
      <c r="N3911" s="2" t="s">
        <v>613</v>
      </c>
      <c r="O3911" s="2" t="s">
        <v>81</v>
      </c>
      <c r="P3911" s="2" t="str">
        <f>"2170589798                    "</f>
        <v xml:space="preserve">2170589798                    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21.59</v>
      </c>
      <c r="AN3911" s="2">
        <v>0</v>
      </c>
      <c r="AO3911" s="2">
        <v>0</v>
      </c>
      <c r="AP3911" s="2">
        <v>0</v>
      </c>
      <c r="AQ3911" s="2">
        <v>0</v>
      </c>
      <c r="AR3911" s="2">
        <v>0</v>
      </c>
      <c r="AS3911" s="2">
        <v>0</v>
      </c>
      <c r="AT3911" s="2">
        <v>0</v>
      </c>
      <c r="AU3911" s="2">
        <v>0</v>
      </c>
      <c r="AV3911" s="2">
        <v>0</v>
      </c>
      <c r="AW3911" s="2">
        <v>0</v>
      </c>
      <c r="AX3911" s="2">
        <v>0</v>
      </c>
      <c r="AY3911" s="2">
        <v>0</v>
      </c>
      <c r="AZ3911" s="2">
        <v>0</v>
      </c>
      <c r="BA3911" s="2">
        <v>0</v>
      </c>
      <c r="BB3911" s="2">
        <v>0</v>
      </c>
      <c r="BC3911" s="2">
        <v>0</v>
      </c>
      <c r="BD3911" s="2">
        <v>0</v>
      </c>
      <c r="BE3911" s="2">
        <v>0</v>
      </c>
      <c r="BF3911" s="2">
        <v>0</v>
      </c>
      <c r="BG3911" s="2">
        <v>0</v>
      </c>
      <c r="BH3911" s="2">
        <v>1</v>
      </c>
      <c r="BI3911" s="2">
        <v>9.4</v>
      </c>
      <c r="BJ3911" s="2">
        <v>3.3</v>
      </c>
      <c r="BK3911" s="2">
        <v>9.5</v>
      </c>
      <c r="BL3911" s="2">
        <v>199.43</v>
      </c>
      <c r="BM3911" s="2">
        <v>27.92</v>
      </c>
      <c r="BN3911" s="2">
        <v>227.35</v>
      </c>
      <c r="BO3911" s="2">
        <v>227.35</v>
      </c>
      <c r="BP3911" s="2"/>
      <c r="BQ3911" s="2" t="s">
        <v>99</v>
      </c>
      <c r="BR3911" s="2" t="s">
        <v>82</v>
      </c>
      <c r="BS3911" s="1" t="s">
        <v>582</v>
      </c>
      <c r="BT3911" s="2"/>
      <c r="BU3911" s="2"/>
      <c r="BV3911" s="2"/>
      <c r="BW3911" s="2"/>
      <c r="BX3911" s="2"/>
      <c r="BY3911" s="2">
        <v>16294.71</v>
      </c>
      <c r="BZ3911" s="2" t="s">
        <v>27</v>
      </c>
      <c r="CA3911" s="2"/>
      <c r="CB3911" s="2"/>
      <c r="CC3911" s="2" t="s">
        <v>226</v>
      </c>
      <c r="CD3911" s="2">
        <v>1</v>
      </c>
      <c r="CE3911" s="2" t="s">
        <v>126</v>
      </c>
      <c r="CF3911" s="2"/>
      <c r="CG3911" s="2"/>
      <c r="CH3911" s="2"/>
      <c r="CI3911" s="2">
        <v>1</v>
      </c>
      <c r="CJ3911" s="2" t="s">
        <v>582</v>
      </c>
      <c r="CK3911" s="2">
        <v>21</v>
      </c>
      <c r="CL3911" s="2" t="s">
        <v>85</v>
      </c>
      <c r="CM3911" s="2"/>
    </row>
    <row r="3912" spans="1:91">
      <c r="A3912" s="2" t="s">
        <v>71</v>
      </c>
      <c r="B3912" s="2" t="s">
        <v>72</v>
      </c>
      <c r="C3912" s="2" t="s">
        <v>73</v>
      </c>
      <c r="D3912" s="2"/>
      <c r="E3912" s="2" t="str">
        <f>"FES1162578610"</f>
        <v>FES1162578610</v>
      </c>
      <c r="F3912" s="3">
        <v>43007</v>
      </c>
      <c r="G3912" s="2">
        <v>201803</v>
      </c>
      <c r="H3912" s="2" t="s">
        <v>78</v>
      </c>
      <c r="I3912" s="2" t="s">
        <v>79</v>
      </c>
      <c r="J3912" s="2" t="s">
        <v>80</v>
      </c>
      <c r="K3912" s="2" t="s">
        <v>77</v>
      </c>
      <c r="L3912" s="2" t="s">
        <v>115</v>
      </c>
      <c r="M3912" s="2" t="s">
        <v>116</v>
      </c>
      <c r="N3912" s="2" t="s">
        <v>117</v>
      </c>
      <c r="O3912" s="2" t="s">
        <v>81</v>
      </c>
      <c r="P3912" s="2" t="str">
        <f>"2170593215                    "</f>
        <v xml:space="preserve">2170593215                    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4.55</v>
      </c>
      <c r="AN3912" s="2">
        <v>0</v>
      </c>
      <c r="AO3912" s="2">
        <v>0</v>
      </c>
      <c r="AP3912" s="2">
        <v>0</v>
      </c>
      <c r="AQ3912" s="2">
        <v>0</v>
      </c>
      <c r="AR3912" s="2">
        <v>0</v>
      </c>
      <c r="AS3912" s="2">
        <v>0</v>
      </c>
      <c r="AT3912" s="2">
        <v>0</v>
      </c>
      <c r="AU3912" s="2">
        <v>0</v>
      </c>
      <c r="AV3912" s="2">
        <v>0</v>
      </c>
      <c r="AW3912" s="2">
        <v>0</v>
      </c>
      <c r="AX3912" s="2">
        <v>0</v>
      </c>
      <c r="AY3912" s="2">
        <v>0</v>
      </c>
      <c r="AZ3912" s="2">
        <v>0</v>
      </c>
      <c r="BA3912" s="2">
        <v>0</v>
      </c>
      <c r="BB3912" s="2">
        <v>0</v>
      </c>
      <c r="BC3912" s="2">
        <v>0</v>
      </c>
      <c r="BD3912" s="2">
        <v>0</v>
      </c>
      <c r="BE3912" s="2">
        <v>0</v>
      </c>
      <c r="BF3912" s="2">
        <v>0</v>
      </c>
      <c r="BG3912" s="2">
        <v>0</v>
      </c>
      <c r="BH3912" s="2">
        <v>1</v>
      </c>
      <c r="BI3912" s="2">
        <v>1</v>
      </c>
      <c r="BJ3912" s="2">
        <v>0.2</v>
      </c>
      <c r="BK3912" s="2">
        <v>1</v>
      </c>
      <c r="BL3912" s="2">
        <v>41.99</v>
      </c>
      <c r="BM3912" s="2">
        <v>5.88</v>
      </c>
      <c r="BN3912" s="2">
        <v>47.87</v>
      </c>
      <c r="BO3912" s="2">
        <v>47.87</v>
      </c>
      <c r="BP3912" s="2"/>
      <c r="BQ3912" s="2" t="s">
        <v>118</v>
      </c>
      <c r="BR3912" s="2" t="s">
        <v>82</v>
      </c>
      <c r="BS3912" s="1" t="s">
        <v>582</v>
      </c>
      <c r="BT3912" s="2"/>
      <c r="BU3912" s="2"/>
      <c r="BV3912" s="2"/>
      <c r="BW3912" s="2"/>
      <c r="BX3912" s="2"/>
      <c r="BY3912" s="2">
        <v>1200</v>
      </c>
      <c r="BZ3912" s="2"/>
      <c r="CA3912" s="2"/>
      <c r="CB3912" s="2"/>
      <c r="CC3912" s="2" t="s">
        <v>116</v>
      </c>
      <c r="CD3912" s="2">
        <v>4300</v>
      </c>
      <c r="CE3912" s="2" t="s">
        <v>89</v>
      </c>
      <c r="CF3912" s="2"/>
      <c r="CG3912" s="2"/>
      <c r="CH3912" s="2"/>
      <c r="CI3912" s="2">
        <v>1</v>
      </c>
      <c r="CJ3912" s="2" t="s">
        <v>582</v>
      </c>
      <c r="CK3912" s="2">
        <v>21</v>
      </c>
      <c r="CL3912" s="2" t="s">
        <v>85</v>
      </c>
      <c r="CM3912" s="2"/>
    </row>
    <row r="3913" spans="1:91">
      <c r="A3913" s="2" t="s">
        <v>71</v>
      </c>
      <c r="B3913" s="2" t="s">
        <v>72</v>
      </c>
      <c r="C3913" s="2" t="s">
        <v>73</v>
      </c>
      <c r="D3913" s="2"/>
      <c r="E3913" s="2" t="str">
        <f>"FES1162578542"</f>
        <v>FES1162578542</v>
      </c>
      <c r="F3913" s="3">
        <v>43007</v>
      </c>
      <c r="G3913" s="2">
        <v>201803</v>
      </c>
      <c r="H3913" s="2" t="s">
        <v>78</v>
      </c>
      <c r="I3913" s="2" t="s">
        <v>79</v>
      </c>
      <c r="J3913" s="2" t="s">
        <v>80</v>
      </c>
      <c r="K3913" s="2" t="s">
        <v>77</v>
      </c>
      <c r="L3913" s="2" t="s">
        <v>1433</v>
      </c>
      <c r="M3913" s="2" t="s">
        <v>1434</v>
      </c>
      <c r="N3913" s="2" t="s">
        <v>1435</v>
      </c>
      <c r="O3913" s="2" t="s">
        <v>81</v>
      </c>
      <c r="P3913" s="2" t="str">
        <f>"2170591431                    "</f>
        <v xml:space="preserve">2170591431                    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130.11000000000001</v>
      </c>
      <c r="AN3913" s="2">
        <v>0</v>
      </c>
      <c r="AO3913" s="2">
        <v>0</v>
      </c>
      <c r="AP3913" s="2">
        <v>0</v>
      </c>
      <c r="AQ3913" s="2">
        <v>0</v>
      </c>
      <c r="AR3913" s="2">
        <v>0</v>
      </c>
      <c r="AS3913" s="2">
        <v>0</v>
      </c>
      <c r="AT3913" s="2">
        <v>0</v>
      </c>
      <c r="AU3913" s="2">
        <v>0</v>
      </c>
      <c r="AV3913" s="2">
        <v>0</v>
      </c>
      <c r="AW3913" s="2">
        <v>0</v>
      </c>
      <c r="AX3913" s="2">
        <v>0</v>
      </c>
      <c r="AY3913" s="2">
        <v>0</v>
      </c>
      <c r="AZ3913" s="2">
        <v>0</v>
      </c>
      <c r="BA3913" s="2">
        <v>0</v>
      </c>
      <c r="BB3913" s="2">
        <v>0</v>
      </c>
      <c r="BC3913" s="2">
        <v>0</v>
      </c>
      <c r="BD3913" s="2">
        <v>0</v>
      </c>
      <c r="BE3913" s="2">
        <v>0</v>
      </c>
      <c r="BF3913" s="2">
        <v>0</v>
      </c>
      <c r="BG3913" s="2">
        <v>0</v>
      </c>
      <c r="BH3913" s="2">
        <v>1</v>
      </c>
      <c r="BI3913" s="2">
        <v>12.6</v>
      </c>
      <c r="BJ3913" s="2">
        <v>32.1</v>
      </c>
      <c r="BK3913" s="2">
        <v>32.5</v>
      </c>
      <c r="BL3913" s="2">
        <v>1201.83</v>
      </c>
      <c r="BM3913" s="2">
        <v>168.26</v>
      </c>
      <c r="BN3913" s="2">
        <v>1370.09</v>
      </c>
      <c r="BO3913" s="2">
        <v>1370.09</v>
      </c>
      <c r="BP3913" s="2"/>
      <c r="BQ3913" s="2" t="s">
        <v>99</v>
      </c>
      <c r="BR3913" s="2" t="s">
        <v>82</v>
      </c>
      <c r="BS3913" s="1" t="s">
        <v>582</v>
      </c>
      <c r="BT3913" s="2"/>
      <c r="BU3913" s="2"/>
      <c r="BV3913" s="2"/>
      <c r="BW3913" s="2"/>
      <c r="BX3913" s="2"/>
      <c r="BY3913" s="2">
        <v>160668.94</v>
      </c>
      <c r="BZ3913" s="2" t="s">
        <v>27</v>
      </c>
      <c r="CA3913" s="2"/>
      <c r="CB3913" s="2"/>
      <c r="CC3913" s="2" t="s">
        <v>1434</v>
      </c>
      <c r="CD3913" s="2">
        <v>3370</v>
      </c>
      <c r="CE3913" s="2" t="s">
        <v>126</v>
      </c>
      <c r="CF3913" s="2"/>
      <c r="CG3913" s="2"/>
      <c r="CH3913" s="2"/>
      <c r="CI3913" s="2">
        <v>3</v>
      </c>
      <c r="CJ3913" s="2" t="s">
        <v>582</v>
      </c>
      <c r="CK3913" s="2">
        <v>23</v>
      </c>
      <c r="CL3913" s="2" t="s">
        <v>85</v>
      </c>
      <c r="CM3913" s="2"/>
    </row>
    <row r="3914" spans="1:91">
      <c r="A3914" s="2" t="s">
        <v>71</v>
      </c>
      <c r="B3914" s="2" t="s">
        <v>72</v>
      </c>
      <c r="C3914" s="2" t="s">
        <v>73</v>
      </c>
      <c r="D3914" s="2"/>
      <c r="E3914" s="2" t="str">
        <f>"FES1162578661"</f>
        <v>FES1162578661</v>
      </c>
      <c r="F3914" s="3">
        <v>43007</v>
      </c>
      <c r="G3914" s="2">
        <v>201803</v>
      </c>
      <c r="H3914" s="2" t="s">
        <v>78</v>
      </c>
      <c r="I3914" s="2" t="s">
        <v>79</v>
      </c>
      <c r="J3914" s="2" t="s">
        <v>80</v>
      </c>
      <c r="K3914" s="2" t="s">
        <v>77</v>
      </c>
      <c r="L3914" s="2" t="s">
        <v>74</v>
      </c>
      <c r="M3914" s="2" t="s">
        <v>75</v>
      </c>
      <c r="N3914" s="2" t="s">
        <v>1418</v>
      </c>
      <c r="O3914" s="2" t="s">
        <v>81</v>
      </c>
      <c r="P3914" s="2" t="str">
        <f>"2170589560                    "</f>
        <v xml:space="preserve">2170589560                    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64.77</v>
      </c>
      <c r="AN3914" s="2">
        <v>0</v>
      </c>
      <c r="AO3914" s="2">
        <v>0</v>
      </c>
      <c r="AP3914" s="2">
        <v>0</v>
      </c>
      <c r="AQ3914" s="2">
        <v>0</v>
      </c>
      <c r="AR3914" s="2">
        <v>0</v>
      </c>
      <c r="AS3914" s="2">
        <v>0</v>
      </c>
      <c r="AT3914" s="2">
        <v>0</v>
      </c>
      <c r="AU3914" s="2">
        <v>0</v>
      </c>
      <c r="AV3914" s="2">
        <v>0</v>
      </c>
      <c r="AW3914" s="2">
        <v>0</v>
      </c>
      <c r="AX3914" s="2">
        <v>0</v>
      </c>
      <c r="AY3914" s="2">
        <v>0</v>
      </c>
      <c r="AZ3914" s="2">
        <v>0</v>
      </c>
      <c r="BA3914" s="2">
        <v>0</v>
      </c>
      <c r="BB3914" s="2">
        <v>0</v>
      </c>
      <c r="BC3914" s="2">
        <v>0</v>
      </c>
      <c r="BD3914" s="2">
        <v>0</v>
      </c>
      <c r="BE3914" s="2">
        <v>0</v>
      </c>
      <c r="BF3914" s="2">
        <v>0</v>
      </c>
      <c r="BG3914" s="2">
        <v>0</v>
      </c>
      <c r="BH3914" s="2">
        <v>2</v>
      </c>
      <c r="BI3914" s="2">
        <v>28.5</v>
      </c>
      <c r="BJ3914" s="2">
        <v>15</v>
      </c>
      <c r="BK3914" s="2">
        <v>28.5</v>
      </c>
      <c r="BL3914" s="2">
        <v>598.29</v>
      </c>
      <c r="BM3914" s="2">
        <v>83.76</v>
      </c>
      <c r="BN3914" s="2">
        <v>682.05</v>
      </c>
      <c r="BO3914" s="2">
        <v>682.05</v>
      </c>
      <c r="BP3914" s="2"/>
      <c r="BQ3914" s="2" t="s">
        <v>2852</v>
      </c>
      <c r="BR3914" s="2" t="s">
        <v>82</v>
      </c>
      <c r="BS3914" s="1" t="s">
        <v>582</v>
      </c>
      <c r="BT3914" s="2"/>
      <c r="BU3914" s="2"/>
      <c r="BV3914" s="2"/>
      <c r="BW3914" s="2"/>
      <c r="BX3914" s="2"/>
      <c r="BY3914" s="2">
        <v>75154.41</v>
      </c>
      <c r="BZ3914" s="2"/>
      <c r="CA3914" s="2"/>
      <c r="CB3914" s="2"/>
      <c r="CC3914" s="2" t="s">
        <v>75</v>
      </c>
      <c r="CD3914" s="2">
        <v>3201</v>
      </c>
      <c r="CE3914" s="2" t="s">
        <v>89</v>
      </c>
      <c r="CF3914" s="2"/>
      <c r="CG3914" s="2"/>
      <c r="CH3914" s="2"/>
      <c r="CI3914" s="2">
        <v>1</v>
      </c>
      <c r="CJ3914" s="2" t="s">
        <v>582</v>
      </c>
      <c r="CK3914" s="2">
        <v>21</v>
      </c>
      <c r="CL3914" s="2" t="s">
        <v>85</v>
      </c>
      <c r="CM3914" s="2"/>
    </row>
    <row r="3915" spans="1:91">
      <c r="A3915" s="2" t="s">
        <v>71</v>
      </c>
      <c r="B3915" s="2" t="s">
        <v>72</v>
      </c>
      <c r="C3915" s="2" t="s">
        <v>73</v>
      </c>
      <c r="D3915" s="2"/>
      <c r="E3915" s="2" t="str">
        <f>"FES1162578648"</f>
        <v>FES1162578648</v>
      </c>
      <c r="F3915" s="3">
        <v>43007</v>
      </c>
      <c r="G3915" s="2">
        <v>201803</v>
      </c>
      <c r="H3915" s="2" t="s">
        <v>78</v>
      </c>
      <c r="I3915" s="2" t="s">
        <v>79</v>
      </c>
      <c r="J3915" s="2" t="s">
        <v>80</v>
      </c>
      <c r="K3915" s="2" t="s">
        <v>77</v>
      </c>
      <c r="L3915" s="2" t="s">
        <v>127</v>
      </c>
      <c r="M3915" s="2" t="s">
        <v>128</v>
      </c>
      <c r="N3915" s="2" t="s">
        <v>640</v>
      </c>
      <c r="O3915" s="2" t="s">
        <v>81</v>
      </c>
      <c r="P3915" s="2" t="str">
        <f>"2170583368                    "</f>
        <v xml:space="preserve">2170583368                    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0</v>
      </c>
      <c r="AH3915" s="2">
        <v>0</v>
      </c>
      <c r="AI3915" s="2">
        <v>0</v>
      </c>
      <c r="AJ3915" s="2">
        <v>0</v>
      </c>
      <c r="AK3915" s="2">
        <v>0</v>
      </c>
      <c r="AL3915" s="2">
        <v>0</v>
      </c>
      <c r="AM3915" s="2">
        <v>15.91</v>
      </c>
      <c r="AN3915" s="2">
        <v>0</v>
      </c>
      <c r="AO3915" s="2">
        <v>0</v>
      </c>
      <c r="AP3915" s="2">
        <v>0</v>
      </c>
      <c r="AQ3915" s="2">
        <v>0</v>
      </c>
      <c r="AR3915" s="2">
        <v>0</v>
      </c>
      <c r="AS3915" s="2">
        <v>0</v>
      </c>
      <c r="AT3915" s="2">
        <v>0</v>
      </c>
      <c r="AU3915" s="2">
        <v>0</v>
      </c>
      <c r="AV3915" s="2">
        <v>0</v>
      </c>
      <c r="AW3915" s="2">
        <v>0</v>
      </c>
      <c r="AX3915" s="2">
        <v>0</v>
      </c>
      <c r="AY3915" s="2">
        <v>0</v>
      </c>
      <c r="AZ3915" s="2">
        <v>0</v>
      </c>
      <c r="BA3915" s="2">
        <v>0</v>
      </c>
      <c r="BB3915" s="2">
        <v>0</v>
      </c>
      <c r="BC3915" s="2">
        <v>0</v>
      </c>
      <c r="BD3915" s="2">
        <v>0</v>
      </c>
      <c r="BE3915" s="2">
        <v>0</v>
      </c>
      <c r="BF3915" s="2">
        <v>0</v>
      </c>
      <c r="BG3915" s="2">
        <v>0</v>
      </c>
      <c r="BH3915" s="2">
        <v>1</v>
      </c>
      <c r="BI3915" s="2">
        <v>4.4000000000000004</v>
      </c>
      <c r="BJ3915" s="2">
        <v>7</v>
      </c>
      <c r="BK3915" s="2">
        <v>7</v>
      </c>
      <c r="BL3915" s="2">
        <v>146.94999999999999</v>
      </c>
      <c r="BM3915" s="2">
        <v>20.57</v>
      </c>
      <c r="BN3915" s="2">
        <v>167.52</v>
      </c>
      <c r="BO3915" s="2">
        <v>167.52</v>
      </c>
      <c r="BP3915" s="2"/>
      <c r="BQ3915" s="2" t="s">
        <v>99</v>
      </c>
      <c r="BR3915" s="2" t="s">
        <v>82</v>
      </c>
      <c r="BS3915" s="1" t="s">
        <v>582</v>
      </c>
      <c r="BT3915" s="2"/>
      <c r="BU3915" s="2"/>
      <c r="BV3915" s="2"/>
      <c r="BW3915" s="2"/>
      <c r="BX3915" s="2"/>
      <c r="BY3915" s="2">
        <v>35011.620000000003</v>
      </c>
      <c r="BZ3915" s="2" t="s">
        <v>27</v>
      </c>
      <c r="CA3915" s="2"/>
      <c r="CB3915" s="2"/>
      <c r="CC3915" s="2" t="s">
        <v>128</v>
      </c>
      <c r="CD3915" s="2">
        <v>6001</v>
      </c>
      <c r="CE3915" s="2" t="s">
        <v>126</v>
      </c>
      <c r="CF3915" s="2"/>
      <c r="CG3915" s="2"/>
      <c r="CH3915" s="2"/>
      <c r="CI3915" s="2">
        <v>1</v>
      </c>
      <c r="CJ3915" s="2" t="s">
        <v>582</v>
      </c>
      <c r="CK3915" s="2">
        <v>21</v>
      </c>
      <c r="CL3915" s="2" t="s">
        <v>85</v>
      </c>
      <c r="CM3915" s="2"/>
    </row>
    <row r="3916" spans="1:91">
      <c r="A3916" s="2" t="s">
        <v>71</v>
      </c>
      <c r="B3916" s="2" t="s">
        <v>72</v>
      </c>
      <c r="C3916" s="2" t="s">
        <v>73</v>
      </c>
      <c r="D3916" s="2"/>
      <c r="E3916" s="2" t="str">
        <f>"FES1162578501"</f>
        <v>FES1162578501</v>
      </c>
      <c r="F3916" s="3">
        <v>43007</v>
      </c>
      <c r="G3916" s="2">
        <v>201803</v>
      </c>
      <c r="H3916" s="2" t="s">
        <v>78</v>
      </c>
      <c r="I3916" s="2" t="s">
        <v>79</v>
      </c>
      <c r="J3916" s="2" t="s">
        <v>80</v>
      </c>
      <c r="K3916" s="2" t="s">
        <v>77</v>
      </c>
      <c r="L3916" s="2" t="s">
        <v>127</v>
      </c>
      <c r="M3916" s="2" t="s">
        <v>128</v>
      </c>
      <c r="N3916" s="2" t="s">
        <v>366</v>
      </c>
      <c r="O3916" s="2" t="s">
        <v>81</v>
      </c>
      <c r="P3916" s="2" t="str">
        <f>"2170591067                    "</f>
        <v xml:space="preserve">2170591067                    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0</v>
      </c>
      <c r="AK3916" s="2">
        <v>0</v>
      </c>
      <c r="AL3916" s="2">
        <v>0</v>
      </c>
      <c r="AM3916" s="2">
        <v>6.82</v>
      </c>
      <c r="AN3916" s="2">
        <v>0</v>
      </c>
      <c r="AO3916" s="2">
        <v>0</v>
      </c>
      <c r="AP3916" s="2">
        <v>0</v>
      </c>
      <c r="AQ3916" s="2">
        <v>0</v>
      </c>
      <c r="AR3916" s="2">
        <v>0</v>
      </c>
      <c r="AS3916" s="2">
        <v>0</v>
      </c>
      <c r="AT3916" s="2">
        <v>0</v>
      </c>
      <c r="AU3916" s="2">
        <v>0</v>
      </c>
      <c r="AV3916" s="2">
        <v>0</v>
      </c>
      <c r="AW3916" s="2">
        <v>0</v>
      </c>
      <c r="AX3916" s="2">
        <v>0</v>
      </c>
      <c r="AY3916" s="2">
        <v>0</v>
      </c>
      <c r="AZ3916" s="2">
        <v>0</v>
      </c>
      <c r="BA3916" s="2">
        <v>0</v>
      </c>
      <c r="BB3916" s="2">
        <v>0</v>
      </c>
      <c r="BC3916" s="2">
        <v>0</v>
      </c>
      <c r="BD3916" s="2">
        <v>0</v>
      </c>
      <c r="BE3916" s="2">
        <v>0</v>
      </c>
      <c r="BF3916" s="2">
        <v>0</v>
      </c>
      <c r="BG3916" s="2">
        <v>0</v>
      </c>
      <c r="BH3916" s="2">
        <v>1</v>
      </c>
      <c r="BI3916" s="2">
        <v>0.5</v>
      </c>
      <c r="BJ3916" s="2">
        <v>2.7</v>
      </c>
      <c r="BK3916" s="2">
        <v>3</v>
      </c>
      <c r="BL3916" s="2">
        <v>62.98</v>
      </c>
      <c r="BM3916" s="2">
        <v>8.82</v>
      </c>
      <c r="BN3916" s="2">
        <v>71.8</v>
      </c>
      <c r="BO3916" s="2">
        <v>71.8</v>
      </c>
      <c r="BP3916" s="2"/>
      <c r="BQ3916" s="2" t="s">
        <v>99</v>
      </c>
      <c r="BR3916" s="2" t="s">
        <v>82</v>
      </c>
      <c r="BS3916" s="1" t="s">
        <v>582</v>
      </c>
      <c r="BT3916" s="2"/>
      <c r="BU3916" s="2"/>
      <c r="BV3916" s="2"/>
      <c r="BW3916" s="2"/>
      <c r="BX3916" s="2"/>
      <c r="BY3916" s="2">
        <v>13601.34</v>
      </c>
      <c r="BZ3916" s="2"/>
      <c r="CA3916" s="2"/>
      <c r="CB3916" s="2"/>
      <c r="CC3916" s="2" t="s">
        <v>128</v>
      </c>
      <c r="CD3916" s="2">
        <v>6020</v>
      </c>
      <c r="CE3916" s="2" t="s">
        <v>89</v>
      </c>
      <c r="CF3916" s="2"/>
      <c r="CG3916" s="2"/>
      <c r="CH3916" s="2"/>
      <c r="CI3916" s="2">
        <v>1</v>
      </c>
      <c r="CJ3916" s="2" t="s">
        <v>582</v>
      </c>
      <c r="CK3916" s="2">
        <v>21</v>
      </c>
      <c r="CL3916" s="2" t="s">
        <v>85</v>
      </c>
      <c r="CM3916" s="2"/>
    </row>
    <row r="3917" spans="1:91">
      <c r="A3917" s="2" t="s">
        <v>71</v>
      </c>
      <c r="B3917" s="2" t="s">
        <v>72</v>
      </c>
      <c r="C3917" s="2" t="s">
        <v>73</v>
      </c>
      <c r="D3917" s="2"/>
      <c r="E3917" s="2" t="str">
        <f>"FES1162578579"</f>
        <v>FES1162578579</v>
      </c>
      <c r="F3917" s="3">
        <v>43007</v>
      </c>
      <c r="G3917" s="2">
        <v>201803</v>
      </c>
      <c r="H3917" s="2" t="s">
        <v>78</v>
      </c>
      <c r="I3917" s="2" t="s">
        <v>79</v>
      </c>
      <c r="J3917" s="2" t="s">
        <v>80</v>
      </c>
      <c r="K3917" s="2" t="s">
        <v>77</v>
      </c>
      <c r="L3917" s="2" t="s">
        <v>127</v>
      </c>
      <c r="M3917" s="2" t="s">
        <v>128</v>
      </c>
      <c r="N3917" s="2" t="s">
        <v>880</v>
      </c>
      <c r="O3917" s="2" t="s">
        <v>81</v>
      </c>
      <c r="P3917" s="2" t="str">
        <f>"2170593173                    "</f>
        <v xml:space="preserve">2170593173                    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0</v>
      </c>
      <c r="AM3917" s="2">
        <v>14.77</v>
      </c>
      <c r="AN3917" s="2">
        <v>0</v>
      </c>
      <c r="AO3917" s="2">
        <v>0</v>
      </c>
      <c r="AP3917" s="2">
        <v>0</v>
      </c>
      <c r="AQ3917" s="2">
        <v>0</v>
      </c>
      <c r="AR3917" s="2">
        <v>0</v>
      </c>
      <c r="AS3917" s="2">
        <v>0</v>
      </c>
      <c r="AT3917" s="2">
        <v>0</v>
      </c>
      <c r="AU3917" s="2">
        <v>0</v>
      </c>
      <c r="AV3917" s="2">
        <v>0</v>
      </c>
      <c r="AW3917" s="2">
        <v>0</v>
      </c>
      <c r="AX3917" s="2">
        <v>0</v>
      </c>
      <c r="AY3917" s="2">
        <v>0</v>
      </c>
      <c r="AZ3917" s="2">
        <v>0</v>
      </c>
      <c r="BA3917" s="2">
        <v>0</v>
      </c>
      <c r="BB3917" s="2">
        <v>0</v>
      </c>
      <c r="BC3917" s="2">
        <v>0</v>
      </c>
      <c r="BD3917" s="2">
        <v>0</v>
      </c>
      <c r="BE3917" s="2">
        <v>0</v>
      </c>
      <c r="BF3917" s="2">
        <v>0</v>
      </c>
      <c r="BG3917" s="2">
        <v>0</v>
      </c>
      <c r="BH3917" s="2">
        <v>1</v>
      </c>
      <c r="BI3917" s="2">
        <v>6.5</v>
      </c>
      <c r="BJ3917" s="2">
        <v>3.5</v>
      </c>
      <c r="BK3917" s="2">
        <v>6.5</v>
      </c>
      <c r="BL3917" s="2">
        <v>136.44999999999999</v>
      </c>
      <c r="BM3917" s="2">
        <v>19.100000000000001</v>
      </c>
      <c r="BN3917" s="2">
        <v>155.55000000000001</v>
      </c>
      <c r="BO3917" s="2">
        <v>155.55000000000001</v>
      </c>
      <c r="BP3917" s="2"/>
      <c r="BQ3917" s="2" t="s">
        <v>99</v>
      </c>
      <c r="BR3917" s="2" t="s">
        <v>82</v>
      </c>
      <c r="BS3917" s="3">
        <v>43010</v>
      </c>
      <c r="BT3917" s="4">
        <v>0.31736111111111115</v>
      </c>
      <c r="BU3917" s="2" t="s">
        <v>1830</v>
      </c>
      <c r="BV3917" s="2" t="s">
        <v>95</v>
      </c>
      <c r="BW3917" s="2"/>
      <c r="BX3917" s="2"/>
      <c r="BY3917" s="2">
        <v>17569.13</v>
      </c>
      <c r="BZ3917" s="2" t="s">
        <v>27</v>
      </c>
      <c r="CA3917" s="2" t="s">
        <v>132</v>
      </c>
      <c r="CB3917" s="2"/>
      <c r="CC3917" s="2" t="s">
        <v>128</v>
      </c>
      <c r="CD3917" s="2">
        <v>6012</v>
      </c>
      <c r="CE3917" s="2" t="s">
        <v>126</v>
      </c>
      <c r="CF3917" s="2"/>
      <c r="CG3917" s="2"/>
      <c r="CH3917" s="2"/>
      <c r="CI3917" s="2">
        <v>1</v>
      </c>
      <c r="CJ3917" s="2">
        <v>1</v>
      </c>
      <c r="CK3917" s="2">
        <v>21</v>
      </c>
      <c r="CL3917" s="2" t="s">
        <v>85</v>
      </c>
      <c r="CM3917" s="2"/>
    </row>
    <row r="3918" spans="1:91">
      <c r="A3918" s="2" t="s">
        <v>71</v>
      </c>
      <c r="B3918" s="2" t="s">
        <v>72</v>
      </c>
      <c r="C3918" s="2" t="s">
        <v>73</v>
      </c>
      <c r="D3918" s="2"/>
      <c r="E3918" s="2" t="str">
        <f>"FES1162578664"</f>
        <v>FES1162578664</v>
      </c>
      <c r="F3918" s="3">
        <v>43007</v>
      </c>
      <c r="G3918" s="2">
        <v>201803</v>
      </c>
      <c r="H3918" s="2" t="s">
        <v>78</v>
      </c>
      <c r="I3918" s="2" t="s">
        <v>79</v>
      </c>
      <c r="J3918" s="2" t="s">
        <v>80</v>
      </c>
      <c r="K3918" s="2" t="s">
        <v>77</v>
      </c>
      <c r="L3918" s="2" t="s">
        <v>563</v>
      </c>
      <c r="M3918" s="2" t="s">
        <v>564</v>
      </c>
      <c r="N3918" s="2" t="s">
        <v>1916</v>
      </c>
      <c r="O3918" s="2" t="s">
        <v>81</v>
      </c>
      <c r="P3918" s="2" t="str">
        <f>"2170593268                    "</f>
        <v xml:space="preserve">2170593268                    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>
        <v>0</v>
      </c>
      <c r="AG3918" s="2">
        <v>0</v>
      </c>
      <c r="AH3918" s="2">
        <v>0</v>
      </c>
      <c r="AI3918" s="2">
        <v>0</v>
      </c>
      <c r="AJ3918" s="2">
        <v>0</v>
      </c>
      <c r="AK3918" s="2">
        <v>0</v>
      </c>
      <c r="AL3918" s="2">
        <v>0</v>
      </c>
      <c r="AM3918" s="2">
        <v>4.55</v>
      </c>
      <c r="AN3918" s="2">
        <v>0</v>
      </c>
      <c r="AO3918" s="2">
        <v>0</v>
      </c>
      <c r="AP3918" s="2">
        <v>0</v>
      </c>
      <c r="AQ3918" s="2">
        <v>0</v>
      </c>
      <c r="AR3918" s="2">
        <v>0</v>
      </c>
      <c r="AS3918" s="2">
        <v>0</v>
      </c>
      <c r="AT3918" s="2">
        <v>0</v>
      </c>
      <c r="AU3918" s="2">
        <v>0</v>
      </c>
      <c r="AV3918" s="2">
        <v>0</v>
      </c>
      <c r="AW3918" s="2">
        <v>0</v>
      </c>
      <c r="AX3918" s="2">
        <v>0</v>
      </c>
      <c r="AY3918" s="2">
        <v>0</v>
      </c>
      <c r="AZ3918" s="2">
        <v>0</v>
      </c>
      <c r="BA3918" s="2">
        <v>0</v>
      </c>
      <c r="BB3918" s="2">
        <v>0</v>
      </c>
      <c r="BC3918" s="2">
        <v>0</v>
      </c>
      <c r="BD3918" s="2">
        <v>0</v>
      </c>
      <c r="BE3918" s="2">
        <v>0</v>
      </c>
      <c r="BF3918" s="2">
        <v>0</v>
      </c>
      <c r="BG3918" s="2">
        <v>0</v>
      </c>
      <c r="BH3918" s="2">
        <v>1</v>
      </c>
      <c r="BI3918" s="2">
        <v>1</v>
      </c>
      <c r="BJ3918" s="2">
        <v>0.2</v>
      </c>
      <c r="BK3918" s="2">
        <v>1</v>
      </c>
      <c r="BL3918" s="2">
        <v>41.99</v>
      </c>
      <c r="BM3918" s="2">
        <v>5.88</v>
      </c>
      <c r="BN3918" s="2">
        <v>47.87</v>
      </c>
      <c r="BO3918" s="2">
        <v>47.87</v>
      </c>
      <c r="BP3918" s="2"/>
      <c r="BQ3918" s="2" t="s">
        <v>99</v>
      </c>
      <c r="BR3918" s="2" t="s">
        <v>82</v>
      </c>
      <c r="BS3918" s="1" t="s">
        <v>582</v>
      </c>
      <c r="BT3918" s="2"/>
      <c r="BU3918" s="2"/>
      <c r="BV3918" s="2"/>
      <c r="BW3918" s="2"/>
      <c r="BX3918" s="2"/>
      <c r="BY3918" s="2">
        <v>1200</v>
      </c>
      <c r="BZ3918" s="2"/>
      <c r="CA3918" s="2"/>
      <c r="CB3918" s="2"/>
      <c r="CC3918" s="2" t="s">
        <v>564</v>
      </c>
      <c r="CD3918" s="2">
        <v>1900</v>
      </c>
      <c r="CE3918" s="2" t="s">
        <v>89</v>
      </c>
      <c r="CF3918" s="2"/>
      <c r="CG3918" s="2"/>
      <c r="CH3918" s="2"/>
      <c r="CI3918" s="2">
        <v>1</v>
      </c>
      <c r="CJ3918" s="2" t="s">
        <v>582</v>
      </c>
      <c r="CK3918" s="2">
        <v>21</v>
      </c>
      <c r="CL3918" s="2" t="s">
        <v>85</v>
      </c>
      <c r="CM3918" s="2"/>
    </row>
    <row r="3919" spans="1:91">
      <c r="A3919" s="2" t="s">
        <v>71</v>
      </c>
      <c r="B3919" s="2" t="s">
        <v>72</v>
      </c>
      <c r="C3919" s="2" t="s">
        <v>73</v>
      </c>
      <c r="D3919" s="2"/>
      <c r="E3919" s="2" t="str">
        <f>"FES1162578655"</f>
        <v>FES1162578655</v>
      </c>
      <c r="F3919" s="3">
        <v>43007</v>
      </c>
      <c r="G3919" s="2">
        <v>201803</v>
      </c>
      <c r="H3919" s="2" t="s">
        <v>78</v>
      </c>
      <c r="I3919" s="2" t="s">
        <v>79</v>
      </c>
      <c r="J3919" s="2" t="s">
        <v>80</v>
      </c>
      <c r="K3919" s="2" t="s">
        <v>77</v>
      </c>
      <c r="L3919" s="2" t="s">
        <v>317</v>
      </c>
      <c r="M3919" s="2" t="s">
        <v>318</v>
      </c>
      <c r="N3919" s="2" t="s">
        <v>838</v>
      </c>
      <c r="O3919" s="2" t="s">
        <v>81</v>
      </c>
      <c r="P3919" s="2" t="str">
        <f>"2170587770                    "</f>
        <v xml:space="preserve">2170587770                    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>
        <v>0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0</v>
      </c>
      <c r="AM3919" s="2">
        <v>9.09</v>
      </c>
      <c r="AN3919" s="2">
        <v>0</v>
      </c>
      <c r="AO3919" s="2">
        <v>0</v>
      </c>
      <c r="AP3919" s="2">
        <v>0</v>
      </c>
      <c r="AQ3919" s="2">
        <v>0</v>
      </c>
      <c r="AR3919" s="2">
        <v>0</v>
      </c>
      <c r="AS3919" s="2">
        <v>0</v>
      </c>
      <c r="AT3919" s="2">
        <v>0</v>
      </c>
      <c r="AU3919" s="2">
        <v>0</v>
      </c>
      <c r="AV3919" s="2">
        <v>0</v>
      </c>
      <c r="AW3919" s="2">
        <v>0</v>
      </c>
      <c r="AX3919" s="2">
        <v>0</v>
      </c>
      <c r="AY3919" s="2">
        <v>0</v>
      </c>
      <c r="AZ3919" s="2">
        <v>0</v>
      </c>
      <c r="BA3919" s="2">
        <v>0</v>
      </c>
      <c r="BB3919" s="2">
        <v>0</v>
      </c>
      <c r="BC3919" s="2">
        <v>0</v>
      </c>
      <c r="BD3919" s="2">
        <v>0</v>
      </c>
      <c r="BE3919" s="2">
        <v>0</v>
      </c>
      <c r="BF3919" s="2">
        <v>0</v>
      </c>
      <c r="BG3919" s="2">
        <v>0</v>
      </c>
      <c r="BH3919" s="2">
        <v>1</v>
      </c>
      <c r="BI3919" s="2">
        <v>2</v>
      </c>
      <c r="BJ3919" s="2">
        <v>4</v>
      </c>
      <c r="BK3919" s="2">
        <v>4</v>
      </c>
      <c r="BL3919" s="2">
        <v>83.97</v>
      </c>
      <c r="BM3919" s="2">
        <v>11.76</v>
      </c>
      <c r="BN3919" s="2">
        <v>95.73</v>
      </c>
      <c r="BO3919" s="2">
        <v>95.73</v>
      </c>
      <c r="BP3919" s="2"/>
      <c r="BQ3919" s="2" t="s">
        <v>111</v>
      </c>
      <c r="BR3919" s="2" t="s">
        <v>82</v>
      </c>
      <c r="BS3919" s="3">
        <v>43010</v>
      </c>
      <c r="BT3919" s="4">
        <v>0.32013888888888892</v>
      </c>
      <c r="BU3919" s="2" t="s">
        <v>3779</v>
      </c>
      <c r="BV3919" s="2" t="s">
        <v>95</v>
      </c>
      <c r="BW3919" s="2"/>
      <c r="BX3919" s="2"/>
      <c r="BY3919" s="2">
        <v>19862.759999999998</v>
      </c>
      <c r="BZ3919" s="2" t="s">
        <v>27</v>
      </c>
      <c r="CA3919" s="2" t="s">
        <v>322</v>
      </c>
      <c r="CB3919" s="2"/>
      <c r="CC3919" s="2" t="s">
        <v>318</v>
      </c>
      <c r="CD3919" s="2">
        <v>6229</v>
      </c>
      <c r="CE3919" s="2" t="s">
        <v>126</v>
      </c>
      <c r="CF3919" s="2"/>
      <c r="CG3919" s="2"/>
      <c r="CH3919" s="2"/>
      <c r="CI3919" s="2">
        <v>1</v>
      </c>
      <c r="CJ3919" s="2">
        <v>1</v>
      </c>
      <c r="CK3919" s="2">
        <v>21</v>
      </c>
      <c r="CL3919" s="2" t="s">
        <v>85</v>
      </c>
      <c r="CM3919" s="2"/>
    </row>
    <row r="3920" spans="1:91">
      <c r="A3920" s="2" t="s">
        <v>71</v>
      </c>
      <c r="B3920" s="2" t="s">
        <v>72</v>
      </c>
      <c r="C3920" s="2" t="s">
        <v>73</v>
      </c>
      <c r="D3920" s="2"/>
      <c r="E3920" s="2" t="str">
        <f>"FES1162578622"</f>
        <v>FES1162578622</v>
      </c>
      <c r="F3920" s="3">
        <v>43007</v>
      </c>
      <c r="G3920" s="2">
        <v>201803</v>
      </c>
      <c r="H3920" s="2" t="s">
        <v>78</v>
      </c>
      <c r="I3920" s="2" t="s">
        <v>79</v>
      </c>
      <c r="J3920" s="2" t="s">
        <v>80</v>
      </c>
      <c r="K3920" s="2" t="s">
        <v>77</v>
      </c>
      <c r="L3920" s="2" t="s">
        <v>96</v>
      </c>
      <c r="M3920" s="2" t="s">
        <v>97</v>
      </c>
      <c r="N3920" s="2" t="s">
        <v>971</v>
      </c>
      <c r="O3920" s="2" t="s">
        <v>81</v>
      </c>
      <c r="P3920" s="2" t="str">
        <f>"2170593230                    "</f>
        <v xml:space="preserve">2170593230                    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>
        <v>0</v>
      </c>
      <c r="AG3920" s="2">
        <v>0</v>
      </c>
      <c r="AH3920" s="2">
        <v>0</v>
      </c>
      <c r="AI3920" s="2">
        <v>0</v>
      </c>
      <c r="AJ3920" s="2">
        <v>0</v>
      </c>
      <c r="AK3920" s="2">
        <v>0</v>
      </c>
      <c r="AL3920" s="2">
        <v>0</v>
      </c>
      <c r="AM3920" s="2">
        <v>4.55</v>
      </c>
      <c r="AN3920" s="2">
        <v>0</v>
      </c>
      <c r="AO3920" s="2">
        <v>0</v>
      </c>
      <c r="AP3920" s="2">
        <v>0</v>
      </c>
      <c r="AQ3920" s="2">
        <v>0</v>
      </c>
      <c r="AR3920" s="2">
        <v>0</v>
      </c>
      <c r="AS3920" s="2">
        <v>0</v>
      </c>
      <c r="AT3920" s="2">
        <v>0</v>
      </c>
      <c r="AU3920" s="2">
        <v>0</v>
      </c>
      <c r="AV3920" s="2">
        <v>0</v>
      </c>
      <c r="AW3920" s="2">
        <v>0</v>
      </c>
      <c r="AX3920" s="2">
        <v>0</v>
      </c>
      <c r="AY3920" s="2">
        <v>0</v>
      </c>
      <c r="AZ3920" s="2">
        <v>0</v>
      </c>
      <c r="BA3920" s="2">
        <v>0</v>
      </c>
      <c r="BB3920" s="2">
        <v>0</v>
      </c>
      <c r="BC3920" s="2">
        <v>0</v>
      </c>
      <c r="BD3920" s="2">
        <v>0</v>
      </c>
      <c r="BE3920" s="2">
        <v>0</v>
      </c>
      <c r="BF3920" s="2">
        <v>0</v>
      </c>
      <c r="BG3920" s="2">
        <v>0</v>
      </c>
      <c r="BH3920" s="2">
        <v>1</v>
      </c>
      <c r="BI3920" s="2">
        <v>1</v>
      </c>
      <c r="BJ3920" s="2">
        <v>0.2</v>
      </c>
      <c r="BK3920" s="2">
        <v>1</v>
      </c>
      <c r="BL3920" s="2">
        <v>41.99</v>
      </c>
      <c r="BM3920" s="2">
        <v>5.88</v>
      </c>
      <c r="BN3920" s="2">
        <v>47.87</v>
      </c>
      <c r="BO3920" s="2">
        <v>47.87</v>
      </c>
      <c r="BP3920" s="2"/>
      <c r="BQ3920" s="2" t="s">
        <v>99</v>
      </c>
      <c r="BR3920" s="2" t="s">
        <v>82</v>
      </c>
      <c r="BS3920" s="3">
        <v>43010</v>
      </c>
      <c r="BT3920" s="4">
        <v>0.32013888888888892</v>
      </c>
      <c r="BU3920" s="2" t="s">
        <v>3780</v>
      </c>
      <c r="BV3920" s="2" t="s">
        <v>95</v>
      </c>
      <c r="BW3920" s="2"/>
      <c r="BX3920" s="2"/>
      <c r="BY3920" s="2">
        <v>1200</v>
      </c>
      <c r="BZ3920" s="2"/>
      <c r="CA3920" s="2" t="s">
        <v>440</v>
      </c>
      <c r="CB3920" s="2"/>
      <c r="CC3920" s="2" t="s">
        <v>97</v>
      </c>
      <c r="CD3920" s="2">
        <v>3610</v>
      </c>
      <c r="CE3920" s="2" t="s">
        <v>89</v>
      </c>
      <c r="CF3920" s="2"/>
      <c r="CG3920" s="2"/>
      <c r="CH3920" s="2"/>
      <c r="CI3920" s="2">
        <v>1</v>
      </c>
      <c r="CJ3920" s="2">
        <v>1</v>
      </c>
      <c r="CK3920" s="2">
        <v>21</v>
      </c>
      <c r="CL3920" s="2" t="s">
        <v>85</v>
      </c>
      <c r="CM3920" s="2"/>
    </row>
    <row r="3921" spans="1:91">
      <c r="A3921" s="2" t="s">
        <v>71</v>
      </c>
      <c r="B3921" s="2" t="s">
        <v>72</v>
      </c>
      <c r="C3921" s="2" t="s">
        <v>73</v>
      </c>
      <c r="D3921" s="2"/>
      <c r="E3921" s="2" t="str">
        <f>"FES1162578400"</f>
        <v>FES1162578400</v>
      </c>
      <c r="F3921" s="3">
        <v>43007</v>
      </c>
      <c r="G3921" s="2">
        <v>201803</v>
      </c>
      <c r="H3921" s="2" t="s">
        <v>78</v>
      </c>
      <c r="I3921" s="2" t="s">
        <v>79</v>
      </c>
      <c r="J3921" s="2" t="s">
        <v>80</v>
      </c>
      <c r="K3921" s="2" t="s">
        <v>77</v>
      </c>
      <c r="L3921" s="2" t="s">
        <v>659</v>
      </c>
      <c r="M3921" s="2" t="s">
        <v>660</v>
      </c>
      <c r="N3921" s="2" t="s">
        <v>686</v>
      </c>
      <c r="O3921" s="2" t="s">
        <v>81</v>
      </c>
      <c r="P3921" s="2" t="str">
        <f>"2170590763                    "</f>
        <v xml:space="preserve">2170590763                    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4.55</v>
      </c>
      <c r="AN3921" s="2">
        <v>0</v>
      </c>
      <c r="AO3921" s="2">
        <v>0</v>
      </c>
      <c r="AP3921" s="2">
        <v>0</v>
      </c>
      <c r="AQ3921" s="2">
        <v>0</v>
      </c>
      <c r="AR3921" s="2">
        <v>0</v>
      </c>
      <c r="AS3921" s="2">
        <v>0</v>
      </c>
      <c r="AT3921" s="2">
        <v>0</v>
      </c>
      <c r="AU3921" s="2">
        <v>0</v>
      </c>
      <c r="AV3921" s="2">
        <v>0</v>
      </c>
      <c r="AW3921" s="2">
        <v>0</v>
      </c>
      <c r="AX3921" s="2">
        <v>0</v>
      </c>
      <c r="AY3921" s="2">
        <v>0</v>
      </c>
      <c r="AZ3921" s="2">
        <v>0</v>
      </c>
      <c r="BA3921" s="2">
        <v>0</v>
      </c>
      <c r="BB3921" s="2">
        <v>0</v>
      </c>
      <c r="BC3921" s="2">
        <v>0</v>
      </c>
      <c r="BD3921" s="2">
        <v>0</v>
      </c>
      <c r="BE3921" s="2">
        <v>0</v>
      </c>
      <c r="BF3921" s="2">
        <v>0</v>
      </c>
      <c r="BG3921" s="2">
        <v>0</v>
      </c>
      <c r="BH3921" s="2">
        <v>1</v>
      </c>
      <c r="BI3921" s="2">
        <v>1</v>
      </c>
      <c r="BJ3921" s="2">
        <v>0.2</v>
      </c>
      <c r="BK3921" s="2">
        <v>1</v>
      </c>
      <c r="BL3921" s="2">
        <v>41.99</v>
      </c>
      <c r="BM3921" s="2">
        <v>5.88</v>
      </c>
      <c r="BN3921" s="2">
        <v>47.87</v>
      </c>
      <c r="BO3921" s="2">
        <v>47.87</v>
      </c>
      <c r="BP3921" s="2"/>
      <c r="BQ3921" s="2" t="s">
        <v>99</v>
      </c>
      <c r="BR3921" s="2" t="s">
        <v>82</v>
      </c>
      <c r="BS3921" s="1" t="s">
        <v>582</v>
      </c>
      <c r="BT3921" s="2"/>
      <c r="BU3921" s="2"/>
      <c r="BV3921" s="2"/>
      <c r="BW3921" s="2"/>
      <c r="BX3921" s="2"/>
      <c r="BY3921" s="2">
        <v>1200</v>
      </c>
      <c r="BZ3921" s="2" t="s">
        <v>27</v>
      </c>
      <c r="CA3921" s="2"/>
      <c r="CB3921" s="2"/>
      <c r="CC3921" s="2" t="s">
        <v>660</v>
      </c>
      <c r="CD3921" s="2">
        <v>6220</v>
      </c>
      <c r="CE3921" s="2" t="s">
        <v>89</v>
      </c>
      <c r="CF3921" s="2"/>
      <c r="CG3921" s="2"/>
      <c r="CH3921" s="2"/>
      <c r="CI3921" s="2">
        <v>1</v>
      </c>
      <c r="CJ3921" s="2" t="s">
        <v>582</v>
      </c>
      <c r="CK3921" s="2">
        <v>21</v>
      </c>
      <c r="CL3921" s="2" t="s">
        <v>85</v>
      </c>
      <c r="CM3921" s="2"/>
    </row>
    <row r="3922" spans="1:91">
      <c r="A3922" s="2" t="s">
        <v>71</v>
      </c>
      <c r="B3922" s="2" t="s">
        <v>72</v>
      </c>
      <c r="C3922" s="2" t="s">
        <v>73</v>
      </c>
      <c r="D3922" s="2"/>
      <c r="E3922" s="2" t="str">
        <f>"FES1162578650"</f>
        <v>FES1162578650</v>
      </c>
      <c r="F3922" s="3">
        <v>43007</v>
      </c>
      <c r="G3922" s="2">
        <v>201803</v>
      </c>
      <c r="H3922" s="2" t="s">
        <v>78</v>
      </c>
      <c r="I3922" s="2" t="s">
        <v>79</v>
      </c>
      <c r="J3922" s="2" t="s">
        <v>80</v>
      </c>
      <c r="K3922" s="2" t="s">
        <v>77</v>
      </c>
      <c r="L3922" s="2" t="s">
        <v>96</v>
      </c>
      <c r="M3922" s="2" t="s">
        <v>97</v>
      </c>
      <c r="N3922" s="2" t="s">
        <v>572</v>
      </c>
      <c r="O3922" s="2" t="s">
        <v>81</v>
      </c>
      <c r="P3922" s="2" t="str">
        <f>"2170585524                    "</f>
        <v xml:space="preserve">2170585524                    </v>
      </c>
      <c r="Q3922" s="2">
        <v>0</v>
      </c>
      <c r="R3922" s="2">
        <v>0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0</v>
      </c>
      <c r="AB3922" s="2">
        <v>0</v>
      </c>
      <c r="AC3922" s="2">
        <v>0</v>
      </c>
      <c r="AD3922" s="2">
        <v>0</v>
      </c>
      <c r="AE3922" s="2">
        <v>0</v>
      </c>
      <c r="AF3922" s="2">
        <v>0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4.55</v>
      </c>
      <c r="AN3922" s="2">
        <v>0</v>
      </c>
      <c r="AO3922" s="2">
        <v>0</v>
      </c>
      <c r="AP3922" s="2">
        <v>0</v>
      </c>
      <c r="AQ3922" s="2">
        <v>0</v>
      </c>
      <c r="AR3922" s="2">
        <v>0</v>
      </c>
      <c r="AS3922" s="2">
        <v>0</v>
      </c>
      <c r="AT3922" s="2">
        <v>0</v>
      </c>
      <c r="AU3922" s="2">
        <v>0</v>
      </c>
      <c r="AV3922" s="2">
        <v>0</v>
      </c>
      <c r="AW3922" s="2">
        <v>0</v>
      </c>
      <c r="AX3922" s="2">
        <v>0</v>
      </c>
      <c r="AY3922" s="2">
        <v>0</v>
      </c>
      <c r="AZ3922" s="2">
        <v>0</v>
      </c>
      <c r="BA3922" s="2">
        <v>0</v>
      </c>
      <c r="BB3922" s="2">
        <v>0</v>
      </c>
      <c r="BC3922" s="2">
        <v>0</v>
      </c>
      <c r="BD3922" s="2">
        <v>0</v>
      </c>
      <c r="BE3922" s="2">
        <v>0</v>
      </c>
      <c r="BF3922" s="2">
        <v>0</v>
      </c>
      <c r="BG3922" s="2">
        <v>0</v>
      </c>
      <c r="BH3922" s="2">
        <v>1</v>
      </c>
      <c r="BI3922" s="2">
        <v>1</v>
      </c>
      <c r="BJ3922" s="2">
        <v>0.2</v>
      </c>
      <c r="BK3922" s="2">
        <v>1</v>
      </c>
      <c r="BL3922" s="2">
        <v>41.99</v>
      </c>
      <c r="BM3922" s="2">
        <v>5.88</v>
      </c>
      <c r="BN3922" s="2">
        <v>47.87</v>
      </c>
      <c r="BO3922" s="2">
        <v>47.87</v>
      </c>
      <c r="BP3922" s="2"/>
      <c r="BQ3922" s="2" t="s">
        <v>99</v>
      </c>
      <c r="BR3922" s="2" t="s">
        <v>82</v>
      </c>
      <c r="BS3922" s="1" t="s">
        <v>582</v>
      </c>
      <c r="BT3922" s="2"/>
      <c r="BU3922" s="2"/>
      <c r="BV3922" s="2"/>
      <c r="BW3922" s="2"/>
      <c r="BX3922" s="2"/>
      <c r="BY3922" s="2">
        <v>1200</v>
      </c>
      <c r="BZ3922" s="2"/>
      <c r="CA3922" s="2"/>
      <c r="CB3922" s="2"/>
      <c r="CC3922" s="2" t="s">
        <v>97</v>
      </c>
      <c r="CD3922" s="2">
        <v>3610</v>
      </c>
      <c r="CE3922" s="2" t="s">
        <v>89</v>
      </c>
      <c r="CF3922" s="2"/>
      <c r="CG3922" s="2"/>
      <c r="CH3922" s="2"/>
      <c r="CI3922" s="2">
        <v>1</v>
      </c>
      <c r="CJ3922" s="2" t="s">
        <v>582</v>
      </c>
      <c r="CK3922" s="2">
        <v>21</v>
      </c>
      <c r="CL3922" s="2" t="s">
        <v>85</v>
      </c>
      <c r="CM3922" s="2"/>
    </row>
    <row r="3923" spans="1:91">
      <c r="A3923" s="2" t="s">
        <v>71</v>
      </c>
      <c r="B3923" s="2" t="s">
        <v>72</v>
      </c>
      <c r="C3923" s="2" t="s">
        <v>73</v>
      </c>
      <c r="D3923" s="2"/>
      <c r="E3923" s="2" t="str">
        <f>"FES1162578533"</f>
        <v>FES1162578533</v>
      </c>
      <c r="F3923" s="3">
        <v>43007</v>
      </c>
      <c r="G3923" s="2">
        <v>201803</v>
      </c>
      <c r="H3923" s="2" t="s">
        <v>78</v>
      </c>
      <c r="I3923" s="2" t="s">
        <v>79</v>
      </c>
      <c r="J3923" s="2" t="s">
        <v>80</v>
      </c>
      <c r="K3923" s="2" t="s">
        <v>77</v>
      </c>
      <c r="L3923" s="2" t="s">
        <v>159</v>
      </c>
      <c r="M3923" s="2" t="s">
        <v>160</v>
      </c>
      <c r="N3923" s="2" t="s">
        <v>3085</v>
      </c>
      <c r="O3923" s="2" t="s">
        <v>81</v>
      </c>
      <c r="P3923" s="2" t="str">
        <f>"21705913254                   "</f>
        <v xml:space="preserve">21705913254                   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3.55</v>
      </c>
      <c r="AN3923" s="2">
        <v>0</v>
      </c>
      <c r="AO3923" s="2">
        <v>0</v>
      </c>
      <c r="AP3923" s="2">
        <v>0</v>
      </c>
      <c r="AQ3923" s="2">
        <v>0</v>
      </c>
      <c r="AR3923" s="2">
        <v>0</v>
      </c>
      <c r="AS3923" s="2">
        <v>0</v>
      </c>
      <c r="AT3923" s="2">
        <v>0</v>
      </c>
      <c r="AU3923" s="2">
        <v>0</v>
      </c>
      <c r="AV3923" s="2">
        <v>0</v>
      </c>
      <c r="AW3923" s="2">
        <v>0</v>
      </c>
      <c r="AX3923" s="2">
        <v>0</v>
      </c>
      <c r="AY3923" s="2">
        <v>0</v>
      </c>
      <c r="AZ3923" s="2">
        <v>0</v>
      </c>
      <c r="BA3923" s="2">
        <v>0</v>
      </c>
      <c r="BB3923" s="2">
        <v>0</v>
      </c>
      <c r="BC3923" s="2">
        <v>0</v>
      </c>
      <c r="BD3923" s="2">
        <v>0</v>
      </c>
      <c r="BE3923" s="2">
        <v>0</v>
      </c>
      <c r="BF3923" s="2">
        <v>0</v>
      </c>
      <c r="BG3923" s="2">
        <v>0</v>
      </c>
      <c r="BH3923" s="2">
        <v>1</v>
      </c>
      <c r="BI3923" s="2">
        <v>1</v>
      </c>
      <c r="BJ3923" s="2">
        <v>0.2</v>
      </c>
      <c r="BK3923" s="2">
        <v>1</v>
      </c>
      <c r="BL3923" s="2">
        <v>32.799999999999997</v>
      </c>
      <c r="BM3923" s="2">
        <v>4.59</v>
      </c>
      <c r="BN3923" s="2">
        <v>37.39</v>
      </c>
      <c r="BO3923" s="2">
        <v>37.39</v>
      </c>
      <c r="BP3923" s="2"/>
      <c r="BQ3923" s="2"/>
      <c r="BR3923" s="2" t="s">
        <v>82</v>
      </c>
      <c r="BS3923" s="1" t="s">
        <v>582</v>
      </c>
      <c r="BT3923" s="2"/>
      <c r="BU3923" s="2"/>
      <c r="BV3923" s="2"/>
      <c r="BW3923" s="2"/>
      <c r="BX3923" s="2"/>
      <c r="BY3923" s="2">
        <v>1200</v>
      </c>
      <c r="BZ3923" s="2" t="s">
        <v>27</v>
      </c>
      <c r="CA3923" s="2"/>
      <c r="CB3923" s="2"/>
      <c r="CC3923" s="2" t="s">
        <v>160</v>
      </c>
      <c r="CD3923" s="2">
        <v>2001</v>
      </c>
      <c r="CE3923" s="2" t="s">
        <v>89</v>
      </c>
      <c r="CF3923" s="2"/>
      <c r="CG3923" s="2"/>
      <c r="CH3923" s="2"/>
      <c r="CI3923" s="2">
        <v>1</v>
      </c>
      <c r="CJ3923" s="2" t="s">
        <v>582</v>
      </c>
      <c r="CK3923" s="2">
        <v>22</v>
      </c>
      <c r="CL3923" s="2" t="s">
        <v>85</v>
      </c>
      <c r="CM3923" s="2"/>
    </row>
    <row r="3924" spans="1:91">
      <c r="A3924" s="2" t="s">
        <v>71</v>
      </c>
      <c r="B3924" s="2" t="s">
        <v>72</v>
      </c>
      <c r="C3924" s="2" t="s">
        <v>73</v>
      </c>
      <c r="D3924" s="2"/>
      <c r="E3924" s="2" t="str">
        <f>"FES1162578644"</f>
        <v>FES1162578644</v>
      </c>
      <c r="F3924" s="3">
        <v>43007</v>
      </c>
      <c r="G3924" s="2">
        <v>201803</v>
      </c>
      <c r="H3924" s="2" t="s">
        <v>78</v>
      </c>
      <c r="I3924" s="2" t="s">
        <v>79</v>
      </c>
      <c r="J3924" s="2" t="s">
        <v>80</v>
      </c>
      <c r="K3924" s="2" t="s">
        <v>77</v>
      </c>
      <c r="L3924" s="2" t="s">
        <v>74</v>
      </c>
      <c r="M3924" s="2" t="s">
        <v>75</v>
      </c>
      <c r="N3924" s="2" t="s">
        <v>552</v>
      </c>
      <c r="O3924" s="2" t="s">
        <v>81</v>
      </c>
      <c r="P3924" s="2" t="str">
        <f>"2170593245                    "</f>
        <v xml:space="preserve">2170593245                    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>
        <v>0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15.91</v>
      </c>
      <c r="AN3924" s="2">
        <v>0</v>
      </c>
      <c r="AO3924" s="2">
        <v>0</v>
      </c>
      <c r="AP3924" s="2">
        <v>0</v>
      </c>
      <c r="AQ3924" s="2">
        <v>0</v>
      </c>
      <c r="AR3924" s="2">
        <v>0</v>
      </c>
      <c r="AS3924" s="2">
        <v>0</v>
      </c>
      <c r="AT3924" s="2">
        <v>0</v>
      </c>
      <c r="AU3924" s="2">
        <v>0</v>
      </c>
      <c r="AV3924" s="2">
        <v>0</v>
      </c>
      <c r="AW3924" s="2">
        <v>0</v>
      </c>
      <c r="AX3924" s="2">
        <v>0</v>
      </c>
      <c r="AY3924" s="2">
        <v>0</v>
      </c>
      <c r="AZ3924" s="2">
        <v>0</v>
      </c>
      <c r="BA3924" s="2">
        <v>0</v>
      </c>
      <c r="BB3924" s="2">
        <v>0</v>
      </c>
      <c r="BC3924" s="2">
        <v>0</v>
      </c>
      <c r="BD3924" s="2">
        <v>0</v>
      </c>
      <c r="BE3924" s="2">
        <v>0</v>
      </c>
      <c r="BF3924" s="2">
        <v>0</v>
      </c>
      <c r="BG3924" s="2">
        <v>0</v>
      </c>
      <c r="BH3924" s="2">
        <v>1</v>
      </c>
      <c r="BI3924" s="2">
        <v>6.7</v>
      </c>
      <c r="BJ3924" s="2">
        <v>3.4</v>
      </c>
      <c r="BK3924" s="2">
        <v>7</v>
      </c>
      <c r="BL3924" s="2">
        <v>146.94999999999999</v>
      </c>
      <c r="BM3924" s="2">
        <v>20.57</v>
      </c>
      <c r="BN3924" s="2">
        <v>167.52</v>
      </c>
      <c r="BO3924" s="2">
        <v>167.52</v>
      </c>
      <c r="BP3924" s="2"/>
      <c r="BQ3924" s="2" t="s">
        <v>2218</v>
      </c>
      <c r="BR3924" s="2" t="s">
        <v>82</v>
      </c>
      <c r="BS3924" s="1" t="s">
        <v>582</v>
      </c>
      <c r="BT3924" s="2"/>
      <c r="BU3924" s="2"/>
      <c r="BV3924" s="2"/>
      <c r="BW3924" s="2"/>
      <c r="BX3924" s="2"/>
      <c r="BY3924" s="2">
        <v>17028.18</v>
      </c>
      <c r="BZ3924" s="2"/>
      <c r="CA3924" s="2"/>
      <c r="CB3924" s="2"/>
      <c r="CC3924" s="2" t="s">
        <v>75</v>
      </c>
      <c r="CD3924" s="2">
        <v>3201</v>
      </c>
      <c r="CE3924" s="2" t="s">
        <v>185</v>
      </c>
      <c r="CF3924" s="2"/>
      <c r="CG3924" s="2"/>
      <c r="CH3924" s="2"/>
      <c r="CI3924" s="2">
        <v>1</v>
      </c>
      <c r="CJ3924" s="2" t="s">
        <v>582</v>
      </c>
      <c r="CK3924" s="2">
        <v>21</v>
      </c>
      <c r="CL3924" s="2" t="s">
        <v>85</v>
      </c>
      <c r="CM3924" s="2"/>
    </row>
    <row r="3925" spans="1:91">
      <c r="A3925" s="2" t="s">
        <v>71</v>
      </c>
      <c r="B3925" s="2" t="s">
        <v>72</v>
      </c>
      <c r="C3925" s="2" t="s">
        <v>73</v>
      </c>
      <c r="D3925" s="2"/>
      <c r="E3925" s="2" t="str">
        <f>"FES1162578331"</f>
        <v>FES1162578331</v>
      </c>
      <c r="F3925" s="3">
        <v>43007</v>
      </c>
      <c r="G3925" s="2">
        <v>201803</v>
      </c>
      <c r="H3925" s="2" t="s">
        <v>78</v>
      </c>
      <c r="I3925" s="2" t="s">
        <v>79</v>
      </c>
      <c r="J3925" s="2" t="s">
        <v>80</v>
      </c>
      <c r="K3925" s="2" t="s">
        <v>77</v>
      </c>
      <c r="L3925" s="2" t="s">
        <v>96</v>
      </c>
      <c r="M3925" s="2" t="s">
        <v>97</v>
      </c>
      <c r="N3925" s="2" t="s">
        <v>296</v>
      </c>
      <c r="O3925" s="2" t="s">
        <v>81</v>
      </c>
      <c r="P3925" s="2" t="str">
        <f>"2170590393                    "</f>
        <v xml:space="preserve">2170590393                    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4.55</v>
      </c>
      <c r="AN3925" s="2">
        <v>0</v>
      </c>
      <c r="AO3925" s="2">
        <v>0</v>
      </c>
      <c r="AP3925" s="2">
        <v>0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0</v>
      </c>
      <c r="AW3925" s="2">
        <v>0</v>
      </c>
      <c r="AX3925" s="2">
        <v>0</v>
      </c>
      <c r="AY3925" s="2">
        <v>0</v>
      </c>
      <c r="AZ3925" s="2">
        <v>0</v>
      </c>
      <c r="BA3925" s="2">
        <v>0</v>
      </c>
      <c r="BB3925" s="2">
        <v>0</v>
      </c>
      <c r="BC3925" s="2">
        <v>0</v>
      </c>
      <c r="BD3925" s="2">
        <v>0</v>
      </c>
      <c r="BE3925" s="2">
        <v>0</v>
      </c>
      <c r="BF3925" s="2">
        <v>0</v>
      </c>
      <c r="BG3925" s="2">
        <v>0</v>
      </c>
      <c r="BH3925" s="2">
        <v>1</v>
      </c>
      <c r="BI3925" s="2">
        <v>1</v>
      </c>
      <c r="BJ3925" s="2">
        <v>0.2</v>
      </c>
      <c r="BK3925" s="2">
        <v>1</v>
      </c>
      <c r="BL3925" s="2">
        <v>41.99</v>
      </c>
      <c r="BM3925" s="2">
        <v>5.88</v>
      </c>
      <c r="BN3925" s="2">
        <v>47.87</v>
      </c>
      <c r="BO3925" s="2">
        <v>47.87</v>
      </c>
      <c r="BP3925" s="2"/>
      <c r="BQ3925" s="2" t="s">
        <v>111</v>
      </c>
      <c r="BR3925" s="2" t="s">
        <v>82</v>
      </c>
      <c r="BS3925" s="1" t="s">
        <v>582</v>
      </c>
      <c r="BT3925" s="2"/>
      <c r="BU3925" s="2"/>
      <c r="BV3925" s="2"/>
      <c r="BW3925" s="2"/>
      <c r="BX3925" s="2"/>
      <c r="BY3925" s="2">
        <v>1200</v>
      </c>
      <c r="BZ3925" s="2" t="s">
        <v>27</v>
      </c>
      <c r="CA3925" s="2"/>
      <c r="CB3925" s="2"/>
      <c r="CC3925" s="2" t="s">
        <v>97</v>
      </c>
      <c r="CD3925" s="2">
        <v>3610</v>
      </c>
      <c r="CE3925" s="2" t="s">
        <v>89</v>
      </c>
      <c r="CF3925" s="2"/>
      <c r="CG3925" s="2"/>
      <c r="CH3925" s="2"/>
      <c r="CI3925" s="2">
        <v>1</v>
      </c>
      <c r="CJ3925" s="2" t="s">
        <v>582</v>
      </c>
      <c r="CK3925" s="2">
        <v>21</v>
      </c>
      <c r="CL3925" s="2" t="s">
        <v>85</v>
      </c>
      <c r="CM3925" s="2"/>
    </row>
    <row r="3926" spans="1:91">
      <c r="A3926" s="2" t="s">
        <v>71</v>
      </c>
      <c r="B3926" s="2" t="s">
        <v>72</v>
      </c>
      <c r="C3926" s="2" t="s">
        <v>73</v>
      </c>
      <c r="D3926" s="2"/>
      <c r="E3926" s="2" t="str">
        <f>"FES1162578651"</f>
        <v>FES1162578651</v>
      </c>
      <c r="F3926" s="3">
        <v>43007</v>
      </c>
      <c r="G3926" s="2">
        <v>201803</v>
      </c>
      <c r="H3926" s="2" t="s">
        <v>78</v>
      </c>
      <c r="I3926" s="2" t="s">
        <v>79</v>
      </c>
      <c r="J3926" s="2" t="s">
        <v>80</v>
      </c>
      <c r="K3926" s="2" t="s">
        <v>77</v>
      </c>
      <c r="L3926" s="2" t="s">
        <v>1404</v>
      </c>
      <c r="M3926" s="2" t="s">
        <v>1405</v>
      </c>
      <c r="N3926" s="2" t="s">
        <v>222</v>
      </c>
      <c r="O3926" s="2" t="s">
        <v>81</v>
      </c>
      <c r="P3926" s="2" t="str">
        <f>"2170596543                    "</f>
        <v xml:space="preserve">2170596543                    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0</v>
      </c>
      <c r="AG3926" s="2">
        <v>0</v>
      </c>
      <c r="AH3926" s="2">
        <v>0</v>
      </c>
      <c r="AI3926" s="2">
        <v>0</v>
      </c>
      <c r="AJ3926" s="2">
        <v>0</v>
      </c>
      <c r="AK3926" s="2">
        <v>0</v>
      </c>
      <c r="AL3926" s="2">
        <v>0</v>
      </c>
      <c r="AM3926" s="2">
        <v>12.78</v>
      </c>
      <c r="AN3926" s="2">
        <v>0</v>
      </c>
      <c r="AO3926" s="2">
        <v>0</v>
      </c>
      <c r="AP3926" s="2">
        <v>0</v>
      </c>
      <c r="AQ3926" s="2">
        <v>0</v>
      </c>
      <c r="AR3926" s="2">
        <v>0</v>
      </c>
      <c r="AS3926" s="2">
        <v>0</v>
      </c>
      <c r="AT3926" s="2">
        <v>0</v>
      </c>
      <c r="AU3926" s="2">
        <v>0</v>
      </c>
      <c r="AV3926" s="2">
        <v>0</v>
      </c>
      <c r="AW3926" s="2">
        <v>0</v>
      </c>
      <c r="AX3926" s="2">
        <v>0</v>
      </c>
      <c r="AY3926" s="2">
        <v>0</v>
      </c>
      <c r="AZ3926" s="2">
        <v>0</v>
      </c>
      <c r="BA3926" s="2">
        <v>0</v>
      </c>
      <c r="BB3926" s="2">
        <v>0</v>
      </c>
      <c r="BC3926" s="2">
        <v>0</v>
      </c>
      <c r="BD3926" s="2">
        <v>0</v>
      </c>
      <c r="BE3926" s="2">
        <v>0</v>
      </c>
      <c r="BF3926" s="2">
        <v>0</v>
      </c>
      <c r="BG3926" s="2">
        <v>0</v>
      </c>
      <c r="BH3926" s="2">
        <v>1</v>
      </c>
      <c r="BI3926" s="2">
        <v>1.7</v>
      </c>
      <c r="BJ3926" s="2">
        <v>2.8</v>
      </c>
      <c r="BK3926" s="2">
        <v>3</v>
      </c>
      <c r="BL3926" s="2">
        <v>118.08</v>
      </c>
      <c r="BM3926" s="2">
        <v>16.53</v>
      </c>
      <c r="BN3926" s="2">
        <v>134.61000000000001</v>
      </c>
      <c r="BO3926" s="2">
        <v>134.61000000000001</v>
      </c>
      <c r="BP3926" s="2"/>
      <c r="BQ3926" s="2" t="s">
        <v>376</v>
      </c>
      <c r="BR3926" s="2" t="s">
        <v>82</v>
      </c>
      <c r="BS3926" s="1" t="s">
        <v>582</v>
      </c>
      <c r="BT3926" s="2"/>
      <c r="BU3926" s="2"/>
      <c r="BV3926" s="2"/>
      <c r="BW3926" s="2"/>
      <c r="BX3926" s="2"/>
      <c r="BY3926" s="2">
        <v>14022.45</v>
      </c>
      <c r="BZ3926" s="2"/>
      <c r="CA3926" s="2"/>
      <c r="CB3926" s="2"/>
      <c r="CC3926" s="2" t="s">
        <v>1405</v>
      </c>
      <c r="CD3926" s="2">
        <v>4449</v>
      </c>
      <c r="CE3926" s="2" t="s">
        <v>185</v>
      </c>
      <c r="CF3926" s="2"/>
      <c r="CG3926" s="2"/>
      <c r="CH3926" s="2"/>
      <c r="CI3926" s="2">
        <v>1</v>
      </c>
      <c r="CJ3926" s="2" t="s">
        <v>582</v>
      </c>
      <c r="CK3926" s="2">
        <v>23</v>
      </c>
      <c r="CL3926" s="2" t="s">
        <v>85</v>
      </c>
      <c r="CM3926" s="2"/>
    </row>
    <row r="3927" spans="1:91">
      <c r="A3927" s="2" t="s">
        <v>71</v>
      </c>
      <c r="B3927" s="2" t="s">
        <v>72</v>
      </c>
      <c r="C3927" s="2" t="s">
        <v>73</v>
      </c>
      <c r="D3927" s="2"/>
      <c r="E3927" s="2" t="str">
        <f>"FES1162578514"</f>
        <v>FES1162578514</v>
      </c>
      <c r="F3927" s="3">
        <v>43007</v>
      </c>
      <c r="G3927" s="2">
        <v>201803</v>
      </c>
      <c r="H3927" s="2" t="s">
        <v>78</v>
      </c>
      <c r="I3927" s="2" t="s">
        <v>79</v>
      </c>
      <c r="J3927" s="2" t="s">
        <v>80</v>
      </c>
      <c r="K3927" s="2" t="s">
        <v>77</v>
      </c>
      <c r="L3927" s="2" t="s">
        <v>90</v>
      </c>
      <c r="M3927" s="2" t="s">
        <v>91</v>
      </c>
      <c r="N3927" s="2" t="s">
        <v>2379</v>
      </c>
      <c r="O3927" s="2" t="s">
        <v>81</v>
      </c>
      <c r="P3927" s="2" t="str">
        <f>"2170591203                    "</f>
        <v xml:space="preserve">2170591203                    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4.55</v>
      </c>
      <c r="AN3927" s="2">
        <v>0</v>
      </c>
      <c r="AO3927" s="2">
        <v>0</v>
      </c>
      <c r="AP3927" s="2">
        <v>0</v>
      </c>
      <c r="AQ3927" s="2">
        <v>0</v>
      </c>
      <c r="AR3927" s="2">
        <v>0</v>
      </c>
      <c r="AS3927" s="2">
        <v>0</v>
      </c>
      <c r="AT3927" s="2">
        <v>0</v>
      </c>
      <c r="AU3927" s="2">
        <v>0</v>
      </c>
      <c r="AV3927" s="2">
        <v>0</v>
      </c>
      <c r="AW3927" s="2">
        <v>0</v>
      </c>
      <c r="AX3927" s="2">
        <v>0</v>
      </c>
      <c r="AY3927" s="2">
        <v>0</v>
      </c>
      <c r="AZ3927" s="2">
        <v>0</v>
      </c>
      <c r="BA3927" s="2">
        <v>0</v>
      </c>
      <c r="BB3927" s="2">
        <v>0</v>
      </c>
      <c r="BC3927" s="2">
        <v>0</v>
      </c>
      <c r="BD3927" s="2">
        <v>0</v>
      </c>
      <c r="BE3927" s="2">
        <v>0</v>
      </c>
      <c r="BF3927" s="2">
        <v>0</v>
      </c>
      <c r="BG3927" s="2">
        <v>0</v>
      </c>
      <c r="BH3927" s="2">
        <v>1</v>
      </c>
      <c r="BI3927" s="2">
        <v>1</v>
      </c>
      <c r="BJ3927" s="2">
        <v>0.2</v>
      </c>
      <c r="BK3927" s="2">
        <v>1</v>
      </c>
      <c r="BL3927" s="2">
        <v>41.99</v>
      </c>
      <c r="BM3927" s="2">
        <v>5.88</v>
      </c>
      <c r="BN3927" s="2">
        <v>47.87</v>
      </c>
      <c r="BO3927" s="2">
        <v>47.87</v>
      </c>
      <c r="BP3927" s="2"/>
      <c r="BQ3927" s="2" t="s">
        <v>3781</v>
      </c>
      <c r="BR3927" s="2" t="s">
        <v>82</v>
      </c>
      <c r="BS3927" s="1" t="s">
        <v>582</v>
      </c>
      <c r="BT3927" s="2"/>
      <c r="BU3927" s="2"/>
      <c r="BV3927" s="2"/>
      <c r="BW3927" s="2"/>
      <c r="BX3927" s="2"/>
      <c r="BY3927" s="2">
        <v>1200</v>
      </c>
      <c r="BZ3927" s="2" t="s">
        <v>27</v>
      </c>
      <c r="CA3927" s="2"/>
      <c r="CB3927" s="2"/>
      <c r="CC3927" s="2" t="s">
        <v>91</v>
      </c>
      <c r="CD3927" s="2">
        <v>4052</v>
      </c>
      <c r="CE3927" s="2" t="s">
        <v>89</v>
      </c>
      <c r="CF3927" s="2"/>
      <c r="CG3927" s="2"/>
      <c r="CH3927" s="2"/>
      <c r="CI3927" s="2">
        <v>1</v>
      </c>
      <c r="CJ3927" s="2" t="s">
        <v>582</v>
      </c>
      <c r="CK3927" s="2">
        <v>21</v>
      </c>
      <c r="CL3927" s="2" t="s">
        <v>85</v>
      </c>
      <c r="CM3927" s="2"/>
    </row>
    <row r="3928" spans="1:91">
      <c r="A3928" s="2" t="s">
        <v>71</v>
      </c>
      <c r="B3928" s="2" t="s">
        <v>72</v>
      </c>
      <c r="C3928" s="2" t="s">
        <v>73</v>
      </c>
      <c r="D3928" s="2"/>
      <c r="E3928" s="2" t="str">
        <f>"FES1162578628"</f>
        <v>FES1162578628</v>
      </c>
      <c r="F3928" s="3">
        <v>43007</v>
      </c>
      <c r="G3928" s="2">
        <v>201803</v>
      </c>
      <c r="H3928" s="2" t="s">
        <v>78</v>
      </c>
      <c r="I3928" s="2" t="s">
        <v>79</v>
      </c>
      <c r="J3928" s="2" t="s">
        <v>80</v>
      </c>
      <c r="K3928" s="2" t="s">
        <v>77</v>
      </c>
      <c r="L3928" s="2" t="s">
        <v>312</v>
      </c>
      <c r="M3928" s="2" t="s">
        <v>313</v>
      </c>
      <c r="N3928" s="2" t="s">
        <v>363</v>
      </c>
      <c r="O3928" s="2" t="s">
        <v>81</v>
      </c>
      <c r="P3928" s="2" t="str">
        <f>"2170593234                    "</f>
        <v xml:space="preserve">2170593234                    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0</v>
      </c>
      <c r="AG3928" s="2">
        <v>0</v>
      </c>
      <c r="AH3928" s="2">
        <v>0</v>
      </c>
      <c r="AI3928" s="2">
        <v>0</v>
      </c>
      <c r="AJ3928" s="2">
        <v>0</v>
      </c>
      <c r="AK3928" s="2">
        <v>0</v>
      </c>
      <c r="AL3928" s="2">
        <v>0</v>
      </c>
      <c r="AM3928" s="2">
        <v>4.55</v>
      </c>
      <c r="AN3928" s="2">
        <v>0</v>
      </c>
      <c r="AO3928" s="2">
        <v>0</v>
      </c>
      <c r="AP3928" s="2">
        <v>0</v>
      </c>
      <c r="AQ3928" s="2">
        <v>0</v>
      </c>
      <c r="AR3928" s="2">
        <v>0</v>
      </c>
      <c r="AS3928" s="2">
        <v>0</v>
      </c>
      <c r="AT3928" s="2">
        <v>0</v>
      </c>
      <c r="AU3928" s="2">
        <v>0</v>
      </c>
      <c r="AV3928" s="2">
        <v>0</v>
      </c>
      <c r="AW3928" s="2">
        <v>0</v>
      </c>
      <c r="AX3928" s="2">
        <v>0</v>
      </c>
      <c r="AY3928" s="2">
        <v>0</v>
      </c>
      <c r="AZ3928" s="2">
        <v>0</v>
      </c>
      <c r="BA3928" s="2">
        <v>0</v>
      </c>
      <c r="BB3928" s="2">
        <v>0</v>
      </c>
      <c r="BC3928" s="2">
        <v>0</v>
      </c>
      <c r="BD3928" s="2">
        <v>0</v>
      </c>
      <c r="BE3928" s="2">
        <v>0</v>
      </c>
      <c r="BF3928" s="2">
        <v>0</v>
      </c>
      <c r="BG3928" s="2">
        <v>0</v>
      </c>
      <c r="BH3928" s="2">
        <v>1</v>
      </c>
      <c r="BI3928" s="2">
        <v>2</v>
      </c>
      <c r="BJ3928" s="2">
        <v>0.7</v>
      </c>
      <c r="BK3928" s="2">
        <v>2</v>
      </c>
      <c r="BL3928" s="2">
        <v>41.99</v>
      </c>
      <c r="BM3928" s="2">
        <v>5.88</v>
      </c>
      <c r="BN3928" s="2">
        <v>47.87</v>
      </c>
      <c r="BO3928" s="2">
        <v>47.87</v>
      </c>
      <c r="BP3928" s="2"/>
      <c r="BQ3928" s="2" t="s">
        <v>111</v>
      </c>
      <c r="BR3928" s="2" t="s">
        <v>82</v>
      </c>
      <c r="BS3928" s="1" t="s">
        <v>582</v>
      </c>
      <c r="BT3928" s="2"/>
      <c r="BU3928" s="2"/>
      <c r="BV3928" s="2"/>
      <c r="BW3928" s="2"/>
      <c r="BX3928" s="2"/>
      <c r="BY3928" s="2">
        <v>3608</v>
      </c>
      <c r="BZ3928" s="2"/>
      <c r="CA3928" s="2"/>
      <c r="CB3928" s="2"/>
      <c r="CC3928" s="2" t="s">
        <v>313</v>
      </c>
      <c r="CD3928" s="2">
        <v>4133</v>
      </c>
      <c r="CE3928" s="2" t="s">
        <v>126</v>
      </c>
      <c r="CF3928" s="2"/>
      <c r="CG3928" s="2"/>
      <c r="CH3928" s="2"/>
      <c r="CI3928" s="2">
        <v>1</v>
      </c>
      <c r="CJ3928" s="2" t="s">
        <v>582</v>
      </c>
      <c r="CK3928" s="2">
        <v>21</v>
      </c>
      <c r="CL3928" s="2" t="s">
        <v>85</v>
      </c>
      <c r="CM3928" s="2"/>
    </row>
    <row r="3929" spans="1:91">
      <c r="A3929" s="2" t="s">
        <v>71</v>
      </c>
      <c r="B3929" s="2" t="s">
        <v>72</v>
      </c>
      <c r="C3929" s="2" t="s">
        <v>73</v>
      </c>
      <c r="D3929" s="2"/>
      <c r="E3929" s="2" t="str">
        <f>"FES1162578433"</f>
        <v>FES1162578433</v>
      </c>
      <c r="F3929" s="3">
        <v>43007</v>
      </c>
      <c r="G3929" s="2">
        <v>201803</v>
      </c>
      <c r="H3929" s="2" t="s">
        <v>78</v>
      </c>
      <c r="I3929" s="2" t="s">
        <v>79</v>
      </c>
      <c r="J3929" s="2" t="s">
        <v>80</v>
      </c>
      <c r="K3929" s="2" t="s">
        <v>77</v>
      </c>
      <c r="L3929" s="2" t="s">
        <v>74</v>
      </c>
      <c r="M3929" s="2" t="s">
        <v>75</v>
      </c>
      <c r="N3929" s="2" t="s">
        <v>267</v>
      </c>
      <c r="O3929" s="2" t="s">
        <v>81</v>
      </c>
      <c r="P3929" s="2" t="str">
        <f>"217059763                     "</f>
        <v xml:space="preserve">217059763                     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0</v>
      </c>
      <c r="AB3929" s="2">
        <v>0</v>
      </c>
      <c r="AC3929" s="2">
        <v>0</v>
      </c>
      <c r="AD3929" s="2">
        <v>0</v>
      </c>
      <c r="AE3929" s="2">
        <v>0</v>
      </c>
      <c r="AF3929" s="2">
        <v>0</v>
      </c>
      <c r="AG3929" s="2">
        <v>0</v>
      </c>
      <c r="AH3929" s="2">
        <v>0</v>
      </c>
      <c r="AI3929" s="2">
        <v>0</v>
      </c>
      <c r="AJ3929" s="2">
        <v>0</v>
      </c>
      <c r="AK3929" s="2">
        <v>0</v>
      </c>
      <c r="AL3929" s="2">
        <v>0</v>
      </c>
      <c r="AM3929" s="2">
        <v>4.55</v>
      </c>
      <c r="AN3929" s="2">
        <v>0</v>
      </c>
      <c r="AO3929" s="2">
        <v>0</v>
      </c>
      <c r="AP3929" s="2">
        <v>0</v>
      </c>
      <c r="AQ3929" s="2">
        <v>0</v>
      </c>
      <c r="AR3929" s="2">
        <v>0</v>
      </c>
      <c r="AS3929" s="2">
        <v>0</v>
      </c>
      <c r="AT3929" s="2">
        <v>0</v>
      </c>
      <c r="AU3929" s="2">
        <v>0</v>
      </c>
      <c r="AV3929" s="2">
        <v>0</v>
      </c>
      <c r="AW3929" s="2">
        <v>0</v>
      </c>
      <c r="AX3929" s="2">
        <v>0</v>
      </c>
      <c r="AY3929" s="2">
        <v>0</v>
      </c>
      <c r="AZ3929" s="2">
        <v>0</v>
      </c>
      <c r="BA3929" s="2">
        <v>0</v>
      </c>
      <c r="BB3929" s="2">
        <v>0</v>
      </c>
      <c r="BC3929" s="2">
        <v>0</v>
      </c>
      <c r="BD3929" s="2">
        <v>0</v>
      </c>
      <c r="BE3929" s="2">
        <v>0</v>
      </c>
      <c r="BF3929" s="2">
        <v>0</v>
      </c>
      <c r="BG3929" s="2">
        <v>0</v>
      </c>
      <c r="BH3929" s="2">
        <v>1</v>
      </c>
      <c r="BI3929" s="2">
        <v>1</v>
      </c>
      <c r="BJ3929" s="2">
        <v>0.2</v>
      </c>
      <c r="BK3929" s="2">
        <v>1</v>
      </c>
      <c r="BL3929" s="2">
        <v>41.99</v>
      </c>
      <c r="BM3929" s="2">
        <v>5.88</v>
      </c>
      <c r="BN3929" s="2">
        <v>47.87</v>
      </c>
      <c r="BO3929" s="2">
        <v>47.87</v>
      </c>
      <c r="BP3929" s="2"/>
      <c r="BQ3929" s="2" t="s">
        <v>111</v>
      </c>
      <c r="BR3929" s="2" t="s">
        <v>82</v>
      </c>
      <c r="BS3929" s="1" t="s">
        <v>582</v>
      </c>
      <c r="BT3929" s="2"/>
      <c r="BU3929" s="2"/>
      <c r="BV3929" s="2"/>
      <c r="BW3929" s="2"/>
      <c r="BX3929" s="2"/>
      <c r="BY3929" s="2">
        <v>1200</v>
      </c>
      <c r="BZ3929" s="2" t="s">
        <v>27</v>
      </c>
      <c r="CA3929" s="2"/>
      <c r="CB3929" s="2"/>
      <c r="CC3929" s="2" t="s">
        <v>75</v>
      </c>
      <c r="CD3929" s="2">
        <v>3200</v>
      </c>
      <c r="CE3929" s="2" t="s">
        <v>89</v>
      </c>
      <c r="CF3929" s="2"/>
      <c r="CG3929" s="2"/>
      <c r="CH3929" s="2"/>
      <c r="CI3929" s="2">
        <v>1</v>
      </c>
      <c r="CJ3929" s="2" t="s">
        <v>582</v>
      </c>
      <c r="CK3929" s="2">
        <v>21</v>
      </c>
      <c r="CL3929" s="2" t="s">
        <v>85</v>
      </c>
      <c r="CM3929" s="2"/>
    </row>
    <row r="3930" spans="1:91">
      <c r="A3930" s="2" t="s">
        <v>71</v>
      </c>
      <c r="B3930" s="2" t="s">
        <v>72</v>
      </c>
      <c r="C3930" s="2" t="s">
        <v>73</v>
      </c>
      <c r="D3930" s="2"/>
      <c r="E3930" s="2" t="str">
        <f>"FES1162578684"</f>
        <v>FES1162578684</v>
      </c>
      <c r="F3930" s="3">
        <v>43007</v>
      </c>
      <c r="G3930" s="2">
        <v>201803</v>
      </c>
      <c r="H3930" s="2" t="s">
        <v>78</v>
      </c>
      <c r="I3930" s="2" t="s">
        <v>79</v>
      </c>
      <c r="J3930" s="2" t="s">
        <v>80</v>
      </c>
      <c r="K3930" s="2" t="s">
        <v>77</v>
      </c>
      <c r="L3930" s="2" t="s">
        <v>78</v>
      </c>
      <c r="M3930" s="2" t="s">
        <v>79</v>
      </c>
      <c r="N3930" s="2" t="s">
        <v>329</v>
      </c>
      <c r="O3930" s="2" t="s">
        <v>81</v>
      </c>
      <c r="P3930" s="2" t="str">
        <f>"2170591904                    "</f>
        <v xml:space="preserve">2170591904                    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0</v>
      </c>
      <c r="AB3930" s="2">
        <v>0</v>
      </c>
      <c r="AC3930" s="2">
        <v>0</v>
      </c>
      <c r="AD3930" s="2">
        <v>0</v>
      </c>
      <c r="AE3930" s="2">
        <v>0</v>
      </c>
      <c r="AF3930" s="2">
        <v>0</v>
      </c>
      <c r="AG3930" s="2">
        <v>0</v>
      </c>
      <c r="AH3930" s="2">
        <v>0</v>
      </c>
      <c r="AI3930" s="2">
        <v>0</v>
      </c>
      <c r="AJ3930" s="2">
        <v>0</v>
      </c>
      <c r="AK3930" s="2">
        <v>0</v>
      </c>
      <c r="AL3930" s="2">
        <v>0</v>
      </c>
      <c r="AM3930" s="2">
        <v>3.55</v>
      </c>
      <c r="AN3930" s="2">
        <v>0</v>
      </c>
      <c r="AO3930" s="2">
        <v>0</v>
      </c>
      <c r="AP3930" s="2">
        <v>0</v>
      </c>
      <c r="AQ3930" s="2">
        <v>0</v>
      </c>
      <c r="AR3930" s="2">
        <v>0</v>
      </c>
      <c r="AS3930" s="2">
        <v>0</v>
      </c>
      <c r="AT3930" s="2">
        <v>0</v>
      </c>
      <c r="AU3930" s="2">
        <v>0</v>
      </c>
      <c r="AV3930" s="2">
        <v>0</v>
      </c>
      <c r="AW3930" s="2">
        <v>0</v>
      </c>
      <c r="AX3930" s="2">
        <v>0</v>
      </c>
      <c r="AY3930" s="2">
        <v>0</v>
      </c>
      <c r="AZ3930" s="2">
        <v>0</v>
      </c>
      <c r="BA3930" s="2">
        <v>0</v>
      </c>
      <c r="BB3930" s="2">
        <v>0</v>
      </c>
      <c r="BC3930" s="2">
        <v>0</v>
      </c>
      <c r="BD3930" s="2">
        <v>0</v>
      </c>
      <c r="BE3930" s="2">
        <v>0</v>
      </c>
      <c r="BF3930" s="2">
        <v>0</v>
      </c>
      <c r="BG3930" s="2">
        <v>0</v>
      </c>
      <c r="BH3930" s="2">
        <v>1</v>
      </c>
      <c r="BI3930" s="2">
        <v>2.1</v>
      </c>
      <c r="BJ3930" s="2">
        <v>0.7</v>
      </c>
      <c r="BK3930" s="2">
        <v>3</v>
      </c>
      <c r="BL3930" s="2">
        <v>32.799999999999997</v>
      </c>
      <c r="BM3930" s="2">
        <v>4.59</v>
      </c>
      <c r="BN3930" s="2">
        <v>37.39</v>
      </c>
      <c r="BO3930" s="2">
        <v>37.39</v>
      </c>
      <c r="BP3930" s="2"/>
      <c r="BQ3930" s="2" t="s">
        <v>111</v>
      </c>
      <c r="BR3930" s="2" t="s">
        <v>82</v>
      </c>
      <c r="BS3930" s="3">
        <v>43010</v>
      </c>
      <c r="BT3930" s="4">
        <v>0.3215277777777778</v>
      </c>
      <c r="BU3930" s="2" t="s">
        <v>3711</v>
      </c>
      <c r="BV3930" s="2" t="s">
        <v>95</v>
      </c>
      <c r="BW3930" s="2"/>
      <c r="BX3930" s="2"/>
      <c r="BY3930" s="2">
        <v>3640.95</v>
      </c>
      <c r="BZ3930" s="2"/>
      <c r="CA3930" s="2" t="s">
        <v>331</v>
      </c>
      <c r="CB3930" s="2"/>
      <c r="CC3930" s="2" t="s">
        <v>79</v>
      </c>
      <c r="CD3930" s="2">
        <v>1645</v>
      </c>
      <c r="CE3930" s="2" t="s">
        <v>126</v>
      </c>
      <c r="CF3930" s="2"/>
      <c r="CG3930" s="2"/>
      <c r="CH3930" s="2"/>
      <c r="CI3930" s="2">
        <v>1</v>
      </c>
      <c r="CJ3930" s="2">
        <v>1</v>
      </c>
      <c r="CK3930" s="2">
        <v>22</v>
      </c>
      <c r="CL3930" s="2" t="s">
        <v>85</v>
      </c>
      <c r="CM3930" s="2"/>
    </row>
    <row r="3931" spans="1:91">
      <c r="A3931" s="2" t="s">
        <v>71</v>
      </c>
      <c r="B3931" s="2" t="s">
        <v>72</v>
      </c>
      <c r="C3931" s="2" t="s">
        <v>73</v>
      </c>
      <c r="D3931" s="2"/>
      <c r="E3931" s="2" t="str">
        <f>"FES1162578589"</f>
        <v>FES1162578589</v>
      </c>
      <c r="F3931" s="3">
        <v>43007</v>
      </c>
      <c r="G3931" s="2">
        <v>201803</v>
      </c>
      <c r="H3931" s="2" t="s">
        <v>78</v>
      </c>
      <c r="I3931" s="2" t="s">
        <v>79</v>
      </c>
      <c r="J3931" s="2" t="s">
        <v>80</v>
      </c>
      <c r="K3931" s="2" t="s">
        <v>77</v>
      </c>
      <c r="L3931" s="2" t="s">
        <v>90</v>
      </c>
      <c r="M3931" s="2" t="s">
        <v>91</v>
      </c>
      <c r="N3931" s="2" t="s">
        <v>1997</v>
      </c>
      <c r="O3931" s="2" t="s">
        <v>81</v>
      </c>
      <c r="P3931" s="2" t="str">
        <f>"2170593187                    "</f>
        <v xml:space="preserve">2170593187                    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0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4.55</v>
      </c>
      <c r="AN3931" s="2">
        <v>0</v>
      </c>
      <c r="AO3931" s="2">
        <v>0</v>
      </c>
      <c r="AP3931" s="2">
        <v>0</v>
      </c>
      <c r="AQ3931" s="2">
        <v>0</v>
      </c>
      <c r="AR3931" s="2">
        <v>0</v>
      </c>
      <c r="AS3931" s="2">
        <v>0</v>
      </c>
      <c r="AT3931" s="2">
        <v>0</v>
      </c>
      <c r="AU3931" s="2">
        <v>0</v>
      </c>
      <c r="AV3931" s="2">
        <v>0</v>
      </c>
      <c r="AW3931" s="2">
        <v>0</v>
      </c>
      <c r="AX3931" s="2">
        <v>0</v>
      </c>
      <c r="AY3931" s="2">
        <v>0</v>
      </c>
      <c r="AZ3931" s="2">
        <v>0</v>
      </c>
      <c r="BA3931" s="2">
        <v>0</v>
      </c>
      <c r="BB3931" s="2">
        <v>0</v>
      </c>
      <c r="BC3931" s="2">
        <v>0</v>
      </c>
      <c r="BD3931" s="2">
        <v>0</v>
      </c>
      <c r="BE3931" s="2">
        <v>0</v>
      </c>
      <c r="BF3931" s="2">
        <v>0</v>
      </c>
      <c r="BG3931" s="2">
        <v>0</v>
      </c>
      <c r="BH3931" s="2">
        <v>1</v>
      </c>
      <c r="BI3931" s="2">
        <v>1</v>
      </c>
      <c r="BJ3931" s="2">
        <v>0.2</v>
      </c>
      <c r="BK3931" s="2">
        <v>1</v>
      </c>
      <c r="BL3931" s="2">
        <v>41.99</v>
      </c>
      <c r="BM3931" s="2">
        <v>5.88</v>
      </c>
      <c r="BN3931" s="2">
        <v>47.87</v>
      </c>
      <c r="BO3931" s="2">
        <v>47.87</v>
      </c>
      <c r="BP3931" s="2"/>
      <c r="BQ3931" s="2" t="s">
        <v>118</v>
      </c>
      <c r="BR3931" s="2" t="s">
        <v>82</v>
      </c>
      <c r="BS3931" s="3">
        <v>43010</v>
      </c>
      <c r="BT3931" s="4">
        <v>0.32708333333333334</v>
      </c>
      <c r="BU3931" s="2" t="s">
        <v>3758</v>
      </c>
      <c r="BV3931" s="2" t="s">
        <v>95</v>
      </c>
      <c r="BW3931" s="2"/>
      <c r="BX3931" s="2"/>
      <c r="BY3931" s="2">
        <v>1200</v>
      </c>
      <c r="BZ3931" s="2" t="s">
        <v>27</v>
      </c>
      <c r="CA3931" s="2" t="s">
        <v>304</v>
      </c>
      <c r="CB3931" s="2"/>
      <c r="CC3931" s="2" t="s">
        <v>91</v>
      </c>
      <c r="CD3931" s="2">
        <v>4068</v>
      </c>
      <c r="CE3931" s="2" t="s">
        <v>89</v>
      </c>
      <c r="CF3931" s="2"/>
      <c r="CG3931" s="2"/>
      <c r="CH3931" s="2"/>
      <c r="CI3931" s="2">
        <v>1</v>
      </c>
      <c r="CJ3931" s="2">
        <v>1</v>
      </c>
      <c r="CK3931" s="2">
        <v>21</v>
      </c>
      <c r="CL3931" s="2" t="s">
        <v>85</v>
      </c>
      <c r="CM3931" s="2"/>
    </row>
    <row r="3932" spans="1:91">
      <c r="A3932" s="2" t="s">
        <v>71</v>
      </c>
      <c r="B3932" s="2" t="s">
        <v>72</v>
      </c>
      <c r="C3932" s="2" t="s">
        <v>73</v>
      </c>
      <c r="D3932" s="2"/>
      <c r="E3932" s="2" t="str">
        <f>"FES1162578609"</f>
        <v>FES1162578609</v>
      </c>
      <c r="F3932" s="3">
        <v>43007</v>
      </c>
      <c r="G3932" s="2">
        <v>201803</v>
      </c>
      <c r="H3932" s="2" t="s">
        <v>78</v>
      </c>
      <c r="I3932" s="2" t="s">
        <v>79</v>
      </c>
      <c r="J3932" s="2" t="s">
        <v>80</v>
      </c>
      <c r="K3932" s="2" t="s">
        <v>77</v>
      </c>
      <c r="L3932" s="2" t="s">
        <v>90</v>
      </c>
      <c r="M3932" s="2" t="s">
        <v>91</v>
      </c>
      <c r="N3932" s="2" t="s">
        <v>1759</v>
      </c>
      <c r="O3932" s="2" t="s">
        <v>81</v>
      </c>
      <c r="P3932" s="2" t="str">
        <f>"2170593008                    "</f>
        <v xml:space="preserve">2170593008                    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15.91</v>
      </c>
      <c r="AN3932" s="2">
        <v>0</v>
      </c>
      <c r="AO3932" s="2">
        <v>0</v>
      </c>
      <c r="AP3932" s="2">
        <v>0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0</v>
      </c>
      <c r="AW3932" s="2">
        <v>0</v>
      </c>
      <c r="AX3932" s="2">
        <v>0</v>
      </c>
      <c r="AY3932" s="2">
        <v>0</v>
      </c>
      <c r="AZ3932" s="2">
        <v>0</v>
      </c>
      <c r="BA3932" s="2">
        <v>0</v>
      </c>
      <c r="BB3932" s="2">
        <v>0</v>
      </c>
      <c r="BC3932" s="2">
        <v>0</v>
      </c>
      <c r="BD3932" s="2">
        <v>0</v>
      </c>
      <c r="BE3932" s="2">
        <v>0</v>
      </c>
      <c r="BF3932" s="2">
        <v>0</v>
      </c>
      <c r="BG3932" s="2">
        <v>0</v>
      </c>
      <c r="BH3932" s="2">
        <v>1</v>
      </c>
      <c r="BI3932" s="2">
        <v>7</v>
      </c>
      <c r="BJ3932" s="2">
        <v>1.8</v>
      </c>
      <c r="BK3932" s="2">
        <v>7</v>
      </c>
      <c r="BL3932" s="2">
        <v>146.94999999999999</v>
      </c>
      <c r="BM3932" s="2">
        <v>20.57</v>
      </c>
      <c r="BN3932" s="2">
        <v>167.52</v>
      </c>
      <c r="BO3932" s="2">
        <v>167.52</v>
      </c>
      <c r="BP3932" s="2"/>
      <c r="BQ3932" s="2" t="s">
        <v>99</v>
      </c>
      <c r="BR3932" s="2" t="s">
        <v>82</v>
      </c>
      <c r="BS3932" s="1" t="s">
        <v>582</v>
      </c>
      <c r="BT3932" s="2"/>
      <c r="BU3932" s="2"/>
      <c r="BV3932" s="2"/>
      <c r="BW3932" s="2"/>
      <c r="BX3932" s="2"/>
      <c r="BY3932" s="2">
        <v>8829</v>
      </c>
      <c r="BZ3932" s="2"/>
      <c r="CA3932" s="2"/>
      <c r="CB3932" s="2"/>
      <c r="CC3932" s="2" t="s">
        <v>91</v>
      </c>
      <c r="CD3932" s="2">
        <v>4052</v>
      </c>
      <c r="CE3932" s="2" t="s">
        <v>126</v>
      </c>
      <c r="CF3932" s="2"/>
      <c r="CG3932" s="2"/>
      <c r="CH3932" s="2"/>
      <c r="CI3932" s="2">
        <v>1</v>
      </c>
      <c r="CJ3932" s="2" t="s">
        <v>582</v>
      </c>
      <c r="CK3932" s="2">
        <v>21</v>
      </c>
      <c r="CL3932" s="2" t="s">
        <v>85</v>
      </c>
      <c r="CM3932" s="2"/>
    </row>
    <row r="3933" spans="1:91">
      <c r="A3933" s="2" t="s">
        <v>71</v>
      </c>
      <c r="B3933" s="2" t="s">
        <v>72</v>
      </c>
      <c r="C3933" s="2" t="s">
        <v>73</v>
      </c>
      <c r="D3933" s="2"/>
      <c r="E3933" s="2" t="str">
        <f>"FES1162578322"</f>
        <v>FES1162578322</v>
      </c>
      <c r="F3933" s="3">
        <v>43007</v>
      </c>
      <c r="G3933" s="2">
        <v>201803</v>
      </c>
      <c r="H3933" s="2" t="s">
        <v>78</v>
      </c>
      <c r="I3933" s="2" t="s">
        <v>79</v>
      </c>
      <c r="J3933" s="2" t="s">
        <v>80</v>
      </c>
      <c r="K3933" s="2" t="s">
        <v>77</v>
      </c>
      <c r="L3933" s="2" t="s">
        <v>115</v>
      </c>
      <c r="M3933" s="2" t="s">
        <v>116</v>
      </c>
      <c r="N3933" s="2" t="s">
        <v>302</v>
      </c>
      <c r="O3933" s="2" t="s">
        <v>81</v>
      </c>
      <c r="P3933" s="2" t="str">
        <f>"2170593074                    "</f>
        <v xml:space="preserve">2170593074                    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4.55</v>
      </c>
      <c r="AN3933" s="2">
        <v>0</v>
      </c>
      <c r="AO3933" s="2">
        <v>0</v>
      </c>
      <c r="AP3933" s="2">
        <v>0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0</v>
      </c>
      <c r="AW3933" s="2">
        <v>0</v>
      </c>
      <c r="AX3933" s="2">
        <v>0</v>
      </c>
      <c r="AY3933" s="2">
        <v>0</v>
      </c>
      <c r="AZ3933" s="2">
        <v>0</v>
      </c>
      <c r="BA3933" s="2">
        <v>0</v>
      </c>
      <c r="BB3933" s="2">
        <v>0</v>
      </c>
      <c r="BC3933" s="2">
        <v>0</v>
      </c>
      <c r="BD3933" s="2">
        <v>0</v>
      </c>
      <c r="BE3933" s="2">
        <v>0</v>
      </c>
      <c r="BF3933" s="2">
        <v>0</v>
      </c>
      <c r="BG3933" s="2">
        <v>0</v>
      </c>
      <c r="BH3933" s="2">
        <v>1</v>
      </c>
      <c r="BI3933" s="2">
        <v>1</v>
      </c>
      <c r="BJ3933" s="2">
        <v>0.2</v>
      </c>
      <c r="BK3933" s="2">
        <v>1</v>
      </c>
      <c r="BL3933" s="2">
        <v>41.99</v>
      </c>
      <c r="BM3933" s="2">
        <v>5.88</v>
      </c>
      <c r="BN3933" s="2">
        <v>47.87</v>
      </c>
      <c r="BO3933" s="2">
        <v>47.87</v>
      </c>
      <c r="BP3933" s="2"/>
      <c r="BQ3933" s="2" t="s">
        <v>111</v>
      </c>
      <c r="BR3933" s="2" t="s">
        <v>82</v>
      </c>
      <c r="BS3933" s="1" t="s">
        <v>582</v>
      </c>
      <c r="BT3933" s="2"/>
      <c r="BU3933" s="2"/>
      <c r="BV3933" s="2"/>
      <c r="BW3933" s="2"/>
      <c r="BX3933" s="2"/>
      <c r="BY3933" s="2">
        <v>1200</v>
      </c>
      <c r="BZ3933" s="2" t="s">
        <v>27</v>
      </c>
      <c r="CA3933" s="2"/>
      <c r="CB3933" s="2"/>
      <c r="CC3933" s="2" t="s">
        <v>116</v>
      </c>
      <c r="CD3933" s="2">
        <v>4302</v>
      </c>
      <c r="CE3933" s="2" t="s">
        <v>89</v>
      </c>
      <c r="CF3933" s="2"/>
      <c r="CG3933" s="2"/>
      <c r="CH3933" s="2"/>
      <c r="CI3933" s="2">
        <v>1</v>
      </c>
      <c r="CJ3933" s="2" t="s">
        <v>582</v>
      </c>
      <c r="CK3933" s="2">
        <v>21</v>
      </c>
      <c r="CL3933" s="2" t="s">
        <v>85</v>
      </c>
      <c r="CM3933" s="2"/>
    </row>
    <row r="3934" spans="1:91">
      <c r="A3934" s="2" t="s">
        <v>71</v>
      </c>
      <c r="B3934" s="2" t="s">
        <v>72</v>
      </c>
      <c r="C3934" s="2" t="s">
        <v>73</v>
      </c>
      <c r="D3934" s="2"/>
      <c r="E3934" s="2" t="str">
        <f>"FES1162578663"</f>
        <v>FES1162578663</v>
      </c>
      <c r="F3934" s="3">
        <v>43007</v>
      </c>
      <c r="G3934" s="2">
        <v>201803</v>
      </c>
      <c r="H3934" s="2" t="s">
        <v>78</v>
      </c>
      <c r="I3934" s="2" t="s">
        <v>79</v>
      </c>
      <c r="J3934" s="2" t="s">
        <v>80</v>
      </c>
      <c r="K3934" s="2" t="s">
        <v>77</v>
      </c>
      <c r="L3934" s="2" t="s">
        <v>90</v>
      </c>
      <c r="M3934" s="2" t="s">
        <v>91</v>
      </c>
      <c r="N3934" s="2" t="s">
        <v>506</v>
      </c>
      <c r="O3934" s="2" t="s">
        <v>81</v>
      </c>
      <c r="P3934" s="2" t="str">
        <f>"2170593267                    "</f>
        <v xml:space="preserve">2170593267                    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4.55</v>
      </c>
      <c r="AN3934" s="2">
        <v>0</v>
      </c>
      <c r="AO3934" s="2">
        <v>0</v>
      </c>
      <c r="AP3934" s="2">
        <v>0</v>
      </c>
      <c r="AQ3934" s="2">
        <v>0</v>
      </c>
      <c r="AR3934" s="2">
        <v>0</v>
      </c>
      <c r="AS3934" s="2">
        <v>0</v>
      </c>
      <c r="AT3934" s="2">
        <v>0</v>
      </c>
      <c r="AU3934" s="2">
        <v>0</v>
      </c>
      <c r="AV3934" s="2">
        <v>0</v>
      </c>
      <c r="AW3934" s="2">
        <v>0</v>
      </c>
      <c r="AX3934" s="2">
        <v>0</v>
      </c>
      <c r="AY3934" s="2">
        <v>0</v>
      </c>
      <c r="AZ3934" s="2">
        <v>0</v>
      </c>
      <c r="BA3934" s="2">
        <v>0</v>
      </c>
      <c r="BB3934" s="2">
        <v>0</v>
      </c>
      <c r="BC3934" s="2">
        <v>0</v>
      </c>
      <c r="BD3934" s="2">
        <v>0</v>
      </c>
      <c r="BE3934" s="2">
        <v>0</v>
      </c>
      <c r="BF3934" s="2">
        <v>0</v>
      </c>
      <c r="BG3934" s="2">
        <v>0</v>
      </c>
      <c r="BH3934" s="2">
        <v>1</v>
      </c>
      <c r="BI3934" s="2">
        <v>1</v>
      </c>
      <c r="BJ3934" s="2">
        <v>0.2</v>
      </c>
      <c r="BK3934" s="2">
        <v>1</v>
      </c>
      <c r="BL3934" s="2">
        <v>41.99</v>
      </c>
      <c r="BM3934" s="2">
        <v>5.88</v>
      </c>
      <c r="BN3934" s="2">
        <v>47.87</v>
      </c>
      <c r="BO3934" s="2">
        <v>47.87</v>
      </c>
      <c r="BP3934" s="2"/>
      <c r="BQ3934" s="2" t="s">
        <v>130</v>
      </c>
      <c r="BR3934" s="2" t="s">
        <v>82</v>
      </c>
      <c r="BS3934" s="1" t="s">
        <v>582</v>
      </c>
      <c r="BT3934" s="2"/>
      <c r="BU3934" s="2"/>
      <c r="BV3934" s="2"/>
      <c r="BW3934" s="2"/>
      <c r="BX3934" s="2"/>
      <c r="BY3934" s="2">
        <v>1200</v>
      </c>
      <c r="BZ3934" s="2"/>
      <c r="CA3934" s="2"/>
      <c r="CB3934" s="2"/>
      <c r="CC3934" s="2" t="s">
        <v>91</v>
      </c>
      <c r="CD3934" s="2">
        <v>4001</v>
      </c>
      <c r="CE3934" s="2" t="s">
        <v>89</v>
      </c>
      <c r="CF3934" s="2"/>
      <c r="CG3934" s="2"/>
      <c r="CH3934" s="2"/>
      <c r="CI3934" s="2">
        <v>1</v>
      </c>
      <c r="CJ3934" s="2" t="s">
        <v>582</v>
      </c>
      <c r="CK3934" s="2">
        <v>21</v>
      </c>
      <c r="CL3934" s="2" t="s">
        <v>85</v>
      </c>
      <c r="CM3934" s="2"/>
    </row>
    <row r="3935" spans="1:91">
      <c r="A3935" s="2" t="s">
        <v>71</v>
      </c>
      <c r="B3935" s="2" t="s">
        <v>72</v>
      </c>
      <c r="C3935" s="2" t="s">
        <v>73</v>
      </c>
      <c r="D3935" s="2"/>
      <c r="E3935" s="2" t="str">
        <f>"FES1162578586"</f>
        <v>FES1162578586</v>
      </c>
      <c r="F3935" s="3">
        <v>43007</v>
      </c>
      <c r="G3935" s="2">
        <v>201803</v>
      </c>
      <c r="H3935" s="2" t="s">
        <v>78</v>
      </c>
      <c r="I3935" s="2" t="s">
        <v>79</v>
      </c>
      <c r="J3935" s="2" t="s">
        <v>80</v>
      </c>
      <c r="K3935" s="2" t="s">
        <v>77</v>
      </c>
      <c r="L3935" s="2" t="s">
        <v>96</v>
      </c>
      <c r="M3935" s="2" t="s">
        <v>97</v>
      </c>
      <c r="N3935" s="2" t="s">
        <v>529</v>
      </c>
      <c r="O3935" s="2" t="s">
        <v>81</v>
      </c>
      <c r="P3935" s="2" t="str">
        <f>"2170593182                    "</f>
        <v xml:space="preserve">2170593182                    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4.55</v>
      </c>
      <c r="AN3935" s="2">
        <v>0</v>
      </c>
      <c r="AO3935" s="2">
        <v>0</v>
      </c>
      <c r="AP3935" s="2">
        <v>0</v>
      </c>
      <c r="AQ3935" s="2">
        <v>0</v>
      </c>
      <c r="AR3935" s="2">
        <v>0</v>
      </c>
      <c r="AS3935" s="2">
        <v>0</v>
      </c>
      <c r="AT3935" s="2">
        <v>0</v>
      </c>
      <c r="AU3935" s="2">
        <v>0</v>
      </c>
      <c r="AV3935" s="2">
        <v>0</v>
      </c>
      <c r="AW3935" s="2">
        <v>0</v>
      </c>
      <c r="AX3935" s="2">
        <v>0</v>
      </c>
      <c r="AY3935" s="2">
        <v>0</v>
      </c>
      <c r="AZ3935" s="2">
        <v>0</v>
      </c>
      <c r="BA3935" s="2">
        <v>0</v>
      </c>
      <c r="BB3935" s="2">
        <v>0</v>
      </c>
      <c r="BC3935" s="2">
        <v>0</v>
      </c>
      <c r="BD3935" s="2">
        <v>0</v>
      </c>
      <c r="BE3935" s="2">
        <v>0</v>
      </c>
      <c r="BF3935" s="2">
        <v>0</v>
      </c>
      <c r="BG3935" s="2">
        <v>0</v>
      </c>
      <c r="BH3935" s="2">
        <v>1</v>
      </c>
      <c r="BI3935" s="2">
        <v>1</v>
      </c>
      <c r="BJ3935" s="2">
        <v>0.2</v>
      </c>
      <c r="BK3935" s="2">
        <v>1</v>
      </c>
      <c r="BL3935" s="2">
        <v>41.99</v>
      </c>
      <c r="BM3935" s="2">
        <v>5.88</v>
      </c>
      <c r="BN3935" s="2">
        <v>47.87</v>
      </c>
      <c r="BO3935" s="2">
        <v>47.87</v>
      </c>
      <c r="BP3935" s="2"/>
      <c r="BQ3935" s="2" t="s">
        <v>130</v>
      </c>
      <c r="BR3935" s="2" t="s">
        <v>82</v>
      </c>
      <c r="BS3935" s="1" t="s">
        <v>582</v>
      </c>
      <c r="BT3935" s="2"/>
      <c r="BU3935" s="2"/>
      <c r="BV3935" s="2"/>
      <c r="BW3935" s="2"/>
      <c r="BX3935" s="2"/>
      <c r="BY3935" s="2">
        <v>1200</v>
      </c>
      <c r="BZ3935" s="2" t="s">
        <v>27</v>
      </c>
      <c r="CA3935" s="2"/>
      <c r="CB3935" s="2"/>
      <c r="CC3935" s="2" t="s">
        <v>97</v>
      </c>
      <c r="CD3935" s="2">
        <v>3610</v>
      </c>
      <c r="CE3935" s="2" t="s">
        <v>89</v>
      </c>
      <c r="CF3935" s="2"/>
      <c r="CG3935" s="2"/>
      <c r="CH3935" s="2"/>
      <c r="CI3935" s="2">
        <v>1</v>
      </c>
      <c r="CJ3935" s="2" t="s">
        <v>582</v>
      </c>
      <c r="CK3935" s="2">
        <v>21</v>
      </c>
      <c r="CL3935" s="2" t="s">
        <v>85</v>
      </c>
      <c r="CM3935" s="2"/>
    </row>
    <row r="3936" spans="1:91">
      <c r="A3936" s="2" t="s">
        <v>71</v>
      </c>
      <c r="B3936" s="2" t="s">
        <v>72</v>
      </c>
      <c r="C3936" s="2" t="s">
        <v>73</v>
      </c>
      <c r="D3936" s="2"/>
      <c r="E3936" s="2" t="str">
        <f>"FES1162578620"</f>
        <v>FES1162578620</v>
      </c>
      <c r="F3936" s="3">
        <v>43007</v>
      </c>
      <c r="G3936" s="2">
        <v>201803</v>
      </c>
      <c r="H3936" s="2" t="s">
        <v>78</v>
      </c>
      <c r="I3936" s="2" t="s">
        <v>79</v>
      </c>
      <c r="J3936" s="2" t="s">
        <v>80</v>
      </c>
      <c r="K3936" s="2" t="s">
        <v>77</v>
      </c>
      <c r="L3936" s="2" t="s">
        <v>96</v>
      </c>
      <c r="M3936" s="2" t="s">
        <v>97</v>
      </c>
      <c r="N3936" s="2" t="s">
        <v>98</v>
      </c>
      <c r="O3936" s="2" t="s">
        <v>81</v>
      </c>
      <c r="P3936" s="2" t="str">
        <f>"2170593227                    "</f>
        <v xml:space="preserve">2170593227                    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0</v>
      </c>
      <c r="AB3936" s="2">
        <v>0</v>
      </c>
      <c r="AC3936" s="2">
        <v>0</v>
      </c>
      <c r="AD3936" s="2">
        <v>0</v>
      </c>
      <c r="AE3936" s="2">
        <v>0</v>
      </c>
      <c r="AF3936" s="2">
        <v>0</v>
      </c>
      <c r="AG3936" s="2">
        <v>0</v>
      </c>
      <c r="AH3936" s="2">
        <v>0</v>
      </c>
      <c r="AI3936" s="2">
        <v>0</v>
      </c>
      <c r="AJ3936" s="2">
        <v>0</v>
      </c>
      <c r="AK3936" s="2">
        <v>0</v>
      </c>
      <c r="AL3936" s="2">
        <v>0</v>
      </c>
      <c r="AM3936" s="2">
        <v>4.55</v>
      </c>
      <c r="AN3936" s="2">
        <v>0</v>
      </c>
      <c r="AO3936" s="2">
        <v>0</v>
      </c>
      <c r="AP3936" s="2">
        <v>0</v>
      </c>
      <c r="AQ3936" s="2">
        <v>0</v>
      </c>
      <c r="AR3936" s="2">
        <v>0</v>
      </c>
      <c r="AS3936" s="2">
        <v>0</v>
      </c>
      <c r="AT3936" s="2">
        <v>0</v>
      </c>
      <c r="AU3936" s="2">
        <v>0</v>
      </c>
      <c r="AV3936" s="2">
        <v>0</v>
      </c>
      <c r="AW3936" s="2">
        <v>0</v>
      </c>
      <c r="AX3936" s="2">
        <v>0</v>
      </c>
      <c r="AY3936" s="2">
        <v>0</v>
      </c>
      <c r="AZ3936" s="2">
        <v>0</v>
      </c>
      <c r="BA3936" s="2">
        <v>0</v>
      </c>
      <c r="BB3936" s="2">
        <v>0</v>
      </c>
      <c r="BC3936" s="2">
        <v>0</v>
      </c>
      <c r="BD3936" s="2">
        <v>0</v>
      </c>
      <c r="BE3936" s="2">
        <v>0</v>
      </c>
      <c r="BF3936" s="2">
        <v>0</v>
      </c>
      <c r="BG3936" s="2">
        <v>0</v>
      </c>
      <c r="BH3936" s="2">
        <v>1</v>
      </c>
      <c r="BI3936" s="2">
        <v>1</v>
      </c>
      <c r="BJ3936" s="2">
        <v>0.2</v>
      </c>
      <c r="BK3936" s="2">
        <v>1</v>
      </c>
      <c r="BL3936" s="2">
        <v>41.99</v>
      </c>
      <c r="BM3936" s="2">
        <v>5.88</v>
      </c>
      <c r="BN3936" s="2">
        <v>47.87</v>
      </c>
      <c r="BO3936" s="2">
        <v>47.87</v>
      </c>
      <c r="BP3936" s="2"/>
      <c r="BQ3936" s="2" t="s">
        <v>99</v>
      </c>
      <c r="BR3936" s="2" t="s">
        <v>82</v>
      </c>
      <c r="BS3936" s="1" t="s">
        <v>582</v>
      </c>
      <c r="BT3936" s="2"/>
      <c r="BU3936" s="2"/>
      <c r="BV3936" s="2"/>
      <c r="BW3936" s="2"/>
      <c r="BX3936" s="2"/>
      <c r="BY3936" s="2">
        <v>1200</v>
      </c>
      <c r="BZ3936" s="2"/>
      <c r="CA3936" s="2"/>
      <c r="CB3936" s="2"/>
      <c r="CC3936" s="2" t="s">
        <v>97</v>
      </c>
      <c r="CD3936" s="2">
        <v>3610</v>
      </c>
      <c r="CE3936" s="2" t="s">
        <v>89</v>
      </c>
      <c r="CF3936" s="2"/>
      <c r="CG3936" s="2"/>
      <c r="CH3936" s="2"/>
      <c r="CI3936" s="2">
        <v>1</v>
      </c>
      <c r="CJ3936" s="2" t="s">
        <v>582</v>
      </c>
      <c r="CK3936" s="2">
        <v>21</v>
      </c>
      <c r="CL3936" s="2" t="s">
        <v>85</v>
      </c>
      <c r="CM3936" s="2"/>
    </row>
    <row r="3937" spans="1:91">
      <c r="A3937" s="2" t="s">
        <v>71</v>
      </c>
      <c r="B3937" s="2" t="s">
        <v>72</v>
      </c>
      <c r="C3937" s="2" t="s">
        <v>73</v>
      </c>
      <c r="D3937" s="2"/>
      <c r="E3937" s="2" t="str">
        <f>"FES1162578493"</f>
        <v>FES1162578493</v>
      </c>
      <c r="F3937" s="3">
        <v>43007</v>
      </c>
      <c r="G3937" s="2">
        <v>201803</v>
      </c>
      <c r="H3937" s="2" t="s">
        <v>78</v>
      </c>
      <c r="I3937" s="2" t="s">
        <v>79</v>
      </c>
      <c r="J3937" s="2" t="s">
        <v>80</v>
      </c>
      <c r="K3937" s="2" t="s">
        <v>77</v>
      </c>
      <c r="L3937" s="2" t="s">
        <v>159</v>
      </c>
      <c r="M3937" s="2" t="s">
        <v>160</v>
      </c>
      <c r="N3937" s="2" t="s">
        <v>2385</v>
      </c>
      <c r="O3937" s="2" t="s">
        <v>81</v>
      </c>
      <c r="P3937" s="2" t="str">
        <f>"2170591407                    "</f>
        <v xml:space="preserve">2170591407                    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>
        <v>0</v>
      </c>
      <c r="AG3937" s="2">
        <v>0</v>
      </c>
      <c r="AH3937" s="2">
        <v>0</v>
      </c>
      <c r="AI3937" s="2">
        <v>0</v>
      </c>
      <c r="AJ3937" s="2">
        <v>0</v>
      </c>
      <c r="AK3937" s="2">
        <v>0</v>
      </c>
      <c r="AL3937" s="2">
        <v>0</v>
      </c>
      <c r="AM3937" s="2">
        <v>3.55</v>
      </c>
      <c r="AN3937" s="2">
        <v>0</v>
      </c>
      <c r="AO3937" s="2">
        <v>0</v>
      </c>
      <c r="AP3937" s="2">
        <v>0</v>
      </c>
      <c r="AQ3937" s="2">
        <v>0</v>
      </c>
      <c r="AR3937" s="2">
        <v>0</v>
      </c>
      <c r="AS3937" s="2">
        <v>0</v>
      </c>
      <c r="AT3937" s="2">
        <v>0</v>
      </c>
      <c r="AU3937" s="2">
        <v>0</v>
      </c>
      <c r="AV3937" s="2">
        <v>0</v>
      </c>
      <c r="AW3937" s="2">
        <v>0</v>
      </c>
      <c r="AX3937" s="2">
        <v>0</v>
      </c>
      <c r="AY3937" s="2">
        <v>0</v>
      </c>
      <c r="AZ3937" s="2">
        <v>0</v>
      </c>
      <c r="BA3937" s="2">
        <v>0</v>
      </c>
      <c r="BB3937" s="2">
        <v>0</v>
      </c>
      <c r="BC3937" s="2">
        <v>0</v>
      </c>
      <c r="BD3937" s="2">
        <v>0</v>
      </c>
      <c r="BE3937" s="2">
        <v>0</v>
      </c>
      <c r="BF3937" s="2">
        <v>0</v>
      </c>
      <c r="BG3937" s="2">
        <v>0</v>
      </c>
      <c r="BH3937" s="2">
        <v>1</v>
      </c>
      <c r="BI3937" s="2">
        <v>1</v>
      </c>
      <c r="BJ3937" s="2">
        <v>0.2</v>
      </c>
      <c r="BK3937" s="2">
        <v>1</v>
      </c>
      <c r="BL3937" s="2">
        <v>32.799999999999997</v>
      </c>
      <c r="BM3937" s="2">
        <v>4.59</v>
      </c>
      <c r="BN3937" s="2">
        <v>37.39</v>
      </c>
      <c r="BO3937" s="2">
        <v>37.39</v>
      </c>
      <c r="BP3937" s="2"/>
      <c r="BQ3937" s="2" t="s">
        <v>111</v>
      </c>
      <c r="BR3937" s="2" t="s">
        <v>82</v>
      </c>
      <c r="BS3937" s="1" t="s">
        <v>582</v>
      </c>
      <c r="BT3937" s="2"/>
      <c r="BU3937" s="2"/>
      <c r="BV3937" s="2"/>
      <c r="BW3937" s="2"/>
      <c r="BX3937" s="2"/>
      <c r="BY3937" s="2">
        <v>1200</v>
      </c>
      <c r="BZ3937" s="2" t="s">
        <v>27</v>
      </c>
      <c r="CA3937" s="2"/>
      <c r="CB3937" s="2"/>
      <c r="CC3937" s="2" t="s">
        <v>160</v>
      </c>
      <c r="CD3937" s="2">
        <v>2042</v>
      </c>
      <c r="CE3937" s="2" t="s">
        <v>89</v>
      </c>
      <c r="CF3937" s="2"/>
      <c r="CG3937" s="2"/>
      <c r="CH3937" s="2"/>
      <c r="CI3937" s="2">
        <v>1</v>
      </c>
      <c r="CJ3937" s="2" t="s">
        <v>582</v>
      </c>
      <c r="CK3937" s="2">
        <v>22</v>
      </c>
      <c r="CL3937" s="2" t="s">
        <v>85</v>
      </c>
      <c r="CM3937" s="2"/>
    </row>
    <row r="3938" spans="1:91">
      <c r="A3938" s="2" t="s">
        <v>71</v>
      </c>
      <c r="B3938" s="2" t="s">
        <v>72</v>
      </c>
      <c r="C3938" s="2" t="s">
        <v>73</v>
      </c>
      <c r="D3938" s="2"/>
      <c r="E3938" s="2" t="str">
        <f>"FES1162578624"</f>
        <v>FES1162578624</v>
      </c>
      <c r="F3938" s="3">
        <v>43007</v>
      </c>
      <c r="G3938" s="2">
        <v>201803</v>
      </c>
      <c r="H3938" s="2" t="s">
        <v>78</v>
      </c>
      <c r="I3938" s="2" t="s">
        <v>79</v>
      </c>
      <c r="J3938" s="2" t="s">
        <v>80</v>
      </c>
      <c r="K3938" s="2" t="s">
        <v>77</v>
      </c>
      <c r="L3938" s="2" t="s">
        <v>312</v>
      </c>
      <c r="M3938" s="2" t="s">
        <v>313</v>
      </c>
      <c r="N3938" s="2" t="s">
        <v>363</v>
      </c>
      <c r="O3938" s="2" t="s">
        <v>81</v>
      </c>
      <c r="P3938" s="2" t="str">
        <f>"2170593235                    "</f>
        <v xml:space="preserve">2170593235                    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0</v>
      </c>
      <c r="AG3938" s="2">
        <v>0</v>
      </c>
      <c r="AH3938" s="2">
        <v>0</v>
      </c>
      <c r="AI3938" s="2">
        <v>0</v>
      </c>
      <c r="AJ3938" s="2">
        <v>0</v>
      </c>
      <c r="AK3938" s="2">
        <v>0</v>
      </c>
      <c r="AL3938" s="2">
        <v>0</v>
      </c>
      <c r="AM3938" s="2">
        <v>4.55</v>
      </c>
      <c r="AN3938" s="2">
        <v>0</v>
      </c>
      <c r="AO3938" s="2">
        <v>0</v>
      </c>
      <c r="AP3938" s="2">
        <v>0</v>
      </c>
      <c r="AQ3938" s="2">
        <v>0</v>
      </c>
      <c r="AR3938" s="2">
        <v>0</v>
      </c>
      <c r="AS3938" s="2">
        <v>0</v>
      </c>
      <c r="AT3938" s="2">
        <v>0</v>
      </c>
      <c r="AU3938" s="2">
        <v>0</v>
      </c>
      <c r="AV3938" s="2">
        <v>0</v>
      </c>
      <c r="AW3938" s="2">
        <v>0</v>
      </c>
      <c r="AX3938" s="2">
        <v>0</v>
      </c>
      <c r="AY3938" s="2">
        <v>0</v>
      </c>
      <c r="AZ3938" s="2">
        <v>0</v>
      </c>
      <c r="BA3938" s="2">
        <v>0</v>
      </c>
      <c r="BB3938" s="2">
        <v>0</v>
      </c>
      <c r="BC3938" s="2">
        <v>0</v>
      </c>
      <c r="BD3938" s="2">
        <v>0</v>
      </c>
      <c r="BE3938" s="2">
        <v>0</v>
      </c>
      <c r="BF3938" s="2">
        <v>0</v>
      </c>
      <c r="BG3938" s="2">
        <v>0</v>
      </c>
      <c r="BH3938" s="2">
        <v>1</v>
      </c>
      <c r="BI3938" s="2">
        <v>1</v>
      </c>
      <c r="BJ3938" s="2">
        <v>0.2</v>
      </c>
      <c r="BK3938" s="2">
        <v>1</v>
      </c>
      <c r="BL3938" s="2">
        <v>41.99</v>
      </c>
      <c r="BM3938" s="2">
        <v>5.88</v>
      </c>
      <c r="BN3938" s="2">
        <v>47.87</v>
      </c>
      <c r="BO3938" s="2">
        <v>47.87</v>
      </c>
      <c r="BP3938" s="2"/>
      <c r="BQ3938" s="2" t="s">
        <v>111</v>
      </c>
      <c r="BR3938" s="2" t="s">
        <v>82</v>
      </c>
      <c r="BS3938" s="1" t="s">
        <v>582</v>
      </c>
      <c r="BT3938" s="2"/>
      <c r="BU3938" s="2"/>
      <c r="BV3938" s="2"/>
      <c r="BW3938" s="2"/>
      <c r="BX3938" s="2"/>
      <c r="BY3938" s="2">
        <v>1200</v>
      </c>
      <c r="BZ3938" s="2"/>
      <c r="CA3938" s="2"/>
      <c r="CB3938" s="2"/>
      <c r="CC3938" s="2" t="s">
        <v>313</v>
      </c>
      <c r="CD3938" s="2">
        <v>4133</v>
      </c>
      <c r="CE3938" s="2" t="s">
        <v>89</v>
      </c>
      <c r="CF3938" s="2"/>
      <c r="CG3938" s="2"/>
      <c r="CH3938" s="2"/>
      <c r="CI3938" s="2">
        <v>1</v>
      </c>
      <c r="CJ3938" s="2" t="s">
        <v>582</v>
      </c>
      <c r="CK3938" s="2">
        <v>21</v>
      </c>
      <c r="CL3938" s="2" t="s">
        <v>85</v>
      </c>
      <c r="CM3938" s="2"/>
    </row>
    <row r="3939" spans="1:91">
      <c r="A3939" s="2" t="s">
        <v>71</v>
      </c>
      <c r="B3939" s="2" t="s">
        <v>72</v>
      </c>
      <c r="C3939" s="2" t="s">
        <v>73</v>
      </c>
      <c r="D3939" s="2"/>
      <c r="E3939" s="2" t="str">
        <f>"FES1162578564"</f>
        <v>FES1162578564</v>
      </c>
      <c r="F3939" s="3">
        <v>43007</v>
      </c>
      <c r="G3939" s="2">
        <v>201803</v>
      </c>
      <c r="H3939" s="2" t="s">
        <v>78</v>
      </c>
      <c r="I3939" s="2" t="s">
        <v>79</v>
      </c>
      <c r="J3939" s="2" t="s">
        <v>80</v>
      </c>
      <c r="K3939" s="2" t="s">
        <v>77</v>
      </c>
      <c r="L3939" s="2" t="s">
        <v>159</v>
      </c>
      <c r="M3939" s="2" t="s">
        <v>160</v>
      </c>
      <c r="N3939" s="2" t="s">
        <v>161</v>
      </c>
      <c r="O3939" s="2" t="s">
        <v>81</v>
      </c>
      <c r="P3939" s="2" t="str">
        <f>"2170593151                    "</f>
        <v xml:space="preserve">2170593151                    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3.55</v>
      </c>
      <c r="AN3939" s="2">
        <v>0</v>
      </c>
      <c r="AO3939" s="2">
        <v>0</v>
      </c>
      <c r="AP3939" s="2">
        <v>0</v>
      </c>
      <c r="AQ3939" s="2">
        <v>0</v>
      </c>
      <c r="AR3939" s="2">
        <v>0</v>
      </c>
      <c r="AS3939" s="2">
        <v>0</v>
      </c>
      <c r="AT3939" s="2">
        <v>0</v>
      </c>
      <c r="AU3939" s="2">
        <v>0</v>
      </c>
      <c r="AV3939" s="2">
        <v>0</v>
      </c>
      <c r="AW3939" s="2">
        <v>0</v>
      </c>
      <c r="AX3939" s="2">
        <v>0</v>
      </c>
      <c r="AY3939" s="2">
        <v>0</v>
      </c>
      <c r="AZ3939" s="2">
        <v>0</v>
      </c>
      <c r="BA3939" s="2">
        <v>0</v>
      </c>
      <c r="BB3939" s="2">
        <v>0</v>
      </c>
      <c r="BC3939" s="2">
        <v>0</v>
      </c>
      <c r="BD3939" s="2">
        <v>0</v>
      </c>
      <c r="BE3939" s="2">
        <v>0</v>
      </c>
      <c r="BF3939" s="2">
        <v>0</v>
      </c>
      <c r="BG3939" s="2">
        <v>0</v>
      </c>
      <c r="BH3939" s="2">
        <v>1</v>
      </c>
      <c r="BI3939" s="2">
        <v>1</v>
      </c>
      <c r="BJ3939" s="2">
        <v>0.2</v>
      </c>
      <c r="BK3939" s="2">
        <v>1</v>
      </c>
      <c r="BL3939" s="2">
        <v>32.799999999999997</v>
      </c>
      <c r="BM3939" s="2">
        <v>4.59</v>
      </c>
      <c r="BN3939" s="2">
        <v>37.39</v>
      </c>
      <c r="BO3939" s="2">
        <v>37.39</v>
      </c>
      <c r="BP3939" s="2"/>
      <c r="BQ3939" s="2" t="s">
        <v>99</v>
      </c>
      <c r="BR3939" s="2" t="s">
        <v>82</v>
      </c>
      <c r="BS3939" s="1" t="s">
        <v>582</v>
      </c>
      <c r="BT3939" s="2"/>
      <c r="BU3939" s="2"/>
      <c r="BV3939" s="2"/>
      <c r="BW3939" s="2"/>
      <c r="BX3939" s="2"/>
      <c r="BY3939" s="2">
        <v>1200</v>
      </c>
      <c r="BZ3939" s="2" t="s">
        <v>27</v>
      </c>
      <c r="CA3939" s="2"/>
      <c r="CB3939" s="2"/>
      <c r="CC3939" s="2" t="s">
        <v>160</v>
      </c>
      <c r="CD3939" s="2">
        <v>2094</v>
      </c>
      <c r="CE3939" s="2" t="s">
        <v>89</v>
      </c>
      <c r="CF3939" s="2"/>
      <c r="CG3939" s="2"/>
      <c r="CH3939" s="2"/>
      <c r="CI3939" s="2">
        <v>1</v>
      </c>
      <c r="CJ3939" s="2" t="s">
        <v>582</v>
      </c>
      <c r="CK3939" s="2">
        <v>22</v>
      </c>
      <c r="CL3939" s="2" t="s">
        <v>85</v>
      </c>
      <c r="CM3939" s="2"/>
    </row>
    <row r="3940" spans="1:91">
      <c r="A3940" s="2" t="s">
        <v>71</v>
      </c>
      <c r="B3940" s="2" t="s">
        <v>72</v>
      </c>
      <c r="C3940" s="2" t="s">
        <v>73</v>
      </c>
      <c r="D3940" s="2"/>
      <c r="E3940" s="2" t="str">
        <f>"FES1162578689"</f>
        <v>FES1162578689</v>
      </c>
      <c r="F3940" s="3">
        <v>43007</v>
      </c>
      <c r="G3940" s="2">
        <v>201803</v>
      </c>
      <c r="H3940" s="2" t="s">
        <v>78</v>
      </c>
      <c r="I3940" s="2" t="s">
        <v>79</v>
      </c>
      <c r="J3940" s="2" t="s">
        <v>80</v>
      </c>
      <c r="K3940" s="2" t="s">
        <v>77</v>
      </c>
      <c r="L3940" s="2" t="s">
        <v>78</v>
      </c>
      <c r="M3940" s="2" t="s">
        <v>79</v>
      </c>
      <c r="N3940" s="2" t="s">
        <v>186</v>
      </c>
      <c r="O3940" s="2" t="s">
        <v>81</v>
      </c>
      <c r="P3940" s="2" t="str">
        <f>"2170591433                    "</f>
        <v xml:space="preserve">2170591433                    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3.55</v>
      </c>
      <c r="AN3940" s="2">
        <v>0</v>
      </c>
      <c r="AO3940" s="2">
        <v>0</v>
      </c>
      <c r="AP3940" s="2">
        <v>0</v>
      </c>
      <c r="AQ3940" s="2">
        <v>0</v>
      </c>
      <c r="AR3940" s="2">
        <v>0</v>
      </c>
      <c r="AS3940" s="2">
        <v>0</v>
      </c>
      <c r="AT3940" s="2">
        <v>0</v>
      </c>
      <c r="AU3940" s="2">
        <v>0</v>
      </c>
      <c r="AV3940" s="2">
        <v>0</v>
      </c>
      <c r="AW3940" s="2">
        <v>0</v>
      </c>
      <c r="AX3940" s="2">
        <v>0</v>
      </c>
      <c r="AY3940" s="2">
        <v>0</v>
      </c>
      <c r="AZ3940" s="2">
        <v>0</v>
      </c>
      <c r="BA3940" s="2">
        <v>0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0</v>
      </c>
      <c r="BH3940" s="2">
        <v>1</v>
      </c>
      <c r="BI3940" s="2">
        <v>1</v>
      </c>
      <c r="BJ3940" s="2">
        <v>0.2</v>
      </c>
      <c r="BK3940" s="2">
        <v>1</v>
      </c>
      <c r="BL3940" s="2">
        <v>32.799999999999997</v>
      </c>
      <c r="BM3940" s="2">
        <v>4.59</v>
      </c>
      <c r="BN3940" s="2">
        <v>37.39</v>
      </c>
      <c r="BO3940" s="2">
        <v>37.39</v>
      </c>
      <c r="BP3940" s="2"/>
      <c r="BQ3940" s="2" t="s">
        <v>3782</v>
      </c>
      <c r="BR3940" s="2" t="s">
        <v>82</v>
      </c>
      <c r="BS3940" s="3">
        <v>43010</v>
      </c>
      <c r="BT3940" s="4">
        <v>0.34236111111111112</v>
      </c>
      <c r="BU3940" s="2" t="s">
        <v>187</v>
      </c>
      <c r="BV3940" s="2" t="s">
        <v>95</v>
      </c>
      <c r="BW3940" s="2"/>
      <c r="BX3940" s="2"/>
      <c r="BY3940" s="2">
        <v>1200</v>
      </c>
      <c r="BZ3940" s="2"/>
      <c r="CA3940" s="2" t="s">
        <v>139</v>
      </c>
      <c r="CB3940" s="2"/>
      <c r="CC3940" s="2" t="s">
        <v>79</v>
      </c>
      <c r="CD3940" s="2">
        <v>1601</v>
      </c>
      <c r="CE3940" s="2" t="s">
        <v>89</v>
      </c>
      <c r="CF3940" s="2"/>
      <c r="CG3940" s="2"/>
      <c r="CH3940" s="2"/>
      <c r="CI3940" s="2">
        <v>1</v>
      </c>
      <c r="CJ3940" s="2">
        <v>1</v>
      </c>
      <c r="CK3940" s="2">
        <v>22</v>
      </c>
      <c r="CL3940" s="2" t="s">
        <v>85</v>
      </c>
      <c r="CM3940" s="2"/>
    </row>
    <row r="3941" spans="1:91">
      <c r="A3941" s="2" t="s">
        <v>71</v>
      </c>
      <c r="B3941" s="2" t="s">
        <v>72</v>
      </c>
      <c r="C3941" s="2" t="s">
        <v>73</v>
      </c>
      <c r="D3941" s="2"/>
      <c r="E3941" s="2" t="str">
        <f>"FES1162578658"</f>
        <v>FES1162578658</v>
      </c>
      <c r="F3941" s="3">
        <v>43007</v>
      </c>
      <c r="G3941" s="2">
        <v>201803</v>
      </c>
      <c r="H3941" s="2" t="s">
        <v>78</v>
      </c>
      <c r="I3941" s="2" t="s">
        <v>79</v>
      </c>
      <c r="J3941" s="2" t="s">
        <v>80</v>
      </c>
      <c r="K3941" s="2" t="s">
        <v>77</v>
      </c>
      <c r="L3941" s="2" t="s">
        <v>127</v>
      </c>
      <c r="M3941" s="2" t="s">
        <v>128</v>
      </c>
      <c r="N3941" s="2" t="s">
        <v>640</v>
      </c>
      <c r="O3941" s="2" t="s">
        <v>81</v>
      </c>
      <c r="P3941" s="2" t="str">
        <f>"217058658                     "</f>
        <v xml:space="preserve">217058658                     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0</v>
      </c>
      <c r="AG3941" s="2">
        <v>0</v>
      </c>
      <c r="AH3941" s="2">
        <v>0</v>
      </c>
      <c r="AI3941" s="2">
        <v>0</v>
      </c>
      <c r="AJ3941" s="2">
        <v>0</v>
      </c>
      <c r="AK3941" s="2">
        <v>0</v>
      </c>
      <c r="AL3941" s="2">
        <v>0</v>
      </c>
      <c r="AM3941" s="2">
        <v>57.95</v>
      </c>
      <c r="AN3941" s="2">
        <v>0</v>
      </c>
      <c r="AO3941" s="2">
        <v>0</v>
      </c>
      <c r="AP3941" s="2">
        <v>0</v>
      </c>
      <c r="AQ3941" s="2">
        <v>0</v>
      </c>
      <c r="AR3941" s="2">
        <v>0</v>
      </c>
      <c r="AS3941" s="2">
        <v>0</v>
      </c>
      <c r="AT3941" s="2">
        <v>0</v>
      </c>
      <c r="AU3941" s="2">
        <v>0</v>
      </c>
      <c r="AV3941" s="2">
        <v>0</v>
      </c>
      <c r="AW3941" s="2">
        <v>0</v>
      </c>
      <c r="AX3941" s="2">
        <v>0</v>
      </c>
      <c r="AY3941" s="2">
        <v>0</v>
      </c>
      <c r="AZ3941" s="2">
        <v>0</v>
      </c>
      <c r="BA3941" s="2">
        <v>0</v>
      </c>
      <c r="BB3941" s="2">
        <v>0</v>
      </c>
      <c r="BC3941" s="2">
        <v>0</v>
      </c>
      <c r="BD3941" s="2">
        <v>0</v>
      </c>
      <c r="BE3941" s="2">
        <v>0</v>
      </c>
      <c r="BF3941" s="2">
        <v>0</v>
      </c>
      <c r="BG3941" s="2">
        <v>0</v>
      </c>
      <c r="BH3941" s="2">
        <v>2</v>
      </c>
      <c r="BI3941" s="2">
        <v>25.1</v>
      </c>
      <c r="BJ3941" s="2">
        <v>13.8</v>
      </c>
      <c r="BK3941" s="2">
        <v>25.5</v>
      </c>
      <c r="BL3941" s="2">
        <v>535.30999999999995</v>
      </c>
      <c r="BM3941" s="2">
        <v>74.94</v>
      </c>
      <c r="BN3941" s="2">
        <v>610.25</v>
      </c>
      <c r="BO3941" s="2">
        <v>610.25</v>
      </c>
      <c r="BP3941" s="2"/>
      <c r="BQ3941" s="2" t="s">
        <v>99</v>
      </c>
      <c r="BR3941" s="2" t="s">
        <v>82</v>
      </c>
      <c r="BS3941" s="1" t="s">
        <v>582</v>
      </c>
      <c r="BT3941" s="2"/>
      <c r="BU3941" s="2"/>
      <c r="BV3941" s="2"/>
      <c r="BW3941" s="2"/>
      <c r="BX3941" s="2"/>
      <c r="BY3941" s="2">
        <v>68885.179999999993</v>
      </c>
      <c r="BZ3941" s="2" t="s">
        <v>27</v>
      </c>
      <c r="CA3941" s="2"/>
      <c r="CB3941" s="2"/>
      <c r="CC3941" s="2" t="s">
        <v>128</v>
      </c>
      <c r="CD3941" s="2">
        <v>6001</v>
      </c>
      <c r="CE3941" s="2" t="s">
        <v>89</v>
      </c>
      <c r="CF3941" s="2"/>
      <c r="CG3941" s="2"/>
      <c r="CH3941" s="2"/>
      <c r="CI3941" s="2">
        <v>1</v>
      </c>
      <c r="CJ3941" s="2" t="s">
        <v>582</v>
      </c>
      <c r="CK3941" s="2">
        <v>21</v>
      </c>
      <c r="CL3941" s="2" t="s">
        <v>85</v>
      </c>
      <c r="CM3941" s="2"/>
    </row>
    <row r="3942" spans="1:91">
      <c r="A3942" s="2" t="s">
        <v>71</v>
      </c>
      <c r="B3942" s="2" t="s">
        <v>72</v>
      </c>
      <c r="C3942" s="2" t="s">
        <v>73</v>
      </c>
      <c r="D3942" s="2"/>
      <c r="E3942" s="2" t="str">
        <f>"FES1162578634"</f>
        <v>FES1162578634</v>
      </c>
      <c r="F3942" s="3">
        <v>43007</v>
      </c>
      <c r="G3942" s="2">
        <v>201803</v>
      </c>
      <c r="H3942" s="2" t="s">
        <v>78</v>
      </c>
      <c r="I3942" s="2" t="s">
        <v>79</v>
      </c>
      <c r="J3942" s="2" t="s">
        <v>80</v>
      </c>
      <c r="K3942" s="2" t="s">
        <v>77</v>
      </c>
      <c r="L3942" s="2" t="s">
        <v>152</v>
      </c>
      <c r="M3942" s="2" t="s">
        <v>153</v>
      </c>
      <c r="N3942" s="2" t="s">
        <v>1721</v>
      </c>
      <c r="O3942" s="2" t="s">
        <v>81</v>
      </c>
      <c r="P3942" s="2" t="str">
        <f>"2170593241                    "</f>
        <v xml:space="preserve">2170593241                    </v>
      </c>
      <c r="Q3942" s="2">
        <v>0</v>
      </c>
      <c r="R3942" s="2">
        <v>0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0</v>
      </c>
      <c r="AI3942" s="2">
        <v>0</v>
      </c>
      <c r="AJ3942" s="2">
        <v>0</v>
      </c>
      <c r="AK3942" s="2">
        <v>0</v>
      </c>
      <c r="AL3942" s="2">
        <v>0</v>
      </c>
      <c r="AM3942" s="2">
        <v>4.55</v>
      </c>
      <c r="AN3942" s="2">
        <v>0</v>
      </c>
      <c r="AO3942" s="2">
        <v>0</v>
      </c>
      <c r="AP3942" s="2">
        <v>0</v>
      </c>
      <c r="AQ3942" s="2">
        <v>0</v>
      </c>
      <c r="AR3942" s="2">
        <v>0</v>
      </c>
      <c r="AS3942" s="2">
        <v>0</v>
      </c>
      <c r="AT3942" s="2">
        <v>0</v>
      </c>
      <c r="AU3942" s="2">
        <v>0</v>
      </c>
      <c r="AV3942" s="2">
        <v>0</v>
      </c>
      <c r="AW3942" s="2">
        <v>0</v>
      </c>
      <c r="AX3942" s="2">
        <v>0</v>
      </c>
      <c r="AY3942" s="2">
        <v>0</v>
      </c>
      <c r="AZ3942" s="2">
        <v>0</v>
      </c>
      <c r="BA3942" s="2">
        <v>0</v>
      </c>
      <c r="BB3942" s="2">
        <v>0</v>
      </c>
      <c r="BC3942" s="2">
        <v>0</v>
      </c>
      <c r="BD3942" s="2">
        <v>0</v>
      </c>
      <c r="BE3942" s="2">
        <v>0</v>
      </c>
      <c r="BF3942" s="2">
        <v>0</v>
      </c>
      <c r="BG3942" s="2">
        <v>0</v>
      </c>
      <c r="BH3942" s="2">
        <v>1</v>
      </c>
      <c r="BI3942" s="2">
        <v>1</v>
      </c>
      <c r="BJ3942" s="2">
        <v>0.2</v>
      </c>
      <c r="BK3942" s="2">
        <v>1</v>
      </c>
      <c r="BL3942" s="2">
        <v>41.99</v>
      </c>
      <c r="BM3942" s="2">
        <v>5.88</v>
      </c>
      <c r="BN3942" s="2">
        <v>47.87</v>
      </c>
      <c r="BO3942" s="2">
        <v>47.87</v>
      </c>
      <c r="BP3942" s="2"/>
      <c r="BQ3942" s="2" t="s">
        <v>99</v>
      </c>
      <c r="BR3942" s="2" t="s">
        <v>82</v>
      </c>
      <c r="BS3942" s="1" t="s">
        <v>582</v>
      </c>
      <c r="BT3942" s="2"/>
      <c r="BU3942" s="2"/>
      <c r="BV3942" s="2"/>
      <c r="BW3942" s="2"/>
      <c r="BX3942" s="2"/>
      <c r="BY3942" s="2">
        <v>1200</v>
      </c>
      <c r="BZ3942" s="2"/>
      <c r="CA3942" s="2"/>
      <c r="CB3942" s="2"/>
      <c r="CC3942" s="2" t="s">
        <v>153</v>
      </c>
      <c r="CD3942" s="2">
        <v>1947</v>
      </c>
      <c r="CE3942" s="2" t="s">
        <v>89</v>
      </c>
      <c r="CF3942" s="2"/>
      <c r="CG3942" s="2"/>
      <c r="CH3942" s="2"/>
      <c r="CI3942" s="2">
        <v>1</v>
      </c>
      <c r="CJ3942" s="2" t="s">
        <v>582</v>
      </c>
      <c r="CK3942" s="2">
        <v>21</v>
      </c>
      <c r="CL3942" s="2" t="s">
        <v>85</v>
      </c>
      <c r="CM3942" s="2"/>
    </row>
    <row r="3943" spans="1:91">
      <c r="A3943" s="2" t="s">
        <v>71</v>
      </c>
      <c r="B3943" s="2" t="s">
        <v>72</v>
      </c>
      <c r="C3943" s="2" t="s">
        <v>73</v>
      </c>
      <c r="D3943" s="2"/>
      <c r="E3943" s="2" t="str">
        <f>"FES1162578687"</f>
        <v>FES1162578687</v>
      </c>
      <c r="F3943" s="3">
        <v>43007</v>
      </c>
      <c r="G3943" s="2">
        <v>201803</v>
      </c>
      <c r="H3943" s="2" t="s">
        <v>78</v>
      </c>
      <c r="I3943" s="2" t="s">
        <v>79</v>
      </c>
      <c r="J3943" s="2" t="s">
        <v>80</v>
      </c>
      <c r="K3943" s="2" t="s">
        <v>77</v>
      </c>
      <c r="L3943" s="2" t="s">
        <v>159</v>
      </c>
      <c r="M3943" s="2" t="s">
        <v>160</v>
      </c>
      <c r="N3943" s="2" t="s">
        <v>2385</v>
      </c>
      <c r="O3943" s="2" t="s">
        <v>81</v>
      </c>
      <c r="P3943" s="2" t="str">
        <f>"2170598629                    "</f>
        <v xml:space="preserve">2170598629                    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  <c r="AH3943" s="2">
        <v>0</v>
      </c>
      <c r="AI3943" s="2">
        <v>0</v>
      </c>
      <c r="AJ3943" s="2">
        <v>0</v>
      </c>
      <c r="AK3943" s="2">
        <v>0</v>
      </c>
      <c r="AL3943" s="2">
        <v>0</v>
      </c>
      <c r="AM3943" s="2">
        <v>3.55</v>
      </c>
      <c r="AN3943" s="2">
        <v>0</v>
      </c>
      <c r="AO3943" s="2">
        <v>0</v>
      </c>
      <c r="AP3943" s="2">
        <v>0</v>
      </c>
      <c r="AQ3943" s="2">
        <v>0</v>
      </c>
      <c r="AR3943" s="2">
        <v>0</v>
      </c>
      <c r="AS3943" s="2">
        <v>0</v>
      </c>
      <c r="AT3943" s="2">
        <v>0</v>
      </c>
      <c r="AU3943" s="2">
        <v>0</v>
      </c>
      <c r="AV3943" s="2">
        <v>0</v>
      </c>
      <c r="AW3943" s="2">
        <v>0</v>
      </c>
      <c r="AX3943" s="2">
        <v>0</v>
      </c>
      <c r="AY3943" s="2">
        <v>0</v>
      </c>
      <c r="AZ3943" s="2">
        <v>0</v>
      </c>
      <c r="BA3943" s="2">
        <v>0</v>
      </c>
      <c r="BB3943" s="2">
        <v>0</v>
      </c>
      <c r="BC3943" s="2">
        <v>0</v>
      </c>
      <c r="BD3943" s="2">
        <v>0</v>
      </c>
      <c r="BE3943" s="2">
        <v>0</v>
      </c>
      <c r="BF3943" s="2">
        <v>0</v>
      </c>
      <c r="BG3943" s="2">
        <v>0</v>
      </c>
      <c r="BH3943" s="2">
        <v>1</v>
      </c>
      <c r="BI3943" s="2">
        <v>1</v>
      </c>
      <c r="BJ3943" s="2">
        <v>0.2</v>
      </c>
      <c r="BK3943" s="2">
        <v>1</v>
      </c>
      <c r="BL3943" s="2">
        <v>32.799999999999997</v>
      </c>
      <c r="BM3943" s="2">
        <v>4.59</v>
      </c>
      <c r="BN3943" s="2">
        <v>37.39</v>
      </c>
      <c r="BO3943" s="2">
        <v>37.39</v>
      </c>
      <c r="BP3943" s="2"/>
      <c r="BQ3943" s="2" t="s">
        <v>111</v>
      </c>
      <c r="BR3943" s="2" t="s">
        <v>82</v>
      </c>
      <c r="BS3943" s="1" t="s">
        <v>582</v>
      </c>
      <c r="BT3943" s="2"/>
      <c r="BU3943" s="2"/>
      <c r="BV3943" s="2"/>
      <c r="BW3943" s="2"/>
      <c r="BX3943" s="2"/>
      <c r="BY3943" s="2">
        <v>1200</v>
      </c>
      <c r="BZ3943" s="2"/>
      <c r="CA3943" s="2"/>
      <c r="CB3943" s="2"/>
      <c r="CC3943" s="2" t="s">
        <v>160</v>
      </c>
      <c r="CD3943" s="2">
        <v>2042</v>
      </c>
      <c r="CE3943" s="2" t="s">
        <v>89</v>
      </c>
      <c r="CF3943" s="2"/>
      <c r="CG3943" s="2"/>
      <c r="CH3943" s="2"/>
      <c r="CI3943" s="2">
        <v>1</v>
      </c>
      <c r="CJ3943" s="2" t="s">
        <v>582</v>
      </c>
      <c r="CK3943" s="2">
        <v>22</v>
      </c>
      <c r="CL3943" s="2" t="s">
        <v>85</v>
      </c>
      <c r="CM3943" s="2"/>
    </row>
    <row r="3944" spans="1:91">
      <c r="A3944" s="2" t="s">
        <v>71</v>
      </c>
      <c r="B3944" s="2" t="s">
        <v>72</v>
      </c>
      <c r="C3944" s="2" t="s">
        <v>73</v>
      </c>
      <c r="D3944" s="2"/>
      <c r="E3944" s="2" t="str">
        <f>"FES1162578352"</f>
        <v>FES1162578352</v>
      </c>
      <c r="F3944" s="3">
        <v>43007</v>
      </c>
      <c r="G3944" s="2">
        <v>201803</v>
      </c>
      <c r="H3944" s="2" t="s">
        <v>78</v>
      </c>
      <c r="I3944" s="2" t="s">
        <v>79</v>
      </c>
      <c r="J3944" s="2" t="s">
        <v>80</v>
      </c>
      <c r="K3944" s="2" t="s">
        <v>77</v>
      </c>
      <c r="L3944" s="2" t="s">
        <v>159</v>
      </c>
      <c r="M3944" s="2" t="s">
        <v>160</v>
      </c>
      <c r="N3944" s="2" t="s">
        <v>245</v>
      </c>
      <c r="O3944" s="2" t="s">
        <v>81</v>
      </c>
      <c r="P3944" s="2" t="str">
        <f>"2170590789                    "</f>
        <v xml:space="preserve">2170590789                    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3.55</v>
      </c>
      <c r="AN3944" s="2">
        <v>0</v>
      </c>
      <c r="AO3944" s="2">
        <v>0</v>
      </c>
      <c r="AP3944" s="2">
        <v>0</v>
      </c>
      <c r="AQ3944" s="2">
        <v>0</v>
      </c>
      <c r="AR3944" s="2">
        <v>0</v>
      </c>
      <c r="AS3944" s="2">
        <v>0</v>
      </c>
      <c r="AT3944" s="2">
        <v>0</v>
      </c>
      <c r="AU3944" s="2">
        <v>0</v>
      </c>
      <c r="AV3944" s="2">
        <v>0</v>
      </c>
      <c r="AW3944" s="2">
        <v>0</v>
      </c>
      <c r="AX3944" s="2">
        <v>0</v>
      </c>
      <c r="AY3944" s="2">
        <v>0</v>
      </c>
      <c r="AZ3944" s="2">
        <v>0</v>
      </c>
      <c r="BA3944" s="2">
        <v>0</v>
      </c>
      <c r="BB3944" s="2">
        <v>0</v>
      </c>
      <c r="BC3944" s="2">
        <v>0</v>
      </c>
      <c r="BD3944" s="2">
        <v>0</v>
      </c>
      <c r="BE3944" s="2">
        <v>0</v>
      </c>
      <c r="BF3944" s="2">
        <v>0</v>
      </c>
      <c r="BG3944" s="2">
        <v>0</v>
      </c>
      <c r="BH3944" s="2">
        <v>1</v>
      </c>
      <c r="BI3944" s="2">
        <v>1</v>
      </c>
      <c r="BJ3944" s="2">
        <v>0.2</v>
      </c>
      <c r="BK3944" s="2">
        <v>1</v>
      </c>
      <c r="BL3944" s="2">
        <v>32.799999999999997</v>
      </c>
      <c r="BM3944" s="2">
        <v>4.59</v>
      </c>
      <c r="BN3944" s="2">
        <v>37.39</v>
      </c>
      <c r="BO3944" s="2">
        <v>37.39</v>
      </c>
      <c r="BP3944" s="2"/>
      <c r="BQ3944" s="2" t="s">
        <v>130</v>
      </c>
      <c r="BR3944" s="2" t="s">
        <v>82</v>
      </c>
      <c r="BS3944" s="1" t="s">
        <v>582</v>
      </c>
      <c r="BT3944" s="2"/>
      <c r="BU3944" s="2"/>
      <c r="BV3944" s="2"/>
      <c r="BW3944" s="2"/>
      <c r="BX3944" s="2"/>
      <c r="BY3944" s="2">
        <v>1200</v>
      </c>
      <c r="BZ3944" s="2" t="s">
        <v>27</v>
      </c>
      <c r="CA3944" s="2"/>
      <c r="CB3944" s="2"/>
      <c r="CC3944" s="2" t="s">
        <v>160</v>
      </c>
      <c r="CD3944" s="2">
        <v>2013</v>
      </c>
      <c r="CE3944" s="2" t="s">
        <v>89</v>
      </c>
      <c r="CF3944" s="2"/>
      <c r="CG3944" s="2"/>
      <c r="CH3944" s="2"/>
      <c r="CI3944" s="2">
        <v>1</v>
      </c>
      <c r="CJ3944" s="2" t="s">
        <v>582</v>
      </c>
      <c r="CK3944" s="2">
        <v>22</v>
      </c>
      <c r="CL3944" s="2" t="s">
        <v>85</v>
      </c>
      <c r="CM3944" s="2"/>
    </row>
    <row r="3945" spans="1:91">
      <c r="A3945" s="2" t="s">
        <v>71</v>
      </c>
      <c r="B3945" s="2" t="s">
        <v>72</v>
      </c>
      <c r="C3945" s="2" t="s">
        <v>73</v>
      </c>
      <c r="D3945" s="2"/>
      <c r="E3945" s="2" t="str">
        <f>"FES1162578484"</f>
        <v>FES1162578484</v>
      </c>
      <c r="F3945" s="3">
        <v>43007</v>
      </c>
      <c r="G3945" s="2">
        <v>201803</v>
      </c>
      <c r="H3945" s="2" t="s">
        <v>78</v>
      </c>
      <c r="I3945" s="2" t="s">
        <v>79</v>
      </c>
      <c r="J3945" s="2" t="s">
        <v>80</v>
      </c>
      <c r="K3945" s="2" t="s">
        <v>77</v>
      </c>
      <c r="L3945" s="2" t="s">
        <v>203</v>
      </c>
      <c r="M3945" s="2" t="s">
        <v>204</v>
      </c>
      <c r="N3945" s="2" t="s">
        <v>470</v>
      </c>
      <c r="O3945" s="2" t="s">
        <v>81</v>
      </c>
      <c r="P3945" s="2" t="str">
        <f>"21705909011                   "</f>
        <v xml:space="preserve">21705909011                   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  <c r="AH3945" s="2">
        <v>0</v>
      </c>
      <c r="AI3945" s="2">
        <v>0</v>
      </c>
      <c r="AJ3945" s="2">
        <v>0</v>
      </c>
      <c r="AK3945" s="2">
        <v>0</v>
      </c>
      <c r="AL3945" s="2">
        <v>0</v>
      </c>
      <c r="AM3945" s="2">
        <v>3.55</v>
      </c>
      <c r="AN3945" s="2">
        <v>0</v>
      </c>
      <c r="AO3945" s="2">
        <v>0</v>
      </c>
      <c r="AP3945" s="2">
        <v>0</v>
      </c>
      <c r="AQ3945" s="2">
        <v>0</v>
      </c>
      <c r="AR3945" s="2">
        <v>0</v>
      </c>
      <c r="AS3945" s="2">
        <v>0</v>
      </c>
      <c r="AT3945" s="2">
        <v>0</v>
      </c>
      <c r="AU3945" s="2">
        <v>0</v>
      </c>
      <c r="AV3945" s="2">
        <v>0</v>
      </c>
      <c r="AW3945" s="2">
        <v>0</v>
      </c>
      <c r="AX3945" s="2">
        <v>0</v>
      </c>
      <c r="AY3945" s="2">
        <v>0</v>
      </c>
      <c r="AZ3945" s="2">
        <v>0</v>
      </c>
      <c r="BA3945" s="2">
        <v>0</v>
      </c>
      <c r="BB3945" s="2">
        <v>0</v>
      </c>
      <c r="BC3945" s="2">
        <v>0</v>
      </c>
      <c r="BD3945" s="2">
        <v>0</v>
      </c>
      <c r="BE3945" s="2">
        <v>0</v>
      </c>
      <c r="BF3945" s="2">
        <v>0</v>
      </c>
      <c r="BG3945" s="2">
        <v>0</v>
      </c>
      <c r="BH3945" s="2">
        <v>1</v>
      </c>
      <c r="BI3945" s="2">
        <v>1</v>
      </c>
      <c r="BJ3945" s="2">
        <v>0.2</v>
      </c>
      <c r="BK3945" s="2">
        <v>1</v>
      </c>
      <c r="BL3945" s="2">
        <v>32.799999999999997</v>
      </c>
      <c r="BM3945" s="2">
        <v>4.59</v>
      </c>
      <c r="BN3945" s="2">
        <v>37.39</v>
      </c>
      <c r="BO3945" s="2">
        <v>37.39</v>
      </c>
      <c r="BP3945" s="2"/>
      <c r="BQ3945" s="2" t="s">
        <v>111</v>
      </c>
      <c r="BR3945" s="2" t="s">
        <v>82</v>
      </c>
      <c r="BS3945" s="1" t="s">
        <v>582</v>
      </c>
      <c r="BT3945" s="2"/>
      <c r="BU3945" s="2"/>
      <c r="BV3945" s="2"/>
      <c r="BW3945" s="2"/>
      <c r="BX3945" s="2"/>
      <c r="BY3945" s="2">
        <v>1200</v>
      </c>
      <c r="BZ3945" s="2" t="s">
        <v>27</v>
      </c>
      <c r="CA3945" s="2"/>
      <c r="CB3945" s="2"/>
      <c r="CC3945" s="2" t="s">
        <v>204</v>
      </c>
      <c r="CD3945" s="2">
        <v>1428</v>
      </c>
      <c r="CE3945" s="2" t="s">
        <v>89</v>
      </c>
      <c r="CF3945" s="2"/>
      <c r="CG3945" s="2"/>
      <c r="CH3945" s="2"/>
      <c r="CI3945" s="2">
        <v>1</v>
      </c>
      <c r="CJ3945" s="2" t="s">
        <v>582</v>
      </c>
      <c r="CK3945" s="2">
        <v>22</v>
      </c>
      <c r="CL3945" s="2" t="s">
        <v>85</v>
      </c>
      <c r="CM3945" s="2"/>
    </row>
    <row r="3946" spans="1:91">
      <c r="A3946" s="2" t="s">
        <v>71</v>
      </c>
      <c r="B3946" s="2" t="s">
        <v>72</v>
      </c>
      <c r="C3946" s="2" t="s">
        <v>73</v>
      </c>
      <c r="D3946" s="2"/>
      <c r="E3946" s="2" t="str">
        <f>"FES1162578536"</f>
        <v>FES1162578536</v>
      </c>
      <c r="F3946" s="3">
        <v>43007</v>
      </c>
      <c r="G3946" s="2">
        <v>201803</v>
      </c>
      <c r="H3946" s="2" t="s">
        <v>78</v>
      </c>
      <c r="I3946" s="2" t="s">
        <v>79</v>
      </c>
      <c r="J3946" s="2" t="s">
        <v>80</v>
      </c>
      <c r="K3946" s="2" t="s">
        <v>77</v>
      </c>
      <c r="L3946" s="2" t="s">
        <v>203</v>
      </c>
      <c r="M3946" s="2" t="s">
        <v>204</v>
      </c>
      <c r="N3946" s="2" t="s">
        <v>3447</v>
      </c>
      <c r="O3946" s="2" t="s">
        <v>81</v>
      </c>
      <c r="P3946" s="2" t="str">
        <f>"2170591380                    "</f>
        <v xml:space="preserve">2170591380                    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  <c r="AG3946" s="2">
        <v>0</v>
      </c>
      <c r="AH3946" s="2">
        <v>0</v>
      </c>
      <c r="AI3946" s="2">
        <v>0</v>
      </c>
      <c r="AJ3946" s="2">
        <v>0</v>
      </c>
      <c r="AK3946" s="2">
        <v>0</v>
      </c>
      <c r="AL3946" s="2">
        <v>0</v>
      </c>
      <c r="AM3946" s="2">
        <v>3.55</v>
      </c>
      <c r="AN3946" s="2">
        <v>0</v>
      </c>
      <c r="AO3946" s="2">
        <v>0</v>
      </c>
      <c r="AP3946" s="2">
        <v>0</v>
      </c>
      <c r="AQ3946" s="2">
        <v>0</v>
      </c>
      <c r="AR3946" s="2">
        <v>0</v>
      </c>
      <c r="AS3946" s="2">
        <v>0</v>
      </c>
      <c r="AT3946" s="2">
        <v>0</v>
      </c>
      <c r="AU3946" s="2">
        <v>0</v>
      </c>
      <c r="AV3946" s="2">
        <v>0</v>
      </c>
      <c r="AW3946" s="2">
        <v>0</v>
      </c>
      <c r="AX3946" s="2">
        <v>0</v>
      </c>
      <c r="AY3946" s="2">
        <v>0</v>
      </c>
      <c r="AZ3946" s="2">
        <v>0</v>
      </c>
      <c r="BA3946" s="2">
        <v>0</v>
      </c>
      <c r="BB3946" s="2">
        <v>0</v>
      </c>
      <c r="BC3946" s="2">
        <v>0</v>
      </c>
      <c r="BD3946" s="2">
        <v>0</v>
      </c>
      <c r="BE3946" s="2">
        <v>0</v>
      </c>
      <c r="BF3946" s="2">
        <v>0</v>
      </c>
      <c r="BG3946" s="2">
        <v>0</v>
      </c>
      <c r="BH3946" s="2">
        <v>1</v>
      </c>
      <c r="BI3946" s="2">
        <v>1</v>
      </c>
      <c r="BJ3946" s="2">
        <v>0.2</v>
      </c>
      <c r="BK3946" s="2">
        <v>1</v>
      </c>
      <c r="BL3946" s="2">
        <v>32.799999999999997</v>
      </c>
      <c r="BM3946" s="2">
        <v>4.59</v>
      </c>
      <c r="BN3946" s="2">
        <v>37.39</v>
      </c>
      <c r="BO3946" s="2">
        <v>37.39</v>
      </c>
      <c r="BP3946" s="2"/>
      <c r="BQ3946" s="2" t="s">
        <v>99</v>
      </c>
      <c r="BR3946" s="2" t="s">
        <v>82</v>
      </c>
      <c r="BS3946" s="1" t="s">
        <v>582</v>
      </c>
      <c r="BT3946" s="2"/>
      <c r="BU3946" s="2"/>
      <c r="BV3946" s="2"/>
      <c r="BW3946" s="2"/>
      <c r="BX3946" s="2"/>
      <c r="BY3946" s="2">
        <v>1200</v>
      </c>
      <c r="BZ3946" s="2" t="s">
        <v>27</v>
      </c>
      <c r="CA3946" s="2"/>
      <c r="CB3946" s="2"/>
      <c r="CC3946" s="2" t="s">
        <v>204</v>
      </c>
      <c r="CD3946" s="2">
        <v>1406</v>
      </c>
      <c r="CE3946" s="2" t="s">
        <v>89</v>
      </c>
      <c r="CF3946" s="2"/>
      <c r="CG3946" s="2"/>
      <c r="CH3946" s="2"/>
      <c r="CI3946" s="2">
        <v>1</v>
      </c>
      <c r="CJ3946" s="2" t="s">
        <v>582</v>
      </c>
      <c r="CK3946" s="2">
        <v>22</v>
      </c>
      <c r="CL3946" s="2" t="s">
        <v>85</v>
      </c>
      <c r="CM3946" s="2"/>
    </row>
    <row r="3947" spans="1:91">
      <c r="A3947" s="2" t="s">
        <v>71</v>
      </c>
      <c r="B3947" s="2" t="s">
        <v>72</v>
      </c>
      <c r="C3947" s="2" t="s">
        <v>73</v>
      </c>
      <c r="D3947" s="2"/>
      <c r="E3947" s="2" t="str">
        <f>"FES1162578382"</f>
        <v>FES1162578382</v>
      </c>
      <c r="F3947" s="3">
        <v>43007</v>
      </c>
      <c r="G3947" s="2">
        <v>201803</v>
      </c>
      <c r="H3947" s="2" t="s">
        <v>78</v>
      </c>
      <c r="I3947" s="2" t="s">
        <v>79</v>
      </c>
      <c r="J3947" s="2" t="s">
        <v>80</v>
      </c>
      <c r="K3947" s="2" t="s">
        <v>77</v>
      </c>
      <c r="L3947" s="2" t="s">
        <v>127</v>
      </c>
      <c r="M3947" s="2" t="s">
        <v>128</v>
      </c>
      <c r="N3947" s="2" t="s">
        <v>129</v>
      </c>
      <c r="O3947" s="2" t="s">
        <v>81</v>
      </c>
      <c r="P3947" s="2" t="str">
        <f>"2170590067                    "</f>
        <v xml:space="preserve">2170590067                    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4.55</v>
      </c>
      <c r="AN3947" s="2">
        <v>0</v>
      </c>
      <c r="AO3947" s="2">
        <v>0</v>
      </c>
      <c r="AP3947" s="2">
        <v>0</v>
      </c>
      <c r="AQ3947" s="2">
        <v>0</v>
      </c>
      <c r="AR3947" s="2">
        <v>0</v>
      </c>
      <c r="AS3947" s="2">
        <v>0</v>
      </c>
      <c r="AT3947" s="2">
        <v>0</v>
      </c>
      <c r="AU3947" s="2">
        <v>0</v>
      </c>
      <c r="AV3947" s="2">
        <v>0</v>
      </c>
      <c r="AW3947" s="2">
        <v>0</v>
      </c>
      <c r="AX3947" s="2">
        <v>0</v>
      </c>
      <c r="AY3947" s="2">
        <v>0</v>
      </c>
      <c r="AZ3947" s="2">
        <v>0</v>
      </c>
      <c r="BA3947" s="2">
        <v>0</v>
      </c>
      <c r="BB3947" s="2">
        <v>0</v>
      </c>
      <c r="BC3947" s="2">
        <v>0</v>
      </c>
      <c r="BD3947" s="2">
        <v>0</v>
      </c>
      <c r="BE3947" s="2">
        <v>0</v>
      </c>
      <c r="BF3947" s="2">
        <v>0</v>
      </c>
      <c r="BG3947" s="2">
        <v>0</v>
      </c>
      <c r="BH3947" s="2">
        <v>1</v>
      </c>
      <c r="BI3947" s="2">
        <v>1</v>
      </c>
      <c r="BJ3947" s="2">
        <v>0.9</v>
      </c>
      <c r="BK3947" s="2">
        <v>1</v>
      </c>
      <c r="BL3947" s="2">
        <v>41.99</v>
      </c>
      <c r="BM3947" s="2">
        <v>5.88</v>
      </c>
      <c r="BN3947" s="2">
        <v>47.87</v>
      </c>
      <c r="BO3947" s="2">
        <v>47.87</v>
      </c>
      <c r="BP3947" s="2"/>
      <c r="BQ3947" s="2" t="s">
        <v>130</v>
      </c>
      <c r="BR3947" s="2" t="s">
        <v>82</v>
      </c>
      <c r="BS3947" s="3">
        <v>43010</v>
      </c>
      <c r="BT3947" s="4">
        <v>0.31388888888888888</v>
      </c>
      <c r="BU3947" s="2" t="s">
        <v>131</v>
      </c>
      <c r="BV3947" s="2" t="s">
        <v>95</v>
      </c>
      <c r="BW3947" s="2"/>
      <c r="BX3947" s="2"/>
      <c r="BY3947" s="2">
        <v>4613.76</v>
      </c>
      <c r="BZ3947" s="2" t="s">
        <v>27</v>
      </c>
      <c r="CA3947" s="2" t="s">
        <v>132</v>
      </c>
      <c r="CB3947" s="2"/>
      <c r="CC3947" s="2" t="s">
        <v>128</v>
      </c>
      <c r="CD3947" s="2">
        <v>6012</v>
      </c>
      <c r="CE3947" s="2" t="s">
        <v>126</v>
      </c>
      <c r="CF3947" s="2"/>
      <c r="CG3947" s="2"/>
      <c r="CH3947" s="2"/>
      <c r="CI3947" s="2">
        <v>1</v>
      </c>
      <c r="CJ3947" s="2">
        <v>1</v>
      </c>
      <c r="CK3947" s="2">
        <v>21</v>
      </c>
      <c r="CL3947" s="2" t="s">
        <v>85</v>
      </c>
      <c r="CM3947" s="2"/>
    </row>
    <row r="3948" spans="1:91">
      <c r="A3948" s="2" t="s">
        <v>71</v>
      </c>
      <c r="B3948" s="2" t="s">
        <v>72</v>
      </c>
      <c r="C3948" s="2" t="s">
        <v>73</v>
      </c>
      <c r="D3948" s="2"/>
      <c r="E3948" s="2" t="str">
        <f>"FES1162578405"</f>
        <v>FES1162578405</v>
      </c>
      <c r="F3948" s="3">
        <v>43007</v>
      </c>
      <c r="G3948" s="2">
        <v>201803</v>
      </c>
      <c r="H3948" s="2" t="s">
        <v>78</v>
      </c>
      <c r="I3948" s="2" t="s">
        <v>79</v>
      </c>
      <c r="J3948" s="2" t="s">
        <v>80</v>
      </c>
      <c r="K3948" s="2" t="s">
        <v>77</v>
      </c>
      <c r="L3948" s="2" t="s">
        <v>96</v>
      </c>
      <c r="M3948" s="2" t="s">
        <v>97</v>
      </c>
      <c r="N3948" s="2" t="s">
        <v>3783</v>
      </c>
      <c r="O3948" s="2" t="s">
        <v>81</v>
      </c>
      <c r="P3948" s="2" t="str">
        <f>"2170590826                    "</f>
        <v xml:space="preserve">2170590826                    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  <c r="AH3948" s="2">
        <v>0</v>
      </c>
      <c r="AI3948" s="2">
        <v>0</v>
      </c>
      <c r="AJ3948" s="2">
        <v>0</v>
      </c>
      <c r="AK3948" s="2">
        <v>0</v>
      </c>
      <c r="AL3948" s="2">
        <v>0</v>
      </c>
      <c r="AM3948" s="2">
        <v>4.55</v>
      </c>
      <c r="AN3948" s="2">
        <v>0</v>
      </c>
      <c r="AO3948" s="2">
        <v>0</v>
      </c>
      <c r="AP3948" s="2">
        <v>0</v>
      </c>
      <c r="AQ3948" s="2">
        <v>0</v>
      </c>
      <c r="AR3948" s="2">
        <v>0</v>
      </c>
      <c r="AS3948" s="2">
        <v>0</v>
      </c>
      <c r="AT3948" s="2">
        <v>0</v>
      </c>
      <c r="AU3948" s="2">
        <v>0</v>
      </c>
      <c r="AV3948" s="2">
        <v>0</v>
      </c>
      <c r="AW3948" s="2">
        <v>0</v>
      </c>
      <c r="AX3948" s="2">
        <v>0</v>
      </c>
      <c r="AY3948" s="2">
        <v>0</v>
      </c>
      <c r="AZ3948" s="2">
        <v>0</v>
      </c>
      <c r="BA3948" s="2">
        <v>0</v>
      </c>
      <c r="BB3948" s="2">
        <v>0</v>
      </c>
      <c r="BC3948" s="2">
        <v>0</v>
      </c>
      <c r="BD3948" s="2">
        <v>0</v>
      </c>
      <c r="BE3948" s="2">
        <v>0</v>
      </c>
      <c r="BF3948" s="2">
        <v>0</v>
      </c>
      <c r="BG3948" s="2">
        <v>0</v>
      </c>
      <c r="BH3948" s="2">
        <v>1</v>
      </c>
      <c r="BI3948" s="2">
        <v>1</v>
      </c>
      <c r="BJ3948" s="2">
        <v>0.2</v>
      </c>
      <c r="BK3948" s="2">
        <v>1</v>
      </c>
      <c r="BL3948" s="2">
        <v>41.99</v>
      </c>
      <c r="BM3948" s="2">
        <v>5.88</v>
      </c>
      <c r="BN3948" s="2">
        <v>47.87</v>
      </c>
      <c r="BO3948" s="2">
        <v>47.87</v>
      </c>
      <c r="BP3948" s="2"/>
      <c r="BQ3948" s="2" t="s">
        <v>3784</v>
      </c>
      <c r="BR3948" s="2" t="s">
        <v>82</v>
      </c>
      <c r="BS3948" s="1" t="s">
        <v>582</v>
      </c>
      <c r="BT3948" s="2"/>
      <c r="BU3948" s="2"/>
      <c r="BV3948" s="2"/>
      <c r="BW3948" s="2"/>
      <c r="BX3948" s="2"/>
      <c r="BY3948" s="2">
        <v>1200</v>
      </c>
      <c r="BZ3948" s="2" t="s">
        <v>27</v>
      </c>
      <c r="CA3948" s="2"/>
      <c r="CB3948" s="2"/>
      <c r="CC3948" s="2" t="s">
        <v>97</v>
      </c>
      <c r="CD3948" s="2">
        <v>3610</v>
      </c>
      <c r="CE3948" s="2" t="s">
        <v>89</v>
      </c>
      <c r="CF3948" s="2"/>
      <c r="CG3948" s="2"/>
      <c r="CH3948" s="2"/>
      <c r="CI3948" s="2">
        <v>1</v>
      </c>
      <c r="CJ3948" s="2" t="s">
        <v>582</v>
      </c>
      <c r="CK3948" s="2">
        <v>21</v>
      </c>
      <c r="CL3948" s="2" t="s">
        <v>85</v>
      </c>
      <c r="CM3948" s="2"/>
    </row>
    <row r="3949" spans="1:91">
      <c r="A3949" s="2" t="s">
        <v>71</v>
      </c>
      <c r="B3949" s="2" t="s">
        <v>72</v>
      </c>
      <c r="C3949" s="2" t="s">
        <v>73</v>
      </c>
      <c r="D3949" s="2"/>
      <c r="E3949" s="2" t="str">
        <f>"FES1162578432"</f>
        <v>FES1162578432</v>
      </c>
      <c r="F3949" s="3">
        <v>43007</v>
      </c>
      <c r="G3949" s="2">
        <v>201803</v>
      </c>
      <c r="H3949" s="2" t="s">
        <v>78</v>
      </c>
      <c r="I3949" s="2" t="s">
        <v>79</v>
      </c>
      <c r="J3949" s="2" t="s">
        <v>80</v>
      </c>
      <c r="K3949" s="2" t="s">
        <v>77</v>
      </c>
      <c r="L3949" s="2" t="s">
        <v>74</v>
      </c>
      <c r="M3949" s="2" t="s">
        <v>75</v>
      </c>
      <c r="N3949" s="2" t="s">
        <v>1418</v>
      </c>
      <c r="O3949" s="2" t="s">
        <v>81</v>
      </c>
      <c r="P3949" s="2" t="str">
        <f>"2170592168                    "</f>
        <v xml:space="preserve">2170592168                    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0</v>
      </c>
      <c r="AM3949" s="2">
        <v>13.64</v>
      </c>
      <c r="AN3949" s="2">
        <v>0</v>
      </c>
      <c r="AO3949" s="2">
        <v>0</v>
      </c>
      <c r="AP3949" s="2">
        <v>0</v>
      </c>
      <c r="AQ3949" s="2">
        <v>0</v>
      </c>
      <c r="AR3949" s="2">
        <v>0</v>
      </c>
      <c r="AS3949" s="2">
        <v>0</v>
      </c>
      <c r="AT3949" s="2">
        <v>0</v>
      </c>
      <c r="AU3949" s="2">
        <v>0</v>
      </c>
      <c r="AV3949" s="2">
        <v>0</v>
      </c>
      <c r="AW3949" s="2">
        <v>0</v>
      </c>
      <c r="AX3949" s="2">
        <v>0</v>
      </c>
      <c r="AY3949" s="2">
        <v>0</v>
      </c>
      <c r="AZ3949" s="2">
        <v>0</v>
      </c>
      <c r="BA3949" s="2">
        <v>0</v>
      </c>
      <c r="BB3949" s="2">
        <v>0</v>
      </c>
      <c r="BC3949" s="2">
        <v>0</v>
      </c>
      <c r="BD3949" s="2">
        <v>0</v>
      </c>
      <c r="BE3949" s="2">
        <v>0</v>
      </c>
      <c r="BF3949" s="2">
        <v>0</v>
      </c>
      <c r="BG3949" s="2">
        <v>0</v>
      </c>
      <c r="BH3949" s="2">
        <v>1</v>
      </c>
      <c r="BI3949" s="2">
        <v>2.8</v>
      </c>
      <c r="BJ3949" s="2">
        <v>5.8</v>
      </c>
      <c r="BK3949" s="2">
        <v>6</v>
      </c>
      <c r="BL3949" s="2">
        <v>125.96</v>
      </c>
      <c r="BM3949" s="2">
        <v>17.63</v>
      </c>
      <c r="BN3949" s="2">
        <v>143.59</v>
      </c>
      <c r="BO3949" s="2">
        <v>143.59</v>
      </c>
      <c r="BP3949" s="2"/>
      <c r="BQ3949" s="2" t="s">
        <v>99</v>
      </c>
      <c r="BR3949" s="2" t="s">
        <v>82</v>
      </c>
      <c r="BS3949" s="1" t="s">
        <v>582</v>
      </c>
      <c r="BT3949" s="2"/>
      <c r="BU3949" s="2"/>
      <c r="BV3949" s="2"/>
      <c r="BW3949" s="2"/>
      <c r="BX3949" s="2"/>
      <c r="BY3949" s="2">
        <v>28909.06</v>
      </c>
      <c r="BZ3949" s="2" t="s">
        <v>27</v>
      </c>
      <c r="CA3949" s="2"/>
      <c r="CB3949" s="2"/>
      <c r="CC3949" s="2" t="s">
        <v>75</v>
      </c>
      <c r="CD3949" s="2">
        <v>3201</v>
      </c>
      <c r="CE3949" s="2" t="s">
        <v>126</v>
      </c>
      <c r="CF3949" s="2"/>
      <c r="CG3949" s="2"/>
      <c r="CH3949" s="2"/>
      <c r="CI3949" s="2">
        <v>1</v>
      </c>
      <c r="CJ3949" s="2" t="s">
        <v>582</v>
      </c>
      <c r="CK3949" s="2">
        <v>21</v>
      </c>
      <c r="CL3949" s="2" t="s">
        <v>85</v>
      </c>
      <c r="CM3949" s="2"/>
    </row>
    <row r="3950" spans="1:91">
      <c r="A3950" s="2" t="s">
        <v>71</v>
      </c>
      <c r="B3950" s="2" t="s">
        <v>72</v>
      </c>
      <c r="C3950" s="2" t="s">
        <v>73</v>
      </c>
      <c r="D3950" s="2"/>
      <c r="E3950" s="2" t="str">
        <f>"FES1162578497"</f>
        <v>FES1162578497</v>
      </c>
      <c r="F3950" s="3">
        <v>43007</v>
      </c>
      <c r="G3950" s="2">
        <v>201803</v>
      </c>
      <c r="H3950" s="2" t="s">
        <v>78</v>
      </c>
      <c r="I3950" s="2" t="s">
        <v>79</v>
      </c>
      <c r="J3950" s="2" t="s">
        <v>80</v>
      </c>
      <c r="K3950" s="2" t="s">
        <v>77</v>
      </c>
      <c r="L3950" s="2" t="s">
        <v>361</v>
      </c>
      <c r="M3950" s="2" t="s">
        <v>362</v>
      </c>
      <c r="N3950" s="2" t="s">
        <v>363</v>
      </c>
      <c r="O3950" s="2" t="s">
        <v>81</v>
      </c>
      <c r="P3950" s="2" t="str">
        <f>"2170591058                    "</f>
        <v xml:space="preserve">2170591058                    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0</v>
      </c>
      <c r="AG3950" s="2">
        <v>0</v>
      </c>
      <c r="AH3950" s="2">
        <v>0</v>
      </c>
      <c r="AI3950" s="2">
        <v>0</v>
      </c>
      <c r="AJ3950" s="2">
        <v>0</v>
      </c>
      <c r="AK3950" s="2">
        <v>0</v>
      </c>
      <c r="AL3950" s="2">
        <v>0</v>
      </c>
      <c r="AM3950" s="2">
        <v>3.55</v>
      </c>
      <c r="AN3950" s="2">
        <v>0</v>
      </c>
      <c r="AO3950" s="2">
        <v>0</v>
      </c>
      <c r="AP3950" s="2">
        <v>0</v>
      </c>
      <c r="AQ3950" s="2">
        <v>0</v>
      </c>
      <c r="AR3950" s="2">
        <v>0</v>
      </c>
      <c r="AS3950" s="2">
        <v>0</v>
      </c>
      <c r="AT3950" s="2">
        <v>0</v>
      </c>
      <c r="AU3950" s="2">
        <v>0</v>
      </c>
      <c r="AV3950" s="2">
        <v>0</v>
      </c>
      <c r="AW3950" s="2">
        <v>0</v>
      </c>
      <c r="AX3950" s="2">
        <v>0</v>
      </c>
      <c r="AY3950" s="2">
        <v>0</v>
      </c>
      <c r="AZ3950" s="2">
        <v>0</v>
      </c>
      <c r="BA3950" s="2">
        <v>0</v>
      </c>
      <c r="BB3950" s="2">
        <v>0</v>
      </c>
      <c r="BC3950" s="2">
        <v>0</v>
      </c>
      <c r="BD3950" s="2">
        <v>0</v>
      </c>
      <c r="BE3950" s="2">
        <v>0</v>
      </c>
      <c r="BF3950" s="2">
        <v>0</v>
      </c>
      <c r="BG3950" s="2">
        <v>0</v>
      </c>
      <c r="BH3950" s="2">
        <v>1</v>
      </c>
      <c r="BI3950" s="2">
        <v>1</v>
      </c>
      <c r="BJ3950" s="2">
        <v>0.2</v>
      </c>
      <c r="BK3950" s="2">
        <v>1</v>
      </c>
      <c r="BL3950" s="2">
        <v>32.799999999999997</v>
      </c>
      <c r="BM3950" s="2">
        <v>4.59</v>
      </c>
      <c r="BN3950" s="2">
        <v>37.39</v>
      </c>
      <c r="BO3950" s="2">
        <v>37.39</v>
      </c>
      <c r="BP3950" s="2"/>
      <c r="BQ3950" s="2"/>
      <c r="BR3950" s="2" t="s">
        <v>82</v>
      </c>
      <c r="BS3950" s="1" t="s">
        <v>582</v>
      </c>
      <c r="BT3950" s="2"/>
      <c r="BU3950" s="2"/>
      <c r="BV3950" s="2"/>
      <c r="BW3950" s="2"/>
      <c r="BX3950" s="2"/>
      <c r="BY3950" s="2">
        <v>1200</v>
      </c>
      <c r="BZ3950" s="2" t="s">
        <v>27</v>
      </c>
      <c r="CA3950" s="2"/>
      <c r="CB3950" s="2"/>
      <c r="CC3950" s="2" t="s">
        <v>362</v>
      </c>
      <c r="CD3950" s="2">
        <v>1451</v>
      </c>
      <c r="CE3950" s="2" t="s">
        <v>89</v>
      </c>
      <c r="CF3950" s="2"/>
      <c r="CG3950" s="2"/>
      <c r="CH3950" s="2"/>
      <c r="CI3950" s="2">
        <v>1</v>
      </c>
      <c r="CJ3950" s="2" t="s">
        <v>582</v>
      </c>
      <c r="CK3950" s="2">
        <v>22</v>
      </c>
      <c r="CL3950" s="2" t="s">
        <v>85</v>
      </c>
      <c r="CM3950" s="2"/>
    </row>
    <row r="3951" spans="1:91">
      <c r="A3951" s="2" t="s">
        <v>71</v>
      </c>
      <c r="B3951" s="2" t="s">
        <v>72</v>
      </c>
      <c r="C3951" s="2" t="s">
        <v>73</v>
      </c>
      <c r="D3951" s="2"/>
      <c r="E3951" s="2" t="str">
        <f>"FES1162578351"</f>
        <v>FES1162578351</v>
      </c>
      <c r="F3951" s="3">
        <v>43007</v>
      </c>
      <c r="G3951" s="2">
        <v>201803</v>
      </c>
      <c r="H3951" s="2" t="s">
        <v>78</v>
      </c>
      <c r="I3951" s="2" t="s">
        <v>79</v>
      </c>
      <c r="J3951" s="2" t="s">
        <v>80</v>
      </c>
      <c r="K3951" s="2" t="s">
        <v>77</v>
      </c>
      <c r="L3951" s="2" t="s">
        <v>159</v>
      </c>
      <c r="M3951" s="2" t="s">
        <v>160</v>
      </c>
      <c r="N3951" s="2" t="s">
        <v>3105</v>
      </c>
      <c r="O3951" s="2" t="s">
        <v>81</v>
      </c>
      <c r="P3951" s="2" t="str">
        <f>"217059869                     "</f>
        <v xml:space="preserve">217059869                     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3.55</v>
      </c>
      <c r="AN3951" s="2">
        <v>0</v>
      </c>
      <c r="AO3951" s="2">
        <v>0</v>
      </c>
      <c r="AP3951" s="2">
        <v>0</v>
      </c>
      <c r="AQ3951" s="2">
        <v>0</v>
      </c>
      <c r="AR3951" s="2">
        <v>0</v>
      </c>
      <c r="AS3951" s="2">
        <v>0</v>
      </c>
      <c r="AT3951" s="2">
        <v>0</v>
      </c>
      <c r="AU3951" s="2">
        <v>0</v>
      </c>
      <c r="AV3951" s="2">
        <v>0</v>
      </c>
      <c r="AW3951" s="2">
        <v>0</v>
      </c>
      <c r="AX3951" s="2">
        <v>0</v>
      </c>
      <c r="AY3951" s="2">
        <v>0</v>
      </c>
      <c r="AZ3951" s="2">
        <v>0</v>
      </c>
      <c r="BA3951" s="2">
        <v>0</v>
      </c>
      <c r="BB3951" s="2">
        <v>0</v>
      </c>
      <c r="BC3951" s="2">
        <v>0</v>
      </c>
      <c r="BD3951" s="2">
        <v>0</v>
      </c>
      <c r="BE3951" s="2">
        <v>0</v>
      </c>
      <c r="BF3951" s="2">
        <v>0</v>
      </c>
      <c r="BG3951" s="2">
        <v>0</v>
      </c>
      <c r="BH3951" s="2">
        <v>1</v>
      </c>
      <c r="BI3951" s="2">
        <v>1</v>
      </c>
      <c r="BJ3951" s="2">
        <v>0.2</v>
      </c>
      <c r="BK3951" s="2">
        <v>1</v>
      </c>
      <c r="BL3951" s="2">
        <v>32.799999999999997</v>
      </c>
      <c r="BM3951" s="2">
        <v>4.59</v>
      </c>
      <c r="BN3951" s="2">
        <v>37.39</v>
      </c>
      <c r="BO3951" s="2">
        <v>37.39</v>
      </c>
      <c r="BP3951" s="2"/>
      <c r="BQ3951" s="2" t="s">
        <v>130</v>
      </c>
      <c r="BR3951" s="2" t="s">
        <v>82</v>
      </c>
      <c r="BS3951" s="3">
        <v>43010</v>
      </c>
      <c r="BT3951" s="4">
        <v>0.32916666666666666</v>
      </c>
      <c r="BU3951" s="2" t="s">
        <v>3785</v>
      </c>
      <c r="BV3951" s="2" t="s">
        <v>95</v>
      </c>
      <c r="BW3951" s="2"/>
      <c r="BX3951" s="2"/>
      <c r="BY3951" s="2">
        <v>1200</v>
      </c>
      <c r="BZ3951" s="2" t="s">
        <v>27</v>
      </c>
      <c r="CA3951" s="2" t="s">
        <v>1005</v>
      </c>
      <c r="CB3951" s="2"/>
      <c r="CC3951" s="2" t="s">
        <v>160</v>
      </c>
      <c r="CD3951" s="2">
        <v>2094</v>
      </c>
      <c r="CE3951" s="2" t="s">
        <v>89</v>
      </c>
      <c r="CF3951" s="2"/>
      <c r="CG3951" s="2"/>
      <c r="CH3951" s="2"/>
      <c r="CI3951" s="2">
        <v>1</v>
      </c>
      <c r="CJ3951" s="2">
        <v>1</v>
      </c>
      <c r="CK3951" s="2">
        <v>22</v>
      </c>
      <c r="CL3951" s="2" t="s">
        <v>85</v>
      </c>
      <c r="CM3951" s="2"/>
    </row>
    <row r="3952" spans="1:91">
      <c r="A3952" s="2" t="s">
        <v>71</v>
      </c>
      <c r="B3952" s="2" t="s">
        <v>72</v>
      </c>
      <c r="C3952" s="2" t="s">
        <v>73</v>
      </c>
      <c r="D3952" s="2"/>
      <c r="E3952" s="2" t="str">
        <f>"FES1162578552"</f>
        <v>FES1162578552</v>
      </c>
      <c r="F3952" s="3">
        <v>43007</v>
      </c>
      <c r="G3952" s="2">
        <v>201803</v>
      </c>
      <c r="H3952" s="2" t="s">
        <v>78</v>
      </c>
      <c r="I3952" s="2" t="s">
        <v>79</v>
      </c>
      <c r="J3952" s="2" t="s">
        <v>80</v>
      </c>
      <c r="K3952" s="2" t="s">
        <v>77</v>
      </c>
      <c r="L3952" s="2" t="s">
        <v>159</v>
      </c>
      <c r="M3952" s="2" t="s">
        <v>160</v>
      </c>
      <c r="N3952" s="2" t="s">
        <v>161</v>
      </c>
      <c r="O3952" s="2" t="s">
        <v>81</v>
      </c>
      <c r="P3952" s="2" t="str">
        <f>"2170591957                    "</f>
        <v xml:space="preserve">2170591957                    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>
        <v>0</v>
      </c>
      <c r="AG3952" s="2">
        <v>0</v>
      </c>
      <c r="AH3952" s="2">
        <v>0</v>
      </c>
      <c r="AI3952" s="2">
        <v>0</v>
      </c>
      <c r="AJ3952" s="2">
        <v>0</v>
      </c>
      <c r="AK3952" s="2">
        <v>0</v>
      </c>
      <c r="AL3952" s="2">
        <v>0</v>
      </c>
      <c r="AM3952" s="2">
        <v>3.55</v>
      </c>
      <c r="AN3952" s="2">
        <v>0</v>
      </c>
      <c r="AO3952" s="2">
        <v>0</v>
      </c>
      <c r="AP3952" s="2">
        <v>0</v>
      </c>
      <c r="AQ3952" s="2">
        <v>0</v>
      </c>
      <c r="AR3952" s="2">
        <v>0</v>
      </c>
      <c r="AS3952" s="2">
        <v>0</v>
      </c>
      <c r="AT3952" s="2">
        <v>0</v>
      </c>
      <c r="AU3952" s="2">
        <v>0</v>
      </c>
      <c r="AV3952" s="2">
        <v>0</v>
      </c>
      <c r="AW3952" s="2">
        <v>0</v>
      </c>
      <c r="AX3952" s="2">
        <v>0</v>
      </c>
      <c r="AY3952" s="2">
        <v>0</v>
      </c>
      <c r="AZ3952" s="2">
        <v>0</v>
      </c>
      <c r="BA3952" s="2">
        <v>0</v>
      </c>
      <c r="BB3952" s="2">
        <v>0</v>
      </c>
      <c r="BC3952" s="2">
        <v>0</v>
      </c>
      <c r="BD3952" s="2">
        <v>0</v>
      </c>
      <c r="BE3952" s="2">
        <v>0</v>
      </c>
      <c r="BF3952" s="2">
        <v>0</v>
      </c>
      <c r="BG3952" s="2">
        <v>0</v>
      </c>
      <c r="BH3952" s="2">
        <v>1</v>
      </c>
      <c r="BI3952" s="2">
        <v>1</v>
      </c>
      <c r="BJ3952" s="2">
        <v>0.2</v>
      </c>
      <c r="BK3952" s="2">
        <v>1</v>
      </c>
      <c r="BL3952" s="2">
        <v>32.799999999999997</v>
      </c>
      <c r="BM3952" s="2">
        <v>4.59</v>
      </c>
      <c r="BN3952" s="2">
        <v>37.39</v>
      </c>
      <c r="BO3952" s="2">
        <v>37.39</v>
      </c>
      <c r="BP3952" s="2"/>
      <c r="BQ3952" s="2" t="s">
        <v>99</v>
      </c>
      <c r="BR3952" s="2" t="s">
        <v>82</v>
      </c>
      <c r="BS3952" s="1" t="s">
        <v>582</v>
      </c>
      <c r="BT3952" s="2"/>
      <c r="BU3952" s="2"/>
      <c r="BV3952" s="2"/>
      <c r="BW3952" s="2"/>
      <c r="BX3952" s="2"/>
      <c r="BY3952" s="2">
        <v>1200</v>
      </c>
      <c r="BZ3952" s="2" t="s">
        <v>27</v>
      </c>
      <c r="CA3952" s="2"/>
      <c r="CB3952" s="2"/>
      <c r="CC3952" s="2" t="s">
        <v>160</v>
      </c>
      <c r="CD3952" s="2">
        <v>2094</v>
      </c>
      <c r="CE3952" s="2" t="s">
        <v>89</v>
      </c>
      <c r="CF3952" s="2"/>
      <c r="CG3952" s="2"/>
      <c r="CH3952" s="2"/>
      <c r="CI3952" s="2">
        <v>1</v>
      </c>
      <c r="CJ3952" s="2" t="s">
        <v>582</v>
      </c>
      <c r="CK3952" s="2">
        <v>22</v>
      </c>
      <c r="CL3952" s="2" t="s">
        <v>85</v>
      </c>
      <c r="CM3952" s="2"/>
    </row>
    <row r="3953" spans="1:91">
      <c r="A3953" s="2" t="s">
        <v>71</v>
      </c>
      <c r="B3953" s="2" t="s">
        <v>72</v>
      </c>
      <c r="C3953" s="2" t="s">
        <v>73</v>
      </c>
      <c r="D3953" s="2"/>
      <c r="E3953" s="2" t="str">
        <f>"FES1162578439"</f>
        <v>FES1162578439</v>
      </c>
      <c r="F3953" s="3">
        <v>43007</v>
      </c>
      <c r="G3953" s="2">
        <v>201803</v>
      </c>
      <c r="H3953" s="2" t="s">
        <v>78</v>
      </c>
      <c r="I3953" s="2" t="s">
        <v>79</v>
      </c>
      <c r="J3953" s="2" t="s">
        <v>80</v>
      </c>
      <c r="K3953" s="2" t="s">
        <v>77</v>
      </c>
      <c r="L3953" s="2" t="s">
        <v>159</v>
      </c>
      <c r="M3953" s="2" t="s">
        <v>160</v>
      </c>
      <c r="N3953" s="2" t="s">
        <v>3591</v>
      </c>
      <c r="O3953" s="2" t="s">
        <v>81</v>
      </c>
      <c r="P3953" s="2" t="str">
        <f>"2170590830                    "</f>
        <v xml:space="preserve">2170590830                    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3.55</v>
      </c>
      <c r="AN3953" s="2">
        <v>0</v>
      </c>
      <c r="AO3953" s="2">
        <v>0</v>
      </c>
      <c r="AP3953" s="2">
        <v>0</v>
      </c>
      <c r="AQ3953" s="2">
        <v>0</v>
      </c>
      <c r="AR3953" s="2">
        <v>0</v>
      </c>
      <c r="AS3953" s="2">
        <v>0</v>
      </c>
      <c r="AT3953" s="2">
        <v>0</v>
      </c>
      <c r="AU3953" s="2">
        <v>0</v>
      </c>
      <c r="AV3953" s="2">
        <v>0</v>
      </c>
      <c r="AW3953" s="2">
        <v>0</v>
      </c>
      <c r="AX3953" s="2">
        <v>0</v>
      </c>
      <c r="AY3953" s="2">
        <v>0</v>
      </c>
      <c r="AZ3953" s="2">
        <v>0</v>
      </c>
      <c r="BA3953" s="2">
        <v>0</v>
      </c>
      <c r="BB3953" s="2">
        <v>0</v>
      </c>
      <c r="BC3953" s="2">
        <v>0</v>
      </c>
      <c r="BD3953" s="2">
        <v>0</v>
      </c>
      <c r="BE3953" s="2">
        <v>0</v>
      </c>
      <c r="BF3953" s="2">
        <v>0</v>
      </c>
      <c r="BG3953" s="2">
        <v>0</v>
      </c>
      <c r="BH3953" s="2">
        <v>1</v>
      </c>
      <c r="BI3953" s="2">
        <v>1</v>
      </c>
      <c r="BJ3953" s="2">
        <v>0.2</v>
      </c>
      <c r="BK3953" s="2">
        <v>1</v>
      </c>
      <c r="BL3953" s="2">
        <v>32.799999999999997</v>
      </c>
      <c r="BM3953" s="2">
        <v>4.59</v>
      </c>
      <c r="BN3953" s="2">
        <v>37.39</v>
      </c>
      <c r="BO3953" s="2">
        <v>37.39</v>
      </c>
      <c r="BP3953" s="2"/>
      <c r="BQ3953" s="2"/>
      <c r="BR3953" s="2" t="s">
        <v>82</v>
      </c>
      <c r="BS3953" s="3">
        <v>43010</v>
      </c>
      <c r="BT3953" s="4">
        <v>0.3263888888888889</v>
      </c>
      <c r="BU3953" s="2" t="s">
        <v>3786</v>
      </c>
      <c r="BV3953" s="2" t="s">
        <v>95</v>
      </c>
      <c r="BW3953" s="2"/>
      <c r="BX3953" s="2"/>
      <c r="BY3953" s="2">
        <v>1200</v>
      </c>
      <c r="BZ3953" s="2" t="s">
        <v>27</v>
      </c>
      <c r="CA3953" s="2" t="s">
        <v>1402</v>
      </c>
      <c r="CB3953" s="2"/>
      <c r="CC3953" s="2" t="s">
        <v>160</v>
      </c>
      <c r="CD3953" s="2">
        <v>2196</v>
      </c>
      <c r="CE3953" s="2" t="s">
        <v>89</v>
      </c>
      <c r="CF3953" s="2"/>
      <c r="CG3953" s="2"/>
      <c r="CH3953" s="2"/>
      <c r="CI3953" s="2">
        <v>1</v>
      </c>
      <c r="CJ3953" s="2">
        <v>1</v>
      </c>
      <c r="CK3953" s="2">
        <v>22</v>
      </c>
      <c r="CL3953" s="2" t="s">
        <v>85</v>
      </c>
      <c r="CM3953" s="2"/>
    </row>
    <row r="3954" spans="1:91">
      <c r="A3954" s="2" t="s">
        <v>71</v>
      </c>
      <c r="B3954" s="2" t="s">
        <v>72</v>
      </c>
      <c r="C3954" s="2" t="s">
        <v>73</v>
      </c>
      <c r="D3954" s="2"/>
      <c r="E3954" s="2" t="str">
        <f>"FES1162578354"</f>
        <v>FES1162578354</v>
      </c>
      <c r="F3954" s="3">
        <v>43007</v>
      </c>
      <c r="G3954" s="2">
        <v>201803</v>
      </c>
      <c r="H3954" s="2" t="s">
        <v>78</v>
      </c>
      <c r="I3954" s="2" t="s">
        <v>79</v>
      </c>
      <c r="J3954" s="2" t="s">
        <v>80</v>
      </c>
      <c r="K3954" s="2" t="s">
        <v>77</v>
      </c>
      <c r="L3954" s="2" t="s">
        <v>203</v>
      </c>
      <c r="M3954" s="2" t="s">
        <v>204</v>
      </c>
      <c r="N3954" s="2" t="s">
        <v>3787</v>
      </c>
      <c r="O3954" s="2" t="s">
        <v>81</v>
      </c>
      <c r="P3954" s="2" t="str">
        <f>"2170591038                    "</f>
        <v xml:space="preserve">2170591038                    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  <c r="AH3954" s="2">
        <v>0</v>
      </c>
      <c r="AI3954" s="2">
        <v>0</v>
      </c>
      <c r="AJ3954" s="2">
        <v>0</v>
      </c>
      <c r="AK3954" s="2">
        <v>0</v>
      </c>
      <c r="AL3954" s="2">
        <v>0</v>
      </c>
      <c r="AM3954" s="2">
        <v>3.55</v>
      </c>
      <c r="AN3954" s="2">
        <v>0</v>
      </c>
      <c r="AO3954" s="2">
        <v>0</v>
      </c>
      <c r="AP3954" s="2">
        <v>0</v>
      </c>
      <c r="AQ3954" s="2">
        <v>0</v>
      </c>
      <c r="AR3954" s="2">
        <v>0</v>
      </c>
      <c r="AS3954" s="2">
        <v>0</v>
      </c>
      <c r="AT3954" s="2">
        <v>0</v>
      </c>
      <c r="AU3954" s="2">
        <v>0</v>
      </c>
      <c r="AV3954" s="2">
        <v>0</v>
      </c>
      <c r="AW3954" s="2">
        <v>0</v>
      </c>
      <c r="AX3954" s="2">
        <v>0</v>
      </c>
      <c r="AY3954" s="2">
        <v>0</v>
      </c>
      <c r="AZ3954" s="2">
        <v>0</v>
      </c>
      <c r="BA3954" s="2">
        <v>0</v>
      </c>
      <c r="BB3954" s="2">
        <v>0</v>
      </c>
      <c r="BC3954" s="2">
        <v>0</v>
      </c>
      <c r="BD3954" s="2">
        <v>0</v>
      </c>
      <c r="BE3954" s="2">
        <v>0</v>
      </c>
      <c r="BF3954" s="2">
        <v>0</v>
      </c>
      <c r="BG3954" s="2">
        <v>0</v>
      </c>
      <c r="BH3954" s="2">
        <v>1</v>
      </c>
      <c r="BI3954" s="2">
        <v>1</v>
      </c>
      <c r="BJ3954" s="2">
        <v>0.2</v>
      </c>
      <c r="BK3954" s="2">
        <v>1</v>
      </c>
      <c r="BL3954" s="2">
        <v>32.799999999999997</v>
      </c>
      <c r="BM3954" s="2">
        <v>4.59</v>
      </c>
      <c r="BN3954" s="2">
        <v>37.39</v>
      </c>
      <c r="BO3954" s="2">
        <v>37.39</v>
      </c>
      <c r="BP3954" s="2"/>
      <c r="BQ3954" s="2"/>
      <c r="BR3954" s="2" t="s">
        <v>82</v>
      </c>
      <c r="BS3954" s="1" t="s">
        <v>582</v>
      </c>
      <c r="BT3954" s="2"/>
      <c r="BU3954" s="2"/>
      <c r="BV3954" s="2"/>
      <c r="BW3954" s="2"/>
      <c r="BX3954" s="2"/>
      <c r="BY3954" s="2">
        <v>1200</v>
      </c>
      <c r="BZ3954" s="2" t="s">
        <v>27</v>
      </c>
      <c r="CA3954" s="2"/>
      <c r="CB3954" s="2"/>
      <c r="CC3954" s="2" t="s">
        <v>204</v>
      </c>
      <c r="CD3954" s="2">
        <v>1422</v>
      </c>
      <c r="CE3954" s="2" t="s">
        <v>89</v>
      </c>
      <c r="CF3954" s="2"/>
      <c r="CG3954" s="2"/>
      <c r="CH3954" s="2"/>
      <c r="CI3954" s="2">
        <v>1</v>
      </c>
      <c r="CJ3954" s="2" t="s">
        <v>582</v>
      </c>
      <c r="CK3954" s="2">
        <v>22</v>
      </c>
      <c r="CL3954" s="2" t="s">
        <v>85</v>
      </c>
      <c r="CM3954" s="2"/>
    </row>
    <row r="3955" spans="1:91">
      <c r="A3955" s="2" t="s">
        <v>71</v>
      </c>
      <c r="B3955" s="2" t="s">
        <v>72</v>
      </c>
      <c r="C3955" s="2" t="s">
        <v>73</v>
      </c>
      <c r="D3955" s="2"/>
      <c r="E3955" s="2" t="str">
        <f>"FES1162578435"</f>
        <v>FES1162578435</v>
      </c>
      <c r="F3955" s="3">
        <v>43007</v>
      </c>
      <c r="G3955" s="2">
        <v>201803</v>
      </c>
      <c r="H3955" s="2" t="s">
        <v>78</v>
      </c>
      <c r="I3955" s="2" t="s">
        <v>79</v>
      </c>
      <c r="J3955" s="2" t="s">
        <v>80</v>
      </c>
      <c r="K3955" s="2" t="s">
        <v>77</v>
      </c>
      <c r="L3955" s="2" t="s">
        <v>203</v>
      </c>
      <c r="M3955" s="2" t="s">
        <v>204</v>
      </c>
      <c r="N3955" s="2" t="s">
        <v>554</v>
      </c>
      <c r="O3955" s="2" t="s">
        <v>81</v>
      </c>
      <c r="P3955" s="2" t="str">
        <f>"2170593061                    "</f>
        <v xml:space="preserve">2170593061                    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  <c r="AG3955" s="2">
        <v>0</v>
      </c>
      <c r="AH3955" s="2">
        <v>0</v>
      </c>
      <c r="AI3955" s="2">
        <v>0</v>
      </c>
      <c r="AJ3955" s="2">
        <v>0</v>
      </c>
      <c r="AK3955" s="2">
        <v>0</v>
      </c>
      <c r="AL3955" s="2">
        <v>0</v>
      </c>
      <c r="AM3955" s="2">
        <v>3.55</v>
      </c>
      <c r="AN3955" s="2">
        <v>0</v>
      </c>
      <c r="AO3955" s="2">
        <v>0</v>
      </c>
      <c r="AP3955" s="2">
        <v>0</v>
      </c>
      <c r="AQ3955" s="2">
        <v>0</v>
      </c>
      <c r="AR3955" s="2">
        <v>0</v>
      </c>
      <c r="AS3955" s="2">
        <v>0</v>
      </c>
      <c r="AT3955" s="2">
        <v>0</v>
      </c>
      <c r="AU3955" s="2">
        <v>0</v>
      </c>
      <c r="AV3955" s="2">
        <v>0</v>
      </c>
      <c r="AW3955" s="2">
        <v>0</v>
      </c>
      <c r="AX3955" s="2">
        <v>0</v>
      </c>
      <c r="AY3955" s="2">
        <v>0</v>
      </c>
      <c r="AZ3955" s="2">
        <v>0</v>
      </c>
      <c r="BA3955" s="2">
        <v>0</v>
      </c>
      <c r="BB3955" s="2">
        <v>0</v>
      </c>
      <c r="BC3955" s="2">
        <v>0</v>
      </c>
      <c r="BD3955" s="2">
        <v>0</v>
      </c>
      <c r="BE3955" s="2">
        <v>0</v>
      </c>
      <c r="BF3955" s="2">
        <v>0</v>
      </c>
      <c r="BG3955" s="2">
        <v>0</v>
      </c>
      <c r="BH3955" s="2">
        <v>1</v>
      </c>
      <c r="BI3955" s="2">
        <v>1</v>
      </c>
      <c r="BJ3955" s="2">
        <v>0.2</v>
      </c>
      <c r="BK3955" s="2">
        <v>1</v>
      </c>
      <c r="BL3955" s="2">
        <v>32.799999999999997</v>
      </c>
      <c r="BM3955" s="2">
        <v>4.59</v>
      </c>
      <c r="BN3955" s="2">
        <v>37.39</v>
      </c>
      <c r="BO3955" s="2">
        <v>37.39</v>
      </c>
      <c r="BP3955" s="2"/>
      <c r="BQ3955" s="2" t="s">
        <v>555</v>
      </c>
      <c r="BR3955" s="2" t="s">
        <v>82</v>
      </c>
      <c r="BS3955" s="1" t="s">
        <v>582</v>
      </c>
      <c r="BT3955" s="2"/>
      <c r="BU3955" s="2"/>
      <c r="BV3955" s="2"/>
      <c r="BW3955" s="2"/>
      <c r="BX3955" s="2"/>
      <c r="BY3955" s="2">
        <v>1200</v>
      </c>
      <c r="BZ3955" s="2" t="s">
        <v>27</v>
      </c>
      <c r="CA3955" s="2"/>
      <c r="CB3955" s="2"/>
      <c r="CC3955" s="2" t="s">
        <v>204</v>
      </c>
      <c r="CD3955" s="2">
        <v>1422</v>
      </c>
      <c r="CE3955" s="2" t="s">
        <v>89</v>
      </c>
      <c r="CF3955" s="2"/>
      <c r="CG3955" s="2"/>
      <c r="CH3955" s="2"/>
      <c r="CI3955" s="2">
        <v>1</v>
      </c>
      <c r="CJ3955" s="2" t="s">
        <v>582</v>
      </c>
      <c r="CK3955" s="2">
        <v>22</v>
      </c>
      <c r="CL3955" s="2" t="s">
        <v>85</v>
      </c>
      <c r="CM3955" s="2"/>
    </row>
    <row r="3956" spans="1:91">
      <c r="A3956" s="2" t="s">
        <v>71</v>
      </c>
      <c r="B3956" s="2" t="s">
        <v>72</v>
      </c>
      <c r="C3956" s="2" t="s">
        <v>73</v>
      </c>
      <c r="D3956" s="2"/>
      <c r="E3956" s="2" t="str">
        <f>"FES1162578431"</f>
        <v>FES1162578431</v>
      </c>
      <c r="F3956" s="3">
        <v>43007</v>
      </c>
      <c r="G3956" s="2">
        <v>201803</v>
      </c>
      <c r="H3956" s="2" t="s">
        <v>78</v>
      </c>
      <c r="I3956" s="2" t="s">
        <v>79</v>
      </c>
      <c r="J3956" s="2" t="s">
        <v>80</v>
      </c>
      <c r="K3956" s="2" t="s">
        <v>77</v>
      </c>
      <c r="L3956" s="2" t="s">
        <v>115</v>
      </c>
      <c r="M3956" s="2" t="s">
        <v>116</v>
      </c>
      <c r="N3956" s="2" t="s">
        <v>117</v>
      </c>
      <c r="O3956" s="2" t="s">
        <v>81</v>
      </c>
      <c r="P3956" s="2" t="str">
        <f>"2170591822                    "</f>
        <v xml:space="preserve">2170591822                    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  <c r="AH3956" s="2">
        <v>0</v>
      </c>
      <c r="AI3956" s="2">
        <v>0</v>
      </c>
      <c r="AJ3956" s="2">
        <v>0</v>
      </c>
      <c r="AK3956" s="2">
        <v>0</v>
      </c>
      <c r="AL3956" s="2">
        <v>0</v>
      </c>
      <c r="AM3956" s="2">
        <v>86.36</v>
      </c>
      <c r="AN3956" s="2">
        <v>0</v>
      </c>
      <c r="AO3956" s="2">
        <v>0</v>
      </c>
      <c r="AP3956" s="2">
        <v>0</v>
      </c>
      <c r="AQ3956" s="2">
        <v>0</v>
      </c>
      <c r="AR3956" s="2">
        <v>0</v>
      </c>
      <c r="AS3956" s="2">
        <v>0</v>
      </c>
      <c r="AT3956" s="2">
        <v>0</v>
      </c>
      <c r="AU3956" s="2">
        <v>0</v>
      </c>
      <c r="AV3956" s="2">
        <v>0</v>
      </c>
      <c r="AW3956" s="2">
        <v>0</v>
      </c>
      <c r="AX3956" s="2">
        <v>0</v>
      </c>
      <c r="AY3956" s="2">
        <v>0</v>
      </c>
      <c r="AZ3956" s="2">
        <v>0</v>
      </c>
      <c r="BA3956" s="2">
        <v>0</v>
      </c>
      <c r="BB3956" s="2">
        <v>0</v>
      </c>
      <c r="BC3956" s="2">
        <v>0</v>
      </c>
      <c r="BD3956" s="2">
        <v>0</v>
      </c>
      <c r="BE3956" s="2">
        <v>0</v>
      </c>
      <c r="BF3956" s="2">
        <v>0</v>
      </c>
      <c r="BG3956" s="2">
        <v>0</v>
      </c>
      <c r="BH3956" s="2">
        <v>2</v>
      </c>
      <c r="BI3956" s="2">
        <v>33.9</v>
      </c>
      <c r="BJ3956" s="2">
        <v>37.6</v>
      </c>
      <c r="BK3956" s="2">
        <v>38</v>
      </c>
      <c r="BL3956" s="2">
        <v>797.72</v>
      </c>
      <c r="BM3956" s="2">
        <v>111.68</v>
      </c>
      <c r="BN3956" s="2">
        <v>909.4</v>
      </c>
      <c r="BO3956" s="2">
        <v>909.4</v>
      </c>
      <c r="BP3956" s="2"/>
      <c r="BQ3956" s="2" t="s">
        <v>118</v>
      </c>
      <c r="BR3956" s="2" t="s">
        <v>82</v>
      </c>
      <c r="BS3956" s="1" t="s">
        <v>582</v>
      </c>
      <c r="BT3956" s="2"/>
      <c r="BU3956" s="2"/>
      <c r="BV3956" s="2"/>
      <c r="BW3956" s="2"/>
      <c r="BX3956" s="2"/>
      <c r="BY3956" s="2">
        <v>188195.05</v>
      </c>
      <c r="BZ3956" s="2" t="s">
        <v>27</v>
      </c>
      <c r="CA3956" s="2"/>
      <c r="CB3956" s="2"/>
      <c r="CC3956" s="2" t="s">
        <v>116</v>
      </c>
      <c r="CD3956" s="2">
        <v>4300</v>
      </c>
      <c r="CE3956" s="2" t="s">
        <v>89</v>
      </c>
      <c r="CF3956" s="2"/>
      <c r="CG3956" s="2"/>
      <c r="CH3956" s="2"/>
      <c r="CI3956" s="2">
        <v>1</v>
      </c>
      <c r="CJ3956" s="2" t="s">
        <v>582</v>
      </c>
      <c r="CK3956" s="2">
        <v>21</v>
      </c>
      <c r="CL3956" s="2" t="s">
        <v>85</v>
      </c>
      <c r="CM3956" s="2"/>
    </row>
    <row r="3957" spans="1:91">
      <c r="A3957" s="2" t="s">
        <v>71</v>
      </c>
      <c r="B3957" s="2" t="s">
        <v>72</v>
      </c>
      <c r="C3957" s="2" t="s">
        <v>73</v>
      </c>
      <c r="D3957" s="2"/>
      <c r="E3957" s="2" t="str">
        <f>"FES1162578342"</f>
        <v>FES1162578342</v>
      </c>
      <c r="F3957" s="3">
        <v>43007</v>
      </c>
      <c r="G3957" s="2">
        <v>201803</v>
      </c>
      <c r="H3957" s="2" t="s">
        <v>78</v>
      </c>
      <c r="I3957" s="2" t="s">
        <v>79</v>
      </c>
      <c r="J3957" s="2" t="s">
        <v>80</v>
      </c>
      <c r="K3957" s="2" t="s">
        <v>77</v>
      </c>
      <c r="L3957" s="2" t="s">
        <v>90</v>
      </c>
      <c r="M3957" s="2" t="s">
        <v>91</v>
      </c>
      <c r="N3957" s="2" t="s">
        <v>3788</v>
      </c>
      <c r="O3957" s="2" t="s">
        <v>81</v>
      </c>
      <c r="P3957" s="2" t="str">
        <f>"217059114                     "</f>
        <v xml:space="preserve">217059114                     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  <c r="AH3957" s="2">
        <v>0</v>
      </c>
      <c r="AI3957" s="2">
        <v>0</v>
      </c>
      <c r="AJ3957" s="2">
        <v>0</v>
      </c>
      <c r="AK3957" s="2">
        <v>0</v>
      </c>
      <c r="AL3957" s="2">
        <v>0</v>
      </c>
      <c r="AM3957" s="2">
        <v>6.82</v>
      </c>
      <c r="AN3957" s="2">
        <v>0</v>
      </c>
      <c r="AO3957" s="2">
        <v>0</v>
      </c>
      <c r="AP3957" s="2">
        <v>0</v>
      </c>
      <c r="AQ3957" s="2">
        <v>0</v>
      </c>
      <c r="AR3957" s="2">
        <v>0</v>
      </c>
      <c r="AS3957" s="2">
        <v>0</v>
      </c>
      <c r="AT3957" s="2">
        <v>0</v>
      </c>
      <c r="AU3957" s="2">
        <v>0</v>
      </c>
      <c r="AV3957" s="2">
        <v>0</v>
      </c>
      <c r="AW3957" s="2">
        <v>0</v>
      </c>
      <c r="AX3957" s="2">
        <v>0</v>
      </c>
      <c r="AY3957" s="2">
        <v>0</v>
      </c>
      <c r="AZ3957" s="2">
        <v>0</v>
      </c>
      <c r="BA3957" s="2">
        <v>0</v>
      </c>
      <c r="BB3957" s="2">
        <v>0</v>
      </c>
      <c r="BC3957" s="2">
        <v>0</v>
      </c>
      <c r="BD3957" s="2">
        <v>0</v>
      </c>
      <c r="BE3957" s="2">
        <v>0</v>
      </c>
      <c r="BF3957" s="2">
        <v>0</v>
      </c>
      <c r="BG3957" s="2">
        <v>0</v>
      </c>
      <c r="BH3957" s="2">
        <v>1</v>
      </c>
      <c r="BI3957" s="2">
        <v>2.7</v>
      </c>
      <c r="BJ3957" s="2">
        <v>1.8</v>
      </c>
      <c r="BK3957" s="2">
        <v>3</v>
      </c>
      <c r="BL3957" s="2">
        <v>62.98</v>
      </c>
      <c r="BM3957" s="2">
        <v>8.82</v>
      </c>
      <c r="BN3957" s="2">
        <v>71.8</v>
      </c>
      <c r="BO3957" s="2">
        <v>71.8</v>
      </c>
      <c r="BP3957" s="2"/>
      <c r="BQ3957" s="2" t="s">
        <v>376</v>
      </c>
      <c r="BR3957" s="2" t="s">
        <v>82</v>
      </c>
      <c r="BS3957" s="1" t="s">
        <v>582</v>
      </c>
      <c r="BT3957" s="2"/>
      <c r="BU3957" s="2"/>
      <c r="BV3957" s="2"/>
      <c r="BW3957" s="2"/>
      <c r="BX3957" s="2"/>
      <c r="BY3957" s="2">
        <v>8857.06</v>
      </c>
      <c r="BZ3957" s="2" t="s">
        <v>27</v>
      </c>
      <c r="CA3957" s="2"/>
      <c r="CB3957" s="2"/>
      <c r="CC3957" s="2" t="s">
        <v>91</v>
      </c>
      <c r="CD3957" s="2">
        <v>4070</v>
      </c>
      <c r="CE3957" s="2" t="s">
        <v>185</v>
      </c>
      <c r="CF3957" s="2"/>
      <c r="CG3957" s="2"/>
      <c r="CH3957" s="2"/>
      <c r="CI3957" s="2">
        <v>1</v>
      </c>
      <c r="CJ3957" s="2" t="s">
        <v>582</v>
      </c>
      <c r="CK3957" s="2">
        <v>21</v>
      </c>
      <c r="CL3957" s="2" t="s">
        <v>85</v>
      </c>
      <c r="CM3957" s="2"/>
    </row>
    <row r="3958" spans="1:91">
      <c r="A3958" s="2" t="s">
        <v>71</v>
      </c>
      <c r="B3958" s="2" t="s">
        <v>72</v>
      </c>
      <c r="C3958" s="2" t="s">
        <v>73</v>
      </c>
      <c r="D3958" s="2"/>
      <c r="E3958" s="2" t="str">
        <f>"FES1162578535"</f>
        <v>FES1162578535</v>
      </c>
      <c r="F3958" s="3">
        <v>43007</v>
      </c>
      <c r="G3958" s="2">
        <v>201803</v>
      </c>
      <c r="H3958" s="2" t="s">
        <v>78</v>
      </c>
      <c r="I3958" s="2" t="s">
        <v>79</v>
      </c>
      <c r="J3958" s="2" t="s">
        <v>80</v>
      </c>
      <c r="K3958" s="2" t="s">
        <v>77</v>
      </c>
      <c r="L3958" s="2" t="s">
        <v>115</v>
      </c>
      <c r="M3958" s="2" t="s">
        <v>116</v>
      </c>
      <c r="N3958" s="2" t="s">
        <v>302</v>
      </c>
      <c r="O3958" s="2" t="s">
        <v>81</v>
      </c>
      <c r="P3958" s="2" t="str">
        <f>"2170591373                    "</f>
        <v xml:space="preserve">2170591373                    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0</v>
      </c>
      <c r="AG3958" s="2">
        <v>0</v>
      </c>
      <c r="AH3958" s="2">
        <v>0</v>
      </c>
      <c r="AI3958" s="2">
        <v>0</v>
      </c>
      <c r="AJ3958" s="2">
        <v>0</v>
      </c>
      <c r="AK3958" s="2">
        <v>0</v>
      </c>
      <c r="AL3958" s="2">
        <v>0</v>
      </c>
      <c r="AM3958" s="2">
        <v>4.55</v>
      </c>
      <c r="AN3958" s="2">
        <v>0</v>
      </c>
      <c r="AO3958" s="2">
        <v>0</v>
      </c>
      <c r="AP3958" s="2">
        <v>0</v>
      </c>
      <c r="AQ3958" s="2">
        <v>0</v>
      </c>
      <c r="AR3958" s="2">
        <v>0</v>
      </c>
      <c r="AS3958" s="2">
        <v>0</v>
      </c>
      <c r="AT3958" s="2">
        <v>0</v>
      </c>
      <c r="AU3958" s="2">
        <v>0</v>
      </c>
      <c r="AV3958" s="2">
        <v>0</v>
      </c>
      <c r="AW3958" s="2">
        <v>0</v>
      </c>
      <c r="AX3958" s="2">
        <v>0</v>
      </c>
      <c r="AY3958" s="2">
        <v>0</v>
      </c>
      <c r="AZ3958" s="2">
        <v>0</v>
      </c>
      <c r="BA3958" s="2">
        <v>0</v>
      </c>
      <c r="BB3958" s="2">
        <v>0</v>
      </c>
      <c r="BC3958" s="2">
        <v>0</v>
      </c>
      <c r="BD3958" s="2">
        <v>0</v>
      </c>
      <c r="BE3958" s="2">
        <v>0</v>
      </c>
      <c r="BF3958" s="2">
        <v>0</v>
      </c>
      <c r="BG3958" s="2">
        <v>0</v>
      </c>
      <c r="BH3958" s="2">
        <v>1</v>
      </c>
      <c r="BI3958" s="2">
        <v>1.6</v>
      </c>
      <c r="BJ3958" s="2">
        <v>1.6</v>
      </c>
      <c r="BK3958" s="2">
        <v>2</v>
      </c>
      <c r="BL3958" s="2">
        <v>41.99</v>
      </c>
      <c r="BM3958" s="2">
        <v>5.88</v>
      </c>
      <c r="BN3958" s="2">
        <v>47.87</v>
      </c>
      <c r="BO3958" s="2">
        <v>47.87</v>
      </c>
      <c r="BP3958" s="2"/>
      <c r="BQ3958" s="2" t="s">
        <v>111</v>
      </c>
      <c r="BR3958" s="2" t="s">
        <v>82</v>
      </c>
      <c r="BS3958" s="1" t="s">
        <v>582</v>
      </c>
      <c r="BT3958" s="2"/>
      <c r="BU3958" s="2"/>
      <c r="BV3958" s="2"/>
      <c r="BW3958" s="2"/>
      <c r="BX3958" s="2"/>
      <c r="BY3958" s="2">
        <v>8051.94</v>
      </c>
      <c r="BZ3958" s="2" t="s">
        <v>27</v>
      </c>
      <c r="CA3958" s="2"/>
      <c r="CB3958" s="2"/>
      <c r="CC3958" s="2" t="s">
        <v>116</v>
      </c>
      <c r="CD3958" s="2">
        <v>4302</v>
      </c>
      <c r="CE3958" s="2" t="s">
        <v>126</v>
      </c>
      <c r="CF3958" s="2"/>
      <c r="CG3958" s="2"/>
      <c r="CH3958" s="2"/>
      <c r="CI3958" s="2">
        <v>1</v>
      </c>
      <c r="CJ3958" s="2" t="s">
        <v>582</v>
      </c>
      <c r="CK3958" s="2">
        <v>21</v>
      </c>
      <c r="CL3958" s="2" t="s">
        <v>85</v>
      </c>
      <c r="CM3958" s="2"/>
    </row>
    <row r="3959" spans="1:91">
      <c r="A3959" s="2" t="s">
        <v>71</v>
      </c>
      <c r="B3959" s="2" t="s">
        <v>72</v>
      </c>
      <c r="C3959" s="2" t="s">
        <v>73</v>
      </c>
      <c r="D3959" s="2"/>
      <c r="E3959" s="2" t="str">
        <f>"FES1162578508"</f>
        <v>FES1162578508</v>
      </c>
      <c r="F3959" s="3">
        <v>43007</v>
      </c>
      <c r="G3959" s="2">
        <v>201803</v>
      </c>
      <c r="H3959" s="2" t="s">
        <v>78</v>
      </c>
      <c r="I3959" s="2" t="s">
        <v>79</v>
      </c>
      <c r="J3959" s="2" t="s">
        <v>80</v>
      </c>
      <c r="K3959" s="2" t="s">
        <v>77</v>
      </c>
      <c r="L3959" s="2" t="s">
        <v>78</v>
      </c>
      <c r="M3959" s="2" t="s">
        <v>79</v>
      </c>
      <c r="N3959" s="2" t="s">
        <v>2779</v>
      </c>
      <c r="O3959" s="2" t="s">
        <v>81</v>
      </c>
      <c r="P3959" s="2" t="str">
        <f>"2170591135                    "</f>
        <v xml:space="preserve">2170591135                    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3.55</v>
      </c>
      <c r="AN3959" s="2">
        <v>0</v>
      </c>
      <c r="AO3959" s="2">
        <v>0</v>
      </c>
      <c r="AP3959" s="2">
        <v>0</v>
      </c>
      <c r="AQ3959" s="2">
        <v>0</v>
      </c>
      <c r="AR3959" s="2">
        <v>0</v>
      </c>
      <c r="AS3959" s="2">
        <v>0</v>
      </c>
      <c r="AT3959" s="2">
        <v>0</v>
      </c>
      <c r="AU3959" s="2">
        <v>0</v>
      </c>
      <c r="AV3959" s="2">
        <v>0</v>
      </c>
      <c r="AW3959" s="2">
        <v>0</v>
      </c>
      <c r="AX3959" s="2">
        <v>0</v>
      </c>
      <c r="AY3959" s="2">
        <v>0</v>
      </c>
      <c r="AZ3959" s="2">
        <v>0</v>
      </c>
      <c r="BA3959" s="2">
        <v>0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0</v>
      </c>
      <c r="BH3959" s="2">
        <v>1</v>
      </c>
      <c r="BI3959" s="2">
        <v>6.8</v>
      </c>
      <c r="BJ3959" s="2">
        <v>3.4</v>
      </c>
      <c r="BK3959" s="2">
        <v>7</v>
      </c>
      <c r="BL3959" s="2">
        <v>32.799999999999997</v>
      </c>
      <c r="BM3959" s="2">
        <v>4.59</v>
      </c>
      <c r="BN3959" s="2">
        <v>37.39</v>
      </c>
      <c r="BO3959" s="2">
        <v>37.39</v>
      </c>
      <c r="BP3959" s="2"/>
      <c r="BQ3959" s="2" t="s">
        <v>130</v>
      </c>
      <c r="BR3959" s="2" t="s">
        <v>82</v>
      </c>
      <c r="BS3959" s="1" t="s">
        <v>582</v>
      </c>
      <c r="BT3959" s="2"/>
      <c r="BU3959" s="2"/>
      <c r="BV3959" s="2"/>
      <c r="BW3959" s="2"/>
      <c r="BX3959" s="2"/>
      <c r="BY3959" s="2">
        <v>17176.61</v>
      </c>
      <c r="BZ3959" s="2" t="s">
        <v>27</v>
      </c>
      <c r="CA3959" s="2"/>
      <c r="CB3959" s="2"/>
      <c r="CC3959" s="2" t="s">
        <v>79</v>
      </c>
      <c r="CD3959" s="2">
        <v>1645</v>
      </c>
      <c r="CE3959" s="2" t="s">
        <v>126</v>
      </c>
      <c r="CF3959" s="2"/>
      <c r="CG3959" s="2"/>
      <c r="CH3959" s="2"/>
      <c r="CI3959" s="2">
        <v>1</v>
      </c>
      <c r="CJ3959" s="2" t="s">
        <v>582</v>
      </c>
      <c r="CK3959" s="2">
        <v>22</v>
      </c>
      <c r="CL3959" s="2" t="s">
        <v>85</v>
      </c>
      <c r="CM3959" s="2"/>
    </row>
    <row r="3960" spans="1:91">
      <c r="A3960" s="2" t="s">
        <v>71</v>
      </c>
      <c r="B3960" s="2" t="s">
        <v>72</v>
      </c>
      <c r="C3960" s="2" t="s">
        <v>73</v>
      </c>
      <c r="D3960" s="2"/>
      <c r="E3960" s="2" t="str">
        <f>"FES1162578643"</f>
        <v>FES1162578643</v>
      </c>
      <c r="F3960" s="3">
        <v>43007</v>
      </c>
      <c r="G3960" s="2">
        <v>201803</v>
      </c>
      <c r="H3960" s="2" t="s">
        <v>78</v>
      </c>
      <c r="I3960" s="2" t="s">
        <v>79</v>
      </c>
      <c r="J3960" s="2" t="s">
        <v>80</v>
      </c>
      <c r="K3960" s="2" t="s">
        <v>77</v>
      </c>
      <c r="L3960" s="2" t="s">
        <v>159</v>
      </c>
      <c r="M3960" s="2" t="s">
        <v>160</v>
      </c>
      <c r="N3960" s="2" t="s">
        <v>161</v>
      </c>
      <c r="O3960" s="2" t="s">
        <v>81</v>
      </c>
      <c r="P3960" s="2" t="str">
        <f>"2170591518                    "</f>
        <v xml:space="preserve">2170591518                    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3.55</v>
      </c>
      <c r="AN3960" s="2">
        <v>0</v>
      </c>
      <c r="AO3960" s="2">
        <v>0</v>
      </c>
      <c r="AP3960" s="2">
        <v>0</v>
      </c>
      <c r="AQ3960" s="2">
        <v>0</v>
      </c>
      <c r="AR3960" s="2">
        <v>0</v>
      </c>
      <c r="AS3960" s="2">
        <v>0</v>
      </c>
      <c r="AT3960" s="2">
        <v>0</v>
      </c>
      <c r="AU3960" s="2">
        <v>0</v>
      </c>
      <c r="AV3960" s="2">
        <v>0</v>
      </c>
      <c r="AW3960" s="2">
        <v>0</v>
      </c>
      <c r="AX3960" s="2">
        <v>0</v>
      </c>
      <c r="AY3960" s="2">
        <v>0</v>
      </c>
      <c r="AZ3960" s="2">
        <v>0</v>
      </c>
      <c r="BA3960" s="2">
        <v>0</v>
      </c>
      <c r="BB3960" s="2">
        <v>0</v>
      </c>
      <c r="BC3960" s="2">
        <v>0</v>
      </c>
      <c r="BD3960" s="2">
        <v>0</v>
      </c>
      <c r="BE3960" s="2">
        <v>0</v>
      </c>
      <c r="BF3960" s="2">
        <v>0</v>
      </c>
      <c r="BG3960" s="2">
        <v>0</v>
      </c>
      <c r="BH3960" s="2">
        <v>1</v>
      </c>
      <c r="BI3960" s="2">
        <v>5.7</v>
      </c>
      <c r="BJ3960" s="2">
        <v>6.7</v>
      </c>
      <c r="BK3960" s="2">
        <v>7</v>
      </c>
      <c r="BL3960" s="2">
        <v>32.799999999999997</v>
      </c>
      <c r="BM3960" s="2">
        <v>4.59</v>
      </c>
      <c r="BN3960" s="2">
        <v>37.39</v>
      </c>
      <c r="BO3960" s="2">
        <v>37.39</v>
      </c>
      <c r="BP3960" s="2"/>
      <c r="BQ3960" s="2" t="s">
        <v>99</v>
      </c>
      <c r="BR3960" s="2" t="s">
        <v>82</v>
      </c>
      <c r="BS3960" s="1" t="s">
        <v>582</v>
      </c>
      <c r="BT3960" s="2"/>
      <c r="BU3960" s="2"/>
      <c r="BV3960" s="2"/>
      <c r="BW3960" s="2"/>
      <c r="BX3960" s="2"/>
      <c r="BY3960" s="2">
        <v>33648.58</v>
      </c>
      <c r="BZ3960" s="2" t="s">
        <v>27</v>
      </c>
      <c r="CA3960" s="2"/>
      <c r="CB3960" s="2"/>
      <c r="CC3960" s="2" t="s">
        <v>160</v>
      </c>
      <c r="CD3960" s="2">
        <v>2094</v>
      </c>
      <c r="CE3960" s="2" t="s">
        <v>185</v>
      </c>
      <c r="CF3960" s="2"/>
      <c r="CG3960" s="2"/>
      <c r="CH3960" s="2"/>
      <c r="CI3960" s="2">
        <v>1</v>
      </c>
      <c r="CJ3960" s="2" t="s">
        <v>582</v>
      </c>
      <c r="CK3960" s="2">
        <v>22</v>
      </c>
      <c r="CL3960" s="2" t="s">
        <v>85</v>
      </c>
      <c r="CM3960" s="2"/>
    </row>
    <row r="3961" spans="1:91">
      <c r="A3961" s="2" t="s">
        <v>71</v>
      </c>
      <c r="B3961" s="2" t="s">
        <v>72</v>
      </c>
      <c r="C3961" s="2" t="s">
        <v>73</v>
      </c>
      <c r="D3961" s="2"/>
      <c r="E3961" s="2" t="str">
        <f>"FES1162578602"</f>
        <v>FES1162578602</v>
      </c>
      <c r="F3961" s="3">
        <v>43007</v>
      </c>
      <c r="G3961" s="2">
        <v>201803</v>
      </c>
      <c r="H3961" s="2" t="s">
        <v>78</v>
      </c>
      <c r="I3961" s="2" t="s">
        <v>79</v>
      </c>
      <c r="J3961" s="2" t="s">
        <v>80</v>
      </c>
      <c r="K3961" s="2" t="s">
        <v>77</v>
      </c>
      <c r="L3961" s="2" t="s">
        <v>78</v>
      </c>
      <c r="M3961" s="2" t="s">
        <v>79</v>
      </c>
      <c r="N3961" s="2" t="s">
        <v>3131</v>
      </c>
      <c r="O3961" s="2" t="s">
        <v>1192</v>
      </c>
      <c r="P3961" s="2" t="str">
        <f>"217059208                     "</f>
        <v xml:space="preserve">217059208                     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7.53</v>
      </c>
      <c r="AN3961" s="2">
        <v>0</v>
      </c>
      <c r="AO3961" s="2">
        <v>0</v>
      </c>
      <c r="AP3961" s="2">
        <v>0</v>
      </c>
      <c r="AQ3961" s="2">
        <v>0</v>
      </c>
      <c r="AR3961" s="2">
        <v>0</v>
      </c>
      <c r="AS3961" s="2">
        <v>0</v>
      </c>
      <c r="AT3961" s="2">
        <v>0</v>
      </c>
      <c r="AU3961" s="2">
        <v>0</v>
      </c>
      <c r="AV3961" s="2">
        <v>0</v>
      </c>
      <c r="AW3961" s="2">
        <v>0</v>
      </c>
      <c r="AX3961" s="2">
        <v>0</v>
      </c>
      <c r="AY3961" s="2">
        <v>0</v>
      </c>
      <c r="AZ3961" s="2">
        <v>0</v>
      </c>
      <c r="BA3961" s="2">
        <v>0</v>
      </c>
      <c r="BB3961" s="2">
        <v>0</v>
      </c>
      <c r="BC3961" s="2">
        <v>0</v>
      </c>
      <c r="BD3961" s="2">
        <v>0</v>
      </c>
      <c r="BE3961" s="2">
        <v>0</v>
      </c>
      <c r="BF3961" s="2">
        <v>0</v>
      </c>
      <c r="BG3961" s="2">
        <v>0</v>
      </c>
      <c r="BH3961" s="2">
        <v>1</v>
      </c>
      <c r="BI3961" s="2">
        <v>13</v>
      </c>
      <c r="BJ3961" s="2">
        <v>17.8</v>
      </c>
      <c r="BK3961" s="2">
        <v>18</v>
      </c>
      <c r="BL3961" s="2">
        <v>69.58</v>
      </c>
      <c r="BM3961" s="2">
        <v>9.74</v>
      </c>
      <c r="BN3961" s="2">
        <v>79.319999999999993</v>
      </c>
      <c r="BO3961" s="2">
        <v>79.319999999999993</v>
      </c>
      <c r="BP3961" s="2"/>
      <c r="BQ3961" s="2" t="s">
        <v>111</v>
      </c>
      <c r="BR3961" s="2" t="s">
        <v>82</v>
      </c>
      <c r="BS3961" s="1" t="s">
        <v>582</v>
      </c>
      <c r="BT3961" s="2"/>
      <c r="BU3961" s="2"/>
      <c r="BV3961" s="2"/>
      <c r="BW3961" s="2"/>
      <c r="BX3961" s="2"/>
      <c r="BY3961" s="2">
        <v>88837</v>
      </c>
      <c r="BZ3961" s="2" t="s">
        <v>27</v>
      </c>
      <c r="CA3961" s="2"/>
      <c r="CB3961" s="2"/>
      <c r="CC3961" s="2" t="s">
        <v>79</v>
      </c>
      <c r="CD3961" s="2">
        <v>1665</v>
      </c>
      <c r="CE3961" s="2" t="s">
        <v>185</v>
      </c>
      <c r="CF3961" s="2"/>
      <c r="CG3961" s="2"/>
      <c r="CH3961" s="2"/>
      <c r="CI3961" s="2">
        <v>1</v>
      </c>
      <c r="CJ3961" s="2" t="s">
        <v>582</v>
      </c>
      <c r="CK3961" s="2">
        <v>32</v>
      </c>
      <c r="CL3961" s="2" t="s">
        <v>85</v>
      </c>
      <c r="CM3961" s="2"/>
    </row>
    <row r="3962" spans="1:91">
      <c r="A3962" s="2" t="s">
        <v>71</v>
      </c>
      <c r="B3962" s="2" t="s">
        <v>72</v>
      </c>
      <c r="C3962" s="2" t="s">
        <v>73</v>
      </c>
      <c r="D3962" s="2"/>
      <c r="E3962" s="2" t="str">
        <f>"FES1162578339"</f>
        <v>FES1162578339</v>
      </c>
      <c r="F3962" s="3">
        <v>43007</v>
      </c>
      <c r="G3962" s="2">
        <v>201803</v>
      </c>
      <c r="H3962" s="2" t="s">
        <v>78</v>
      </c>
      <c r="I3962" s="2" t="s">
        <v>79</v>
      </c>
      <c r="J3962" s="2" t="s">
        <v>80</v>
      </c>
      <c r="K3962" s="2" t="s">
        <v>77</v>
      </c>
      <c r="L3962" s="2" t="s">
        <v>78</v>
      </c>
      <c r="M3962" s="2" t="s">
        <v>79</v>
      </c>
      <c r="N3962" s="2" t="s">
        <v>2623</v>
      </c>
      <c r="O3962" s="2" t="s">
        <v>81</v>
      </c>
      <c r="P3962" s="2" t="str">
        <f>"2170593109                    "</f>
        <v xml:space="preserve">2170593109                    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0</v>
      </c>
      <c r="AL3962" s="2">
        <v>0</v>
      </c>
      <c r="AM3962" s="2">
        <v>3.55</v>
      </c>
      <c r="AN3962" s="2">
        <v>0</v>
      </c>
      <c r="AO3962" s="2">
        <v>0</v>
      </c>
      <c r="AP3962" s="2">
        <v>0</v>
      </c>
      <c r="AQ3962" s="2">
        <v>0</v>
      </c>
      <c r="AR3962" s="2">
        <v>0</v>
      </c>
      <c r="AS3962" s="2">
        <v>0</v>
      </c>
      <c r="AT3962" s="2">
        <v>0</v>
      </c>
      <c r="AU3962" s="2">
        <v>0</v>
      </c>
      <c r="AV3962" s="2">
        <v>0</v>
      </c>
      <c r="AW3962" s="2">
        <v>0</v>
      </c>
      <c r="AX3962" s="2">
        <v>0</v>
      </c>
      <c r="AY3962" s="2">
        <v>0</v>
      </c>
      <c r="AZ3962" s="2">
        <v>0</v>
      </c>
      <c r="BA3962" s="2">
        <v>0</v>
      </c>
      <c r="BB3962" s="2">
        <v>0</v>
      </c>
      <c r="BC3962" s="2">
        <v>0</v>
      </c>
      <c r="BD3962" s="2">
        <v>0</v>
      </c>
      <c r="BE3962" s="2">
        <v>0</v>
      </c>
      <c r="BF3962" s="2">
        <v>0</v>
      </c>
      <c r="BG3962" s="2">
        <v>0</v>
      </c>
      <c r="BH3962" s="2">
        <v>1</v>
      </c>
      <c r="BI3962" s="2">
        <v>4</v>
      </c>
      <c r="BJ3962" s="2">
        <v>5.0999999999999996</v>
      </c>
      <c r="BK3962" s="2">
        <v>6</v>
      </c>
      <c r="BL3962" s="2">
        <v>32.799999999999997</v>
      </c>
      <c r="BM3962" s="2">
        <v>4.59</v>
      </c>
      <c r="BN3962" s="2">
        <v>37.39</v>
      </c>
      <c r="BO3962" s="2">
        <v>37.39</v>
      </c>
      <c r="BP3962" s="2"/>
      <c r="BQ3962" s="2" t="s">
        <v>99</v>
      </c>
      <c r="BR3962" s="2" t="s">
        <v>82</v>
      </c>
      <c r="BS3962" s="1" t="s">
        <v>582</v>
      </c>
      <c r="BT3962" s="2"/>
      <c r="BU3962" s="2"/>
      <c r="BV3962" s="2"/>
      <c r="BW3962" s="2"/>
      <c r="BX3962" s="2"/>
      <c r="BY3962" s="2">
        <v>25600</v>
      </c>
      <c r="BZ3962" s="2" t="s">
        <v>27</v>
      </c>
      <c r="CA3962" s="2"/>
      <c r="CB3962" s="2"/>
      <c r="CC3962" s="2" t="s">
        <v>79</v>
      </c>
      <c r="CD3962" s="2">
        <v>1666</v>
      </c>
      <c r="CE3962" s="2" t="s">
        <v>126</v>
      </c>
      <c r="CF3962" s="2"/>
      <c r="CG3962" s="2"/>
      <c r="CH3962" s="2"/>
      <c r="CI3962" s="2">
        <v>1</v>
      </c>
      <c r="CJ3962" s="2" t="s">
        <v>582</v>
      </c>
      <c r="CK3962" s="2">
        <v>22</v>
      </c>
      <c r="CL3962" s="2" t="s">
        <v>85</v>
      </c>
      <c r="CM3962" s="2"/>
    </row>
    <row r="3963" spans="1:91">
      <c r="A3963" s="2" t="s">
        <v>71</v>
      </c>
      <c r="B3963" s="2" t="s">
        <v>72</v>
      </c>
      <c r="C3963" s="2" t="s">
        <v>73</v>
      </c>
      <c r="D3963" s="2"/>
      <c r="E3963" s="2" t="str">
        <f>"FES1162578307"</f>
        <v>FES1162578307</v>
      </c>
      <c r="F3963" s="3">
        <v>43007</v>
      </c>
      <c r="G3963" s="2">
        <v>201803</v>
      </c>
      <c r="H3963" s="2" t="s">
        <v>78</v>
      </c>
      <c r="I3963" s="2" t="s">
        <v>79</v>
      </c>
      <c r="J3963" s="2" t="s">
        <v>80</v>
      </c>
      <c r="K3963" s="2" t="s">
        <v>77</v>
      </c>
      <c r="L3963" s="2" t="s">
        <v>159</v>
      </c>
      <c r="M3963" s="2" t="s">
        <v>160</v>
      </c>
      <c r="N3963" s="2" t="s">
        <v>1028</v>
      </c>
      <c r="O3963" s="2" t="s">
        <v>81</v>
      </c>
      <c r="P3963" s="2" t="str">
        <f>"2170588497                    "</f>
        <v xml:space="preserve">2170588497                    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3.55</v>
      </c>
      <c r="AN3963" s="2">
        <v>0</v>
      </c>
      <c r="AO3963" s="2">
        <v>0</v>
      </c>
      <c r="AP3963" s="2">
        <v>0</v>
      </c>
      <c r="AQ3963" s="2">
        <v>0</v>
      </c>
      <c r="AR3963" s="2">
        <v>0</v>
      </c>
      <c r="AS3963" s="2">
        <v>0</v>
      </c>
      <c r="AT3963" s="2">
        <v>0</v>
      </c>
      <c r="AU3963" s="2">
        <v>0</v>
      </c>
      <c r="AV3963" s="2">
        <v>0</v>
      </c>
      <c r="AW3963" s="2">
        <v>0</v>
      </c>
      <c r="AX3963" s="2">
        <v>0</v>
      </c>
      <c r="AY3963" s="2">
        <v>0</v>
      </c>
      <c r="AZ3963" s="2">
        <v>0</v>
      </c>
      <c r="BA3963" s="2">
        <v>0</v>
      </c>
      <c r="BB3963" s="2">
        <v>0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1</v>
      </c>
      <c r="BI3963" s="2">
        <v>1.3</v>
      </c>
      <c r="BJ3963" s="2">
        <v>1.6</v>
      </c>
      <c r="BK3963" s="2">
        <v>2</v>
      </c>
      <c r="BL3963" s="2">
        <v>32.799999999999997</v>
      </c>
      <c r="BM3963" s="2">
        <v>4.59</v>
      </c>
      <c r="BN3963" s="2">
        <v>37.39</v>
      </c>
      <c r="BO3963" s="2">
        <v>37.39</v>
      </c>
      <c r="BP3963" s="2"/>
      <c r="BQ3963" s="2" t="s">
        <v>99</v>
      </c>
      <c r="BR3963" s="2" t="s">
        <v>82</v>
      </c>
      <c r="BS3963" s="1" t="s">
        <v>582</v>
      </c>
      <c r="BT3963" s="2"/>
      <c r="BU3963" s="2"/>
      <c r="BV3963" s="2"/>
      <c r="BW3963" s="2"/>
      <c r="BX3963" s="2"/>
      <c r="BY3963" s="2">
        <v>8154.24</v>
      </c>
      <c r="BZ3963" s="2" t="s">
        <v>27</v>
      </c>
      <c r="CA3963" s="2"/>
      <c r="CB3963" s="2"/>
      <c r="CC3963" s="2" t="s">
        <v>160</v>
      </c>
      <c r="CD3963" s="2">
        <v>2068</v>
      </c>
      <c r="CE3963" s="2" t="s">
        <v>126</v>
      </c>
      <c r="CF3963" s="2"/>
      <c r="CG3963" s="2"/>
      <c r="CH3963" s="2"/>
      <c r="CI3963" s="2">
        <v>1</v>
      </c>
      <c r="CJ3963" s="2" t="s">
        <v>582</v>
      </c>
      <c r="CK3963" s="2">
        <v>22</v>
      </c>
      <c r="CL3963" s="2" t="s">
        <v>85</v>
      </c>
      <c r="CM3963" s="2"/>
    </row>
    <row r="3964" spans="1:91">
      <c r="A3964" s="2" t="s">
        <v>71</v>
      </c>
      <c r="B3964" s="2" t="s">
        <v>72</v>
      </c>
      <c r="C3964" s="2" t="s">
        <v>73</v>
      </c>
      <c r="D3964" s="2"/>
      <c r="E3964" s="2" t="str">
        <f>"FES1162578348"</f>
        <v>FES1162578348</v>
      </c>
      <c r="F3964" s="3">
        <v>43007</v>
      </c>
      <c r="G3964" s="2">
        <v>201803</v>
      </c>
      <c r="H3964" s="2" t="s">
        <v>78</v>
      </c>
      <c r="I3964" s="2" t="s">
        <v>79</v>
      </c>
      <c r="J3964" s="2" t="s">
        <v>80</v>
      </c>
      <c r="K3964" s="2" t="s">
        <v>77</v>
      </c>
      <c r="L3964" s="2" t="s">
        <v>269</v>
      </c>
      <c r="M3964" s="2" t="s">
        <v>270</v>
      </c>
      <c r="N3964" s="2" t="s">
        <v>1296</v>
      </c>
      <c r="O3964" s="2" t="s">
        <v>81</v>
      </c>
      <c r="P3964" s="2" t="str">
        <f>"2170593122                    "</f>
        <v xml:space="preserve">2170593122                    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0</v>
      </c>
      <c r="AG3964" s="2">
        <v>0</v>
      </c>
      <c r="AH3964" s="2">
        <v>0</v>
      </c>
      <c r="AI3964" s="2">
        <v>0</v>
      </c>
      <c r="AJ3964" s="2">
        <v>0</v>
      </c>
      <c r="AK3964" s="2">
        <v>0</v>
      </c>
      <c r="AL3964" s="2">
        <v>0</v>
      </c>
      <c r="AM3964" s="2">
        <v>3.55</v>
      </c>
      <c r="AN3964" s="2">
        <v>0</v>
      </c>
      <c r="AO3964" s="2">
        <v>0</v>
      </c>
      <c r="AP3964" s="2">
        <v>0</v>
      </c>
      <c r="AQ3964" s="2">
        <v>0</v>
      </c>
      <c r="AR3964" s="2">
        <v>0</v>
      </c>
      <c r="AS3964" s="2">
        <v>0</v>
      </c>
      <c r="AT3964" s="2">
        <v>0</v>
      </c>
      <c r="AU3964" s="2">
        <v>0</v>
      </c>
      <c r="AV3964" s="2">
        <v>0</v>
      </c>
      <c r="AW3964" s="2">
        <v>0</v>
      </c>
      <c r="AX3964" s="2">
        <v>0</v>
      </c>
      <c r="AY3964" s="2">
        <v>0</v>
      </c>
      <c r="AZ3964" s="2">
        <v>0</v>
      </c>
      <c r="BA3964" s="2">
        <v>0</v>
      </c>
      <c r="BB3964" s="2">
        <v>0</v>
      </c>
      <c r="BC3964" s="2">
        <v>0</v>
      </c>
      <c r="BD3964" s="2">
        <v>0</v>
      </c>
      <c r="BE3964" s="2">
        <v>0</v>
      </c>
      <c r="BF3964" s="2">
        <v>0</v>
      </c>
      <c r="BG3964" s="2">
        <v>0</v>
      </c>
      <c r="BH3964" s="2">
        <v>1</v>
      </c>
      <c r="BI3964" s="2">
        <v>1</v>
      </c>
      <c r="BJ3964" s="2">
        <v>1.3</v>
      </c>
      <c r="BK3964" s="2">
        <v>2</v>
      </c>
      <c r="BL3964" s="2">
        <v>32.799999999999997</v>
      </c>
      <c r="BM3964" s="2">
        <v>4.59</v>
      </c>
      <c r="BN3964" s="2">
        <v>37.39</v>
      </c>
      <c r="BO3964" s="2">
        <v>37.39</v>
      </c>
      <c r="BP3964" s="2"/>
      <c r="BQ3964" s="2" t="s">
        <v>99</v>
      </c>
      <c r="BR3964" s="2" t="s">
        <v>82</v>
      </c>
      <c r="BS3964" s="1" t="s">
        <v>582</v>
      </c>
      <c r="BT3964" s="2"/>
      <c r="BU3964" s="2"/>
      <c r="BV3964" s="2"/>
      <c r="BW3964" s="2"/>
      <c r="BX3964" s="2"/>
      <c r="BY3964" s="2">
        <v>6270</v>
      </c>
      <c r="BZ3964" s="2" t="s">
        <v>27</v>
      </c>
      <c r="CA3964" s="2"/>
      <c r="CB3964" s="2"/>
      <c r="CC3964" s="2" t="s">
        <v>270</v>
      </c>
      <c r="CD3964" s="2">
        <v>1559</v>
      </c>
      <c r="CE3964" s="2" t="s">
        <v>126</v>
      </c>
      <c r="CF3964" s="2"/>
      <c r="CG3964" s="2"/>
      <c r="CH3964" s="2"/>
      <c r="CI3964" s="2">
        <v>1</v>
      </c>
      <c r="CJ3964" s="2" t="s">
        <v>582</v>
      </c>
      <c r="CK3964" s="2">
        <v>22</v>
      </c>
      <c r="CL3964" s="2" t="s">
        <v>85</v>
      </c>
      <c r="CM3964" s="2"/>
    </row>
    <row r="3965" spans="1:91">
      <c r="A3965" s="2" t="s">
        <v>71</v>
      </c>
      <c r="B3965" s="2" t="s">
        <v>72</v>
      </c>
      <c r="C3965" s="2" t="s">
        <v>73</v>
      </c>
      <c r="D3965" s="2"/>
      <c r="E3965" s="2" t="str">
        <f>"FES1162578334"</f>
        <v>FES1162578334</v>
      </c>
      <c r="F3965" s="3">
        <v>43007</v>
      </c>
      <c r="G3965" s="2">
        <v>201803</v>
      </c>
      <c r="H3965" s="2" t="s">
        <v>78</v>
      </c>
      <c r="I3965" s="2" t="s">
        <v>79</v>
      </c>
      <c r="J3965" s="2" t="s">
        <v>80</v>
      </c>
      <c r="K3965" s="2" t="s">
        <v>77</v>
      </c>
      <c r="L3965" s="2" t="s">
        <v>78</v>
      </c>
      <c r="M3965" s="2" t="s">
        <v>79</v>
      </c>
      <c r="N3965" s="2" t="s">
        <v>468</v>
      </c>
      <c r="O3965" s="2" t="s">
        <v>81</v>
      </c>
      <c r="P3965" s="2" t="str">
        <f>"2170593101                    "</f>
        <v xml:space="preserve">2170593101                    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0</v>
      </c>
      <c r="AH3965" s="2">
        <v>0</v>
      </c>
      <c r="AI3965" s="2">
        <v>0</v>
      </c>
      <c r="AJ3965" s="2">
        <v>0</v>
      </c>
      <c r="AK3965" s="2">
        <v>0</v>
      </c>
      <c r="AL3965" s="2">
        <v>0</v>
      </c>
      <c r="AM3965" s="2">
        <v>3.55</v>
      </c>
      <c r="AN3965" s="2">
        <v>0</v>
      </c>
      <c r="AO3965" s="2">
        <v>0</v>
      </c>
      <c r="AP3965" s="2">
        <v>0</v>
      </c>
      <c r="AQ3965" s="2">
        <v>0</v>
      </c>
      <c r="AR3965" s="2">
        <v>0</v>
      </c>
      <c r="AS3965" s="2">
        <v>0</v>
      </c>
      <c r="AT3965" s="2">
        <v>0</v>
      </c>
      <c r="AU3965" s="2">
        <v>0</v>
      </c>
      <c r="AV3965" s="2">
        <v>0</v>
      </c>
      <c r="AW3965" s="2">
        <v>0</v>
      </c>
      <c r="AX3965" s="2">
        <v>0</v>
      </c>
      <c r="AY3965" s="2">
        <v>0</v>
      </c>
      <c r="AZ3965" s="2">
        <v>0</v>
      </c>
      <c r="BA3965" s="2">
        <v>0</v>
      </c>
      <c r="BB3965" s="2">
        <v>0</v>
      </c>
      <c r="BC3965" s="2">
        <v>0</v>
      </c>
      <c r="BD3965" s="2">
        <v>0</v>
      </c>
      <c r="BE3965" s="2">
        <v>0</v>
      </c>
      <c r="BF3965" s="2">
        <v>0</v>
      </c>
      <c r="BG3965" s="2">
        <v>0</v>
      </c>
      <c r="BH3965" s="2">
        <v>1</v>
      </c>
      <c r="BI3965" s="2">
        <v>1</v>
      </c>
      <c r="BJ3965" s="2">
        <v>0.2</v>
      </c>
      <c r="BK3965" s="2">
        <v>1</v>
      </c>
      <c r="BL3965" s="2">
        <v>32.799999999999997</v>
      </c>
      <c r="BM3965" s="2">
        <v>4.59</v>
      </c>
      <c r="BN3965" s="2">
        <v>37.39</v>
      </c>
      <c r="BO3965" s="2">
        <v>37.39</v>
      </c>
      <c r="BP3965" s="2"/>
      <c r="BQ3965" s="2" t="s">
        <v>99</v>
      </c>
      <c r="BR3965" s="2" t="s">
        <v>82</v>
      </c>
      <c r="BS3965" s="1" t="s">
        <v>582</v>
      </c>
      <c r="BT3965" s="2"/>
      <c r="BU3965" s="2"/>
      <c r="BV3965" s="2"/>
      <c r="BW3965" s="2"/>
      <c r="BX3965" s="2"/>
      <c r="BY3965" s="2">
        <v>1200</v>
      </c>
      <c r="BZ3965" s="2" t="s">
        <v>27</v>
      </c>
      <c r="CA3965" s="2"/>
      <c r="CB3965" s="2"/>
      <c r="CC3965" s="2" t="s">
        <v>79</v>
      </c>
      <c r="CD3965" s="2">
        <v>1666</v>
      </c>
      <c r="CE3965" s="2" t="s">
        <v>89</v>
      </c>
      <c r="CF3965" s="2"/>
      <c r="CG3965" s="2"/>
      <c r="CH3965" s="2"/>
      <c r="CI3965" s="2">
        <v>1</v>
      </c>
      <c r="CJ3965" s="2" t="s">
        <v>582</v>
      </c>
      <c r="CK3965" s="2">
        <v>22</v>
      </c>
      <c r="CL3965" s="2" t="s">
        <v>85</v>
      </c>
      <c r="CM3965" s="2"/>
    </row>
    <row r="3966" spans="1:91">
      <c r="A3966" s="2" t="s">
        <v>71</v>
      </c>
      <c r="B3966" s="2" t="s">
        <v>72</v>
      </c>
      <c r="C3966" s="2" t="s">
        <v>73</v>
      </c>
      <c r="D3966" s="2"/>
      <c r="E3966" s="2" t="str">
        <f>"FES1162578326"</f>
        <v>FES1162578326</v>
      </c>
      <c r="F3966" s="3">
        <v>43007</v>
      </c>
      <c r="G3966" s="2">
        <v>201803</v>
      </c>
      <c r="H3966" s="2" t="s">
        <v>78</v>
      </c>
      <c r="I3966" s="2" t="s">
        <v>79</v>
      </c>
      <c r="J3966" s="2" t="s">
        <v>80</v>
      </c>
      <c r="K3966" s="2" t="s">
        <v>77</v>
      </c>
      <c r="L3966" s="2" t="s">
        <v>159</v>
      </c>
      <c r="M3966" s="2" t="s">
        <v>160</v>
      </c>
      <c r="N3966" s="2" t="s">
        <v>3789</v>
      </c>
      <c r="O3966" s="2" t="s">
        <v>81</v>
      </c>
      <c r="P3966" s="2" t="str">
        <f>"2170593079                    "</f>
        <v xml:space="preserve">2170593079                    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  <c r="AG3966" s="2">
        <v>0</v>
      </c>
      <c r="AH3966" s="2">
        <v>0</v>
      </c>
      <c r="AI3966" s="2">
        <v>0</v>
      </c>
      <c r="AJ3966" s="2">
        <v>0</v>
      </c>
      <c r="AK3966" s="2">
        <v>0</v>
      </c>
      <c r="AL3966" s="2">
        <v>0</v>
      </c>
      <c r="AM3966" s="2">
        <v>3.55</v>
      </c>
      <c r="AN3966" s="2">
        <v>0</v>
      </c>
      <c r="AO3966" s="2">
        <v>0</v>
      </c>
      <c r="AP3966" s="2">
        <v>0</v>
      </c>
      <c r="AQ3966" s="2">
        <v>0</v>
      </c>
      <c r="AR3966" s="2">
        <v>0</v>
      </c>
      <c r="AS3966" s="2">
        <v>0</v>
      </c>
      <c r="AT3966" s="2">
        <v>0</v>
      </c>
      <c r="AU3966" s="2">
        <v>0</v>
      </c>
      <c r="AV3966" s="2">
        <v>0</v>
      </c>
      <c r="AW3966" s="2">
        <v>0</v>
      </c>
      <c r="AX3966" s="2">
        <v>0</v>
      </c>
      <c r="AY3966" s="2">
        <v>0</v>
      </c>
      <c r="AZ3966" s="2">
        <v>0</v>
      </c>
      <c r="BA3966" s="2">
        <v>0</v>
      </c>
      <c r="BB3966" s="2">
        <v>0</v>
      </c>
      <c r="BC3966" s="2">
        <v>0</v>
      </c>
      <c r="BD3966" s="2">
        <v>0</v>
      </c>
      <c r="BE3966" s="2">
        <v>0</v>
      </c>
      <c r="BF3966" s="2">
        <v>0</v>
      </c>
      <c r="BG3966" s="2">
        <v>0</v>
      </c>
      <c r="BH3966" s="2">
        <v>1</v>
      </c>
      <c r="BI3966" s="2">
        <v>1</v>
      </c>
      <c r="BJ3966" s="2">
        <v>0.2</v>
      </c>
      <c r="BK3966" s="2">
        <v>1</v>
      </c>
      <c r="BL3966" s="2">
        <v>32.799999999999997</v>
      </c>
      <c r="BM3966" s="2">
        <v>4.59</v>
      </c>
      <c r="BN3966" s="2">
        <v>37.39</v>
      </c>
      <c r="BO3966" s="2">
        <v>37.39</v>
      </c>
      <c r="BP3966" s="2"/>
      <c r="BQ3966" s="2" t="s">
        <v>111</v>
      </c>
      <c r="BR3966" s="2" t="s">
        <v>82</v>
      </c>
      <c r="BS3966" s="3">
        <v>43010</v>
      </c>
      <c r="BT3966" s="4">
        <v>0.31597222222222221</v>
      </c>
      <c r="BU3966" s="2" t="s">
        <v>3785</v>
      </c>
      <c r="BV3966" s="2" t="s">
        <v>95</v>
      </c>
      <c r="BW3966" s="2"/>
      <c r="BX3966" s="2"/>
      <c r="BY3966" s="2">
        <v>1200</v>
      </c>
      <c r="BZ3966" s="2" t="s">
        <v>27</v>
      </c>
      <c r="CA3966" s="2" t="s">
        <v>1005</v>
      </c>
      <c r="CB3966" s="2"/>
      <c r="CC3966" s="2" t="s">
        <v>160</v>
      </c>
      <c r="CD3966" s="2">
        <v>2022</v>
      </c>
      <c r="CE3966" s="2" t="s">
        <v>89</v>
      </c>
      <c r="CF3966" s="2"/>
      <c r="CG3966" s="2"/>
      <c r="CH3966" s="2"/>
      <c r="CI3966" s="2">
        <v>1</v>
      </c>
      <c r="CJ3966" s="2">
        <v>1</v>
      </c>
      <c r="CK3966" s="2">
        <v>22</v>
      </c>
      <c r="CL3966" s="2" t="s">
        <v>85</v>
      </c>
      <c r="CM3966" s="2"/>
    </row>
    <row r="3967" spans="1:91">
      <c r="A3967" s="2" t="s">
        <v>71</v>
      </c>
      <c r="B3967" s="2" t="s">
        <v>72</v>
      </c>
      <c r="C3967" s="2" t="s">
        <v>73</v>
      </c>
      <c r="D3967" s="2"/>
      <c r="E3967" s="2" t="str">
        <f>"FES1162578316"</f>
        <v>FES1162578316</v>
      </c>
      <c r="F3967" s="3">
        <v>43007</v>
      </c>
      <c r="G3967" s="2">
        <v>201803</v>
      </c>
      <c r="H3967" s="2" t="s">
        <v>78</v>
      </c>
      <c r="I3967" s="2" t="s">
        <v>79</v>
      </c>
      <c r="J3967" s="2" t="s">
        <v>80</v>
      </c>
      <c r="K3967" s="2" t="s">
        <v>77</v>
      </c>
      <c r="L3967" s="2" t="s">
        <v>78</v>
      </c>
      <c r="M3967" s="2" t="s">
        <v>79</v>
      </c>
      <c r="N3967" s="2" t="s">
        <v>2149</v>
      </c>
      <c r="O3967" s="2" t="s">
        <v>81</v>
      </c>
      <c r="P3967" s="2" t="str">
        <f>"2170592858                    "</f>
        <v xml:space="preserve">2170592858                    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0</v>
      </c>
      <c r="AH3967" s="2">
        <v>0</v>
      </c>
      <c r="AI3967" s="2">
        <v>0</v>
      </c>
      <c r="AJ3967" s="2">
        <v>0</v>
      </c>
      <c r="AK3967" s="2">
        <v>0</v>
      </c>
      <c r="AL3967" s="2">
        <v>0</v>
      </c>
      <c r="AM3967" s="2">
        <v>3.55</v>
      </c>
      <c r="AN3967" s="2">
        <v>0</v>
      </c>
      <c r="AO3967" s="2">
        <v>0</v>
      </c>
      <c r="AP3967" s="2">
        <v>0</v>
      </c>
      <c r="AQ3967" s="2">
        <v>0</v>
      </c>
      <c r="AR3967" s="2">
        <v>0</v>
      </c>
      <c r="AS3967" s="2">
        <v>0</v>
      </c>
      <c r="AT3967" s="2">
        <v>0</v>
      </c>
      <c r="AU3967" s="2">
        <v>0</v>
      </c>
      <c r="AV3967" s="2">
        <v>0</v>
      </c>
      <c r="AW3967" s="2">
        <v>0</v>
      </c>
      <c r="AX3967" s="2">
        <v>0</v>
      </c>
      <c r="AY3967" s="2">
        <v>0</v>
      </c>
      <c r="AZ3967" s="2">
        <v>0</v>
      </c>
      <c r="BA3967" s="2">
        <v>0</v>
      </c>
      <c r="BB3967" s="2">
        <v>0</v>
      </c>
      <c r="BC3967" s="2">
        <v>0</v>
      </c>
      <c r="BD3967" s="2">
        <v>0</v>
      </c>
      <c r="BE3967" s="2">
        <v>0</v>
      </c>
      <c r="BF3967" s="2">
        <v>0</v>
      </c>
      <c r="BG3967" s="2">
        <v>0</v>
      </c>
      <c r="BH3967" s="2">
        <v>1</v>
      </c>
      <c r="BI3967" s="2">
        <v>1</v>
      </c>
      <c r="BJ3967" s="2">
        <v>0.2</v>
      </c>
      <c r="BK3967" s="2">
        <v>1</v>
      </c>
      <c r="BL3967" s="2">
        <v>32.799999999999997</v>
      </c>
      <c r="BM3967" s="2">
        <v>4.59</v>
      </c>
      <c r="BN3967" s="2">
        <v>37.39</v>
      </c>
      <c r="BO3967" s="2">
        <v>37.39</v>
      </c>
      <c r="BP3967" s="2"/>
      <c r="BQ3967" s="2" t="s">
        <v>111</v>
      </c>
      <c r="BR3967" s="2" t="s">
        <v>82</v>
      </c>
      <c r="BS3967" s="1" t="s">
        <v>582</v>
      </c>
      <c r="BT3967" s="2"/>
      <c r="BU3967" s="2"/>
      <c r="BV3967" s="2"/>
      <c r="BW3967" s="2"/>
      <c r="BX3967" s="2"/>
      <c r="BY3967" s="2">
        <v>1200</v>
      </c>
      <c r="BZ3967" s="2" t="s">
        <v>27</v>
      </c>
      <c r="CA3967" s="2"/>
      <c r="CB3967" s="2"/>
      <c r="CC3967" s="2" t="s">
        <v>79</v>
      </c>
      <c r="CD3967" s="2">
        <v>1609</v>
      </c>
      <c r="CE3967" s="2" t="s">
        <v>89</v>
      </c>
      <c r="CF3967" s="2"/>
      <c r="CG3967" s="2"/>
      <c r="CH3967" s="2"/>
      <c r="CI3967" s="2">
        <v>1</v>
      </c>
      <c r="CJ3967" s="2" t="s">
        <v>582</v>
      </c>
      <c r="CK3967" s="2">
        <v>22</v>
      </c>
      <c r="CL3967" s="2" t="s">
        <v>85</v>
      </c>
      <c r="CM3967" s="2"/>
    </row>
    <row r="3968" spans="1:91">
      <c r="A3968" s="2" t="s">
        <v>71</v>
      </c>
      <c r="B3968" s="2" t="s">
        <v>72</v>
      </c>
      <c r="C3968" s="2" t="s">
        <v>73</v>
      </c>
      <c r="D3968" s="2"/>
      <c r="E3968" s="2" t="str">
        <f>"FES1162578317"</f>
        <v>FES1162578317</v>
      </c>
      <c r="F3968" s="3">
        <v>43007</v>
      </c>
      <c r="G3968" s="2">
        <v>201803</v>
      </c>
      <c r="H3968" s="2" t="s">
        <v>78</v>
      </c>
      <c r="I3968" s="2" t="s">
        <v>79</v>
      </c>
      <c r="J3968" s="2" t="s">
        <v>80</v>
      </c>
      <c r="K3968" s="2" t="s">
        <v>77</v>
      </c>
      <c r="L3968" s="2" t="s">
        <v>171</v>
      </c>
      <c r="M3968" s="2" t="s">
        <v>172</v>
      </c>
      <c r="N3968" s="2" t="s">
        <v>209</v>
      </c>
      <c r="O3968" s="2" t="s">
        <v>81</v>
      </c>
      <c r="P3968" s="2" t="str">
        <f>"2170592864                    "</f>
        <v xml:space="preserve">2170592864                    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0</v>
      </c>
      <c r="AJ3968" s="2">
        <v>0</v>
      </c>
      <c r="AK3968" s="2">
        <v>0</v>
      </c>
      <c r="AL3968" s="2">
        <v>0</v>
      </c>
      <c r="AM3968" s="2">
        <v>3.55</v>
      </c>
      <c r="AN3968" s="2">
        <v>0</v>
      </c>
      <c r="AO3968" s="2">
        <v>0</v>
      </c>
      <c r="AP3968" s="2">
        <v>0</v>
      </c>
      <c r="AQ3968" s="2">
        <v>0</v>
      </c>
      <c r="AR3968" s="2">
        <v>0</v>
      </c>
      <c r="AS3968" s="2">
        <v>0</v>
      </c>
      <c r="AT3968" s="2">
        <v>0</v>
      </c>
      <c r="AU3968" s="2">
        <v>0</v>
      </c>
      <c r="AV3968" s="2">
        <v>0</v>
      </c>
      <c r="AW3968" s="2">
        <v>0</v>
      </c>
      <c r="AX3968" s="2">
        <v>0</v>
      </c>
      <c r="AY3968" s="2">
        <v>0</v>
      </c>
      <c r="AZ3968" s="2">
        <v>0</v>
      </c>
      <c r="BA3968" s="2">
        <v>0</v>
      </c>
      <c r="BB3968" s="2">
        <v>0</v>
      </c>
      <c r="BC3968" s="2">
        <v>0</v>
      </c>
      <c r="BD3968" s="2">
        <v>0</v>
      </c>
      <c r="BE3968" s="2">
        <v>0</v>
      </c>
      <c r="BF3968" s="2">
        <v>0</v>
      </c>
      <c r="BG3968" s="2">
        <v>0</v>
      </c>
      <c r="BH3968" s="2">
        <v>1</v>
      </c>
      <c r="BI3968" s="2">
        <v>1</v>
      </c>
      <c r="BJ3968" s="2">
        <v>0.2</v>
      </c>
      <c r="BK3968" s="2">
        <v>1</v>
      </c>
      <c r="BL3968" s="2">
        <v>32.799999999999997</v>
      </c>
      <c r="BM3968" s="2">
        <v>4.59</v>
      </c>
      <c r="BN3968" s="2">
        <v>37.39</v>
      </c>
      <c r="BO3968" s="2">
        <v>37.39</v>
      </c>
      <c r="BP3968" s="2"/>
      <c r="BQ3968" s="2" t="s">
        <v>111</v>
      </c>
      <c r="BR3968" s="2" t="s">
        <v>82</v>
      </c>
      <c r="BS3968" s="1" t="s">
        <v>582</v>
      </c>
      <c r="BT3968" s="2"/>
      <c r="BU3968" s="2"/>
      <c r="BV3968" s="2"/>
      <c r="BW3968" s="2"/>
      <c r="BX3968" s="2"/>
      <c r="BY3968" s="2">
        <v>1200</v>
      </c>
      <c r="BZ3968" s="2" t="s">
        <v>27</v>
      </c>
      <c r="CA3968" s="2"/>
      <c r="CB3968" s="2"/>
      <c r="CC3968" s="2" t="s">
        <v>172</v>
      </c>
      <c r="CD3968" s="2">
        <v>1459</v>
      </c>
      <c r="CE3968" s="2" t="s">
        <v>89</v>
      </c>
      <c r="CF3968" s="2"/>
      <c r="CG3968" s="2"/>
      <c r="CH3968" s="2"/>
      <c r="CI3968" s="2">
        <v>1</v>
      </c>
      <c r="CJ3968" s="2" t="s">
        <v>582</v>
      </c>
      <c r="CK3968" s="2">
        <v>22</v>
      </c>
      <c r="CL3968" s="2" t="s">
        <v>85</v>
      </c>
      <c r="CM3968" s="2"/>
    </row>
    <row r="3969" spans="1:91">
      <c r="A3969" s="2" t="s">
        <v>71</v>
      </c>
      <c r="B3969" s="2" t="s">
        <v>72</v>
      </c>
      <c r="C3969" s="2" t="s">
        <v>73</v>
      </c>
      <c r="D3969" s="2"/>
      <c r="E3969" s="2" t="str">
        <f>"FES1162578449"</f>
        <v>FES1162578449</v>
      </c>
      <c r="F3969" s="3">
        <v>43007</v>
      </c>
      <c r="G3969" s="2">
        <v>201803</v>
      </c>
      <c r="H3969" s="2" t="s">
        <v>78</v>
      </c>
      <c r="I3969" s="2" t="s">
        <v>79</v>
      </c>
      <c r="J3969" s="2" t="s">
        <v>80</v>
      </c>
      <c r="K3969" s="2" t="s">
        <v>77</v>
      </c>
      <c r="L3969" s="2" t="s">
        <v>225</v>
      </c>
      <c r="M3969" s="2" t="s">
        <v>226</v>
      </c>
      <c r="N3969" s="2" t="s">
        <v>3790</v>
      </c>
      <c r="O3969" s="2" t="s">
        <v>81</v>
      </c>
      <c r="P3969" s="2" t="str">
        <f>"2170591920                    "</f>
        <v xml:space="preserve">2170591920                    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0</v>
      </c>
      <c r="AG3969" s="2">
        <v>0</v>
      </c>
      <c r="AH3969" s="2">
        <v>0</v>
      </c>
      <c r="AI3969" s="2">
        <v>0</v>
      </c>
      <c r="AJ3969" s="2">
        <v>0</v>
      </c>
      <c r="AK3969" s="2">
        <v>0</v>
      </c>
      <c r="AL3969" s="2">
        <v>0</v>
      </c>
      <c r="AM3969" s="2">
        <v>9.09</v>
      </c>
      <c r="AN3969" s="2">
        <v>0</v>
      </c>
      <c r="AO3969" s="2">
        <v>0</v>
      </c>
      <c r="AP3969" s="2">
        <v>0</v>
      </c>
      <c r="AQ3969" s="2">
        <v>0</v>
      </c>
      <c r="AR3969" s="2">
        <v>0</v>
      </c>
      <c r="AS3969" s="2">
        <v>0</v>
      </c>
      <c r="AT3969" s="2">
        <v>0</v>
      </c>
      <c r="AU3969" s="2">
        <v>0</v>
      </c>
      <c r="AV3969" s="2">
        <v>0</v>
      </c>
      <c r="AW3969" s="2">
        <v>0</v>
      </c>
      <c r="AX3969" s="2">
        <v>0</v>
      </c>
      <c r="AY3969" s="2">
        <v>0</v>
      </c>
      <c r="AZ3969" s="2">
        <v>0</v>
      </c>
      <c r="BA3969" s="2">
        <v>0</v>
      </c>
      <c r="BB3969" s="2">
        <v>0</v>
      </c>
      <c r="BC3969" s="2">
        <v>0</v>
      </c>
      <c r="BD3969" s="2">
        <v>0</v>
      </c>
      <c r="BE3969" s="2">
        <v>0</v>
      </c>
      <c r="BF3969" s="2">
        <v>0</v>
      </c>
      <c r="BG3969" s="2">
        <v>0</v>
      </c>
      <c r="BH3969" s="2">
        <v>1</v>
      </c>
      <c r="BI3969" s="2">
        <v>2</v>
      </c>
      <c r="BJ3969" s="2">
        <v>3.6</v>
      </c>
      <c r="BK3969" s="2">
        <v>4</v>
      </c>
      <c r="BL3969" s="2">
        <v>83.97</v>
      </c>
      <c r="BM3969" s="2">
        <v>11.76</v>
      </c>
      <c r="BN3969" s="2">
        <v>95.73</v>
      </c>
      <c r="BO3969" s="2">
        <v>95.73</v>
      </c>
      <c r="BP3969" s="2"/>
      <c r="BQ3969" s="2" t="s">
        <v>3791</v>
      </c>
      <c r="BR3969" s="2" t="s">
        <v>82</v>
      </c>
      <c r="BS3969" s="1" t="s">
        <v>582</v>
      </c>
      <c r="BT3969" s="2"/>
      <c r="BU3969" s="2"/>
      <c r="BV3969" s="2"/>
      <c r="BW3969" s="2"/>
      <c r="BX3969" s="2"/>
      <c r="BY3969" s="2">
        <v>18240</v>
      </c>
      <c r="BZ3969" s="2" t="s">
        <v>27</v>
      </c>
      <c r="CA3969" s="2"/>
      <c r="CB3969" s="2"/>
      <c r="CC3969" s="2" t="s">
        <v>226</v>
      </c>
      <c r="CD3969" s="2">
        <v>17</v>
      </c>
      <c r="CE3969" s="2" t="s">
        <v>185</v>
      </c>
      <c r="CF3969" s="2"/>
      <c r="CG3969" s="2"/>
      <c r="CH3969" s="2"/>
      <c r="CI3969" s="2">
        <v>1</v>
      </c>
      <c r="CJ3969" s="2" t="s">
        <v>582</v>
      </c>
      <c r="CK3969" s="2">
        <v>21</v>
      </c>
      <c r="CL3969" s="2" t="s">
        <v>85</v>
      </c>
      <c r="CM3969" s="2"/>
    </row>
    <row r="3970" spans="1:91">
      <c r="A3970" s="2" t="s">
        <v>71</v>
      </c>
      <c r="B3970" s="2" t="s">
        <v>72</v>
      </c>
      <c r="C3970" s="2" t="s">
        <v>73</v>
      </c>
      <c r="D3970" s="2"/>
      <c r="E3970" s="2" t="str">
        <f>"FES1162578325"</f>
        <v>FES1162578325</v>
      </c>
      <c r="F3970" s="3">
        <v>43007</v>
      </c>
      <c r="G3970" s="2">
        <v>201803</v>
      </c>
      <c r="H3970" s="2" t="s">
        <v>78</v>
      </c>
      <c r="I3970" s="2" t="s">
        <v>79</v>
      </c>
      <c r="J3970" s="2" t="s">
        <v>80</v>
      </c>
      <c r="K3970" s="2" t="s">
        <v>77</v>
      </c>
      <c r="L3970" s="2" t="s">
        <v>127</v>
      </c>
      <c r="M3970" s="2" t="s">
        <v>128</v>
      </c>
      <c r="N3970" s="2" t="s">
        <v>3792</v>
      </c>
      <c r="O3970" s="2" t="s">
        <v>81</v>
      </c>
      <c r="P3970" s="2" t="str">
        <f>"2170593078                    "</f>
        <v xml:space="preserve">2170593078                    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20.45</v>
      </c>
      <c r="AN3970" s="2">
        <v>0</v>
      </c>
      <c r="AO3970" s="2">
        <v>0</v>
      </c>
      <c r="AP3970" s="2">
        <v>0</v>
      </c>
      <c r="AQ3970" s="2">
        <v>0</v>
      </c>
      <c r="AR3970" s="2">
        <v>0</v>
      </c>
      <c r="AS3970" s="2">
        <v>0</v>
      </c>
      <c r="AT3970" s="2">
        <v>0</v>
      </c>
      <c r="AU3970" s="2">
        <v>0</v>
      </c>
      <c r="AV3970" s="2">
        <v>0</v>
      </c>
      <c r="AW3970" s="2">
        <v>0</v>
      </c>
      <c r="AX3970" s="2">
        <v>0</v>
      </c>
      <c r="AY3970" s="2">
        <v>0</v>
      </c>
      <c r="AZ3970" s="2">
        <v>0</v>
      </c>
      <c r="BA3970" s="2">
        <v>0</v>
      </c>
      <c r="BB3970" s="2">
        <v>0</v>
      </c>
      <c r="BC3970" s="2">
        <v>0</v>
      </c>
      <c r="BD3970" s="2">
        <v>0</v>
      </c>
      <c r="BE3970" s="2">
        <v>0</v>
      </c>
      <c r="BF3970" s="2">
        <v>0</v>
      </c>
      <c r="BG3970" s="2">
        <v>0</v>
      </c>
      <c r="BH3970" s="2">
        <v>1</v>
      </c>
      <c r="BI3970" s="2">
        <v>8.8000000000000007</v>
      </c>
      <c r="BJ3970" s="2">
        <v>4</v>
      </c>
      <c r="BK3970" s="2">
        <v>9</v>
      </c>
      <c r="BL3970" s="2">
        <v>188.93</v>
      </c>
      <c r="BM3970" s="2">
        <v>26.45</v>
      </c>
      <c r="BN3970" s="2">
        <v>215.38</v>
      </c>
      <c r="BO3970" s="2">
        <v>215.38</v>
      </c>
      <c r="BP3970" s="2"/>
      <c r="BQ3970" s="2"/>
      <c r="BR3970" s="2" t="s">
        <v>82</v>
      </c>
      <c r="BS3970" s="1" t="s">
        <v>582</v>
      </c>
      <c r="BT3970" s="2"/>
      <c r="BU3970" s="2"/>
      <c r="BV3970" s="2"/>
      <c r="BW3970" s="2"/>
      <c r="BX3970" s="2"/>
      <c r="BY3970" s="2">
        <v>19932.22</v>
      </c>
      <c r="BZ3970" s="2" t="s">
        <v>27</v>
      </c>
      <c r="CA3970" s="2"/>
      <c r="CB3970" s="2"/>
      <c r="CC3970" s="2" t="s">
        <v>128</v>
      </c>
      <c r="CD3970" s="2">
        <v>6210</v>
      </c>
      <c r="CE3970" s="2" t="s">
        <v>185</v>
      </c>
      <c r="CF3970" s="2"/>
      <c r="CG3970" s="2"/>
      <c r="CH3970" s="2"/>
      <c r="CI3970" s="2">
        <v>1</v>
      </c>
      <c r="CJ3970" s="2" t="s">
        <v>582</v>
      </c>
      <c r="CK3970" s="2">
        <v>21</v>
      </c>
      <c r="CL3970" s="2" t="s">
        <v>85</v>
      </c>
      <c r="CM3970" s="2"/>
    </row>
    <row r="3971" spans="1:91">
      <c r="A3971" s="2" t="s">
        <v>71</v>
      </c>
      <c r="B3971" s="2" t="s">
        <v>72</v>
      </c>
      <c r="C3971" s="2" t="s">
        <v>73</v>
      </c>
      <c r="D3971" s="2"/>
      <c r="E3971" s="2" t="str">
        <f>"FES1162578323"</f>
        <v>FES1162578323</v>
      </c>
      <c r="F3971" s="3">
        <v>43007</v>
      </c>
      <c r="G3971" s="2">
        <v>201803</v>
      </c>
      <c r="H3971" s="2" t="s">
        <v>78</v>
      </c>
      <c r="I3971" s="2" t="s">
        <v>79</v>
      </c>
      <c r="J3971" s="2" t="s">
        <v>80</v>
      </c>
      <c r="K3971" s="2" t="s">
        <v>77</v>
      </c>
      <c r="L3971" s="2" t="s">
        <v>127</v>
      </c>
      <c r="M3971" s="2" t="s">
        <v>128</v>
      </c>
      <c r="N3971" s="2" t="s">
        <v>366</v>
      </c>
      <c r="O3971" s="2" t="s">
        <v>81</v>
      </c>
      <c r="P3971" s="2" t="str">
        <f>"2170593075                    "</f>
        <v xml:space="preserve">2170593075                    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0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4.55</v>
      </c>
      <c r="AN3971" s="2">
        <v>0</v>
      </c>
      <c r="AO3971" s="2">
        <v>0</v>
      </c>
      <c r="AP3971" s="2">
        <v>0</v>
      </c>
      <c r="AQ3971" s="2">
        <v>0</v>
      </c>
      <c r="AR3971" s="2">
        <v>0</v>
      </c>
      <c r="AS3971" s="2">
        <v>0</v>
      </c>
      <c r="AT3971" s="2">
        <v>0</v>
      </c>
      <c r="AU3971" s="2">
        <v>0</v>
      </c>
      <c r="AV3971" s="2">
        <v>0</v>
      </c>
      <c r="AW3971" s="2">
        <v>0</v>
      </c>
      <c r="AX3971" s="2">
        <v>0</v>
      </c>
      <c r="AY3971" s="2">
        <v>0</v>
      </c>
      <c r="AZ3971" s="2">
        <v>0</v>
      </c>
      <c r="BA3971" s="2">
        <v>0</v>
      </c>
      <c r="BB3971" s="2">
        <v>0</v>
      </c>
      <c r="BC3971" s="2">
        <v>0</v>
      </c>
      <c r="BD3971" s="2">
        <v>0</v>
      </c>
      <c r="BE3971" s="2">
        <v>0</v>
      </c>
      <c r="BF3971" s="2">
        <v>0</v>
      </c>
      <c r="BG3971" s="2">
        <v>0</v>
      </c>
      <c r="BH3971" s="2">
        <v>1</v>
      </c>
      <c r="BI3971" s="2">
        <v>1</v>
      </c>
      <c r="BJ3971" s="2">
        <v>1.7</v>
      </c>
      <c r="BK3971" s="2">
        <v>2</v>
      </c>
      <c r="BL3971" s="2">
        <v>41.99</v>
      </c>
      <c r="BM3971" s="2">
        <v>5.88</v>
      </c>
      <c r="BN3971" s="2">
        <v>47.87</v>
      </c>
      <c r="BO3971" s="2">
        <v>47.87</v>
      </c>
      <c r="BP3971" s="2"/>
      <c r="BQ3971" s="2" t="s">
        <v>99</v>
      </c>
      <c r="BR3971" s="2" t="s">
        <v>82</v>
      </c>
      <c r="BS3971" s="1" t="s">
        <v>582</v>
      </c>
      <c r="BT3971" s="2"/>
      <c r="BU3971" s="2"/>
      <c r="BV3971" s="2"/>
      <c r="BW3971" s="2"/>
      <c r="BX3971" s="2"/>
      <c r="BY3971" s="2">
        <v>8640.92</v>
      </c>
      <c r="BZ3971" s="2" t="s">
        <v>27</v>
      </c>
      <c r="CA3971" s="2"/>
      <c r="CB3971" s="2"/>
      <c r="CC3971" s="2" t="s">
        <v>128</v>
      </c>
      <c r="CD3971" s="2">
        <v>6020</v>
      </c>
      <c r="CE3971" s="2" t="s">
        <v>185</v>
      </c>
      <c r="CF3971" s="2"/>
      <c r="CG3971" s="2"/>
      <c r="CH3971" s="2"/>
      <c r="CI3971" s="2">
        <v>1</v>
      </c>
      <c r="CJ3971" s="2" t="s">
        <v>582</v>
      </c>
      <c r="CK3971" s="2">
        <v>21</v>
      </c>
      <c r="CL3971" s="2" t="s">
        <v>85</v>
      </c>
      <c r="CM3971" s="2"/>
    </row>
    <row r="3972" spans="1:91">
      <c r="A3972" s="2" t="s">
        <v>71</v>
      </c>
      <c r="B3972" s="2" t="s">
        <v>72</v>
      </c>
      <c r="C3972" s="2" t="s">
        <v>73</v>
      </c>
      <c r="D3972" s="2"/>
      <c r="E3972" s="2" t="str">
        <f>"FES1162578312"</f>
        <v>FES1162578312</v>
      </c>
      <c r="F3972" s="3">
        <v>43007</v>
      </c>
      <c r="G3972" s="2">
        <v>201803</v>
      </c>
      <c r="H3972" s="2" t="s">
        <v>78</v>
      </c>
      <c r="I3972" s="2" t="s">
        <v>79</v>
      </c>
      <c r="J3972" s="2" t="s">
        <v>80</v>
      </c>
      <c r="K3972" s="2" t="s">
        <v>77</v>
      </c>
      <c r="L3972" s="2" t="s">
        <v>317</v>
      </c>
      <c r="M3972" s="2" t="s">
        <v>318</v>
      </c>
      <c r="N3972" s="2" t="s">
        <v>511</v>
      </c>
      <c r="O3972" s="2" t="s">
        <v>81</v>
      </c>
      <c r="P3972" s="2" t="str">
        <f>"2170591687                    "</f>
        <v xml:space="preserve">2170591687                    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56.82</v>
      </c>
      <c r="AN3972" s="2">
        <v>0</v>
      </c>
      <c r="AO3972" s="2">
        <v>0</v>
      </c>
      <c r="AP3972" s="2">
        <v>0</v>
      </c>
      <c r="AQ3972" s="2">
        <v>0</v>
      </c>
      <c r="AR3972" s="2">
        <v>0</v>
      </c>
      <c r="AS3972" s="2">
        <v>0</v>
      </c>
      <c r="AT3972" s="2">
        <v>0</v>
      </c>
      <c r="AU3972" s="2">
        <v>0</v>
      </c>
      <c r="AV3972" s="2">
        <v>0</v>
      </c>
      <c r="AW3972" s="2">
        <v>0</v>
      </c>
      <c r="AX3972" s="2">
        <v>0</v>
      </c>
      <c r="AY3972" s="2">
        <v>0</v>
      </c>
      <c r="AZ3972" s="2">
        <v>0</v>
      </c>
      <c r="BA3972" s="2">
        <v>0</v>
      </c>
      <c r="BB3972" s="2">
        <v>0</v>
      </c>
      <c r="BC3972" s="2">
        <v>0</v>
      </c>
      <c r="BD3972" s="2">
        <v>0</v>
      </c>
      <c r="BE3972" s="2">
        <v>0</v>
      </c>
      <c r="BF3972" s="2">
        <v>0</v>
      </c>
      <c r="BG3972" s="2">
        <v>0</v>
      </c>
      <c r="BH3972" s="2">
        <v>1</v>
      </c>
      <c r="BI3972" s="2">
        <v>24.8</v>
      </c>
      <c r="BJ3972" s="2">
        <v>9.1999999999999993</v>
      </c>
      <c r="BK3972" s="2">
        <v>25</v>
      </c>
      <c r="BL3972" s="2">
        <v>524.82000000000005</v>
      </c>
      <c r="BM3972" s="2">
        <v>73.47</v>
      </c>
      <c r="BN3972" s="2">
        <v>598.29</v>
      </c>
      <c r="BO3972" s="2">
        <v>598.29</v>
      </c>
      <c r="BP3972" s="2"/>
      <c r="BQ3972" s="2"/>
      <c r="BR3972" s="2" t="s">
        <v>82</v>
      </c>
      <c r="BS3972" s="1" t="s">
        <v>582</v>
      </c>
      <c r="BT3972" s="2"/>
      <c r="BU3972" s="2"/>
      <c r="BV3972" s="2"/>
      <c r="BW3972" s="2"/>
      <c r="BX3972" s="2"/>
      <c r="BY3972" s="2">
        <v>45981.97</v>
      </c>
      <c r="BZ3972" s="2" t="s">
        <v>27</v>
      </c>
      <c r="CA3972" s="2"/>
      <c r="CB3972" s="2"/>
      <c r="CC3972" s="2" t="s">
        <v>318</v>
      </c>
      <c r="CD3972" s="2">
        <v>6229</v>
      </c>
      <c r="CE3972" s="2" t="s">
        <v>126</v>
      </c>
      <c r="CF3972" s="2"/>
      <c r="CG3972" s="2"/>
      <c r="CH3972" s="2"/>
      <c r="CI3972" s="2">
        <v>1</v>
      </c>
      <c r="CJ3972" s="2" t="s">
        <v>582</v>
      </c>
      <c r="CK3972" s="2">
        <v>21</v>
      </c>
      <c r="CL3972" s="2" t="s">
        <v>85</v>
      </c>
      <c r="CM3972" s="2"/>
    </row>
    <row r="3973" spans="1:91">
      <c r="A3973" s="2" t="s">
        <v>71</v>
      </c>
      <c r="B3973" s="2" t="s">
        <v>72</v>
      </c>
      <c r="C3973" s="2" t="s">
        <v>73</v>
      </c>
      <c r="D3973" s="2"/>
      <c r="E3973" s="2" t="str">
        <f>"FES1162578327"</f>
        <v>FES1162578327</v>
      </c>
      <c r="F3973" s="3">
        <v>43007</v>
      </c>
      <c r="G3973" s="2">
        <v>201803</v>
      </c>
      <c r="H3973" s="2" t="s">
        <v>78</v>
      </c>
      <c r="I3973" s="2" t="s">
        <v>79</v>
      </c>
      <c r="J3973" s="2" t="s">
        <v>80</v>
      </c>
      <c r="K3973" s="2" t="s">
        <v>77</v>
      </c>
      <c r="L3973" s="2" t="s">
        <v>127</v>
      </c>
      <c r="M3973" s="2" t="s">
        <v>128</v>
      </c>
      <c r="N3973" s="2" t="s">
        <v>3792</v>
      </c>
      <c r="O3973" s="2" t="s">
        <v>81</v>
      </c>
      <c r="P3973" s="2" t="str">
        <f>"2170590384                    "</f>
        <v xml:space="preserve">2170590384                    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4.55</v>
      </c>
      <c r="AN3973" s="2">
        <v>0</v>
      </c>
      <c r="AO3973" s="2">
        <v>0</v>
      </c>
      <c r="AP3973" s="2">
        <v>0</v>
      </c>
      <c r="AQ3973" s="2">
        <v>0</v>
      </c>
      <c r="AR3973" s="2">
        <v>0</v>
      </c>
      <c r="AS3973" s="2">
        <v>0</v>
      </c>
      <c r="AT3973" s="2">
        <v>0</v>
      </c>
      <c r="AU3973" s="2">
        <v>0</v>
      </c>
      <c r="AV3973" s="2">
        <v>0</v>
      </c>
      <c r="AW3973" s="2">
        <v>0</v>
      </c>
      <c r="AX3973" s="2">
        <v>0</v>
      </c>
      <c r="AY3973" s="2">
        <v>0</v>
      </c>
      <c r="AZ3973" s="2">
        <v>0</v>
      </c>
      <c r="BA3973" s="2">
        <v>0</v>
      </c>
      <c r="BB3973" s="2">
        <v>0</v>
      </c>
      <c r="BC3973" s="2">
        <v>0</v>
      </c>
      <c r="BD3973" s="2">
        <v>0</v>
      </c>
      <c r="BE3973" s="2">
        <v>0</v>
      </c>
      <c r="BF3973" s="2">
        <v>0</v>
      </c>
      <c r="BG3973" s="2">
        <v>0</v>
      </c>
      <c r="BH3973" s="2">
        <v>1</v>
      </c>
      <c r="BI3973" s="2">
        <v>1</v>
      </c>
      <c r="BJ3973" s="2">
        <v>0.2</v>
      </c>
      <c r="BK3973" s="2">
        <v>1</v>
      </c>
      <c r="BL3973" s="2">
        <v>41.99</v>
      </c>
      <c r="BM3973" s="2">
        <v>5.88</v>
      </c>
      <c r="BN3973" s="2">
        <v>47.87</v>
      </c>
      <c r="BO3973" s="2">
        <v>47.87</v>
      </c>
      <c r="BP3973" s="2"/>
      <c r="BQ3973" s="2"/>
      <c r="BR3973" s="2" t="s">
        <v>82</v>
      </c>
      <c r="BS3973" s="1" t="s">
        <v>582</v>
      </c>
      <c r="BT3973" s="2"/>
      <c r="BU3973" s="2"/>
      <c r="BV3973" s="2"/>
      <c r="BW3973" s="2"/>
      <c r="BX3973" s="2"/>
      <c r="BY3973" s="2">
        <v>1200</v>
      </c>
      <c r="BZ3973" s="2" t="s">
        <v>27</v>
      </c>
      <c r="CA3973" s="2"/>
      <c r="CB3973" s="2"/>
      <c r="CC3973" s="2" t="s">
        <v>128</v>
      </c>
      <c r="CD3973" s="2">
        <v>6210</v>
      </c>
      <c r="CE3973" s="2" t="s">
        <v>89</v>
      </c>
      <c r="CF3973" s="2"/>
      <c r="CG3973" s="2"/>
      <c r="CH3973" s="2"/>
      <c r="CI3973" s="2">
        <v>1</v>
      </c>
      <c r="CJ3973" s="2" t="s">
        <v>582</v>
      </c>
      <c r="CK3973" s="2">
        <v>21</v>
      </c>
      <c r="CL3973" s="2" t="s">
        <v>85</v>
      </c>
      <c r="CM3973" s="2"/>
    </row>
    <row r="3974" spans="1:91">
      <c r="A3974" s="2" t="s">
        <v>71</v>
      </c>
      <c r="B3974" s="2" t="s">
        <v>72</v>
      </c>
      <c r="C3974" s="2" t="s">
        <v>73</v>
      </c>
      <c r="D3974" s="2"/>
      <c r="E3974" s="2" t="str">
        <f>"FES1162578353"</f>
        <v>FES1162578353</v>
      </c>
      <c r="F3974" s="3">
        <v>43007</v>
      </c>
      <c r="G3974" s="2">
        <v>201803</v>
      </c>
      <c r="H3974" s="2" t="s">
        <v>78</v>
      </c>
      <c r="I3974" s="2" t="s">
        <v>79</v>
      </c>
      <c r="J3974" s="2" t="s">
        <v>80</v>
      </c>
      <c r="K3974" s="2" t="s">
        <v>77</v>
      </c>
      <c r="L3974" s="2" t="s">
        <v>127</v>
      </c>
      <c r="M3974" s="2" t="s">
        <v>128</v>
      </c>
      <c r="N3974" s="2" t="s">
        <v>561</v>
      </c>
      <c r="O3974" s="2" t="s">
        <v>81</v>
      </c>
      <c r="P3974" s="2" t="str">
        <f>"2170590974                    "</f>
        <v xml:space="preserve">2170590974                    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4.55</v>
      </c>
      <c r="AN3974" s="2">
        <v>0</v>
      </c>
      <c r="AO3974" s="2">
        <v>0</v>
      </c>
      <c r="AP3974" s="2">
        <v>0</v>
      </c>
      <c r="AQ3974" s="2">
        <v>0</v>
      </c>
      <c r="AR3974" s="2">
        <v>0</v>
      </c>
      <c r="AS3974" s="2">
        <v>0</v>
      </c>
      <c r="AT3974" s="2">
        <v>0</v>
      </c>
      <c r="AU3974" s="2">
        <v>0</v>
      </c>
      <c r="AV3974" s="2">
        <v>0</v>
      </c>
      <c r="AW3974" s="2">
        <v>0</v>
      </c>
      <c r="AX3974" s="2">
        <v>0</v>
      </c>
      <c r="AY3974" s="2">
        <v>0</v>
      </c>
      <c r="AZ3974" s="2">
        <v>0</v>
      </c>
      <c r="BA3974" s="2">
        <v>0</v>
      </c>
      <c r="BB3974" s="2">
        <v>0</v>
      </c>
      <c r="BC3974" s="2">
        <v>0</v>
      </c>
      <c r="BD3974" s="2">
        <v>0</v>
      </c>
      <c r="BE3974" s="2">
        <v>0</v>
      </c>
      <c r="BF3974" s="2">
        <v>0</v>
      </c>
      <c r="BG3974" s="2">
        <v>0</v>
      </c>
      <c r="BH3974" s="2">
        <v>1</v>
      </c>
      <c r="BI3974" s="2">
        <v>1</v>
      </c>
      <c r="BJ3974" s="2">
        <v>0.2</v>
      </c>
      <c r="BK3974" s="2">
        <v>1</v>
      </c>
      <c r="BL3974" s="2">
        <v>41.99</v>
      </c>
      <c r="BM3974" s="2">
        <v>5.88</v>
      </c>
      <c r="BN3974" s="2">
        <v>47.87</v>
      </c>
      <c r="BO3974" s="2">
        <v>47.87</v>
      </c>
      <c r="BP3974" s="2"/>
      <c r="BQ3974" s="2" t="s">
        <v>111</v>
      </c>
      <c r="BR3974" s="2" t="s">
        <v>82</v>
      </c>
      <c r="BS3974" s="1" t="s">
        <v>582</v>
      </c>
      <c r="BT3974" s="2"/>
      <c r="BU3974" s="2"/>
      <c r="BV3974" s="2"/>
      <c r="BW3974" s="2"/>
      <c r="BX3974" s="2"/>
      <c r="BY3974" s="2">
        <v>1200</v>
      </c>
      <c r="BZ3974" s="2" t="s">
        <v>27</v>
      </c>
      <c r="CA3974" s="2"/>
      <c r="CB3974" s="2"/>
      <c r="CC3974" s="2" t="s">
        <v>128</v>
      </c>
      <c r="CD3974" s="2">
        <v>6001</v>
      </c>
      <c r="CE3974" s="2" t="s">
        <v>89</v>
      </c>
      <c r="CF3974" s="2"/>
      <c r="CG3974" s="2"/>
      <c r="CH3974" s="2"/>
      <c r="CI3974" s="2">
        <v>1</v>
      </c>
      <c r="CJ3974" s="2" t="s">
        <v>582</v>
      </c>
      <c r="CK3974" s="2">
        <v>21</v>
      </c>
      <c r="CL3974" s="2" t="s">
        <v>85</v>
      </c>
      <c r="CM3974" s="2"/>
    </row>
    <row r="3975" spans="1:91">
      <c r="A3975" s="2" t="s">
        <v>71</v>
      </c>
      <c r="B3975" s="2" t="s">
        <v>72</v>
      </c>
      <c r="C3975" s="2" t="s">
        <v>73</v>
      </c>
      <c r="D3975" s="2"/>
      <c r="E3975" s="2" t="str">
        <f>"FES1162578454"</f>
        <v>FES1162578454</v>
      </c>
      <c r="F3975" s="3">
        <v>43007</v>
      </c>
      <c r="G3975" s="2">
        <v>201803</v>
      </c>
      <c r="H3975" s="2" t="s">
        <v>78</v>
      </c>
      <c r="I3975" s="2" t="s">
        <v>79</v>
      </c>
      <c r="J3975" s="2" t="s">
        <v>80</v>
      </c>
      <c r="K3975" s="2" t="s">
        <v>77</v>
      </c>
      <c r="L3975" s="2" t="s">
        <v>127</v>
      </c>
      <c r="M3975" s="2" t="s">
        <v>128</v>
      </c>
      <c r="N3975" s="2" t="s">
        <v>1658</v>
      </c>
      <c r="O3975" s="2" t="s">
        <v>81</v>
      </c>
      <c r="P3975" s="2" t="str">
        <f>"217059104                     "</f>
        <v xml:space="preserve">217059104                     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0</v>
      </c>
      <c r="AM3975" s="2">
        <v>4.55</v>
      </c>
      <c r="AN3975" s="2">
        <v>0</v>
      </c>
      <c r="AO3975" s="2">
        <v>0</v>
      </c>
      <c r="AP3975" s="2">
        <v>0</v>
      </c>
      <c r="AQ3975" s="2">
        <v>0</v>
      </c>
      <c r="AR3975" s="2">
        <v>0</v>
      </c>
      <c r="AS3975" s="2">
        <v>0</v>
      </c>
      <c r="AT3975" s="2">
        <v>0</v>
      </c>
      <c r="AU3975" s="2">
        <v>0</v>
      </c>
      <c r="AV3975" s="2">
        <v>0</v>
      </c>
      <c r="AW3975" s="2">
        <v>0</v>
      </c>
      <c r="AX3975" s="2">
        <v>0</v>
      </c>
      <c r="AY3975" s="2">
        <v>0</v>
      </c>
      <c r="AZ3975" s="2">
        <v>0</v>
      </c>
      <c r="BA3975" s="2">
        <v>0</v>
      </c>
      <c r="BB3975" s="2">
        <v>0</v>
      </c>
      <c r="BC3975" s="2">
        <v>0</v>
      </c>
      <c r="BD3975" s="2">
        <v>0</v>
      </c>
      <c r="BE3975" s="2">
        <v>0</v>
      </c>
      <c r="BF3975" s="2">
        <v>0</v>
      </c>
      <c r="BG3975" s="2">
        <v>0</v>
      </c>
      <c r="BH3975" s="2">
        <v>1</v>
      </c>
      <c r="BI3975" s="2">
        <v>1</v>
      </c>
      <c r="BJ3975" s="2">
        <v>0.2</v>
      </c>
      <c r="BK3975" s="2">
        <v>1</v>
      </c>
      <c r="BL3975" s="2">
        <v>41.99</v>
      </c>
      <c r="BM3975" s="2">
        <v>5.88</v>
      </c>
      <c r="BN3975" s="2">
        <v>47.87</v>
      </c>
      <c r="BO3975" s="2">
        <v>47.87</v>
      </c>
      <c r="BP3975" s="2"/>
      <c r="BQ3975" s="2" t="s">
        <v>1659</v>
      </c>
      <c r="BR3975" s="2" t="s">
        <v>82</v>
      </c>
      <c r="BS3975" s="1" t="s">
        <v>582</v>
      </c>
      <c r="BT3975" s="2"/>
      <c r="BU3975" s="2"/>
      <c r="BV3975" s="2"/>
      <c r="BW3975" s="2"/>
      <c r="BX3975" s="2"/>
      <c r="BY3975" s="2">
        <v>1200</v>
      </c>
      <c r="BZ3975" s="2" t="s">
        <v>27</v>
      </c>
      <c r="CA3975" s="2"/>
      <c r="CB3975" s="2"/>
      <c r="CC3975" s="2" t="s">
        <v>128</v>
      </c>
      <c r="CD3975" s="2">
        <v>6001</v>
      </c>
      <c r="CE3975" s="2" t="s">
        <v>89</v>
      </c>
      <c r="CF3975" s="2"/>
      <c r="CG3975" s="2"/>
      <c r="CH3975" s="2"/>
      <c r="CI3975" s="2">
        <v>1</v>
      </c>
      <c r="CJ3975" s="2" t="s">
        <v>582</v>
      </c>
      <c r="CK3975" s="2">
        <v>21</v>
      </c>
      <c r="CL3975" s="2" t="s">
        <v>85</v>
      </c>
      <c r="CM3975" s="2"/>
    </row>
    <row r="3976" spans="1:91">
      <c r="A3976" s="2" t="s">
        <v>71</v>
      </c>
      <c r="B3976" s="2" t="s">
        <v>72</v>
      </c>
      <c r="C3976" s="2" t="s">
        <v>73</v>
      </c>
      <c r="D3976" s="2"/>
      <c r="E3976" s="2" t="str">
        <f>"FES1162578472"</f>
        <v>FES1162578472</v>
      </c>
      <c r="F3976" s="3">
        <v>43007</v>
      </c>
      <c r="G3976" s="2">
        <v>201803</v>
      </c>
      <c r="H3976" s="2" t="s">
        <v>78</v>
      </c>
      <c r="I3976" s="2" t="s">
        <v>79</v>
      </c>
      <c r="J3976" s="2" t="s">
        <v>80</v>
      </c>
      <c r="K3976" s="2" t="s">
        <v>77</v>
      </c>
      <c r="L3976" s="2" t="s">
        <v>127</v>
      </c>
      <c r="M3976" s="2" t="s">
        <v>128</v>
      </c>
      <c r="N3976" s="2" t="s">
        <v>1716</v>
      </c>
      <c r="O3976" s="2" t="s">
        <v>81</v>
      </c>
      <c r="P3976" s="2" t="str">
        <f>"2170590655                    "</f>
        <v xml:space="preserve">2170590655                    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0</v>
      </c>
      <c r="AK3976" s="2">
        <v>0</v>
      </c>
      <c r="AL3976" s="2">
        <v>0</v>
      </c>
      <c r="AM3976" s="2">
        <v>4.55</v>
      </c>
      <c r="AN3976" s="2">
        <v>0</v>
      </c>
      <c r="AO3976" s="2">
        <v>0</v>
      </c>
      <c r="AP3976" s="2">
        <v>0</v>
      </c>
      <c r="AQ3976" s="2">
        <v>0</v>
      </c>
      <c r="AR3976" s="2">
        <v>0</v>
      </c>
      <c r="AS3976" s="2">
        <v>0</v>
      </c>
      <c r="AT3976" s="2">
        <v>0</v>
      </c>
      <c r="AU3976" s="2">
        <v>0</v>
      </c>
      <c r="AV3976" s="2">
        <v>0</v>
      </c>
      <c r="AW3976" s="2">
        <v>0</v>
      </c>
      <c r="AX3976" s="2">
        <v>0</v>
      </c>
      <c r="AY3976" s="2">
        <v>0</v>
      </c>
      <c r="AZ3976" s="2">
        <v>0</v>
      </c>
      <c r="BA3976" s="2">
        <v>0</v>
      </c>
      <c r="BB3976" s="2">
        <v>0</v>
      </c>
      <c r="BC3976" s="2">
        <v>0</v>
      </c>
      <c r="BD3976" s="2">
        <v>0</v>
      </c>
      <c r="BE3976" s="2">
        <v>0</v>
      </c>
      <c r="BF3976" s="2">
        <v>0</v>
      </c>
      <c r="BG3976" s="2">
        <v>0</v>
      </c>
      <c r="BH3976" s="2">
        <v>1</v>
      </c>
      <c r="BI3976" s="2">
        <v>1</v>
      </c>
      <c r="BJ3976" s="2">
        <v>0.2</v>
      </c>
      <c r="BK3976" s="2">
        <v>1</v>
      </c>
      <c r="BL3976" s="2">
        <v>41.99</v>
      </c>
      <c r="BM3976" s="2">
        <v>5.88</v>
      </c>
      <c r="BN3976" s="2">
        <v>47.87</v>
      </c>
      <c r="BO3976" s="2">
        <v>47.87</v>
      </c>
      <c r="BP3976" s="2"/>
      <c r="BQ3976" s="2" t="s">
        <v>2441</v>
      </c>
      <c r="BR3976" s="2" t="s">
        <v>82</v>
      </c>
      <c r="BS3976" s="1" t="s">
        <v>582</v>
      </c>
      <c r="BT3976" s="2"/>
      <c r="BU3976" s="2"/>
      <c r="BV3976" s="2"/>
      <c r="BW3976" s="2"/>
      <c r="BX3976" s="2"/>
      <c r="BY3976" s="2">
        <v>1200</v>
      </c>
      <c r="BZ3976" s="2" t="s">
        <v>27</v>
      </c>
      <c r="CA3976" s="2"/>
      <c r="CB3976" s="2"/>
      <c r="CC3976" s="2" t="s">
        <v>128</v>
      </c>
      <c r="CD3976" s="2">
        <v>6012</v>
      </c>
      <c r="CE3976" s="2" t="s">
        <v>89</v>
      </c>
      <c r="CF3976" s="2"/>
      <c r="CG3976" s="2"/>
      <c r="CH3976" s="2"/>
      <c r="CI3976" s="2">
        <v>1</v>
      </c>
      <c r="CJ3976" s="2" t="s">
        <v>582</v>
      </c>
      <c r="CK3976" s="2">
        <v>21</v>
      </c>
      <c r="CL3976" s="2" t="s">
        <v>85</v>
      </c>
      <c r="CM3976" s="2"/>
    </row>
    <row r="3977" spans="1:91">
      <c r="A3977" s="2" t="s">
        <v>71</v>
      </c>
      <c r="B3977" s="2" t="s">
        <v>72</v>
      </c>
      <c r="C3977" s="2" t="s">
        <v>73</v>
      </c>
      <c r="D3977" s="2"/>
      <c r="E3977" s="2" t="str">
        <f>"FES1162578366"</f>
        <v>FES1162578366</v>
      </c>
      <c r="F3977" s="3">
        <v>43007</v>
      </c>
      <c r="G3977" s="2">
        <v>201803</v>
      </c>
      <c r="H3977" s="2" t="s">
        <v>78</v>
      </c>
      <c r="I3977" s="2" t="s">
        <v>79</v>
      </c>
      <c r="J3977" s="2" t="s">
        <v>80</v>
      </c>
      <c r="K3977" s="2" t="s">
        <v>77</v>
      </c>
      <c r="L3977" s="2" t="s">
        <v>258</v>
      </c>
      <c r="M3977" s="2" t="s">
        <v>259</v>
      </c>
      <c r="N3977" s="2" t="s">
        <v>411</v>
      </c>
      <c r="O3977" s="2" t="s">
        <v>81</v>
      </c>
      <c r="P3977" s="2" t="str">
        <f>"2170591566                    "</f>
        <v xml:space="preserve">2170591566                    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4.55</v>
      </c>
      <c r="AN3977" s="2">
        <v>0</v>
      </c>
      <c r="AO3977" s="2">
        <v>0</v>
      </c>
      <c r="AP3977" s="2">
        <v>0</v>
      </c>
      <c r="AQ3977" s="2">
        <v>0</v>
      </c>
      <c r="AR3977" s="2">
        <v>0</v>
      </c>
      <c r="AS3977" s="2">
        <v>0</v>
      </c>
      <c r="AT3977" s="2">
        <v>0</v>
      </c>
      <c r="AU3977" s="2">
        <v>0</v>
      </c>
      <c r="AV3977" s="2">
        <v>0</v>
      </c>
      <c r="AW3977" s="2">
        <v>0</v>
      </c>
      <c r="AX3977" s="2">
        <v>0</v>
      </c>
      <c r="AY3977" s="2">
        <v>0</v>
      </c>
      <c r="AZ3977" s="2">
        <v>0</v>
      </c>
      <c r="BA3977" s="2">
        <v>0</v>
      </c>
      <c r="BB3977" s="2">
        <v>0</v>
      </c>
      <c r="BC3977" s="2">
        <v>0</v>
      </c>
      <c r="BD3977" s="2">
        <v>0</v>
      </c>
      <c r="BE3977" s="2">
        <v>0</v>
      </c>
      <c r="BF3977" s="2">
        <v>0</v>
      </c>
      <c r="BG3977" s="2">
        <v>0</v>
      </c>
      <c r="BH3977" s="2">
        <v>1</v>
      </c>
      <c r="BI3977" s="2">
        <v>1</v>
      </c>
      <c r="BJ3977" s="2">
        <v>0.2</v>
      </c>
      <c r="BK3977" s="2">
        <v>1</v>
      </c>
      <c r="BL3977" s="2">
        <v>41.99</v>
      </c>
      <c r="BM3977" s="2">
        <v>5.88</v>
      </c>
      <c r="BN3977" s="2">
        <v>47.87</v>
      </c>
      <c r="BO3977" s="2">
        <v>47.87</v>
      </c>
      <c r="BP3977" s="2"/>
      <c r="BQ3977" s="2"/>
      <c r="BR3977" s="2" t="s">
        <v>82</v>
      </c>
      <c r="BS3977" s="1" t="s">
        <v>582</v>
      </c>
      <c r="BT3977" s="2"/>
      <c r="BU3977" s="2"/>
      <c r="BV3977" s="2"/>
      <c r="BW3977" s="2"/>
      <c r="BX3977" s="2"/>
      <c r="BY3977" s="2">
        <v>1200</v>
      </c>
      <c r="BZ3977" s="2" t="s">
        <v>27</v>
      </c>
      <c r="CA3977" s="2"/>
      <c r="CB3977" s="2"/>
      <c r="CC3977" s="2" t="s">
        <v>259</v>
      </c>
      <c r="CD3977" s="2">
        <v>5200</v>
      </c>
      <c r="CE3977" s="2" t="s">
        <v>89</v>
      </c>
      <c r="CF3977" s="2"/>
      <c r="CG3977" s="2"/>
      <c r="CH3977" s="2"/>
      <c r="CI3977" s="2">
        <v>1</v>
      </c>
      <c r="CJ3977" s="2" t="s">
        <v>582</v>
      </c>
      <c r="CK3977" s="2">
        <v>21</v>
      </c>
      <c r="CL3977" s="2" t="s">
        <v>85</v>
      </c>
      <c r="CM3977" s="2"/>
    </row>
    <row r="3978" spans="1:91">
      <c r="A3978" s="2" t="s">
        <v>71</v>
      </c>
      <c r="B3978" s="2" t="s">
        <v>72</v>
      </c>
      <c r="C3978" s="2" t="s">
        <v>73</v>
      </c>
      <c r="D3978" s="2"/>
      <c r="E3978" s="2" t="str">
        <f>"FES1162578460"</f>
        <v>FES1162578460</v>
      </c>
      <c r="F3978" s="3">
        <v>43007</v>
      </c>
      <c r="G3978" s="2">
        <v>201803</v>
      </c>
      <c r="H3978" s="2" t="s">
        <v>78</v>
      </c>
      <c r="I3978" s="2" t="s">
        <v>79</v>
      </c>
      <c r="J3978" s="2" t="s">
        <v>80</v>
      </c>
      <c r="K3978" s="2" t="s">
        <v>77</v>
      </c>
      <c r="L3978" s="2" t="s">
        <v>127</v>
      </c>
      <c r="M3978" s="2" t="s">
        <v>128</v>
      </c>
      <c r="N3978" s="2" t="s">
        <v>625</v>
      </c>
      <c r="O3978" s="2" t="s">
        <v>81</v>
      </c>
      <c r="P3978" s="2" t="str">
        <f>"2170590269                    "</f>
        <v xml:space="preserve">2170590269                    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4.55</v>
      </c>
      <c r="AN3978" s="2">
        <v>0</v>
      </c>
      <c r="AO3978" s="2">
        <v>0</v>
      </c>
      <c r="AP3978" s="2">
        <v>0</v>
      </c>
      <c r="AQ3978" s="2">
        <v>0</v>
      </c>
      <c r="AR3978" s="2">
        <v>0</v>
      </c>
      <c r="AS3978" s="2">
        <v>0</v>
      </c>
      <c r="AT3978" s="2">
        <v>0</v>
      </c>
      <c r="AU3978" s="2">
        <v>0</v>
      </c>
      <c r="AV3978" s="2">
        <v>0</v>
      </c>
      <c r="AW3978" s="2">
        <v>0</v>
      </c>
      <c r="AX3978" s="2">
        <v>0</v>
      </c>
      <c r="AY3978" s="2">
        <v>0</v>
      </c>
      <c r="AZ3978" s="2">
        <v>0</v>
      </c>
      <c r="BA3978" s="2">
        <v>0</v>
      </c>
      <c r="BB3978" s="2">
        <v>0</v>
      </c>
      <c r="BC3978" s="2">
        <v>0</v>
      </c>
      <c r="BD3978" s="2">
        <v>0</v>
      </c>
      <c r="BE3978" s="2">
        <v>0</v>
      </c>
      <c r="BF3978" s="2">
        <v>0</v>
      </c>
      <c r="BG3978" s="2">
        <v>0</v>
      </c>
      <c r="BH3978" s="2">
        <v>1</v>
      </c>
      <c r="BI3978" s="2">
        <v>1</v>
      </c>
      <c r="BJ3978" s="2">
        <v>0.2</v>
      </c>
      <c r="BK3978" s="2">
        <v>1</v>
      </c>
      <c r="BL3978" s="2">
        <v>41.99</v>
      </c>
      <c r="BM3978" s="2">
        <v>5.88</v>
      </c>
      <c r="BN3978" s="2">
        <v>47.87</v>
      </c>
      <c r="BO3978" s="2">
        <v>47.87</v>
      </c>
      <c r="BP3978" s="2"/>
      <c r="BQ3978" s="2" t="s">
        <v>111</v>
      </c>
      <c r="BR3978" s="2" t="s">
        <v>82</v>
      </c>
      <c r="BS3978" s="3">
        <v>43010</v>
      </c>
      <c r="BT3978" s="4">
        <v>0.31666666666666665</v>
      </c>
      <c r="BU3978" s="2" t="s">
        <v>2933</v>
      </c>
      <c r="BV3978" s="2" t="s">
        <v>95</v>
      </c>
      <c r="BW3978" s="2"/>
      <c r="BX3978" s="2"/>
      <c r="BY3978" s="2">
        <v>1200</v>
      </c>
      <c r="BZ3978" s="2" t="s">
        <v>27</v>
      </c>
      <c r="CA3978" s="2" t="s">
        <v>132</v>
      </c>
      <c r="CB3978" s="2"/>
      <c r="CC3978" s="2" t="s">
        <v>128</v>
      </c>
      <c r="CD3978" s="2">
        <v>6012</v>
      </c>
      <c r="CE3978" s="2" t="s">
        <v>89</v>
      </c>
      <c r="CF3978" s="2"/>
      <c r="CG3978" s="2"/>
      <c r="CH3978" s="2"/>
      <c r="CI3978" s="2">
        <v>1</v>
      </c>
      <c r="CJ3978" s="2">
        <v>1</v>
      </c>
      <c r="CK3978" s="2">
        <v>21</v>
      </c>
      <c r="CL3978" s="2" t="s">
        <v>85</v>
      </c>
      <c r="CM3978" s="2"/>
    </row>
    <row r="3979" spans="1:91">
      <c r="A3979" s="2" t="s">
        <v>71</v>
      </c>
      <c r="B3979" s="2" t="s">
        <v>72</v>
      </c>
      <c r="C3979" s="2" t="s">
        <v>73</v>
      </c>
      <c r="D3979" s="2"/>
      <c r="E3979" s="2" t="str">
        <f>"FES1162578362"</f>
        <v>FES1162578362</v>
      </c>
      <c r="F3979" s="3">
        <v>43007</v>
      </c>
      <c r="G3979" s="2">
        <v>201803</v>
      </c>
      <c r="H3979" s="2" t="s">
        <v>78</v>
      </c>
      <c r="I3979" s="2" t="s">
        <v>79</v>
      </c>
      <c r="J3979" s="2" t="s">
        <v>80</v>
      </c>
      <c r="K3979" s="2" t="s">
        <v>77</v>
      </c>
      <c r="L3979" s="2" t="s">
        <v>127</v>
      </c>
      <c r="M3979" s="2" t="s">
        <v>128</v>
      </c>
      <c r="N3979" s="2" t="s">
        <v>1792</v>
      </c>
      <c r="O3979" s="2" t="s">
        <v>81</v>
      </c>
      <c r="P3979" s="2" t="str">
        <f>"2170591442                    "</f>
        <v xml:space="preserve">2170591442                    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4.55</v>
      </c>
      <c r="AN3979" s="2">
        <v>0</v>
      </c>
      <c r="AO3979" s="2">
        <v>0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0</v>
      </c>
      <c r="AV3979" s="2">
        <v>0</v>
      </c>
      <c r="AW3979" s="2">
        <v>0</v>
      </c>
      <c r="AX3979" s="2">
        <v>0</v>
      </c>
      <c r="AY3979" s="2">
        <v>0</v>
      </c>
      <c r="AZ3979" s="2">
        <v>0</v>
      </c>
      <c r="BA3979" s="2">
        <v>0</v>
      </c>
      <c r="BB3979" s="2">
        <v>0</v>
      </c>
      <c r="BC3979" s="2">
        <v>0</v>
      </c>
      <c r="BD3979" s="2">
        <v>0</v>
      </c>
      <c r="BE3979" s="2">
        <v>0</v>
      </c>
      <c r="BF3979" s="2">
        <v>0</v>
      </c>
      <c r="BG3979" s="2">
        <v>0</v>
      </c>
      <c r="BH3979" s="2">
        <v>1</v>
      </c>
      <c r="BI3979" s="2">
        <v>1</v>
      </c>
      <c r="BJ3979" s="2">
        <v>0.2</v>
      </c>
      <c r="BK3979" s="2">
        <v>1</v>
      </c>
      <c r="BL3979" s="2">
        <v>41.99</v>
      </c>
      <c r="BM3979" s="2">
        <v>5.88</v>
      </c>
      <c r="BN3979" s="2">
        <v>47.87</v>
      </c>
      <c r="BO3979" s="2">
        <v>47.87</v>
      </c>
      <c r="BP3979" s="2"/>
      <c r="BQ3979" s="2" t="s">
        <v>1793</v>
      </c>
      <c r="BR3979" s="2" t="s">
        <v>82</v>
      </c>
      <c r="BS3979" s="1" t="s">
        <v>582</v>
      </c>
      <c r="BT3979" s="2"/>
      <c r="BU3979" s="2"/>
      <c r="BV3979" s="2"/>
      <c r="BW3979" s="2"/>
      <c r="BX3979" s="2"/>
      <c r="BY3979" s="2">
        <v>1200</v>
      </c>
      <c r="BZ3979" s="2" t="s">
        <v>27</v>
      </c>
      <c r="CA3979" s="2"/>
      <c r="CB3979" s="2"/>
      <c r="CC3979" s="2" t="s">
        <v>128</v>
      </c>
      <c r="CD3979" s="2">
        <v>6001</v>
      </c>
      <c r="CE3979" s="2" t="s">
        <v>89</v>
      </c>
      <c r="CF3979" s="2"/>
      <c r="CG3979" s="2"/>
      <c r="CH3979" s="2"/>
      <c r="CI3979" s="2">
        <v>1</v>
      </c>
      <c r="CJ3979" s="2" t="s">
        <v>582</v>
      </c>
      <c r="CK3979" s="2">
        <v>21</v>
      </c>
      <c r="CL3979" s="2" t="s">
        <v>85</v>
      </c>
      <c r="CM3979" s="2"/>
    </row>
    <row r="3980" spans="1:91">
      <c r="A3980" s="2" t="s">
        <v>71</v>
      </c>
      <c r="B3980" s="2" t="s">
        <v>72</v>
      </c>
      <c r="C3980" s="2" t="s">
        <v>73</v>
      </c>
      <c r="D3980" s="2"/>
      <c r="E3980" s="2" t="str">
        <f>"FES1162578413"</f>
        <v>FES1162578413</v>
      </c>
      <c r="F3980" s="3">
        <v>43007</v>
      </c>
      <c r="G3980" s="2">
        <v>201803</v>
      </c>
      <c r="H3980" s="2" t="s">
        <v>78</v>
      </c>
      <c r="I3980" s="2" t="s">
        <v>79</v>
      </c>
      <c r="J3980" s="2" t="s">
        <v>80</v>
      </c>
      <c r="K3980" s="2" t="s">
        <v>77</v>
      </c>
      <c r="L3980" s="2" t="s">
        <v>120</v>
      </c>
      <c r="M3980" s="2" t="s">
        <v>121</v>
      </c>
      <c r="N3980" s="2" t="s">
        <v>371</v>
      </c>
      <c r="O3980" s="2" t="s">
        <v>81</v>
      </c>
      <c r="P3980" s="2" t="str">
        <f>"2170590943                    "</f>
        <v xml:space="preserve">2170590943                    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  <c r="AH3980" s="2">
        <v>0</v>
      </c>
      <c r="AI3980" s="2">
        <v>0</v>
      </c>
      <c r="AJ3980" s="2">
        <v>0</v>
      </c>
      <c r="AK3980" s="2">
        <v>0</v>
      </c>
      <c r="AL3980" s="2">
        <v>0</v>
      </c>
      <c r="AM3980" s="2">
        <v>4.55</v>
      </c>
      <c r="AN3980" s="2">
        <v>0</v>
      </c>
      <c r="AO3980" s="2">
        <v>0</v>
      </c>
      <c r="AP3980" s="2">
        <v>0</v>
      </c>
      <c r="AQ3980" s="2">
        <v>0</v>
      </c>
      <c r="AR3980" s="2">
        <v>0</v>
      </c>
      <c r="AS3980" s="2">
        <v>0</v>
      </c>
      <c r="AT3980" s="2">
        <v>0</v>
      </c>
      <c r="AU3980" s="2">
        <v>0</v>
      </c>
      <c r="AV3980" s="2">
        <v>0</v>
      </c>
      <c r="AW3980" s="2">
        <v>0</v>
      </c>
      <c r="AX3980" s="2">
        <v>0</v>
      </c>
      <c r="AY3980" s="2">
        <v>0</v>
      </c>
      <c r="AZ3980" s="2">
        <v>0</v>
      </c>
      <c r="BA3980" s="2">
        <v>0</v>
      </c>
      <c r="BB3980" s="2">
        <v>0</v>
      </c>
      <c r="BC3980" s="2">
        <v>0</v>
      </c>
      <c r="BD3980" s="2">
        <v>0</v>
      </c>
      <c r="BE3980" s="2">
        <v>0</v>
      </c>
      <c r="BF3980" s="2">
        <v>0</v>
      </c>
      <c r="BG3980" s="2">
        <v>0</v>
      </c>
      <c r="BH3980" s="2">
        <v>1</v>
      </c>
      <c r="BI3980" s="2">
        <v>1</v>
      </c>
      <c r="BJ3980" s="2">
        <v>0.2</v>
      </c>
      <c r="BK3980" s="2">
        <v>1</v>
      </c>
      <c r="BL3980" s="2">
        <v>41.99</v>
      </c>
      <c r="BM3980" s="2">
        <v>5.88</v>
      </c>
      <c r="BN3980" s="2">
        <v>47.87</v>
      </c>
      <c r="BO3980" s="2">
        <v>47.87</v>
      </c>
      <c r="BP3980" s="2"/>
      <c r="BQ3980" s="2" t="s">
        <v>111</v>
      </c>
      <c r="BR3980" s="2" t="s">
        <v>82</v>
      </c>
      <c r="BS3980" s="1" t="s">
        <v>582</v>
      </c>
      <c r="BT3980" s="2"/>
      <c r="BU3980" s="2"/>
      <c r="BV3980" s="2"/>
      <c r="BW3980" s="2"/>
      <c r="BX3980" s="2"/>
      <c r="BY3980" s="2">
        <v>1200</v>
      </c>
      <c r="BZ3980" s="2" t="s">
        <v>27</v>
      </c>
      <c r="CA3980" s="2"/>
      <c r="CB3980" s="2"/>
      <c r="CC3980" s="2" t="s">
        <v>121</v>
      </c>
      <c r="CD3980" s="2">
        <v>7490</v>
      </c>
      <c r="CE3980" s="2" t="s">
        <v>89</v>
      </c>
      <c r="CF3980" s="2"/>
      <c r="CG3980" s="2"/>
      <c r="CH3980" s="2"/>
      <c r="CI3980" s="2">
        <v>1</v>
      </c>
      <c r="CJ3980" s="2" t="s">
        <v>582</v>
      </c>
      <c r="CK3980" s="2">
        <v>21</v>
      </c>
      <c r="CL3980" s="2" t="s">
        <v>85</v>
      </c>
      <c r="CM3980" s="2"/>
    </row>
    <row r="3981" spans="1:91">
      <c r="A3981" s="2" t="s">
        <v>71</v>
      </c>
      <c r="B3981" s="2" t="s">
        <v>72</v>
      </c>
      <c r="C3981" s="2" t="s">
        <v>73</v>
      </c>
      <c r="D3981" s="2"/>
      <c r="E3981" s="2" t="str">
        <f>"FES1162578447"</f>
        <v>FES1162578447</v>
      </c>
      <c r="F3981" s="3">
        <v>43007</v>
      </c>
      <c r="G3981" s="2">
        <v>201803</v>
      </c>
      <c r="H3981" s="2" t="s">
        <v>78</v>
      </c>
      <c r="I3981" s="2" t="s">
        <v>79</v>
      </c>
      <c r="J3981" s="2" t="s">
        <v>80</v>
      </c>
      <c r="K3981" s="2" t="s">
        <v>77</v>
      </c>
      <c r="L3981" s="2" t="s">
        <v>3793</v>
      </c>
      <c r="M3981" s="2" t="s">
        <v>3794</v>
      </c>
      <c r="N3981" s="2" t="s">
        <v>3795</v>
      </c>
      <c r="O3981" s="2" t="s">
        <v>81</v>
      </c>
      <c r="P3981" s="2" t="str">
        <f>"2170593149                    "</f>
        <v xml:space="preserve">2170593149                    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18.75</v>
      </c>
      <c r="AN3981" s="2">
        <v>0</v>
      </c>
      <c r="AO3981" s="2">
        <v>0</v>
      </c>
      <c r="AP3981" s="2">
        <v>0</v>
      </c>
      <c r="AQ3981" s="2">
        <v>0</v>
      </c>
      <c r="AR3981" s="2">
        <v>0</v>
      </c>
      <c r="AS3981" s="2">
        <v>0</v>
      </c>
      <c r="AT3981" s="2">
        <v>0</v>
      </c>
      <c r="AU3981" s="2">
        <v>0</v>
      </c>
      <c r="AV3981" s="2">
        <v>0</v>
      </c>
      <c r="AW3981" s="2">
        <v>0</v>
      </c>
      <c r="AX3981" s="2">
        <v>0</v>
      </c>
      <c r="AY3981" s="2">
        <v>0</v>
      </c>
      <c r="AZ3981" s="2">
        <v>0</v>
      </c>
      <c r="BA3981" s="2">
        <v>0</v>
      </c>
      <c r="BB3981" s="2">
        <v>0</v>
      </c>
      <c r="BC3981" s="2">
        <v>0</v>
      </c>
      <c r="BD3981" s="2">
        <v>0</v>
      </c>
      <c r="BE3981" s="2">
        <v>0</v>
      </c>
      <c r="BF3981" s="2">
        <v>0</v>
      </c>
      <c r="BG3981" s="2">
        <v>0</v>
      </c>
      <c r="BH3981" s="2">
        <v>1</v>
      </c>
      <c r="BI3981" s="2">
        <v>4.3</v>
      </c>
      <c r="BJ3981" s="2">
        <v>1.7</v>
      </c>
      <c r="BK3981" s="2">
        <v>4.5</v>
      </c>
      <c r="BL3981" s="2">
        <v>173.19</v>
      </c>
      <c r="BM3981" s="2">
        <v>24.25</v>
      </c>
      <c r="BN3981" s="2">
        <v>197.44</v>
      </c>
      <c r="BO3981" s="2">
        <v>197.44</v>
      </c>
      <c r="BP3981" s="2"/>
      <c r="BQ3981" s="2"/>
      <c r="BR3981" s="2" t="s">
        <v>82</v>
      </c>
      <c r="BS3981" s="1" t="s">
        <v>582</v>
      </c>
      <c r="BT3981" s="2"/>
      <c r="BU3981" s="2"/>
      <c r="BV3981" s="2"/>
      <c r="BW3981" s="2"/>
      <c r="BX3981" s="2"/>
      <c r="BY3981" s="2">
        <v>8382.4699999999993</v>
      </c>
      <c r="BZ3981" s="2" t="s">
        <v>27</v>
      </c>
      <c r="CA3981" s="2"/>
      <c r="CB3981" s="2"/>
      <c r="CC3981" s="2" t="s">
        <v>3794</v>
      </c>
      <c r="CD3981" s="2">
        <v>6600</v>
      </c>
      <c r="CE3981" s="2" t="s">
        <v>126</v>
      </c>
      <c r="CF3981" s="2"/>
      <c r="CG3981" s="2"/>
      <c r="CH3981" s="2"/>
      <c r="CI3981" s="2">
        <v>1</v>
      </c>
      <c r="CJ3981" s="2" t="s">
        <v>582</v>
      </c>
      <c r="CK3981" s="2">
        <v>23</v>
      </c>
      <c r="CL3981" s="2" t="s">
        <v>85</v>
      </c>
      <c r="CM3981" s="2"/>
    </row>
    <row r="3982" spans="1:91">
      <c r="A3982" s="2" t="s">
        <v>71</v>
      </c>
      <c r="B3982" s="2" t="s">
        <v>72</v>
      </c>
      <c r="C3982" s="2" t="s">
        <v>73</v>
      </c>
      <c r="D3982" s="2"/>
      <c r="E3982" s="2" t="str">
        <f>"FES1162578425"</f>
        <v>FES1162578425</v>
      </c>
      <c r="F3982" s="3">
        <v>43007</v>
      </c>
      <c r="G3982" s="2">
        <v>201803</v>
      </c>
      <c r="H3982" s="2" t="s">
        <v>78</v>
      </c>
      <c r="I3982" s="2" t="s">
        <v>79</v>
      </c>
      <c r="J3982" s="2" t="s">
        <v>80</v>
      </c>
      <c r="K3982" s="2" t="s">
        <v>77</v>
      </c>
      <c r="L3982" s="2" t="s">
        <v>258</v>
      </c>
      <c r="M3982" s="2" t="s">
        <v>259</v>
      </c>
      <c r="N3982" s="2" t="s">
        <v>600</v>
      </c>
      <c r="O3982" s="2" t="s">
        <v>81</v>
      </c>
      <c r="P3982" s="2" t="str">
        <f>"2170591217                    "</f>
        <v xml:space="preserve">2170591217                    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4.55</v>
      </c>
      <c r="AN3982" s="2">
        <v>0</v>
      </c>
      <c r="AO3982" s="2">
        <v>0</v>
      </c>
      <c r="AP3982" s="2">
        <v>0</v>
      </c>
      <c r="AQ3982" s="2">
        <v>0</v>
      </c>
      <c r="AR3982" s="2">
        <v>0</v>
      </c>
      <c r="AS3982" s="2">
        <v>0</v>
      </c>
      <c r="AT3982" s="2">
        <v>0</v>
      </c>
      <c r="AU3982" s="2">
        <v>0</v>
      </c>
      <c r="AV3982" s="2">
        <v>0</v>
      </c>
      <c r="AW3982" s="2">
        <v>0</v>
      </c>
      <c r="AX3982" s="2">
        <v>0</v>
      </c>
      <c r="AY3982" s="2">
        <v>0</v>
      </c>
      <c r="AZ3982" s="2">
        <v>0</v>
      </c>
      <c r="BA3982" s="2">
        <v>0</v>
      </c>
      <c r="BB3982" s="2">
        <v>0</v>
      </c>
      <c r="BC3982" s="2">
        <v>0</v>
      </c>
      <c r="BD3982" s="2">
        <v>0</v>
      </c>
      <c r="BE3982" s="2">
        <v>0</v>
      </c>
      <c r="BF3982" s="2">
        <v>0</v>
      </c>
      <c r="BG3982" s="2">
        <v>0</v>
      </c>
      <c r="BH3982" s="2">
        <v>1</v>
      </c>
      <c r="BI3982" s="2">
        <v>1</v>
      </c>
      <c r="BJ3982" s="2">
        <v>0.2</v>
      </c>
      <c r="BK3982" s="2">
        <v>1</v>
      </c>
      <c r="BL3982" s="2">
        <v>41.99</v>
      </c>
      <c r="BM3982" s="2">
        <v>5.88</v>
      </c>
      <c r="BN3982" s="2">
        <v>47.87</v>
      </c>
      <c r="BO3982" s="2">
        <v>47.87</v>
      </c>
      <c r="BP3982" s="2"/>
      <c r="BQ3982" s="2" t="s">
        <v>99</v>
      </c>
      <c r="BR3982" s="2" t="s">
        <v>82</v>
      </c>
      <c r="BS3982" s="1" t="s">
        <v>582</v>
      </c>
      <c r="BT3982" s="2"/>
      <c r="BU3982" s="2"/>
      <c r="BV3982" s="2"/>
      <c r="BW3982" s="2"/>
      <c r="BX3982" s="2"/>
      <c r="BY3982" s="2">
        <v>1200</v>
      </c>
      <c r="BZ3982" s="2" t="s">
        <v>27</v>
      </c>
      <c r="CA3982" s="2"/>
      <c r="CB3982" s="2"/>
      <c r="CC3982" s="2" t="s">
        <v>259</v>
      </c>
      <c r="CD3982" s="2">
        <v>5201</v>
      </c>
      <c r="CE3982" s="2" t="s">
        <v>89</v>
      </c>
      <c r="CF3982" s="2"/>
      <c r="CG3982" s="2"/>
      <c r="CH3982" s="2"/>
      <c r="CI3982" s="2">
        <v>1</v>
      </c>
      <c r="CJ3982" s="2" t="s">
        <v>582</v>
      </c>
      <c r="CK3982" s="2">
        <v>21</v>
      </c>
      <c r="CL3982" s="2" t="s">
        <v>85</v>
      </c>
      <c r="CM3982" s="2"/>
    </row>
    <row r="3983" spans="1:91">
      <c r="A3983" s="2" t="s">
        <v>71</v>
      </c>
      <c r="B3983" s="2" t="s">
        <v>72</v>
      </c>
      <c r="C3983" s="2" t="s">
        <v>73</v>
      </c>
      <c r="D3983" s="2"/>
      <c r="E3983" s="2" t="str">
        <f>"FES1162578376"</f>
        <v>FES1162578376</v>
      </c>
      <c r="F3983" s="3">
        <v>43007</v>
      </c>
      <c r="G3983" s="2">
        <v>201803</v>
      </c>
      <c r="H3983" s="2" t="s">
        <v>78</v>
      </c>
      <c r="I3983" s="2" t="s">
        <v>79</v>
      </c>
      <c r="J3983" s="2" t="s">
        <v>80</v>
      </c>
      <c r="K3983" s="2" t="s">
        <v>77</v>
      </c>
      <c r="L3983" s="2" t="s">
        <v>258</v>
      </c>
      <c r="M3983" s="2" t="s">
        <v>259</v>
      </c>
      <c r="N3983" s="2" t="s">
        <v>373</v>
      </c>
      <c r="O3983" s="2" t="s">
        <v>81</v>
      </c>
      <c r="P3983" s="2" t="str">
        <f>"2170573297                    "</f>
        <v xml:space="preserve">2170573297                    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4.55</v>
      </c>
      <c r="AN3983" s="2">
        <v>0</v>
      </c>
      <c r="AO3983" s="2">
        <v>0</v>
      </c>
      <c r="AP3983" s="2">
        <v>0</v>
      </c>
      <c r="AQ3983" s="2">
        <v>0</v>
      </c>
      <c r="AR3983" s="2">
        <v>0</v>
      </c>
      <c r="AS3983" s="2">
        <v>0</v>
      </c>
      <c r="AT3983" s="2">
        <v>0</v>
      </c>
      <c r="AU3983" s="2">
        <v>0</v>
      </c>
      <c r="AV3983" s="2">
        <v>0</v>
      </c>
      <c r="AW3983" s="2">
        <v>0</v>
      </c>
      <c r="AX3983" s="2">
        <v>0</v>
      </c>
      <c r="AY3983" s="2">
        <v>0</v>
      </c>
      <c r="AZ3983" s="2">
        <v>0</v>
      </c>
      <c r="BA3983" s="2">
        <v>0</v>
      </c>
      <c r="BB3983" s="2">
        <v>0</v>
      </c>
      <c r="BC3983" s="2">
        <v>0</v>
      </c>
      <c r="BD3983" s="2">
        <v>0</v>
      </c>
      <c r="BE3983" s="2">
        <v>0</v>
      </c>
      <c r="BF3983" s="2">
        <v>0</v>
      </c>
      <c r="BG3983" s="2">
        <v>0</v>
      </c>
      <c r="BH3983" s="2">
        <v>1</v>
      </c>
      <c r="BI3983" s="2">
        <v>1</v>
      </c>
      <c r="BJ3983" s="2">
        <v>0.2</v>
      </c>
      <c r="BK3983" s="2">
        <v>1</v>
      </c>
      <c r="BL3983" s="2">
        <v>41.99</v>
      </c>
      <c r="BM3983" s="2">
        <v>5.88</v>
      </c>
      <c r="BN3983" s="2">
        <v>47.87</v>
      </c>
      <c r="BO3983" s="2">
        <v>47.87</v>
      </c>
      <c r="BP3983" s="2"/>
      <c r="BQ3983" s="2" t="s">
        <v>111</v>
      </c>
      <c r="BR3983" s="2" t="s">
        <v>82</v>
      </c>
      <c r="BS3983" s="1" t="s">
        <v>582</v>
      </c>
      <c r="BT3983" s="2"/>
      <c r="BU3983" s="2"/>
      <c r="BV3983" s="2"/>
      <c r="BW3983" s="2"/>
      <c r="BX3983" s="2"/>
      <c r="BY3983" s="2">
        <v>1200</v>
      </c>
      <c r="BZ3983" s="2" t="s">
        <v>27</v>
      </c>
      <c r="CA3983" s="2"/>
      <c r="CB3983" s="2"/>
      <c r="CC3983" s="2" t="s">
        <v>259</v>
      </c>
      <c r="CD3983" s="2">
        <v>5201</v>
      </c>
      <c r="CE3983" s="2" t="s">
        <v>89</v>
      </c>
      <c r="CF3983" s="2"/>
      <c r="CG3983" s="2"/>
      <c r="CH3983" s="2"/>
      <c r="CI3983" s="2">
        <v>1</v>
      </c>
      <c r="CJ3983" s="2" t="s">
        <v>582</v>
      </c>
      <c r="CK3983" s="2">
        <v>21</v>
      </c>
      <c r="CL3983" s="2" t="s">
        <v>85</v>
      </c>
      <c r="CM3983" s="2"/>
    </row>
    <row r="3984" spans="1:91">
      <c r="A3984" s="2" t="s">
        <v>71</v>
      </c>
      <c r="B3984" s="2" t="s">
        <v>72</v>
      </c>
      <c r="C3984" s="2" t="s">
        <v>73</v>
      </c>
      <c r="D3984" s="2"/>
      <c r="E3984" s="2" t="str">
        <f>"FES1162578594"</f>
        <v>FES1162578594</v>
      </c>
      <c r="F3984" s="3">
        <v>43007</v>
      </c>
      <c r="G3984" s="2">
        <v>201803</v>
      </c>
      <c r="H3984" s="2" t="s">
        <v>78</v>
      </c>
      <c r="I3984" s="2" t="s">
        <v>79</v>
      </c>
      <c r="J3984" s="2" t="s">
        <v>80</v>
      </c>
      <c r="K3984" s="2" t="s">
        <v>77</v>
      </c>
      <c r="L3984" s="2" t="s">
        <v>361</v>
      </c>
      <c r="M3984" s="2" t="s">
        <v>362</v>
      </c>
      <c r="N3984" s="2" t="s">
        <v>2283</v>
      </c>
      <c r="O3984" s="2" t="s">
        <v>81</v>
      </c>
      <c r="P3984" s="2" t="str">
        <f>"2170593193                    "</f>
        <v xml:space="preserve">2170593193                    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5.26</v>
      </c>
      <c r="AN3984" s="2">
        <v>0</v>
      </c>
      <c r="AO3984" s="2">
        <v>0</v>
      </c>
      <c r="AP3984" s="2">
        <v>0</v>
      </c>
      <c r="AQ3984" s="2">
        <v>0</v>
      </c>
      <c r="AR3984" s="2">
        <v>0</v>
      </c>
      <c r="AS3984" s="2">
        <v>0</v>
      </c>
      <c r="AT3984" s="2">
        <v>0</v>
      </c>
      <c r="AU3984" s="2">
        <v>0</v>
      </c>
      <c r="AV3984" s="2">
        <v>0</v>
      </c>
      <c r="AW3984" s="2">
        <v>0</v>
      </c>
      <c r="AX3984" s="2">
        <v>0</v>
      </c>
      <c r="AY3984" s="2">
        <v>0</v>
      </c>
      <c r="AZ3984" s="2">
        <v>0</v>
      </c>
      <c r="BA3984" s="2">
        <v>0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0</v>
      </c>
      <c r="BH3984" s="2">
        <v>1</v>
      </c>
      <c r="BI3984" s="2">
        <v>7</v>
      </c>
      <c r="BJ3984" s="2">
        <v>11.7</v>
      </c>
      <c r="BK3984" s="2">
        <v>12</v>
      </c>
      <c r="BL3984" s="2">
        <v>48.55</v>
      </c>
      <c r="BM3984" s="2">
        <v>6.8</v>
      </c>
      <c r="BN3984" s="2">
        <v>55.35</v>
      </c>
      <c r="BO3984" s="2">
        <v>55.35</v>
      </c>
      <c r="BP3984" s="2"/>
      <c r="BQ3984" s="2" t="s">
        <v>99</v>
      </c>
      <c r="BR3984" s="2" t="s">
        <v>82</v>
      </c>
      <c r="BS3984" s="1" t="s">
        <v>582</v>
      </c>
      <c r="BT3984" s="2"/>
      <c r="BU3984" s="2"/>
      <c r="BV3984" s="2"/>
      <c r="BW3984" s="2"/>
      <c r="BX3984" s="2"/>
      <c r="BY3984" s="2">
        <v>58320</v>
      </c>
      <c r="BZ3984" s="2" t="s">
        <v>27</v>
      </c>
      <c r="CA3984" s="2"/>
      <c r="CB3984" s="2"/>
      <c r="CC3984" s="2" t="s">
        <v>362</v>
      </c>
      <c r="CD3984" s="2">
        <v>1451</v>
      </c>
      <c r="CE3984" s="2" t="s">
        <v>126</v>
      </c>
      <c r="CF3984" s="2"/>
      <c r="CG3984" s="2"/>
      <c r="CH3984" s="2"/>
      <c r="CI3984" s="2">
        <v>1</v>
      </c>
      <c r="CJ3984" s="2" t="s">
        <v>582</v>
      </c>
      <c r="CK3984" s="2">
        <v>22</v>
      </c>
      <c r="CL3984" s="2" t="s">
        <v>85</v>
      </c>
      <c r="CM3984" s="2"/>
    </row>
    <row r="3985" spans="1:91">
      <c r="A3985" s="2" t="s">
        <v>71</v>
      </c>
      <c r="B3985" s="2" t="s">
        <v>72</v>
      </c>
      <c r="C3985" s="2" t="s">
        <v>73</v>
      </c>
      <c r="D3985" s="2"/>
      <c r="E3985" s="2" t="str">
        <f>"FES1162578545"</f>
        <v>FES1162578545</v>
      </c>
      <c r="F3985" s="3">
        <v>43007</v>
      </c>
      <c r="G3985" s="2">
        <v>201803</v>
      </c>
      <c r="H3985" s="2" t="s">
        <v>78</v>
      </c>
      <c r="I3985" s="2" t="s">
        <v>79</v>
      </c>
      <c r="J3985" s="2" t="s">
        <v>80</v>
      </c>
      <c r="K3985" s="2" t="s">
        <v>77</v>
      </c>
      <c r="L3985" s="2" t="s">
        <v>127</v>
      </c>
      <c r="M3985" s="2" t="s">
        <v>128</v>
      </c>
      <c r="N3985" s="2" t="s">
        <v>561</v>
      </c>
      <c r="O3985" s="2" t="s">
        <v>81</v>
      </c>
      <c r="P3985" s="2" t="str">
        <f>"2170591517                    "</f>
        <v xml:space="preserve">2170591517                    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4.55</v>
      </c>
      <c r="AN3985" s="2">
        <v>0</v>
      </c>
      <c r="AO3985" s="2">
        <v>0</v>
      </c>
      <c r="AP3985" s="2">
        <v>0</v>
      </c>
      <c r="AQ3985" s="2">
        <v>0</v>
      </c>
      <c r="AR3985" s="2">
        <v>0</v>
      </c>
      <c r="AS3985" s="2">
        <v>0</v>
      </c>
      <c r="AT3985" s="2">
        <v>0</v>
      </c>
      <c r="AU3985" s="2">
        <v>0</v>
      </c>
      <c r="AV3985" s="2">
        <v>0</v>
      </c>
      <c r="AW3985" s="2">
        <v>0</v>
      </c>
      <c r="AX3985" s="2">
        <v>0</v>
      </c>
      <c r="AY3985" s="2">
        <v>0</v>
      </c>
      <c r="AZ3985" s="2">
        <v>0</v>
      </c>
      <c r="BA3985" s="2">
        <v>0</v>
      </c>
      <c r="BB3985" s="2">
        <v>0</v>
      </c>
      <c r="BC3985" s="2">
        <v>0</v>
      </c>
      <c r="BD3985" s="2">
        <v>0</v>
      </c>
      <c r="BE3985" s="2">
        <v>0</v>
      </c>
      <c r="BF3985" s="2">
        <v>0</v>
      </c>
      <c r="BG3985" s="2">
        <v>0</v>
      </c>
      <c r="BH3985" s="2">
        <v>1</v>
      </c>
      <c r="BI3985" s="2">
        <v>1</v>
      </c>
      <c r="BJ3985" s="2">
        <v>0.2</v>
      </c>
      <c r="BK3985" s="2">
        <v>1</v>
      </c>
      <c r="BL3985" s="2">
        <v>41.99</v>
      </c>
      <c r="BM3985" s="2">
        <v>5.88</v>
      </c>
      <c r="BN3985" s="2">
        <v>47.87</v>
      </c>
      <c r="BO3985" s="2">
        <v>47.87</v>
      </c>
      <c r="BP3985" s="2"/>
      <c r="BQ3985" s="2" t="s">
        <v>111</v>
      </c>
      <c r="BR3985" s="2" t="s">
        <v>82</v>
      </c>
      <c r="BS3985" s="1" t="s">
        <v>582</v>
      </c>
      <c r="BT3985" s="2"/>
      <c r="BU3985" s="2"/>
      <c r="BV3985" s="2"/>
      <c r="BW3985" s="2"/>
      <c r="BX3985" s="2"/>
      <c r="BY3985" s="2">
        <v>1200</v>
      </c>
      <c r="BZ3985" s="2" t="s">
        <v>27</v>
      </c>
      <c r="CA3985" s="2"/>
      <c r="CB3985" s="2"/>
      <c r="CC3985" s="2" t="s">
        <v>128</v>
      </c>
      <c r="CD3985" s="2">
        <v>6001</v>
      </c>
      <c r="CE3985" s="2" t="s">
        <v>89</v>
      </c>
      <c r="CF3985" s="2"/>
      <c r="CG3985" s="2"/>
      <c r="CH3985" s="2"/>
      <c r="CI3985" s="2">
        <v>1</v>
      </c>
      <c r="CJ3985" s="2" t="s">
        <v>582</v>
      </c>
      <c r="CK3985" s="2">
        <v>21</v>
      </c>
      <c r="CL3985" s="2" t="s">
        <v>85</v>
      </c>
      <c r="CM3985" s="2"/>
    </row>
    <row r="3986" spans="1:91">
      <c r="A3986" s="2" t="s">
        <v>71</v>
      </c>
      <c r="B3986" s="2" t="s">
        <v>72</v>
      </c>
      <c r="C3986" s="2" t="s">
        <v>73</v>
      </c>
      <c r="D3986" s="2"/>
      <c r="E3986" s="2" t="str">
        <f>"FES1162578392"</f>
        <v>FES1162578392</v>
      </c>
      <c r="F3986" s="3">
        <v>43007</v>
      </c>
      <c r="G3986" s="2">
        <v>201803</v>
      </c>
      <c r="H3986" s="2" t="s">
        <v>78</v>
      </c>
      <c r="I3986" s="2" t="s">
        <v>79</v>
      </c>
      <c r="J3986" s="2" t="s">
        <v>80</v>
      </c>
      <c r="K3986" s="2" t="s">
        <v>77</v>
      </c>
      <c r="L3986" s="2" t="s">
        <v>127</v>
      </c>
      <c r="M3986" s="2" t="s">
        <v>128</v>
      </c>
      <c r="N3986" s="2" t="s">
        <v>1716</v>
      </c>
      <c r="O3986" s="2" t="s">
        <v>81</v>
      </c>
      <c r="P3986" s="2" t="str">
        <f>"217059655                     "</f>
        <v xml:space="preserve">217059655                     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4.55</v>
      </c>
      <c r="AN3986" s="2">
        <v>0</v>
      </c>
      <c r="AO3986" s="2">
        <v>0</v>
      </c>
      <c r="AP3986" s="2">
        <v>0</v>
      </c>
      <c r="AQ3986" s="2">
        <v>0</v>
      </c>
      <c r="AR3986" s="2">
        <v>0</v>
      </c>
      <c r="AS3986" s="2">
        <v>0</v>
      </c>
      <c r="AT3986" s="2">
        <v>0</v>
      </c>
      <c r="AU3986" s="2">
        <v>0</v>
      </c>
      <c r="AV3986" s="2">
        <v>0</v>
      </c>
      <c r="AW3986" s="2">
        <v>0</v>
      </c>
      <c r="AX3986" s="2">
        <v>0</v>
      </c>
      <c r="AY3986" s="2">
        <v>0</v>
      </c>
      <c r="AZ3986" s="2">
        <v>0</v>
      </c>
      <c r="BA3986" s="2">
        <v>0</v>
      </c>
      <c r="BB3986" s="2">
        <v>0</v>
      </c>
      <c r="BC3986" s="2">
        <v>0</v>
      </c>
      <c r="BD3986" s="2">
        <v>0</v>
      </c>
      <c r="BE3986" s="2">
        <v>0</v>
      </c>
      <c r="BF3986" s="2">
        <v>0</v>
      </c>
      <c r="BG3986" s="2">
        <v>0</v>
      </c>
      <c r="BH3986" s="2">
        <v>1</v>
      </c>
      <c r="BI3986" s="2">
        <v>2</v>
      </c>
      <c r="BJ3986" s="2">
        <v>1.6</v>
      </c>
      <c r="BK3986" s="2">
        <v>2</v>
      </c>
      <c r="BL3986" s="2">
        <v>41.99</v>
      </c>
      <c r="BM3986" s="2">
        <v>5.88</v>
      </c>
      <c r="BN3986" s="2">
        <v>47.87</v>
      </c>
      <c r="BO3986" s="2">
        <v>47.87</v>
      </c>
      <c r="BP3986" s="2"/>
      <c r="BQ3986" s="2" t="s">
        <v>2441</v>
      </c>
      <c r="BR3986" s="2" t="s">
        <v>82</v>
      </c>
      <c r="BS3986" s="1" t="s">
        <v>582</v>
      </c>
      <c r="BT3986" s="2"/>
      <c r="BU3986" s="2"/>
      <c r="BV3986" s="2"/>
      <c r="BW3986" s="2"/>
      <c r="BX3986" s="2"/>
      <c r="BY3986" s="2">
        <v>8187.1</v>
      </c>
      <c r="BZ3986" s="2" t="s">
        <v>27</v>
      </c>
      <c r="CA3986" s="2"/>
      <c r="CB3986" s="2"/>
      <c r="CC3986" s="2" t="s">
        <v>128</v>
      </c>
      <c r="CD3986" s="2">
        <v>6012</v>
      </c>
      <c r="CE3986" s="2" t="s">
        <v>126</v>
      </c>
      <c r="CF3986" s="2"/>
      <c r="CG3986" s="2"/>
      <c r="CH3986" s="2"/>
      <c r="CI3986" s="2">
        <v>1</v>
      </c>
      <c r="CJ3986" s="2" t="s">
        <v>582</v>
      </c>
      <c r="CK3986" s="2">
        <v>21</v>
      </c>
      <c r="CL3986" s="2" t="s">
        <v>85</v>
      </c>
      <c r="CM3986" s="2"/>
    </row>
    <row r="3987" spans="1:91">
      <c r="A3987" s="2" t="s">
        <v>71</v>
      </c>
      <c r="B3987" s="2" t="s">
        <v>72</v>
      </c>
      <c r="C3987" s="2" t="s">
        <v>73</v>
      </c>
      <c r="D3987" s="2"/>
      <c r="E3987" s="2" t="str">
        <f>"FES1162578452"</f>
        <v>FES1162578452</v>
      </c>
      <c r="F3987" s="3">
        <v>43007</v>
      </c>
      <c r="G3987" s="2">
        <v>201803</v>
      </c>
      <c r="H3987" s="2" t="s">
        <v>78</v>
      </c>
      <c r="I3987" s="2" t="s">
        <v>79</v>
      </c>
      <c r="J3987" s="2" t="s">
        <v>80</v>
      </c>
      <c r="K3987" s="2" t="s">
        <v>77</v>
      </c>
      <c r="L3987" s="2" t="s">
        <v>3088</v>
      </c>
      <c r="M3987" s="2" t="s">
        <v>3088</v>
      </c>
      <c r="N3987" s="2" t="s">
        <v>3089</v>
      </c>
      <c r="O3987" s="2" t="s">
        <v>81</v>
      </c>
      <c r="P3987" s="2" t="str">
        <f>"2170590079                    "</f>
        <v xml:space="preserve">2170590079                    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  <c r="AH3987" s="2">
        <v>0</v>
      </c>
      <c r="AI3987" s="2">
        <v>0</v>
      </c>
      <c r="AJ3987" s="2">
        <v>0</v>
      </c>
      <c r="AK3987" s="2">
        <v>0</v>
      </c>
      <c r="AL3987" s="2">
        <v>0</v>
      </c>
      <c r="AM3987" s="2">
        <v>22.73</v>
      </c>
      <c r="AN3987" s="2">
        <v>0</v>
      </c>
      <c r="AO3987" s="2">
        <v>0</v>
      </c>
      <c r="AP3987" s="2">
        <v>0</v>
      </c>
      <c r="AQ3987" s="2">
        <v>0</v>
      </c>
      <c r="AR3987" s="2">
        <v>0</v>
      </c>
      <c r="AS3987" s="2">
        <v>0</v>
      </c>
      <c r="AT3987" s="2">
        <v>0</v>
      </c>
      <c r="AU3987" s="2">
        <v>0</v>
      </c>
      <c r="AV3987" s="2">
        <v>0</v>
      </c>
      <c r="AW3987" s="2">
        <v>0</v>
      </c>
      <c r="AX3987" s="2">
        <v>0</v>
      </c>
      <c r="AY3987" s="2">
        <v>0</v>
      </c>
      <c r="AZ3987" s="2">
        <v>0</v>
      </c>
      <c r="BA3987" s="2">
        <v>0</v>
      </c>
      <c r="BB3987" s="2">
        <v>0</v>
      </c>
      <c r="BC3987" s="2">
        <v>0</v>
      </c>
      <c r="BD3987" s="2">
        <v>0</v>
      </c>
      <c r="BE3987" s="2">
        <v>0</v>
      </c>
      <c r="BF3987" s="2">
        <v>0</v>
      </c>
      <c r="BG3987" s="2">
        <v>0</v>
      </c>
      <c r="BH3987" s="2">
        <v>1</v>
      </c>
      <c r="BI3987" s="2">
        <v>5.2</v>
      </c>
      <c r="BJ3987" s="2">
        <v>3.5</v>
      </c>
      <c r="BK3987" s="2">
        <v>5.5</v>
      </c>
      <c r="BL3987" s="2">
        <v>209.93</v>
      </c>
      <c r="BM3987" s="2">
        <v>29.39</v>
      </c>
      <c r="BN3987" s="2">
        <v>239.32</v>
      </c>
      <c r="BO3987" s="2">
        <v>239.32</v>
      </c>
      <c r="BP3987" s="2"/>
      <c r="BQ3987" s="2" t="s">
        <v>376</v>
      </c>
      <c r="BR3987" s="2" t="s">
        <v>82</v>
      </c>
      <c r="BS3987" s="1" t="s">
        <v>582</v>
      </c>
      <c r="BT3987" s="2"/>
      <c r="BU3987" s="2"/>
      <c r="BV3987" s="2"/>
      <c r="BW3987" s="2"/>
      <c r="BX3987" s="2"/>
      <c r="BY3987" s="2">
        <v>17326.080000000002</v>
      </c>
      <c r="BZ3987" s="2" t="s">
        <v>27</v>
      </c>
      <c r="CA3987" s="2"/>
      <c r="CB3987" s="2"/>
      <c r="CC3987" s="2" t="s">
        <v>3088</v>
      </c>
      <c r="CD3987" s="2">
        <v>5470</v>
      </c>
      <c r="CE3987" s="2" t="s">
        <v>185</v>
      </c>
      <c r="CF3987" s="2"/>
      <c r="CG3987" s="2"/>
      <c r="CH3987" s="2"/>
      <c r="CI3987" s="2">
        <v>4</v>
      </c>
      <c r="CJ3987" s="2" t="s">
        <v>582</v>
      </c>
      <c r="CK3987" s="2">
        <v>23</v>
      </c>
      <c r="CL3987" s="2" t="s">
        <v>85</v>
      </c>
      <c r="CM3987" s="2"/>
    </row>
    <row r="3988" spans="1:91">
      <c r="A3988" s="2" t="s">
        <v>71</v>
      </c>
      <c r="B3988" s="2" t="s">
        <v>72</v>
      </c>
      <c r="C3988" s="2" t="s">
        <v>73</v>
      </c>
      <c r="D3988" s="2"/>
      <c r="E3988" s="2" t="str">
        <f>"FES1162578399"</f>
        <v>FES1162578399</v>
      </c>
      <c r="F3988" s="3">
        <v>43007</v>
      </c>
      <c r="G3988" s="2">
        <v>201803</v>
      </c>
      <c r="H3988" s="2" t="s">
        <v>78</v>
      </c>
      <c r="I3988" s="2" t="s">
        <v>79</v>
      </c>
      <c r="J3988" s="2" t="s">
        <v>80</v>
      </c>
      <c r="K3988" s="2" t="s">
        <v>77</v>
      </c>
      <c r="L3988" s="2" t="s">
        <v>127</v>
      </c>
      <c r="M3988" s="2" t="s">
        <v>128</v>
      </c>
      <c r="N3988" s="2" t="s">
        <v>2355</v>
      </c>
      <c r="O3988" s="2" t="s">
        <v>81</v>
      </c>
      <c r="P3988" s="2" t="str">
        <f>"2170590742                    "</f>
        <v xml:space="preserve">2170590742                    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4.55</v>
      </c>
      <c r="AN3988" s="2">
        <v>0</v>
      </c>
      <c r="AO3988" s="2">
        <v>0</v>
      </c>
      <c r="AP3988" s="2">
        <v>0</v>
      </c>
      <c r="AQ3988" s="2">
        <v>0</v>
      </c>
      <c r="AR3988" s="2">
        <v>0</v>
      </c>
      <c r="AS3988" s="2">
        <v>0</v>
      </c>
      <c r="AT3988" s="2">
        <v>0</v>
      </c>
      <c r="AU3988" s="2">
        <v>0</v>
      </c>
      <c r="AV3988" s="2">
        <v>0</v>
      </c>
      <c r="AW3988" s="2">
        <v>0</v>
      </c>
      <c r="AX3988" s="2">
        <v>0</v>
      </c>
      <c r="AY3988" s="2">
        <v>0</v>
      </c>
      <c r="AZ3988" s="2">
        <v>0</v>
      </c>
      <c r="BA3988" s="2">
        <v>0</v>
      </c>
      <c r="BB3988" s="2">
        <v>0</v>
      </c>
      <c r="BC3988" s="2">
        <v>0</v>
      </c>
      <c r="BD3988" s="2">
        <v>0</v>
      </c>
      <c r="BE3988" s="2">
        <v>0</v>
      </c>
      <c r="BF3988" s="2">
        <v>0</v>
      </c>
      <c r="BG3988" s="2">
        <v>0</v>
      </c>
      <c r="BH3988" s="2">
        <v>1</v>
      </c>
      <c r="BI3988" s="2">
        <v>1</v>
      </c>
      <c r="BJ3988" s="2">
        <v>0.2</v>
      </c>
      <c r="BK3988" s="2">
        <v>1</v>
      </c>
      <c r="BL3988" s="2">
        <v>41.99</v>
      </c>
      <c r="BM3988" s="2">
        <v>5.88</v>
      </c>
      <c r="BN3988" s="2">
        <v>47.87</v>
      </c>
      <c r="BO3988" s="2">
        <v>47.87</v>
      </c>
      <c r="BP3988" s="2"/>
      <c r="BQ3988" s="2" t="s">
        <v>2356</v>
      </c>
      <c r="BR3988" s="2" t="s">
        <v>82</v>
      </c>
      <c r="BS3988" s="1" t="s">
        <v>582</v>
      </c>
      <c r="BT3988" s="2"/>
      <c r="BU3988" s="2"/>
      <c r="BV3988" s="2"/>
      <c r="BW3988" s="2"/>
      <c r="BX3988" s="2"/>
      <c r="BY3988" s="2">
        <v>1200</v>
      </c>
      <c r="BZ3988" s="2" t="s">
        <v>27</v>
      </c>
      <c r="CA3988" s="2"/>
      <c r="CB3988" s="2"/>
      <c r="CC3988" s="2" t="s">
        <v>128</v>
      </c>
      <c r="CD3988" s="2">
        <v>6001</v>
      </c>
      <c r="CE3988" s="2" t="s">
        <v>89</v>
      </c>
      <c r="CF3988" s="2"/>
      <c r="CG3988" s="2"/>
      <c r="CH3988" s="2"/>
      <c r="CI3988" s="2">
        <v>1</v>
      </c>
      <c r="CJ3988" s="2" t="s">
        <v>582</v>
      </c>
      <c r="CK3988" s="2">
        <v>21</v>
      </c>
      <c r="CL3988" s="2" t="s">
        <v>85</v>
      </c>
      <c r="CM3988" s="2"/>
    </row>
    <row r="3989" spans="1:91">
      <c r="A3989" s="2" t="s">
        <v>71</v>
      </c>
      <c r="B3989" s="2" t="s">
        <v>72</v>
      </c>
      <c r="C3989" s="2" t="s">
        <v>73</v>
      </c>
      <c r="D3989" s="2"/>
      <c r="E3989" s="2" t="str">
        <f>"FES1162578469"</f>
        <v>FES1162578469</v>
      </c>
      <c r="F3989" s="3">
        <v>43007</v>
      </c>
      <c r="G3989" s="2">
        <v>201803</v>
      </c>
      <c r="H3989" s="2" t="s">
        <v>78</v>
      </c>
      <c r="I3989" s="2" t="s">
        <v>79</v>
      </c>
      <c r="J3989" s="2" t="s">
        <v>80</v>
      </c>
      <c r="K3989" s="2" t="s">
        <v>77</v>
      </c>
      <c r="L3989" s="2" t="s">
        <v>188</v>
      </c>
      <c r="M3989" s="2" t="s">
        <v>189</v>
      </c>
      <c r="N3989" s="2" t="s">
        <v>337</v>
      </c>
      <c r="O3989" s="2" t="s">
        <v>81</v>
      </c>
      <c r="P3989" s="2" t="str">
        <f>"2170590588                    "</f>
        <v xml:space="preserve">2170590588                    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  <c r="AG3989" s="2">
        <v>0</v>
      </c>
      <c r="AH3989" s="2">
        <v>0</v>
      </c>
      <c r="AI3989" s="2">
        <v>0</v>
      </c>
      <c r="AJ3989" s="2">
        <v>0</v>
      </c>
      <c r="AK3989" s="2">
        <v>0</v>
      </c>
      <c r="AL3989" s="2">
        <v>0</v>
      </c>
      <c r="AM3989" s="2">
        <v>6.39</v>
      </c>
      <c r="AN3989" s="2">
        <v>0</v>
      </c>
      <c r="AO3989" s="2">
        <v>0</v>
      </c>
      <c r="AP3989" s="2">
        <v>0</v>
      </c>
      <c r="AQ3989" s="2">
        <v>0</v>
      </c>
      <c r="AR3989" s="2">
        <v>0</v>
      </c>
      <c r="AS3989" s="2">
        <v>0</v>
      </c>
      <c r="AT3989" s="2">
        <v>0</v>
      </c>
      <c r="AU3989" s="2">
        <v>0</v>
      </c>
      <c r="AV3989" s="2">
        <v>0</v>
      </c>
      <c r="AW3989" s="2">
        <v>0</v>
      </c>
      <c r="AX3989" s="2">
        <v>0</v>
      </c>
      <c r="AY3989" s="2">
        <v>0</v>
      </c>
      <c r="AZ3989" s="2">
        <v>0</v>
      </c>
      <c r="BA3989" s="2">
        <v>0</v>
      </c>
      <c r="BB3989" s="2">
        <v>0</v>
      </c>
      <c r="BC3989" s="2">
        <v>0</v>
      </c>
      <c r="BD3989" s="2">
        <v>0</v>
      </c>
      <c r="BE3989" s="2">
        <v>0</v>
      </c>
      <c r="BF3989" s="2">
        <v>0</v>
      </c>
      <c r="BG3989" s="2">
        <v>0</v>
      </c>
      <c r="BH3989" s="2">
        <v>1</v>
      </c>
      <c r="BI3989" s="2">
        <v>1</v>
      </c>
      <c r="BJ3989" s="2">
        <v>0.2</v>
      </c>
      <c r="BK3989" s="2">
        <v>1</v>
      </c>
      <c r="BL3989" s="2">
        <v>59.04</v>
      </c>
      <c r="BM3989" s="2">
        <v>8.27</v>
      </c>
      <c r="BN3989" s="2">
        <v>67.31</v>
      </c>
      <c r="BO3989" s="2">
        <v>67.31</v>
      </c>
      <c r="BP3989" s="2"/>
      <c r="BQ3989" s="2" t="s">
        <v>99</v>
      </c>
      <c r="BR3989" s="2" t="s">
        <v>82</v>
      </c>
      <c r="BS3989" s="1" t="s">
        <v>582</v>
      </c>
      <c r="BT3989" s="2"/>
      <c r="BU3989" s="2"/>
      <c r="BV3989" s="2"/>
      <c r="BW3989" s="2"/>
      <c r="BX3989" s="2"/>
      <c r="BY3989" s="2">
        <v>1200</v>
      </c>
      <c r="BZ3989" s="2" t="s">
        <v>27</v>
      </c>
      <c r="CA3989" s="2"/>
      <c r="CB3989" s="2"/>
      <c r="CC3989" s="2" t="s">
        <v>189</v>
      </c>
      <c r="CD3989" s="2">
        <v>250</v>
      </c>
      <c r="CE3989" s="2" t="s">
        <v>89</v>
      </c>
      <c r="CF3989" s="2"/>
      <c r="CG3989" s="2"/>
      <c r="CH3989" s="2"/>
      <c r="CI3989" s="2">
        <v>1</v>
      </c>
      <c r="CJ3989" s="2" t="s">
        <v>582</v>
      </c>
      <c r="CK3989" s="2">
        <v>24</v>
      </c>
      <c r="CL3989" s="2" t="s">
        <v>85</v>
      </c>
      <c r="CM3989" s="2"/>
    </row>
    <row r="3990" spans="1:91">
      <c r="A3990" s="2" t="s">
        <v>71</v>
      </c>
      <c r="B3990" s="2" t="s">
        <v>72</v>
      </c>
      <c r="C3990" s="2" t="s">
        <v>73</v>
      </c>
      <c r="D3990" s="2"/>
      <c r="E3990" s="2" t="str">
        <f>"FES1162578561"</f>
        <v>FES1162578561</v>
      </c>
      <c r="F3990" s="3">
        <v>43007</v>
      </c>
      <c r="G3990" s="2">
        <v>201803</v>
      </c>
      <c r="H3990" s="2" t="s">
        <v>78</v>
      </c>
      <c r="I3990" s="2" t="s">
        <v>79</v>
      </c>
      <c r="J3990" s="2" t="s">
        <v>80</v>
      </c>
      <c r="K3990" s="2" t="s">
        <v>77</v>
      </c>
      <c r="L3990" s="2" t="s">
        <v>120</v>
      </c>
      <c r="M3990" s="2" t="s">
        <v>121</v>
      </c>
      <c r="N3990" s="2" t="s">
        <v>2321</v>
      </c>
      <c r="O3990" s="2" t="s">
        <v>81</v>
      </c>
      <c r="P3990" s="2" t="str">
        <f>"2170592889                    "</f>
        <v xml:space="preserve">2170592889                    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4.55</v>
      </c>
      <c r="AN3990" s="2">
        <v>0</v>
      </c>
      <c r="AO3990" s="2">
        <v>0</v>
      </c>
      <c r="AP3990" s="2">
        <v>0</v>
      </c>
      <c r="AQ3990" s="2">
        <v>0</v>
      </c>
      <c r="AR3990" s="2">
        <v>0</v>
      </c>
      <c r="AS3990" s="2">
        <v>0</v>
      </c>
      <c r="AT3990" s="2">
        <v>0</v>
      </c>
      <c r="AU3990" s="2">
        <v>0</v>
      </c>
      <c r="AV3990" s="2">
        <v>0</v>
      </c>
      <c r="AW3990" s="2">
        <v>0</v>
      </c>
      <c r="AX3990" s="2">
        <v>0</v>
      </c>
      <c r="AY3990" s="2">
        <v>0</v>
      </c>
      <c r="AZ3990" s="2">
        <v>0</v>
      </c>
      <c r="BA3990" s="2">
        <v>0</v>
      </c>
      <c r="BB3990" s="2">
        <v>0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1</v>
      </c>
      <c r="BI3990" s="2">
        <v>1</v>
      </c>
      <c r="BJ3990" s="2">
        <v>0.2</v>
      </c>
      <c r="BK3990" s="2">
        <v>1</v>
      </c>
      <c r="BL3990" s="2">
        <v>41.99</v>
      </c>
      <c r="BM3990" s="2">
        <v>5.88</v>
      </c>
      <c r="BN3990" s="2">
        <v>47.87</v>
      </c>
      <c r="BO3990" s="2">
        <v>47.87</v>
      </c>
      <c r="BP3990" s="2"/>
      <c r="BQ3990" s="2" t="s">
        <v>130</v>
      </c>
      <c r="BR3990" s="2" t="s">
        <v>82</v>
      </c>
      <c r="BS3990" s="1" t="s">
        <v>582</v>
      </c>
      <c r="BT3990" s="2"/>
      <c r="BU3990" s="2"/>
      <c r="BV3990" s="2"/>
      <c r="BW3990" s="2"/>
      <c r="BX3990" s="2"/>
      <c r="BY3990" s="2">
        <v>1200</v>
      </c>
      <c r="BZ3990" s="2" t="s">
        <v>27</v>
      </c>
      <c r="CA3990" s="2"/>
      <c r="CB3990" s="2"/>
      <c r="CC3990" s="2" t="s">
        <v>121</v>
      </c>
      <c r="CD3990" s="2">
        <v>7560</v>
      </c>
      <c r="CE3990" s="2" t="s">
        <v>89</v>
      </c>
      <c r="CF3990" s="2"/>
      <c r="CG3990" s="2"/>
      <c r="CH3990" s="2"/>
      <c r="CI3990" s="2">
        <v>1</v>
      </c>
      <c r="CJ3990" s="2" t="s">
        <v>582</v>
      </c>
      <c r="CK3990" s="2">
        <v>21</v>
      </c>
      <c r="CL3990" s="2" t="s">
        <v>85</v>
      </c>
      <c r="CM3990" s="2"/>
    </row>
    <row r="3991" spans="1:91">
      <c r="A3991" s="2" t="s">
        <v>71</v>
      </c>
      <c r="B3991" s="2" t="s">
        <v>72</v>
      </c>
      <c r="C3991" s="2" t="s">
        <v>73</v>
      </c>
      <c r="D3991" s="2"/>
      <c r="E3991" s="2" t="str">
        <f>"FES1162578560"</f>
        <v>FES1162578560</v>
      </c>
      <c r="F3991" s="3">
        <v>43007</v>
      </c>
      <c r="G3991" s="2">
        <v>201803</v>
      </c>
      <c r="H3991" s="2" t="s">
        <v>78</v>
      </c>
      <c r="I3991" s="2" t="s">
        <v>79</v>
      </c>
      <c r="J3991" s="2" t="s">
        <v>80</v>
      </c>
      <c r="K3991" s="2" t="s">
        <v>77</v>
      </c>
      <c r="L3991" s="2" t="s">
        <v>120</v>
      </c>
      <c r="M3991" s="2" t="s">
        <v>121</v>
      </c>
      <c r="N3991" s="2" t="s">
        <v>792</v>
      </c>
      <c r="O3991" s="2" t="s">
        <v>81</v>
      </c>
      <c r="P3991" s="2" t="str">
        <f>"2170592860                    "</f>
        <v xml:space="preserve">2170592860                    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4.55</v>
      </c>
      <c r="AN3991" s="2">
        <v>0</v>
      </c>
      <c r="AO3991" s="2">
        <v>0</v>
      </c>
      <c r="AP3991" s="2">
        <v>0</v>
      </c>
      <c r="AQ3991" s="2">
        <v>0</v>
      </c>
      <c r="AR3991" s="2">
        <v>0</v>
      </c>
      <c r="AS3991" s="2">
        <v>0</v>
      </c>
      <c r="AT3991" s="2">
        <v>0</v>
      </c>
      <c r="AU3991" s="2">
        <v>0</v>
      </c>
      <c r="AV3991" s="2">
        <v>0</v>
      </c>
      <c r="AW3991" s="2">
        <v>0</v>
      </c>
      <c r="AX3991" s="2">
        <v>0</v>
      </c>
      <c r="AY3991" s="2">
        <v>0</v>
      </c>
      <c r="AZ3991" s="2">
        <v>0</v>
      </c>
      <c r="BA3991" s="2">
        <v>0</v>
      </c>
      <c r="BB3991" s="2">
        <v>0</v>
      </c>
      <c r="BC3991" s="2">
        <v>0</v>
      </c>
      <c r="BD3991" s="2">
        <v>0</v>
      </c>
      <c r="BE3991" s="2">
        <v>0</v>
      </c>
      <c r="BF3991" s="2">
        <v>0</v>
      </c>
      <c r="BG3991" s="2">
        <v>0</v>
      </c>
      <c r="BH3991" s="2">
        <v>1</v>
      </c>
      <c r="BI3991" s="2">
        <v>1</v>
      </c>
      <c r="BJ3991" s="2">
        <v>0.2</v>
      </c>
      <c r="BK3991" s="2">
        <v>1</v>
      </c>
      <c r="BL3991" s="2">
        <v>41.99</v>
      </c>
      <c r="BM3991" s="2">
        <v>5.88</v>
      </c>
      <c r="BN3991" s="2">
        <v>47.87</v>
      </c>
      <c r="BO3991" s="2">
        <v>47.87</v>
      </c>
      <c r="BP3991" s="2"/>
      <c r="BQ3991" s="2"/>
      <c r="BR3991" s="2" t="s">
        <v>82</v>
      </c>
      <c r="BS3991" s="1" t="s">
        <v>582</v>
      </c>
      <c r="BT3991" s="2"/>
      <c r="BU3991" s="2"/>
      <c r="BV3991" s="2"/>
      <c r="BW3991" s="2"/>
      <c r="BX3991" s="2"/>
      <c r="BY3991" s="2">
        <v>1200</v>
      </c>
      <c r="BZ3991" s="2" t="s">
        <v>27</v>
      </c>
      <c r="CA3991" s="2"/>
      <c r="CB3991" s="2"/>
      <c r="CC3991" s="2" t="s">
        <v>121</v>
      </c>
      <c r="CD3991" s="2">
        <v>7915</v>
      </c>
      <c r="CE3991" s="2" t="s">
        <v>89</v>
      </c>
      <c r="CF3991" s="2"/>
      <c r="CG3991" s="2"/>
      <c r="CH3991" s="2"/>
      <c r="CI3991" s="2">
        <v>1</v>
      </c>
      <c r="CJ3991" s="2" t="s">
        <v>582</v>
      </c>
      <c r="CK3991" s="2">
        <v>21</v>
      </c>
      <c r="CL3991" s="2" t="s">
        <v>85</v>
      </c>
      <c r="CM3991" s="2"/>
    </row>
    <row r="3992" spans="1:91">
      <c r="A3992" s="2" t="s">
        <v>71</v>
      </c>
      <c r="B3992" s="2" t="s">
        <v>72</v>
      </c>
      <c r="C3992" s="2" t="s">
        <v>73</v>
      </c>
      <c r="D3992" s="2"/>
      <c r="E3992" s="2" t="str">
        <f>"FES1162578358"</f>
        <v>FES1162578358</v>
      </c>
      <c r="F3992" s="3">
        <v>43007</v>
      </c>
      <c r="G3992" s="2">
        <v>201803</v>
      </c>
      <c r="H3992" s="2" t="s">
        <v>78</v>
      </c>
      <c r="I3992" s="2" t="s">
        <v>79</v>
      </c>
      <c r="J3992" s="2" t="s">
        <v>80</v>
      </c>
      <c r="K3992" s="2" t="s">
        <v>77</v>
      </c>
      <c r="L3992" s="2" t="s">
        <v>120</v>
      </c>
      <c r="M3992" s="2" t="s">
        <v>121</v>
      </c>
      <c r="N3992" s="2" t="s">
        <v>918</v>
      </c>
      <c r="O3992" s="2" t="s">
        <v>81</v>
      </c>
      <c r="P3992" s="2" t="str">
        <f>"2170591352                    "</f>
        <v xml:space="preserve">2170591352                    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4.55</v>
      </c>
      <c r="AN3992" s="2">
        <v>0</v>
      </c>
      <c r="AO3992" s="2">
        <v>0</v>
      </c>
      <c r="AP3992" s="2">
        <v>0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0</v>
      </c>
      <c r="AW3992" s="2">
        <v>0</v>
      </c>
      <c r="AX3992" s="2">
        <v>0</v>
      </c>
      <c r="AY3992" s="2">
        <v>0</v>
      </c>
      <c r="AZ3992" s="2">
        <v>0</v>
      </c>
      <c r="BA3992" s="2">
        <v>0</v>
      </c>
      <c r="BB3992" s="2">
        <v>0</v>
      </c>
      <c r="BC3992" s="2">
        <v>0</v>
      </c>
      <c r="BD3992" s="2">
        <v>0</v>
      </c>
      <c r="BE3992" s="2">
        <v>0</v>
      </c>
      <c r="BF3992" s="2">
        <v>0</v>
      </c>
      <c r="BG3992" s="2">
        <v>0</v>
      </c>
      <c r="BH3992" s="2">
        <v>1</v>
      </c>
      <c r="BI3992" s="2">
        <v>1</v>
      </c>
      <c r="BJ3992" s="2">
        <v>0.2</v>
      </c>
      <c r="BK3992" s="2">
        <v>1</v>
      </c>
      <c r="BL3992" s="2">
        <v>41.99</v>
      </c>
      <c r="BM3992" s="2">
        <v>5.88</v>
      </c>
      <c r="BN3992" s="2">
        <v>47.87</v>
      </c>
      <c r="BO3992" s="2">
        <v>47.87</v>
      </c>
      <c r="BP3992" s="2"/>
      <c r="BQ3992" s="2" t="s">
        <v>111</v>
      </c>
      <c r="BR3992" s="2" t="s">
        <v>82</v>
      </c>
      <c r="BS3992" s="1" t="s">
        <v>582</v>
      </c>
      <c r="BT3992" s="2"/>
      <c r="BU3992" s="2"/>
      <c r="BV3992" s="2"/>
      <c r="BW3992" s="2"/>
      <c r="BX3992" s="2"/>
      <c r="BY3992" s="2">
        <v>1200</v>
      </c>
      <c r="BZ3992" s="2" t="s">
        <v>27</v>
      </c>
      <c r="CA3992" s="2"/>
      <c r="CB3992" s="2"/>
      <c r="CC3992" s="2" t="s">
        <v>121</v>
      </c>
      <c r="CD3992" s="2">
        <v>7530</v>
      </c>
      <c r="CE3992" s="2" t="s">
        <v>89</v>
      </c>
      <c r="CF3992" s="2"/>
      <c r="CG3992" s="2"/>
      <c r="CH3992" s="2"/>
      <c r="CI3992" s="2">
        <v>1</v>
      </c>
      <c r="CJ3992" s="2" t="s">
        <v>582</v>
      </c>
      <c r="CK3992" s="2">
        <v>21</v>
      </c>
      <c r="CL3992" s="2" t="s">
        <v>85</v>
      </c>
      <c r="CM3992" s="2"/>
    </row>
    <row r="3993" spans="1:91">
      <c r="A3993" s="2" t="s">
        <v>71</v>
      </c>
      <c r="B3993" s="2" t="s">
        <v>72</v>
      </c>
      <c r="C3993" s="2" t="s">
        <v>73</v>
      </c>
      <c r="D3993" s="2"/>
      <c r="E3993" s="2" t="str">
        <f>"FES1162578490"</f>
        <v>FES1162578490</v>
      </c>
      <c r="F3993" s="3">
        <v>43007</v>
      </c>
      <c r="G3993" s="2">
        <v>201803</v>
      </c>
      <c r="H3993" s="2" t="s">
        <v>78</v>
      </c>
      <c r="I3993" s="2" t="s">
        <v>79</v>
      </c>
      <c r="J3993" s="2" t="s">
        <v>80</v>
      </c>
      <c r="K3993" s="2" t="s">
        <v>77</v>
      </c>
      <c r="L3993" s="2" t="s">
        <v>120</v>
      </c>
      <c r="M3993" s="2" t="s">
        <v>121</v>
      </c>
      <c r="N3993" s="2" t="s">
        <v>366</v>
      </c>
      <c r="O3993" s="2" t="s">
        <v>81</v>
      </c>
      <c r="P3993" s="2" t="str">
        <f>"2170590976                    "</f>
        <v xml:space="preserve">2170590976                    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4.55</v>
      </c>
      <c r="AN3993" s="2">
        <v>0</v>
      </c>
      <c r="AO3993" s="2">
        <v>0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0</v>
      </c>
      <c r="AV3993" s="2">
        <v>0</v>
      </c>
      <c r="AW3993" s="2">
        <v>0</v>
      </c>
      <c r="AX3993" s="2">
        <v>0</v>
      </c>
      <c r="AY3993" s="2">
        <v>0</v>
      </c>
      <c r="AZ3993" s="2">
        <v>0</v>
      </c>
      <c r="BA3993" s="2">
        <v>0</v>
      </c>
      <c r="BB3993" s="2">
        <v>0</v>
      </c>
      <c r="BC3993" s="2">
        <v>0</v>
      </c>
      <c r="BD3993" s="2">
        <v>0</v>
      </c>
      <c r="BE3993" s="2">
        <v>0</v>
      </c>
      <c r="BF3993" s="2">
        <v>0</v>
      </c>
      <c r="BG3993" s="2">
        <v>0</v>
      </c>
      <c r="BH3993" s="2">
        <v>1</v>
      </c>
      <c r="BI3993" s="2">
        <v>1</v>
      </c>
      <c r="BJ3993" s="2">
        <v>0.2</v>
      </c>
      <c r="BK3993" s="2">
        <v>1</v>
      </c>
      <c r="BL3993" s="2">
        <v>41.99</v>
      </c>
      <c r="BM3993" s="2">
        <v>5.88</v>
      </c>
      <c r="BN3993" s="2">
        <v>47.87</v>
      </c>
      <c r="BO3993" s="2">
        <v>47.87</v>
      </c>
      <c r="BP3993" s="2"/>
      <c r="BQ3993" s="2" t="s">
        <v>99</v>
      </c>
      <c r="BR3993" s="2" t="s">
        <v>82</v>
      </c>
      <c r="BS3993" s="1" t="s">
        <v>582</v>
      </c>
      <c r="BT3993" s="2"/>
      <c r="BU3993" s="2"/>
      <c r="BV3993" s="2"/>
      <c r="BW3993" s="2"/>
      <c r="BX3993" s="2"/>
      <c r="BY3993" s="2">
        <v>1200</v>
      </c>
      <c r="BZ3993" s="2" t="s">
        <v>27</v>
      </c>
      <c r="CA3993" s="2"/>
      <c r="CB3993" s="2"/>
      <c r="CC3993" s="2" t="s">
        <v>121</v>
      </c>
      <c r="CD3993" s="2">
        <v>7405</v>
      </c>
      <c r="CE3993" s="2" t="s">
        <v>89</v>
      </c>
      <c r="CF3993" s="2"/>
      <c r="CG3993" s="2"/>
      <c r="CH3993" s="2"/>
      <c r="CI3993" s="2">
        <v>1</v>
      </c>
      <c r="CJ3993" s="2" t="s">
        <v>582</v>
      </c>
      <c r="CK3993" s="2">
        <v>21</v>
      </c>
      <c r="CL3993" s="2" t="s">
        <v>85</v>
      </c>
      <c r="CM3993" s="2"/>
    </row>
    <row r="3994" spans="1:91">
      <c r="A3994" s="2" t="s">
        <v>71</v>
      </c>
      <c r="B3994" s="2" t="s">
        <v>72</v>
      </c>
      <c r="C3994" s="2" t="s">
        <v>73</v>
      </c>
      <c r="D3994" s="2"/>
      <c r="E3994" s="2" t="str">
        <f>"FES1162578488"</f>
        <v>FES1162578488</v>
      </c>
      <c r="F3994" s="3">
        <v>43007</v>
      </c>
      <c r="G3994" s="2">
        <v>201803</v>
      </c>
      <c r="H3994" s="2" t="s">
        <v>78</v>
      </c>
      <c r="I3994" s="2" t="s">
        <v>79</v>
      </c>
      <c r="J3994" s="2" t="s">
        <v>80</v>
      </c>
      <c r="K3994" s="2" t="s">
        <v>77</v>
      </c>
      <c r="L3994" s="2" t="s">
        <v>127</v>
      </c>
      <c r="M3994" s="2" t="s">
        <v>128</v>
      </c>
      <c r="N3994" s="2" t="s">
        <v>444</v>
      </c>
      <c r="O3994" s="2" t="s">
        <v>81</v>
      </c>
      <c r="P3994" s="2" t="str">
        <f>"2170590958                    "</f>
        <v xml:space="preserve">2170590958                    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4.55</v>
      </c>
      <c r="AN3994" s="2">
        <v>0</v>
      </c>
      <c r="AO3994" s="2">
        <v>0</v>
      </c>
      <c r="AP3994" s="2">
        <v>0</v>
      </c>
      <c r="AQ3994" s="2">
        <v>0</v>
      </c>
      <c r="AR3994" s="2">
        <v>0</v>
      </c>
      <c r="AS3994" s="2">
        <v>0</v>
      </c>
      <c r="AT3994" s="2">
        <v>0</v>
      </c>
      <c r="AU3994" s="2">
        <v>0</v>
      </c>
      <c r="AV3994" s="2">
        <v>0</v>
      </c>
      <c r="AW3994" s="2">
        <v>0</v>
      </c>
      <c r="AX3994" s="2">
        <v>0</v>
      </c>
      <c r="AY3994" s="2">
        <v>0</v>
      </c>
      <c r="AZ3994" s="2">
        <v>0</v>
      </c>
      <c r="BA3994" s="2">
        <v>0</v>
      </c>
      <c r="BB3994" s="2">
        <v>0</v>
      </c>
      <c r="BC3994" s="2">
        <v>0</v>
      </c>
      <c r="BD3994" s="2">
        <v>0</v>
      </c>
      <c r="BE3994" s="2">
        <v>0</v>
      </c>
      <c r="BF3994" s="2">
        <v>0</v>
      </c>
      <c r="BG3994" s="2">
        <v>0</v>
      </c>
      <c r="BH3994" s="2">
        <v>1</v>
      </c>
      <c r="BI3994" s="2">
        <v>1</v>
      </c>
      <c r="BJ3994" s="2">
        <v>0.2</v>
      </c>
      <c r="BK3994" s="2">
        <v>1</v>
      </c>
      <c r="BL3994" s="2">
        <v>41.99</v>
      </c>
      <c r="BM3994" s="2">
        <v>5.88</v>
      </c>
      <c r="BN3994" s="2">
        <v>47.87</v>
      </c>
      <c r="BO3994" s="2">
        <v>47.87</v>
      </c>
      <c r="BP3994" s="2"/>
      <c r="BQ3994" s="2" t="s">
        <v>111</v>
      </c>
      <c r="BR3994" s="2" t="s">
        <v>82</v>
      </c>
      <c r="BS3994" s="1" t="s">
        <v>582</v>
      </c>
      <c r="BT3994" s="2"/>
      <c r="BU3994" s="2"/>
      <c r="BV3994" s="2"/>
      <c r="BW3994" s="2"/>
      <c r="BX3994" s="2"/>
      <c r="BY3994" s="2">
        <v>1200</v>
      </c>
      <c r="BZ3994" s="2" t="s">
        <v>27</v>
      </c>
      <c r="CA3994" s="2"/>
      <c r="CB3994" s="2"/>
      <c r="CC3994" s="2" t="s">
        <v>128</v>
      </c>
      <c r="CD3994" s="2">
        <v>6012</v>
      </c>
      <c r="CE3994" s="2" t="s">
        <v>89</v>
      </c>
      <c r="CF3994" s="2"/>
      <c r="CG3994" s="2"/>
      <c r="CH3994" s="2"/>
      <c r="CI3994" s="2">
        <v>1</v>
      </c>
      <c r="CJ3994" s="2" t="s">
        <v>582</v>
      </c>
      <c r="CK3994" s="2">
        <v>21</v>
      </c>
      <c r="CL3994" s="2" t="s">
        <v>85</v>
      </c>
      <c r="CM3994" s="2"/>
    </row>
    <row r="3995" spans="1:91">
      <c r="A3995" s="2" t="s">
        <v>71</v>
      </c>
      <c r="B3995" s="2" t="s">
        <v>72</v>
      </c>
      <c r="C3995" s="2" t="s">
        <v>73</v>
      </c>
      <c r="D3995" s="2"/>
      <c r="E3995" s="2" t="str">
        <f>"FES1162578463"</f>
        <v>FES1162578463</v>
      </c>
      <c r="F3995" s="3">
        <v>43007</v>
      </c>
      <c r="G3995" s="2">
        <v>201803</v>
      </c>
      <c r="H3995" s="2" t="s">
        <v>78</v>
      </c>
      <c r="I3995" s="2" t="s">
        <v>79</v>
      </c>
      <c r="J3995" s="2" t="s">
        <v>80</v>
      </c>
      <c r="K3995" s="2" t="s">
        <v>77</v>
      </c>
      <c r="L3995" s="2" t="s">
        <v>171</v>
      </c>
      <c r="M3995" s="2" t="s">
        <v>172</v>
      </c>
      <c r="N3995" s="2" t="s">
        <v>3796</v>
      </c>
      <c r="O3995" s="2" t="s">
        <v>81</v>
      </c>
      <c r="P3995" s="2" t="str">
        <f>"2170590412                    "</f>
        <v xml:space="preserve">2170590412                    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2">
        <v>0</v>
      </c>
      <c r="AK3995" s="2">
        <v>0</v>
      </c>
      <c r="AL3995" s="2">
        <v>0</v>
      </c>
      <c r="AM3995" s="2">
        <v>3.55</v>
      </c>
      <c r="AN3995" s="2">
        <v>0</v>
      </c>
      <c r="AO3995" s="2">
        <v>0</v>
      </c>
      <c r="AP3995" s="2">
        <v>0</v>
      </c>
      <c r="AQ3995" s="2">
        <v>0</v>
      </c>
      <c r="AR3995" s="2">
        <v>0</v>
      </c>
      <c r="AS3995" s="2">
        <v>0</v>
      </c>
      <c r="AT3995" s="2">
        <v>0</v>
      </c>
      <c r="AU3995" s="2">
        <v>0</v>
      </c>
      <c r="AV3995" s="2">
        <v>0</v>
      </c>
      <c r="AW3995" s="2">
        <v>0</v>
      </c>
      <c r="AX3995" s="2">
        <v>0</v>
      </c>
      <c r="AY3995" s="2">
        <v>0</v>
      </c>
      <c r="AZ3995" s="2">
        <v>0</v>
      </c>
      <c r="BA3995" s="2">
        <v>0</v>
      </c>
      <c r="BB3995" s="2">
        <v>0</v>
      </c>
      <c r="BC3995" s="2">
        <v>0</v>
      </c>
      <c r="BD3995" s="2">
        <v>0</v>
      </c>
      <c r="BE3995" s="2">
        <v>0</v>
      </c>
      <c r="BF3995" s="2">
        <v>0</v>
      </c>
      <c r="BG3995" s="2">
        <v>0</v>
      </c>
      <c r="BH3995" s="2">
        <v>1</v>
      </c>
      <c r="BI3995" s="2">
        <v>1</v>
      </c>
      <c r="BJ3995" s="2">
        <v>0.2</v>
      </c>
      <c r="BK3995" s="2">
        <v>1</v>
      </c>
      <c r="BL3995" s="2">
        <v>32.799999999999997</v>
      </c>
      <c r="BM3995" s="2">
        <v>4.59</v>
      </c>
      <c r="BN3995" s="2">
        <v>37.39</v>
      </c>
      <c r="BO3995" s="2">
        <v>37.39</v>
      </c>
      <c r="BP3995" s="2"/>
      <c r="BQ3995" s="2"/>
      <c r="BR3995" s="2" t="s">
        <v>82</v>
      </c>
      <c r="BS3995" s="3">
        <v>43010</v>
      </c>
      <c r="BT3995" s="4">
        <v>0.3444444444444445</v>
      </c>
      <c r="BU3995" s="2" t="s">
        <v>1480</v>
      </c>
      <c r="BV3995" s="2"/>
      <c r="BW3995" s="2"/>
      <c r="BX3995" s="2"/>
      <c r="BY3995" s="2">
        <v>1200</v>
      </c>
      <c r="BZ3995" s="2" t="s">
        <v>27</v>
      </c>
      <c r="CA3995" s="2"/>
      <c r="CB3995" s="2"/>
      <c r="CC3995" s="2" t="s">
        <v>172</v>
      </c>
      <c r="CD3995" s="2">
        <v>1459</v>
      </c>
      <c r="CE3995" s="2" t="s">
        <v>89</v>
      </c>
      <c r="CF3995" s="2"/>
      <c r="CG3995" s="2"/>
      <c r="CH3995" s="2"/>
      <c r="CI3995" s="2">
        <v>1</v>
      </c>
      <c r="CJ3995" s="2">
        <v>1</v>
      </c>
      <c r="CK3995" s="2">
        <v>22</v>
      </c>
      <c r="CL3995" s="2" t="s">
        <v>85</v>
      </c>
      <c r="CM3995" s="2"/>
    </row>
    <row r="3996" spans="1:91">
      <c r="A3996" s="2" t="s">
        <v>71</v>
      </c>
      <c r="B3996" s="2" t="s">
        <v>72</v>
      </c>
      <c r="C3996" s="2" t="s">
        <v>73</v>
      </c>
      <c r="D3996" s="2"/>
      <c r="E3996" s="2" t="str">
        <f>"FES1162578544"</f>
        <v>FES1162578544</v>
      </c>
      <c r="F3996" s="3">
        <v>43007</v>
      </c>
      <c r="G3996" s="2">
        <v>201803</v>
      </c>
      <c r="H3996" s="2" t="s">
        <v>78</v>
      </c>
      <c r="I3996" s="2" t="s">
        <v>79</v>
      </c>
      <c r="J3996" s="2" t="s">
        <v>80</v>
      </c>
      <c r="K3996" s="2" t="s">
        <v>77</v>
      </c>
      <c r="L3996" s="2" t="s">
        <v>326</v>
      </c>
      <c r="M3996" s="2" t="s">
        <v>326</v>
      </c>
      <c r="N3996" s="2" t="s">
        <v>459</v>
      </c>
      <c r="O3996" s="2" t="s">
        <v>81</v>
      </c>
      <c r="P3996" s="2" t="str">
        <f>"2170591480                    "</f>
        <v xml:space="preserve">2170591480                    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4.55</v>
      </c>
      <c r="AN3996" s="2">
        <v>0</v>
      </c>
      <c r="AO3996" s="2">
        <v>0</v>
      </c>
      <c r="AP3996" s="2">
        <v>0</v>
      </c>
      <c r="AQ3996" s="2">
        <v>0</v>
      </c>
      <c r="AR3996" s="2">
        <v>0</v>
      </c>
      <c r="AS3996" s="2">
        <v>0</v>
      </c>
      <c r="AT3996" s="2">
        <v>0</v>
      </c>
      <c r="AU3996" s="2">
        <v>0</v>
      </c>
      <c r="AV3996" s="2">
        <v>0</v>
      </c>
      <c r="AW3996" s="2">
        <v>0</v>
      </c>
      <c r="AX3996" s="2">
        <v>0</v>
      </c>
      <c r="AY3996" s="2">
        <v>0</v>
      </c>
      <c r="AZ3996" s="2">
        <v>0</v>
      </c>
      <c r="BA3996" s="2">
        <v>0</v>
      </c>
      <c r="BB3996" s="2">
        <v>0</v>
      </c>
      <c r="BC3996" s="2">
        <v>0</v>
      </c>
      <c r="BD3996" s="2">
        <v>0</v>
      </c>
      <c r="BE3996" s="2">
        <v>0</v>
      </c>
      <c r="BF3996" s="2">
        <v>0</v>
      </c>
      <c r="BG3996" s="2">
        <v>0</v>
      </c>
      <c r="BH3996" s="2">
        <v>1</v>
      </c>
      <c r="BI3996" s="2">
        <v>1</v>
      </c>
      <c r="BJ3996" s="2">
        <v>0.2</v>
      </c>
      <c r="BK3996" s="2">
        <v>1</v>
      </c>
      <c r="BL3996" s="2">
        <v>41.99</v>
      </c>
      <c r="BM3996" s="2">
        <v>5.88</v>
      </c>
      <c r="BN3996" s="2">
        <v>47.87</v>
      </c>
      <c r="BO3996" s="2">
        <v>47.87</v>
      </c>
      <c r="BP3996" s="2"/>
      <c r="BQ3996" s="2" t="s">
        <v>111</v>
      </c>
      <c r="BR3996" s="2" t="s">
        <v>82</v>
      </c>
      <c r="BS3996" s="1" t="s">
        <v>582</v>
      </c>
      <c r="BT3996" s="2"/>
      <c r="BU3996" s="2"/>
      <c r="BV3996" s="2"/>
      <c r="BW3996" s="2"/>
      <c r="BX3996" s="2"/>
      <c r="BY3996" s="2">
        <v>1200</v>
      </c>
      <c r="BZ3996" s="2" t="s">
        <v>27</v>
      </c>
      <c r="CA3996" s="2"/>
      <c r="CB3996" s="2"/>
      <c r="CC3996" s="2" t="s">
        <v>326</v>
      </c>
      <c r="CD3996" s="2">
        <v>7646</v>
      </c>
      <c r="CE3996" s="2" t="s">
        <v>89</v>
      </c>
      <c r="CF3996" s="2"/>
      <c r="CG3996" s="2"/>
      <c r="CH3996" s="2"/>
      <c r="CI3996" s="2">
        <v>1</v>
      </c>
      <c r="CJ3996" s="2" t="s">
        <v>582</v>
      </c>
      <c r="CK3996" s="2">
        <v>21</v>
      </c>
      <c r="CL3996" s="2" t="s">
        <v>85</v>
      </c>
      <c r="CM3996" s="2"/>
    </row>
    <row r="3997" spans="1:91">
      <c r="A3997" s="2" t="s">
        <v>71</v>
      </c>
      <c r="B3997" s="2" t="s">
        <v>72</v>
      </c>
      <c r="C3997" s="2" t="s">
        <v>73</v>
      </c>
      <c r="D3997" s="2"/>
      <c r="E3997" s="2" t="str">
        <f>"FES1162578566"</f>
        <v>FES1162578566</v>
      </c>
      <c r="F3997" s="3">
        <v>43007</v>
      </c>
      <c r="G3997" s="2">
        <v>201803</v>
      </c>
      <c r="H3997" s="2" t="s">
        <v>78</v>
      </c>
      <c r="I3997" s="2" t="s">
        <v>79</v>
      </c>
      <c r="J3997" s="2" t="s">
        <v>80</v>
      </c>
      <c r="K3997" s="2" t="s">
        <v>77</v>
      </c>
      <c r="L3997" s="2" t="s">
        <v>394</v>
      </c>
      <c r="M3997" s="2" t="s">
        <v>395</v>
      </c>
      <c r="N3997" s="2" t="s">
        <v>1364</v>
      </c>
      <c r="O3997" s="2" t="s">
        <v>81</v>
      </c>
      <c r="P3997" s="2" t="str">
        <f>"2170593155                    "</f>
        <v xml:space="preserve">2170593155                    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3.55</v>
      </c>
      <c r="AN3997" s="2">
        <v>0</v>
      </c>
      <c r="AO3997" s="2">
        <v>0</v>
      </c>
      <c r="AP3997" s="2">
        <v>0</v>
      </c>
      <c r="AQ3997" s="2">
        <v>0</v>
      </c>
      <c r="AR3997" s="2">
        <v>0</v>
      </c>
      <c r="AS3997" s="2">
        <v>0</v>
      </c>
      <c r="AT3997" s="2">
        <v>0</v>
      </c>
      <c r="AU3997" s="2">
        <v>0</v>
      </c>
      <c r="AV3997" s="2">
        <v>0</v>
      </c>
      <c r="AW3997" s="2">
        <v>0</v>
      </c>
      <c r="AX3997" s="2">
        <v>0</v>
      </c>
      <c r="AY3997" s="2">
        <v>0</v>
      </c>
      <c r="AZ3997" s="2">
        <v>0</v>
      </c>
      <c r="BA3997" s="2">
        <v>0</v>
      </c>
      <c r="BB3997" s="2">
        <v>0</v>
      </c>
      <c r="BC3997" s="2">
        <v>0</v>
      </c>
      <c r="BD3997" s="2">
        <v>0</v>
      </c>
      <c r="BE3997" s="2">
        <v>0</v>
      </c>
      <c r="BF3997" s="2">
        <v>0</v>
      </c>
      <c r="BG3997" s="2">
        <v>0</v>
      </c>
      <c r="BH3997" s="2">
        <v>1</v>
      </c>
      <c r="BI3997" s="2">
        <v>1</v>
      </c>
      <c r="BJ3997" s="2">
        <v>0.2</v>
      </c>
      <c r="BK3997" s="2">
        <v>1</v>
      </c>
      <c r="BL3997" s="2">
        <v>32.799999999999997</v>
      </c>
      <c r="BM3997" s="2">
        <v>4.59</v>
      </c>
      <c r="BN3997" s="2">
        <v>37.39</v>
      </c>
      <c r="BO3997" s="2">
        <v>37.39</v>
      </c>
      <c r="BP3997" s="2"/>
      <c r="BQ3997" s="2" t="s">
        <v>143</v>
      </c>
      <c r="BR3997" s="2" t="s">
        <v>82</v>
      </c>
      <c r="BS3997" s="1" t="s">
        <v>582</v>
      </c>
      <c r="BT3997" s="2"/>
      <c r="BU3997" s="2"/>
      <c r="BV3997" s="2"/>
      <c r="BW3997" s="2"/>
      <c r="BX3997" s="2"/>
      <c r="BY3997" s="2">
        <v>1200</v>
      </c>
      <c r="BZ3997" s="2" t="s">
        <v>27</v>
      </c>
      <c r="CA3997" s="2"/>
      <c r="CB3997" s="2"/>
      <c r="CC3997" s="2" t="s">
        <v>395</v>
      </c>
      <c r="CD3997" s="2">
        <v>2163</v>
      </c>
      <c r="CE3997" s="2" t="s">
        <v>89</v>
      </c>
      <c r="CF3997" s="2"/>
      <c r="CG3997" s="2"/>
      <c r="CH3997" s="2"/>
      <c r="CI3997" s="2">
        <v>1</v>
      </c>
      <c r="CJ3997" s="2" t="s">
        <v>582</v>
      </c>
      <c r="CK3997" s="2">
        <v>22</v>
      </c>
      <c r="CL3997" s="2" t="s">
        <v>85</v>
      </c>
      <c r="CM3997" s="2"/>
    </row>
    <row r="3998" spans="1:91">
      <c r="A3998" s="2" t="s">
        <v>71</v>
      </c>
      <c r="B3998" s="2" t="s">
        <v>72</v>
      </c>
      <c r="C3998" s="2" t="s">
        <v>73</v>
      </c>
      <c r="D3998" s="2"/>
      <c r="E3998" s="2" t="str">
        <f>"FES1162578458"</f>
        <v>FES1162578458</v>
      </c>
      <c r="F3998" s="3">
        <v>43007</v>
      </c>
      <c r="G3998" s="2">
        <v>201803</v>
      </c>
      <c r="H3998" s="2" t="s">
        <v>78</v>
      </c>
      <c r="I3998" s="2" t="s">
        <v>79</v>
      </c>
      <c r="J3998" s="2" t="s">
        <v>80</v>
      </c>
      <c r="K3998" s="2" t="s">
        <v>77</v>
      </c>
      <c r="L3998" s="2" t="s">
        <v>269</v>
      </c>
      <c r="M3998" s="2" t="s">
        <v>270</v>
      </c>
      <c r="N3998" s="2" t="s">
        <v>378</v>
      </c>
      <c r="O3998" s="2" t="s">
        <v>81</v>
      </c>
      <c r="P3998" s="2" t="str">
        <f>"2170598976                    "</f>
        <v xml:space="preserve">2170598976                    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  <c r="AG3998" s="2">
        <v>0</v>
      </c>
      <c r="AH3998" s="2">
        <v>0</v>
      </c>
      <c r="AI3998" s="2">
        <v>0</v>
      </c>
      <c r="AJ3998" s="2">
        <v>0</v>
      </c>
      <c r="AK3998" s="2">
        <v>0</v>
      </c>
      <c r="AL3998" s="2">
        <v>0</v>
      </c>
      <c r="AM3998" s="2">
        <v>3.55</v>
      </c>
      <c r="AN3998" s="2">
        <v>0</v>
      </c>
      <c r="AO3998" s="2">
        <v>0</v>
      </c>
      <c r="AP3998" s="2">
        <v>0</v>
      </c>
      <c r="AQ3998" s="2">
        <v>0</v>
      </c>
      <c r="AR3998" s="2">
        <v>0</v>
      </c>
      <c r="AS3998" s="2">
        <v>0</v>
      </c>
      <c r="AT3998" s="2">
        <v>0</v>
      </c>
      <c r="AU3998" s="2">
        <v>0</v>
      </c>
      <c r="AV3998" s="2">
        <v>0</v>
      </c>
      <c r="AW3998" s="2">
        <v>0</v>
      </c>
      <c r="AX3998" s="2">
        <v>0</v>
      </c>
      <c r="AY3998" s="2">
        <v>0</v>
      </c>
      <c r="AZ3998" s="2">
        <v>0</v>
      </c>
      <c r="BA3998" s="2">
        <v>0</v>
      </c>
      <c r="BB3998" s="2">
        <v>0</v>
      </c>
      <c r="BC3998" s="2">
        <v>0</v>
      </c>
      <c r="BD3998" s="2">
        <v>0</v>
      </c>
      <c r="BE3998" s="2">
        <v>0</v>
      </c>
      <c r="BF3998" s="2">
        <v>0</v>
      </c>
      <c r="BG3998" s="2">
        <v>0</v>
      </c>
      <c r="BH3998" s="2">
        <v>1</v>
      </c>
      <c r="BI3998" s="2">
        <v>1.3</v>
      </c>
      <c r="BJ3998" s="2">
        <v>2.1</v>
      </c>
      <c r="BK3998" s="2">
        <v>3</v>
      </c>
      <c r="BL3998" s="2">
        <v>32.799999999999997</v>
      </c>
      <c r="BM3998" s="2">
        <v>4.59</v>
      </c>
      <c r="BN3998" s="2">
        <v>37.39</v>
      </c>
      <c r="BO3998" s="2">
        <v>37.39</v>
      </c>
      <c r="BP3998" s="2"/>
      <c r="BQ3998" s="2" t="s">
        <v>130</v>
      </c>
      <c r="BR3998" s="2" t="s">
        <v>82</v>
      </c>
      <c r="BS3998" s="1" t="s">
        <v>582</v>
      </c>
      <c r="BT3998" s="2"/>
      <c r="BU3998" s="2"/>
      <c r="BV3998" s="2"/>
      <c r="BW3998" s="2"/>
      <c r="BX3998" s="2"/>
      <c r="BY3998" s="2">
        <v>10522.8</v>
      </c>
      <c r="BZ3998" s="2" t="s">
        <v>27</v>
      </c>
      <c r="CA3998" s="2"/>
      <c r="CB3998" s="2"/>
      <c r="CC3998" s="2" t="s">
        <v>270</v>
      </c>
      <c r="CD3998" s="2">
        <v>1559</v>
      </c>
      <c r="CE3998" s="2" t="s">
        <v>89</v>
      </c>
      <c r="CF3998" s="2"/>
      <c r="CG3998" s="2"/>
      <c r="CH3998" s="2"/>
      <c r="CI3998" s="2">
        <v>1</v>
      </c>
      <c r="CJ3998" s="2" t="s">
        <v>582</v>
      </c>
      <c r="CK3998" s="2">
        <v>22</v>
      </c>
      <c r="CL3998" s="2" t="s">
        <v>85</v>
      </c>
      <c r="CM3998" s="2"/>
    </row>
    <row r="3999" spans="1:91">
      <c r="A3999" s="2" t="s">
        <v>71</v>
      </c>
      <c r="B3999" s="2" t="s">
        <v>72</v>
      </c>
      <c r="C3999" s="2" t="s">
        <v>73</v>
      </c>
      <c r="D3999" s="2"/>
      <c r="E3999" s="2" t="str">
        <f>"FES1162578487"</f>
        <v>FES1162578487</v>
      </c>
      <c r="F3999" s="3">
        <v>43007</v>
      </c>
      <c r="G3999" s="2">
        <v>201803</v>
      </c>
      <c r="H3999" s="2" t="s">
        <v>78</v>
      </c>
      <c r="I3999" s="2" t="s">
        <v>79</v>
      </c>
      <c r="J3999" s="2" t="s">
        <v>80</v>
      </c>
      <c r="K3999" s="2" t="s">
        <v>77</v>
      </c>
      <c r="L3999" s="2" t="s">
        <v>399</v>
      </c>
      <c r="M3999" s="2" t="s">
        <v>400</v>
      </c>
      <c r="N3999" s="2" t="s">
        <v>1723</v>
      </c>
      <c r="O3999" s="2" t="s">
        <v>81</v>
      </c>
      <c r="P3999" s="2" t="str">
        <f>"2170590950                    "</f>
        <v xml:space="preserve">2170590950                    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3.55</v>
      </c>
      <c r="AN3999" s="2">
        <v>0</v>
      </c>
      <c r="AO3999" s="2">
        <v>0</v>
      </c>
      <c r="AP3999" s="2">
        <v>0</v>
      </c>
      <c r="AQ3999" s="2">
        <v>0</v>
      </c>
      <c r="AR3999" s="2">
        <v>0</v>
      </c>
      <c r="AS3999" s="2">
        <v>0</v>
      </c>
      <c r="AT3999" s="2">
        <v>0</v>
      </c>
      <c r="AU3999" s="2">
        <v>0</v>
      </c>
      <c r="AV3999" s="2">
        <v>0</v>
      </c>
      <c r="AW3999" s="2">
        <v>0</v>
      </c>
      <c r="AX3999" s="2">
        <v>0</v>
      </c>
      <c r="AY3999" s="2">
        <v>0</v>
      </c>
      <c r="AZ3999" s="2">
        <v>0</v>
      </c>
      <c r="BA3999" s="2">
        <v>0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1</v>
      </c>
      <c r="BI3999" s="2">
        <v>1</v>
      </c>
      <c r="BJ3999" s="2">
        <v>0.2</v>
      </c>
      <c r="BK3999" s="2">
        <v>1</v>
      </c>
      <c r="BL3999" s="2">
        <v>32.799999999999997</v>
      </c>
      <c r="BM3999" s="2">
        <v>4.59</v>
      </c>
      <c r="BN3999" s="2">
        <v>37.39</v>
      </c>
      <c r="BO3999" s="2">
        <v>37.39</v>
      </c>
      <c r="BP3999" s="2"/>
      <c r="BQ3999" s="2" t="s">
        <v>1724</v>
      </c>
      <c r="BR3999" s="2" t="s">
        <v>82</v>
      </c>
      <c r="BS3999" s="3">
        <v>43010</v>
      </c>
      <c r="BT3999" s="4">
        <v>0.29097222222222224</v>
      </c>
      <c r="BU3999" s="2" t="s">
        <v>2221</v>
      </c>
      <c r="BV3999" s="2" t="s">
        <v>95</v>
      </c>
      <c r="BW3999" s="2"/>
      <c r="BX3999" s="2"/>
      <c r="BY3999" s="2">
        <v>1200</v>
      </c>
      <c r="BZ3999" s="2" t="s">
        <v>27</v>
      </c>
      <c r="CA3999" s="2" t="s">
        <v>776</v>
      </c>
      <c r="CB3999" s="2"/>
      <c r="CC3999" s="2" t="s">
        <v>400</v>
      </c>
      <c r="CD3999" s="2">
        <v>1501</v>
      </c>
      <c r="CE3999" s="2" t="s">
        <v>89</v>
      </c>
      <c r="CF3999" s="5">
        <v>43010</v>
      </c>
      <c r="CG3999" s="2"/>
      <c r="CH3999" s="2"/>
      <c r="CI3999" s="2">
        <v>1</v>
      </c>
      <c r="CJ3999" s="2">
        <v>1</v>
      </c>
      <c r="CK3999" s="2">
        <v>22</v>
      </c>
      <c r="CL3999" s="2" t="s">
        <v>85</v>
      </c>
      <c r="CM3999" s="2"/>
    </row>
    <row r="4000" spans="1:91">
      <c r="A4000" s="2" t="s">
        <v>71</v>
      </c>
      <c r="B4000" s="2" t="s">
        <v>72</v>
      </c>
      <c r="C4000" s="2" t="s">
        <v>73</v>
      </c>
      <c r="D4000" s="2"/>
      <c r="E4000" s="2" t="str">
        <f>"FES1162578368"</f>
        <v>FES1162578368</v>
      </c>
      <c r="F4000" s="3">
        <v>43007</v>
      </c>
      <c r="G4000" s="2">
        <v>201803</v>
      </c>
      <c r="H4000" s="2" t="s">
        <v>78</v>
      </c>
      <c r="I4000" s="2" t="s">
        <v>79</v>
      </c>
      <c r="J4000" s="2" t="s">
        <v>80</v>
      </c>
      <c r="K4000" s="2" t="s">
        <v>77</v>
      </c>
      <c r="L4000" s="2" t="s">
        <v>115</v>
      </c>
      <c r="M4000" s="2" t="s">
        <v>116</v>
      </c>
      <c r="N4000" s="2" t="s">
        <v>117</v>
      </c>
      <c r="O4000" s="2" t="s">
        <v>81</v>
      </c>
      <c r="P4000" s="2" t="str">
        <f>"2170591822                    "</f>
        <v xml:space="preserve">2170591822                    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4.55</v>
      </c>
      <c r="AN4000" s="2">
        <v>0</v>
      </c>
      <c r="AO4000" s="2">
        <v>0</v>
      </c>
      <c r="AP4000" s="2">
        <v>0</v>
      </c>
      <c r="AQ4000" s="2">
        <v>0</v>
      </c>
      <c r="AR4000" s="2">
        <v>0</v>
      </c>
      <c r="AS4000" s="2">
        <v>0</v>
      </c>
      <c r="AT4000" s="2">
        <v>0</v>
      </c>
      <c r="AU4000" s="2">
        <v>0</v>
      </c>
      <c r="AV4000" s="2">
        <v>0</v>
      </c>
      <c r="AW4000" s="2">
        <v>0</v>
      </c>
      <c r="AX4000" s="2">
        <v>0</v>
      </c>
      <c r="AY4000" s="2">
        <v>0</v>
      </c>
      <c r="AZ4000" s="2">
        <v>0</v>
      </c>
      <c r="BA4000" s="2">
        <v>0</v>
      </c>
      <c r="BB4000" s="2">
        <v>0</v>
      </c>
      <c r="BC4000" s="2">
        <v>0</v>
      </c>
      <c r="BD4000" s="2">
        <v>0</v>
      </c>
      <c r="BE4000" s="2">
        <v>0</v>
      </c>
      <c r="BF4000" s="2">
        <v>0</v>
      </c>
      <c r="BG4000" s="2">
        <v>0</v>
      </c>
      <c r="BH4000" s="2">
        <v>1</v>
      </c>
      <c r="BI4000" s="2">
        <v>1</v>
      </c>
      <c r="BJ4000" s="2">
        <v>0.2</v>
      </c>
      <c r="BK4000" s="2">
        <v>1</v>
      </c>
      <c r="BL4000" s="2">
        <v>41.99</v>
      </c>
      <c r="BM4000" s="2">
        <v>5.88</v>
      </c>
      <c r="BN4000" s="2">
        <v>47.87</v>
      </c>
      <c r="BO4000" s="2">
        <v>47.87</v>
      </c>
      <c r="BP4000" s="2"/>
      <c r="BQ4000" s="2" t="s">
        <v>118</v>
      </c>
      <c r="BR4000" s="2" t="s">
        <v>82</v>
      </c>
      <c r="BS4000" s="1" t="s">
        <v>582</v>
      </c>
      <c r="BT4000" s="2"/>
      <c r="BU4000" s="2"/>
      <c r="BV4000" s="2"/>
      <c r="BW4000" s="2"/>
      <c r="BX4000" s="2"/>
      <c r="BY4000" s="2">
        <v>1200</v>
      </c>
      <c r="BZ4000" s="2" t="s">
        <v>27</v>
      </c>
      <c r="CA4000" s="2"/>
      <c r="CB4000" s="2"/>
      <c r="CC4000" s="2" t="s">
        <v>116</v>
      </c>
      <c r="CD4000" s="2">
        <v>4300</v>
      </c>
      <c r="CE4000" s="2" t="s">
        <v>89</v>
      </c>
      <c r="CF4000" s="2"/>
      <c r="CG4000" s="2"/>
      <c r="CH4000" s="2"/>
      <c r="CI4000" s="2">
        <v>1</v>
      </c>
      <c r="CJ4000" s="2" t="s">
        <v>582</v>
      </c>
      <c r="CK4000" s="2">
        <v>21</v>
      </c>
      <c r="CL4000" s="2" t="s">
        <v>85</v>
      </c>
      <c r="CM4000" s="2"/>
    </row>
    <row r="4001" spans="1:91">
      <c r="A4001" s="2" t="s">
        <v>71</v>
      </c>
      <c r="B4001" s="2" t="s">
        <v>72</v>
      </c>
      <c r="C4001" s="2" t="s">
        <v>73</v>
      </c>
      <c r="D4001" s="2"/>
      <c r="E4001" s="2" t="str">
        <f>"FES1162578389"</f>
        <v>FES1162578389</v>
      </c>
      <c r="F4001" s="3">
        <v>43007</v>
      </c>
      <c r="G4001" s="2">
        <v>201803</v>
      </c>
      <c r="H4001" s="2" t="s">
        <v>78</v>
      </c>
      <c r="I4001" s="2" t="s">
        <v>79</v>
      </c>
      <c r="J4001" s="2" t="s">
        <v>80</v>
      </c>
      <c r="K4001" s="2" t="s">
        <v>77</v>
      </c>
      <c r="L4001" s="2" t="s">
        <v>74</v>
      </c>
      <c r="M4001" s="2" t="s">
        <v>75</v>
      </c>
      <c r="N4001" s="2" t="s">
        <v>375</v>
      </c>
      <c r="O4001" s="2" t="s">
        <v>81</v>
      </c>
      <c r="P4001" s="2" t="str">
        <f>"2170590620                    "</f>
        <v xml:space="preserve">2170590620                    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</v>
      </c>
      <c r="AL4001" s="2">
        <v>0</v>
      </c>
      <c r="AM4001" s="2">
        <v>4.55</v>
      </c>
      <c r="AN4001" s="2">
        <v>0</v>
      </c>
      <c r="AO4001" s="2">
        <v>0</v>
      </c>
      <c r="AP4001" s="2">
        <v>0</v>
      </c>
      <c r="AQ4001" s="2">
        <v>0</v>
      </c>
      <c r="AR4001" s="2">
        <v>0</v>
      </c>
      <c r="AS4001" s="2">
        <v>0</v>
      </c>
      <c r="AT4001" s="2">
        <v>0</v>
      </c>
      <c r="AU4001" s="2">
        <v>0</v>
      </c>
      <c r="AV4001" s="2">
        <v>0</v>
      </c>
      <c r="AW4001" s="2">
        <v>0</v>
      </c>
      <c r="AX4001" s="2">
        <v>0</v>
      </c>
      <c r="AY4001" s="2">
        <v>0</v>
      </c>
      <c r="AZ4001" s="2">
        <v>0</v>
      </c>
      <c r="BA4001" s="2">
        <v>0</v>
      </c>
      <c r="BB4001" s="2">
        <v>0</v>
      </c>
      <c r="BC4001" s="2">
        <v>0</v>
      </c>
      <c r="BD4001" s="2">
        <v>0</v>
      </c>
      <c r="BE4001" s="2">
        <v>0</v>
      </c>
      <c r="BF4001" s="2">
        <v>0</v>
      </c>
      <c r="BG4001" s="2">
        <v>0</v>
      </c>
      <c r="BH4001" s="2">
        <v>1</v>
      </c>
      <c r="BI4001" s="2">
        <v>1</v>
      </c>
      <c r="BJ4001" s="2">
        <v>0.2</v>
      </c>
      <c r="BK4001" s="2">
        <v>1</v>
      </c>
      <c r="BL4001" s="2">
        <v>41.99</v>
      </c>
      <c r="BM4001" s="2">
        <v>5.88</v>
      </c>
      <c r="BN4001" s="2">
        <v>47.87</v>
      </c>
      <c r="BO4001" s="2">
        <v>47.87</v>
      </c>
      <c r="BP4001" s="2"/>
      <c r="BQ4001" s="2" t="s">
        <v>111</v>
      </c>
      <c r="BR4001" s="2" t="s">
        <v>82</v>
      </c>
      <c r="BS4001" s="1" t="s">
        <v>582</v>
      </c>
      <c r="BT4001" s="2"/>
      <c r="BU4001" s="2"/>
      <c r="BV4001" s="2"/>
      <c r="BW4001" s="2"/>
      <c r="BX4001" s="2"/>
      <c r="BY4001" s="2">
        <v>1200</v>
      </c>
      <c r="BZ4001" s="2" t="s">
        <v>27</v>
      </c>
      <c r="CA4001" s="2"/>
      <c r="CB4001" s="2"/>
      <c r="CC4001" s="2" t="s">
        <v>75</v>
      </c>
      <c r="CD4001" s="2">
        <v>3201</v>
      </c>
      <c r="CE4001" s="2" t="s">
        <v>89</v>
      </c>
      <c r="CF4001" s="2"/>
      <c r="CG4001" s="2"/>
      <c r="CH4001" s="2"/>
      <c r="CI4001" s="2">
        <v>1</v>
      </c>
      <c r="CJ4001" s="2" t="s">
        <v>582</v>
      </c>
      <c r="CK4001" s="2">
        <v>21</v>
      </c>
      <c r="CL4001" s="2" t="s">
        <v>85</v>
      </c>
      <c r="CM4001" s="2"/>
    </row>
    <row r="4002" spans="1:91">
      <c r="A4002" s="2" t="s">
        <v>71</v>
      </c>
      <c r="B4002" s="2" t="s">
        <v>72</v>
      </c>
      <c r="C4002" s="2" t="s">
        <v>73</v>
      </c>
      <c r="D4002" s="2"/>
      <c r="E4002" s="2" t="str">
        <f>"FES1162578355"</f>
        <v>FES1162578355</v>
      </c>
      <c r="F4002" s="3">
        <v>43007</v>
      </c>
      <c r="G4002" s="2">
        <v>201803</v>
      </c>
      <c r="H4002" s="2" t="s">
        <v>78</v>
      </c>
      <c r="I4002" s="2" t="s">
        <v>79</v>
      </c>
      <c r="J4002" s="2" t="s">
        <v>80</v>
      </c>
      <c r="K4002" s="2" t="s">
        <v>77</v>
      </c>
      <c r="L4002" s="2" t="s">
        <v>96</v>
      </c>
      <c r="M4002" s="2" t="s">
        <v>97</v>
      </c>
      <c r="N4002" s="2" t="s">
        <v>98</v>
      </c>
      <c r="O4002" s="2" t="s">
        <v>81</v>
      </c>
      <c r="P4002" s="2" t="str">
        <f>"2170591307                    "</f>
        <v xml:space="preserve">2170591307                    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0</v>
      </c>
      <c r="AM4002" s="2">
        <v>4.55</v>
      </c>
      <c r="AN4002" s="2">
        <v>0</v>
      </c>
      <c r="AO4002" s="2">
        <v>0</v>
      </c>
      <c r="AP4002" s="2">
        <v>0</v>
      </c>
      <c r="AQ4002" s="2">
        <v>0</v>
      </c>
      <c r="AR4002" s="2">
        <v>0</v>
      </c>
      <c r="AS4002" s="2">
        <v>0</v>
      </c>
      <c r="AT4002" s="2">
        <v>0</v>
      </c>
      <c r="AU4002" s="2">
        <v>0</v>
      </c>
      <c r="AV4002" s="2">
        <v>0</v>
      </c>
      <c r="AW4002" s="2">
        <v>0</v>
      </c>
      <c r="AX4002" s="2">
        <v>0</v>
      </c>
      <c r="AY4002" s="2">
        <v>0</v>
      </c>
      <c r="AZ4002" s="2">
        <v>0</v>
      </c>
      <c r="BA4002" s="2">
        <v>0</v>
      </c>
      <c r="BB4002" s="2">
        <v>0</v>
      </c>
      <c r="BC4002" s="2">
        <v>0</v>
      </c>
      <c r="BD4002" s="2">
        <v>0</v>
      </c>
      <c r="BE4002" s="2">
        <v>0</v>
      </c>
      <c r="BF4002" s="2">
        <v>0</v>
      </c>
      <c r="BG4002" s="2">
        <v>0</v>
      </c>
      <c r="BH4002" s="2">
        <v>1</v>
      </c>
      <c r="BI4002" s="2">
        <v>1</v>
      </c>
      <c r="BJ4002" s="2">
        <v>0.2</v>
      </c>
      <c r="BK4002" s="2">
        <v>1</v>
      </c>
      <c r="BL4002" s="2">
        <v>41.99</v>
      </c>
      <c r="BM4002" s="2">
        <v>5.88</v>
      </c>
      <c r="BN4002" s="2">
        <v>47.87</v>
      </c>
      <c r="BO4002" s="2">
        <v>47.87</v>
      </c>
      <c r="BP4002" s="2"/>
      <c r="BQ4002" s="2" t="s">
        <v>99</v>
      </c>
      <c r="BR4002" s="2" t="s">
        <v>82</v>
      </c>
      <c r="BS4002" s="1" t="s">
        <v>582</v>
      </c>
      <c r="BT4002" s="2"/>
      <c r="BU4002" s="2"/>
      <c r="BV4002" s="2"/>
      <c r="BW4002" s="2"/>
      <c r="BX4002" s="2"/>
      <c r="BY4002" s="2">
        <v>1200</v>
      </c>
      <c r="BZ4002" s="2" t="s">
        <v>27</v>
      </c>
      <c r="CA4002" s="2"/>
      <c r="CB4002" s="2"/>
      <c r="CC4002" s="2" t="s">
        <v>97</v>
      </c>
      <c r="CD4002" s="2">
        <v>3610</v>
      </c>
      <c r="CE4002" s="2" t="s">
        <v>89</v>
      </c>
      <c r="CF4002" s="2"/>
      <c r="CG4002" s="2"/>
      <c r="CH4002" s="2"/>
      <c r="CI4002" s="2">
        <v>1</v>
      </c>
      <c r="CJ4002" s="2" t="s">
        <v>582</v>
      </c>
      <c r="CK4002" s="2">
        <v>21</v>
      </c>
      <c r="CL4002" s="2" t="s">
        <v>85</v>
      </c>
      <c r="CM4002" s="2"/>
    </row>
    <row r="4003" spans="1:91">
      <c r="A4003" s="2" t="s">
        <v>71</v>
      </c>
      <c r="B4003" s="2" t="s">
        <v>72</v>
      </c>
      <c r="C4003" s="2" t="s">
        <v>73</v>
      </c>
      <c r="D4003" s="2"/>
      <c r="E4003" s="2" t="str">
        <f>"FES1162578474"</f>
        <v>FES1162578474</v>
      </c>
      <c r="F4003" s="3">
        <v>43007</v>
      </c>
      <c r="G4003" s="2">
        <v>201803</v>
      </c>
      <c r="H4003" s="2" t="s">
        <v>78</v>
      </c>
      <c r="I4003" s="2" t="s">
        <v>79</v>
      </c>
      <c r="J4003" s="2" t="s">
        <v>80</v>
      </c>
      <c r="K4003" s="2" t="s">
        <v>77</v>
      </c>
      <c r="L4003" s="2" t="s">
        <v>96</v>
      </c>
      <c r="M4003" s="2" t="s">
        <v>97</v>
      </c>
      <c r="N4003" s="2" t="s">
        <v>98</v>
      </c>
      <c r="O4003" s="2" t="s">
        <v>81</v>
      </c>
      <c r="P4003" s="2" t="str">
        <f>"2170590694                    "</f>
        <v xml:space="preserve">2170590694                    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  <c r="AH4003" s="2">
        <v>0</v>
      </c>
      <c r="AI4003" s="2">
        <v>0</v>
      </c>
      <c r="AJ4003" s="2">
        <v>0</v>
      </c>
      <c r="AK4003" s="2">
        <v>0</v>
      </c>
      <c r="AL4003" s="2">
        <v>0</v>
      </c>
      <c r="AM4003" s="2">
        <v>4.55</v>
      </c>
      <c r="AN4003" s="2">
        <v>0</v>
      </c>
      <c r="AO4003" s="2">
        <v>0</v>
      </c>
      <c r="AP4003" s="2">
        <v>0</v>
      </c>
      <c r="AQ4003" s="2">
        <v>0</v>
      </c>
      <c r="AR4003" s="2">
        <v>0</v>
      </c>
      <c r="AS4003" s="2">
        <v>0</v>
      </c>
      <c r="AT4003" s="2">
        <v>0</v>
      </c>
      <c r="AU4003" s="2">
        <v>0</v>
      </c>
      <c r="AV4003" s="2">
        <v>0</v>
      </c>
      <c r="AW4003" s="2">
        <v>0</v>
      </c>
      <c r="AX4003" s="2">
        <v>0</v>
      </c>
      <c r="AY4003" s="2">
        <v>0</v>
      </c>
      <c r="AZ4003" s="2">
        <v>0</v>
      </c>
      <c r="BA4003" s="2">
        <v>0</v>
      </c>
      <c r="BB4003" s="2">
        <v>0</v>
      </c>
      <c r="BC4003" s="2">
        <v>0</v>
      </c>
      <c r="BD4003" s="2">
        <v>0</v>
      </c>
      <c r="BE4003" s="2">
        <v>0</v>
      </c>
      <c r="BF4003" s="2">
        <v>0</v>
      </c>
      <c r="BG4003" s="2">
        <v>0</v>
      </c>
      <c r="BH4003" s="2">
        <v>1</v>
      </c>
      <c r="BI4003" s="2">
        <v>1</v>
      </c>
      <c r="BJ4003" s="2">
        <v>0.2</v>
      </c>
      <c r="BK4003" s="2">
        <v>1</v>
      </c>
      <c r="BL4003" s="2">
        <v>41.99</v>
      </c>
      <c r="BM4003" s="2">
        <v>5.88</v>
      </c>
      <c r="BN4003" s="2">
        <v>47.87</v>
      </c>
      <c r="BO4003" s="2">
        <v>47.87</v>
      </c>
      <c r="BP4003" s="2"/>
      <c r="BQ4003" s="2" t="s">
        <v>99</v>
      </c>
      <c r="BR4003" s="2" t="s">
        <v>82</v>
      </c>
      <c r="BS4003" s="1" t="s">
        <v>582</v>
      </c>
      <c r="BT4003" s="2"/>
      <c r="BU4003" s="2"/>
      <c r="BV4003" s="2"/>
      <c r="BW4003" s="2"/>
      <c r="BX4003" s="2"/>
      <c r="BY4003" s="2">
        <v>1200</v>
      </c>
      <c r="BZ4003" s="2" t="s">
        <v>27</v>
      </c>
      <c r="CA4003" s="2"/>
      <c r="CB4003" s="2"/>
      <c r="CC4003" s="2" t="s">
        <v>97</v>
      </c>
      <c r="CD4003" s="2">
        <v>3610</v>
      </c>
      <c r="CE4003" s="2" t="s">
        <v>89</v>
      </c>
      <c r="CF4003" s="2"/>
      <c r="CG4003" s="2"/>
      <c r="CH4003" s="2"/>
      <c r="CI4003" s="2">
        <v>1</v>
      </c>
      <c r="CJ4003" s="2" t="s">
        <v>582</v>
      </c>
      <c r="CK4003" s="2">
        <v>21</v>
      </c>
      <c r="CL4003" s="2" t="s">
        <v>85</v>
      </c>
      <c r="CM4003" s="2"/>
    </row>
    <row r="4004" spans="1:91">
      <c r="A4004" s="2" t="s">
        <v>71</v>
      </c>
      <c r="B4004" s="2" t="s">
        <v>72</v>
      </c>
      <c r="C4004" s="2" t="s">
        <v>73</v>
      </c>
      <c r="D4004" s="2"/>
      <c r="E4004" s="2" t="str">
        <f>"FES1162578534"</f>
        <v>FES1162578534</v>
      </c>
      <c r="F4004" s="3">
        <v>43007</v>
      </c>
      <c r="G4004" s="2">
        <v>201803</v>
      </c>
      <c r="H4004" s="2" t="s">
        <v>78</v>
      </c>
      <c r="I4004" s="2" t="s">
        <v>79</v>
      </c>
      <c r="J4004" s="2" t="s">
        <v>80</v>
      </c>
      <c r="K4004" s="2" t="s">
        <v>77</v>
      </c>
      <c r="L4004" s="2" t="s">
        <v>90</v>
      </c>
      <c r="M4004" s="2" t="s">
        <v>91</v>
      </c>
      <c r="N4004" s="2" t="s">
        <v>2950</v>
      </c>
      <c r="O4004" s="2" t="s">
        <v>81</v>
      </c>
      <c r="P4004" s="2" t="str">
        <f>"2170591317                    "</f>
        <v xml:space="preserve">2170591317                    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  <c r="AG4004" s="2">
        <v>0</v>
      </c>
      <c r="AH4004" s="2">
        <v>0</v>
      </c>
      <c r="AI4004" s="2">
        <v>0</v>
      </c>
      <c r="AJ4004" s="2">
        <v>0</v>
      </c>
      <c r="AK4004" s="2">
        <v>0</v>
      </c>
      <c r="AL4004" s="2">
        <v>0</v>
      </c>
      <c r="AM4004" s="2">
        <v>4.55</v>
      </c>
      <c r="AN4004" s="2">
        <v>0</v>
      </c>
      <c r="AO4004" s="2">
        <v>0</v>
      </c>
      <c r="AP4004" s="2">
        <v>0</v>
      </c>
      <c r="AQ4004" s="2">
        <v>0</v>
      </c>
      <c r="AR4004" s="2">
        <v>0</v>
      </c>
      <c r="AS4004" s="2">
        <v>0</v>
      </c>
      <c r="AT4004" s="2">
        <v>0</v>
      </c>
      <c r="AU4004" s="2">
        <v>0</v>
      </c>
      <c r="AV4004" s="2">
        <v>0</v>
      </c>
      <c r="AW4004" s="2">
        <v>0</v>
      </c>
      <c r="AX4004" s="2">
        <v>0</v>
      </c>
      <c r="AY4004" s="2">
        <v>0</v>
      </c>
      <c r="AZ4004" s="2">
        <v>0</v>
      </c>
      <c r="BA4004" s="2">
        <v>0</v>
      </c>
      <c r="BB4004" s="2">
        <v>0</v>
      </c>
      <c r="BC4004" s="2">
        <v>0</v>
      </c>
      <c r="BD4004" s="2">
        <v>0</v>
      </c>
      <c r="BE4004" s="2">
        <v>0</v>
      </c>
      <c r="BF4004" s="2">
        <v>0</v>
      </c>
      <c r="BG4004" s="2">
        <v>0</v>
      </c>
      <c r="BH4004" s="2">
        <v>1</v>
      </c>
      <c r="BI4004" s="2">
        <v>1</v>
      </c>
      <c r="BJ4004" s="2">
        <v>0.2</v>
      </c>
      <c r="BK4004" s="2">
        <v>1</v>
      </c>
      <c r="BL4004" s="2">
        <v>41.99</v>
      </c>
      <c r="BM4004" s="2">
        <v>5.88</v>
      </c>
      <c r="BN4004" s="2">
        <v>47.87</v>
      </c>
      <c r="BO4004" s="2">
        <v>47.87</v>
      </c>
      <c r="BP4004" s="2"/>
      <c r="BQ4004" s="2" t="s">
        <v>376</v>
      </c>
      <c r="BR4004" s="2" t="s">
        <v>82</v>
      </c>
      <c r="BS4004" s="1" t="s">
        <v>582</v>
      </c>
      <c r="BT4004" s="2"/>
      <c r="BU4004" s="2"/>
      <c r="BV4004" s="2"/>
      <c r="BW4004" s="2"/>
      <c r="BX4004" s="2"/>
      <c r="BY4004" s="2">
        <v>1200</v>
      </c>
      <c r="BZ4004" s="2" t="s">
        <v>27</v>
      </c>
      <c r="CA4004" s="2"/>
      <c r="CB4004" s="2"/>
      <c r="CC4004" s="2" t="s">
        <v>91</v>
      </c>
      <c r="CD4004" s="2">
        <v>4001</v>
      </c>
      <c r="CE4004" s="2" t="s">
        <v>89</v>
      </c>
      <c r="CF4004" s="2"/>
      <c r="CG4004" s="2"/>
      <c r="CH4004" s="2"/>
      <c r="CI4004" s="2">
        <v>1</v>
      </c>
      <c r="CJ4004" s="2" t="s">
        <v>582</v>
      </c>
      <c r="CK4004" s="2">
        <v>21</v>
      </c>
      <c r="CL4004" s="2" t="s">
        <v>85</v>
      </c>
      <c r="CM4004" s="2"/>
    </row>
    <row r="4005" spans="1:91">
      <c r="A4005" s="2" t="s">
        <v>71</v>
      </c>
      <c r="B4005" s="2" t="s">
        <v>72</v>
      </c>
      <c r="C4005" s="2" t="s">
        <v>73</v>
      </c>
      <c r="D4005" s="2"/>
      <c r="E4005" s="2" t="str">
        <f>"FES1162578337"</f>
        <v>FES1162578337</v>
      </c>
      <c r="F4005" s="3">
        <v>43007</v>
      </c>
      <c r="G4005" s="2">
        <v>201803</v>
      </c>
      <c r="H4005" s="2" t="s">
        <v>78</v>
      </c>
      <c r="I4005" s="2" t="s">
        <v>79</v>
      </c>
      <c r="J4005" s="2" t="s">
        <v>80</v>
      </c>
      <c r="K4005" s="2" t="s">
        <v>77</v>
      </c>
      <c r="L4005" s="2" t="s">
        <v>332</v>
      </c>
      <c r="M4005" s="2" t="s">
        <v>333</v>
      </c>
      <c r="N4005" s="2" t="s">
        <v>3797</v>
      </c>
      <c r="O4005" s="2" t="s">
        <v>81</v>
      </c>
      <c r="P4005" s="2" t="str">
        <f>"2170593105                    "</f>
        <v xml:space="preserve">2170593105                    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6.82</v>
      </c>
      <c r="AN4005" s="2">
        <v>0</v>
      </c>
      <c r="AO4005" s="2">
        <v>0</v>
      </c>
      <c r="AP4005" s="2">
        <v>0</v>
      </c>
      <c r="AQ4005" s="2">
        <v>0</v>
      </c>
      <c r="AR4005" s="2">
        <v>0</v>
      </c>
      <c r="AS4005" s="2">
        <v>0</v>
      </c>
      <c r="AT4005" s="2">
        <v>0</v>
      </c>
      <c r="AU4005" s="2">
        <v>0</v>
      </c>
      <c r="AV4005" s="2">
        <v>0</v>
      </c>
      <c r="AW4005" s="2">
        <v>0</v>
      </c>
      <c r="AX4005" s="2">
        <v>0</v>
      </c>
      <c r="AY4005" s="2">
        <v>0</v>
      </c>
      <c r="AZ4005" s="2">
        <v>0</v>
      </c>
      <c r="BA4005" s="2">
        <v>0</v>
      </c>
      <c r="BB4005" s="2">
        <v>0</v>
      </c>
      <c r="BC4005" s="2">
        <v>0</v>
      </c>
      <c r="BD4005" s="2">
        <v>0</v>
      </c>
      <c r="BE4005" s="2">
        <v>0</v>
      </c>
      <c r="BF4005" s="2">
        <v>0</v>
      </c>
      <c r="BG4005" s="2">
        <v>0</v>
      </c>
      <c r="BH4005" s="2">
        <v>1</v>
      </c>
      <c r="BI4005" s="2">
        <v>2.6</v>
      </c>
      <c r="BJ4005" s="2">
        <v>1.8</v>
      </c>
      <c r="BK4005" s="2">
        <v>3</v>
      </c>
      <c r="BL4005" s="2">
        <v>62.98</v>
      </c>
      <c r="BM4005" s="2">
        <v>8.82</v>
      </c>
      <c r="BN4005" s="2">
        <v>71.8</v>
      </c>
      <c r="BO4005" s="2">
        <v>71.8</v>
      </c>
      <c r="BP4005" s="2"/>
      <c r="BQ4005" s="2" t="s">
        <v>111</v>
      </c>
      <c r="BR4005" s="2" t="s">
        <v>82</v>
      </c>
      <c r="BS4005" s="1" t="s">
        <v>582</v>
      </c>
      <c r="BT4005" s="2"/>
      <c r="BU4005" s="2"/>
      <c r="BV4005" s="2"/>
      <c r="BW4005" s="2"/>
      <c r="BX4005" s="2"/>
      <c r="BY4005" s="2">
        <v>8963.5</v>
      </c>
      <c r="BZ4005" s="2" t="s">
        <v>27</v>
      </c>
      <c r="CA4005" s="2"/>
      <c r="CB4005" s="2"/>
      <c r="CC4005" s="2" t="s">
        <v>333</v>
      </c>
      <c r="CD4005" s="2">
        <v>3699</v>
      </c>
      <c r="CE4005" s="2" t="s">
        <v>89</v>
      </c>
      <c r="CF4005" s="2"/>
      <c r="CG4005" s="2"/>
      <c r="CH4005" s="2"/>
      <c r="CI4005" s="2">
        <v>1</v>
      </c>
      <c r="CJ4005" s="2" t="s">
        <v>582</v>
      </c>
      <c r="CK4005" s="2">
        <v>21</v>
      </c>
      <c r="CL4005" s="2" t="s">
        <v>85</v>
      </c>
      <c r="CM4005" s="2"/>
    </row>
    <row r="4006" spans="1:91">
      <c r="A4006" s="2" t="s">
        <v>71</v>
      </c>
      <c r="B4006" s="2" t="s">
        <v>72</v>
      </c>
      <c r="C4006" s="2" t="s">
        <v>73</v>
      </c>
      <c r="D4006" s="2"/>
      <c r="E4006" s="2" t="str">
        <f>"FES1162578371"</f>
        <v>FES1162578371</v>
      </c>
      <c r="F4006" s="3">
        <v>43007</v>
      </c>
      <c r="G4006" s="2">
        <v>201803</v>
      </c>
      <c r="H4006" s="2" t="s">
        <v>78</v>
      </c>
      <c r="I4006" s="2" t="s">
        <v>79</v>
      </c>
      <c r="J4006" s="2" t="s">
        <v>80</v>
      </c>
      <c r="K4006" s="2" t="s">
        <v>77</v>
      </c>
      <c r="L4006" s="2" t="s">
        <v>326</v>
      </c>
      <c r="M4006" s="2" t="s">
        <v>326</v>
      </c>
      <c r="N4006" s="2" t="s">
        <v>459</v>
      </c>
      <c r="O4006" s="2" t="s">
        <v>81</v>
      </c>
      <c r="P4006" s="2" t="str">
        <f>"217059257                     "</f>
        <v xml:space="preserve">217059257                     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0</v>
      </c>
      <c r="AE4006" s="2">
        <v>0</v>
      </c>
      <c r="AF4006" s="2">
        <v>0</v>
      </c>
      <c r="AG4006" s="2">
        <v>0</v>
      </c>
      <c r="AH4006" s="2">
        <v>0</v>
      </c>
      <c r="AI4006" s="2">
        <v>0</v>
      </c>
      <c r="AJ4006" s="2">
        <v>0</v>
      </c>
      <c r="AK4006" s="2">
        <v>0</v>
      </c>
      <c r="AL4006" s="2">
        <v>0</v>
      </c>
      <c r="AM4006" s="2">
        <v>4.55</v>
      </c>
      <c r="AN4006" s="2">
        <v>0</v>
      </c>
      <c r="AO4006" s="2">
        <v>0</v>
      </c>
      <c r="AP4006" s="2">
        <v>0</v>
      </c>
      <c r="AQ4006" s="2">
        <v>0</v>
      </c>
      <c r="AR4006" s="2">
        <v>0</v>
      </c>
      <c r="AS4006" s="2">
        <v>0</v>
      </c>
      <c r="AT4006" s="2">
        <v>0</v>
      </c>
      <c r="AU4006" s="2">
        <v>0</v>
      </c>
      <c r="AV4006" s="2">
        <v>0</v>
      </c>
      <c r="AW4006" s="2">
        <v>0</v>
      </c>
      <c r="AX4006" s="2">
        <v>0</v>
      </c>
      <c r="AY4006" s="2">
        <v>0</v>
      </c>
      <c r="AZ4006" s="2">
        <v>0</v>
      </c>
      <c r="BA4006" s="2">
        <v>0</v>
      </c>
      <c r="BB4006" s="2">
        <v>0</v>
      </c>
      <c r="BC4006" s="2">
        <v>0</v>
      </c>
      <c r="BD4006" s="2">
        <v>0</v>
      </c>
      <c r="BE4006" s="2">
        <v>0</v>
      </c>
      <c r="BF4006" s="2">
        <v>0</v>
      </c>
      <c r="BG4006" s="2">
        <v>0</v>
      </c>
      <c r="BH4006" s="2">
        <v>1</v>
      </c>
      <c r="BI4006" s="2">
        <v>1</v>
      </c>
      <c r="BJ4006" s="2">
        <v>0.2</v>
      </c>
      <c r="BK4006" s="2">
        <v>1</v>
      </c>
      <c r="BL4006" s="2">
        <v>41.99</v>
      </c>
      <c r="BM4006" s="2">
        <v>5.88</v>
      </c>
      <c r="BN4006" s="2">
        <v>47.87</v>
      </c>
      <c r="BO4006" s="2">
        <v>47.87</v>
      </c>
      <c r="BP4006" s="2"/>
      <c r="BQ4006" s="2" t="s">
        <v>111</v>
      </c>
      <c r="BR4006" s="2" t="s">
        <v>82</v>
      </c>
      <c r="BS4006" s="1" t="s">
        <v>582</v>
      </c>
      <c r="BT4006" s="2"/>
      <c r="BU4006" s="2"/>
      <c r="BV4006" s="2"/>
      <c r="BW4006" s="2"/>
      <c r="BX4006" s="2"/>
      <c r="BY4006" s="2">
        <v>1200</v>
      </c>
      <c r="BZ4006" s="2" t="s">
        <v>27</v>
      </c>
      <c r="CA4006" s="2"/>
      <c r="CB4006" s="2"/>
      <c r="CC4006" s="2" t="s">
        <v>326</v>
      </c>
      <c r="CD4006" s="2">
        <v>7646</v>
      </c>
      <c r="CE4006" s="2" t="s">
        <v>89</v>
      </c>
      <c r="CF4006" s="2"/>
      <c r="CG4006" s="2"/>
      <c r="CH4006" s="2"/>
      <c r="CI4006" s="2">
        <v>1</v>
      </c>
      <c r="CJ4006" s="2" t="s">
        <v>582</v>
      </c>
      <c r="CK4006" s="2">
        <v>21</v>
      </c>
      <c r="CL4006" s="2" t="s">
        <v>85</v>
      </c>
      <c r="CM4006" s="2"/>
    </row>
    <row r="4007" spans="1:91">
      <c r="A4007" s="2" t="s">
        <v>71</v>
      </c>
      <c r="B4007" s="2" t="s">
        <v>72</v>
      </c>
      <c r="C4007" s="2" t="s">
        <v>73</v>
      </c>
      <c r="D4007" s="2"/>
      <c r="E4007" s="2" t="str">
        <f>"FES1162578422"</f>
        <v>FES1162578422</v>
      </c>
      <c r="F4007" s="3">
        <v>43007</v>
      </c>
      <c r="G4007" s="2">
        <v>201803</v>
      </c>
      <c r="H4007" s="2" t="s">
        <v>78</v>
      </c>
      <c r="I4007" s="2" t="s">
        <v>79</v>
      </c>
      <c r="J4007" s="2" t="s">
        <v>80</v>
      </c>
      <c r="K4007" s="2" t="s">
        <v>77</v>
      </c>
      <c r="L4007" s="2" t="s">
        <v>326</v>
      </c>
      <c r="M4007" s="2" t="s">
        <v>326</v>
      </c>
      <c r="N4007" s="2" t="s">
        <v>678</v>
      </c>
      <c r="O4007" s="2" t="s">
        <v>81</v>
      </c>
      <c r="P4007" s="2" t="str">
        <f>"2170591099                    "</f>
        <v xml:space="preserve">2170591099                    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  <c r="AG4007" s="2">
        <v>0</v>
      </c>
      <c r="AH4007" s="2">
        <v>0</v>
      </c>
      <c r="AI4007" s="2">
        <v>0</v>
      </c>
      <c r="AJ4007" s="2">
        <v>0</v>
      </c>
      <c r="AK4007" s="2">
        <v>0</v>
      </c>
      <c r="AL4007" s="2">
        <v>0</v>
      </c>
      <c r="AM4007" s="2">
        <v>4.55</v>
      </c>
      <c r="AN4007" s="2">
        <v>0</v>
      </c>
      <c r="AO4007" s="2">
        <v>0</v>
      </c>
      <c r="AP4007" s="2">
        <v>0</v>
      </c>
      <c r="AQ4007" s="2">
        <v>0</v>
      </c>
      <c r="AR4007" s="2">
        <v>0</v>
      </c>
      <c r="AS4007" s="2">
        <v>0</v>
      </c>
      <c r="AT4007" s="2">
        <v>0</v>
      </c>
      <c r="AU4007" s="2">
        <v>0</v>
      </c>
      <c r="AV4007" s="2">
        <v>0</v>
      </c>
      <c r="AW4007" s="2">
        <v>0</v>
      </c>
      <c r="AX4007" s="2">
        <v>0</v>
      </c>
      <c r="AY4007" s="2">
        <v>0</v>
      </c>
      <c r="AZ4007" s="2">
        <v>0</v>
      </c>
      <c r="BA4007" s="2">
        <v>0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1</v>
      </c>
      <c r="BI4007" s="2">
        <v>1</v>
      </c>
      <c r="BJ4007" s="2">
        <v>0.2</v>
      </c>
      <c r="BK4007" s="2">
        <v>1</v>
      </c>
      <c r="BL4007" s="2">
        <v>41.99</v>
      </c>
      <c r="BM4007" s="2">
        <v>5.88</v>
      </c>
      <c r="BN4007" s="2">
        <v>47.87</v>
      </c>
      <c r="BO4007" s="2">
        <v>47.87</v>
      </c>
      <c r="BP4007" s="2"/>
      <c r="BQ4007" s="2" t="s">
        <v>130</v>
      </c>
      <c r="BR4007" s="2" t="s">
        <v>82</v>
      </c>
      <c r="BS4007" s="1" t="s">
        <v>582</v>
      </c>
      <c r="BT4007" s="2"/>
      <c r="BU4007" s="2"/>
      <c r="BV4007" s="2"/>
      <c r="BW4007" s="2"/>
      <c r="BX4007" s="2"/>
      <c r="BY4007" s="2">
        <v>1200</v>
      </c>
      <c r="BZ4007" s="2" t="s">
        <v>27</v>
      </c>
      <c r="CA4007" s="2"/>
      <c r="CB4007" s="2"/>
      <c r="CC4007" s="2" t="s">
        <v>326</v>
      </c>
      <c r="CD4007" s="2">
        <v>7620</v>
      </c>
      <c r="CE4007" s="2" t="s">
        <v>89</v>
      </c>
      <c r="CF4007" s="2"/>
      <c r="CG4007" s="2"/>
      <c r="CH4007" s="2"/>
      <c r="CI4007" s="2">
        <v>1</v>
      </c>
      <c r="CJ4007" s="2" t="s">
        <v>582</v>
      </c>
      <c r="CK4007" s="2">
        <v>21</v>
      </c>
      <c r="CL4007" s="2" t="s">
        <v>85</v>
      </c>
      <c r="CM4007" s="2"/>
    </row>
    <row r="4008" spans="1:91">
      <c r="A4008" s="2" t="s">
        <v>71</v>
      </c>
      <c r="B4008" s="2" t="s">
        <v>72</v>
      </c>
      <c r="C4008" s="2" t="s">
        <v>73</v>
      </c>
      <c r="D4008" s="2"/>
      <c r="E4008" s="2" t="str">
        <f>"FES1162578448"</f>
        <v>FES1162578448</v>
      </c>
      <c r="F4008" s="3">
        <v>43007</v>
      </c>
      <c r="G4008" s="2">
        <v>201803</v>
      </c>
      <c r="H4008" s="2" t="s">
        <v>78</v>
      </c>
      <c r="I4008" s="2" t="s">
        <v>79</v>
      </c>
      <c r="J4008" s="2" t="s">
        <v>80</v>
      </c>
      <c r="K4008" s="2" t="s">
        <v>77</v>
      </c>
      <c r="L4008" s="2" t="s">
        <v>159</v>
      </c>
      <c r="M4008" s="2" t="s">
        <v>160</v>
      </c>
      <c r="N4008" s="2" t="s">
        <v>161</v>
      </c>
      <c r="O4008" s="2" t="s">
        <v>81</v>
      </c>
      <c r="P4008" s="2" t="str">
        <f>"2170576830                    "</f>
        <v xml:space="preserve">2170576830                    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0</v>
      </c>
      <c r="AG4008" s="2">
        <v>0</v>
      </c>
      <c r="AH4008" s="2">
        <v>0</v>
      </c>
      <c r="AI4008" s="2">
        <v>0</v>
      </c>
      <c r="AJ4008" s="2">
        <v>0</v>
      </c>
      <c r="AK4008" s="2">
        <v>0</v>
      </c>
      <c r="AL4008" s="2">
        <v>0</v>
      </c>
      <c r="AM4008" s="2">
        <v>3.55</v>
      </c>
      <c r="AN4008" s="2">
        <v>0</v>
      </c>
      <c r="AO4008" s="2">
        <v>0</v>
      </c>
      <c r="AP4008" s="2">
        <v>0</v>
      </c>
      <c r="AQ4008" s="2">
        <v>0</v>
      </c>
      <c r="AR4008" s="2">
        <v>0</v>
      </c>
      <c r="AS4008" s="2">
        <v>0</v>
      </c>
      <c r="AT4008" s="2">
        <v>0</v>
      </c>
      <c r="AU4008" s="2">
        <v>0</v>
      </c>
      <c r="AV4008" s="2">
        <v>0</v>
      </c>
      <c r="AW4008" s="2">
        <v>0</v>
      </c>
      <c r="AX4008" s="2">
        <v>0</v>
      </c>
      <c r="AY4008" s="2">
        <v>0</v>
      </c>
      <c r="AZ4008" s="2">
        <v>0</v>
      </c>
      <c r="BA4008" s="2">
        <v>0</v>
      </c>
      <c r="BB4008" s="2">
        <v>0</v>
      </c>
      <c r="BC4008" s="2">
        <v>0</v>
      </c>
      <c r="BD4008" s="2">
        <v>0</v>
      </c>
      <c r="BE4008" s="2">
        <v>0</v>
      </c>
      <c r="BF4008" s="2">
        <v>0</v>
      </c>
      <c r="BG4008" s="2">
        <v>0</v>
      </c>
      <c r="BH4008" s="2">
        <v>1</v>
      </c>
      <c r="BI4008" s="2">
        <v>5.6</v>
      </c>
      <c r="BJ4008" s="2">
        <v>7.7</v>
      </c>
      <c r="BK4008" s="2">
        <v>8</v>
      </c>
      <c r="BL4008" s="2">
        <v>32.799999999999997</v>
      </c>
      <c r="BM4008" s="2">
        <v>4.59</v>
      </c>
      <c r="BN4008" s="2">
        <v>37.39</v>
      </c>
      <c r="BO4008" s="2">
        <v>37.39</v>
      </c>
      <c r="BP4008" s="2"/>
      <c r="BQ4008" s="2" t="s">
        <v>99</v>
      </c>
      <c r="BR4008" s="2" t="s">
        <v>82</v>
      </c>
      <c r="BS4008" s="1" t="s">
        <v>582</v>
      </c>
      <c r="BT4008" s="2"/>
      <c r="BU4008" s="2"/>
      <c r="BV4008" s="2"/>
      <c r="BW4008" s="2"/>
      <c r="BX4008" s="2"/>
      <c r="BY4008" s="2">
        <v>38633.79</v>
      </c>
      <c r="BZ4008" s="2" t="s">
        <v>27</v>
      </c>
      <c r="CA4008" s="2"/>
      <c r="CB4008" s="2"/>
      <c r="CC4008" s="2" t="s">
        <v>160</v>
      </c>
      <c r="CD4008" s="2">
        <v>2094</v>
      </c>
      <c r="CE4008" s="2" t="s">
        <v>126</v>
      </c>
      <c r="CF4008" s="2"/>
      <c r="CG4008" s="2"/>
      <c r="CH4008" s="2"/>
      <c r="CI4008" s="2">
        <v>1</v>
      </c>
      <c r="CJ4008" s="2" t="s">
        <v>582</v>
      </c>
      <c r="CK4008" s="2">
        <v>22</v>
      </c>
      <c r="CL4008" s="2" t="s">
        <v>85</v>
      </c>
      <c r="CM4008" s="2"/>
    </row>
    <row r="4009" spans="1:91">
      <c r="A4009" s="2" t="s">
        <v>71</v>
      </c>
      <c r="B4009" s="2" t="s">
        <v>72</v>
      </c>
      <c r="C4009" s="2" t="s">
        <v>73</v>
      </c>
      <c r="D4009" s="2"/>
      <c r="E4009" s="2" t="str">
        <f>"FES1162578363"</f>
        <v>FES1162578363</v>
      </c>
      <c r="F4009" s="3">
        <v>43007</v>
      </c>
      <c r="G4009" s="2">
        <v>201803</v>
      </c>
      <c r="H4009" s="2" t="s">
        <v>78</v>
      </c>
      <c r="I4009" s="2" t="s">
        <v>79</v>
      </c>
      <c r="J4009" s="2" t="s">
        <v>80</v>
      </c>
      <c r="K4009" s="2" t="s">
        <v>77</v>
      </c>
      <c r="L4009" s="2" t="s">
        <v>120</v>
      </c>
      <c r="M4009" s="2" t="s">
        <v>121</v>
      </c>
      <c r="N4009" s="2" t="s">
        <v>918</v>
      </c>
      <c r="O4009" s="2" t="s">
        <v>81</v>
      </c>
      <c r="P4009" s="2" t="str">
        <f>"2170591499                    "</f>
        <v xml:space="preserve">2170591499                    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4.55</v>
      </c>
      <c r="AN4009" s="2">
        <v>0</v>
      </c>
      <c r="AO4009" s="2">
        <v>0</v>
      </c>
      <c r="AP4009" s="2">
        <v>0</v>
      </c>
      <c r="AQ4009" s="2">
        <v>0</v>
      </c>
      <c r="AR4009" s="2">
        <v>0</v>
      </c>
      <c r="AS4009" s="2">
        <v>0</v>
      </c>
      <c r="AT4009" s="2">
        <v>0</v>
      </c>
      <c r="AU4009" s="2">
        <v>0</v>
      </c>
      <c r="AV4009" s="2">
        <v>0</v>
      </c>
      <c r="AW4009" s="2">
        <v>0</v>
      </c>
      <c r="AX4009" s="2">
        <v>0</v>
      </c>
      <c r="AY4009" s="2">
        <v>0</v>
      </c>
      <c r="AZ4009" s="2">
        <v>0</v>
      </c>
      <c r="BA4009" s="2">
        <v>0</v>
      </c>
      <c r="BB4009" s="2">
        <v>0</v>
      </c>
      <c r="BC4009" s="2">
        <v>0</v>
      </c>
      <c r="BD4009" s="2">
        <v>0</v>
      </c>
      <c r="BE4009" s="2">
        <v>0</v>
      </c>
      <c r="BF4009" s="2">
        <v>0</v>
      </c>
      <c r="BG4009" s="2">
        <v>0</v>
      </c>
      <c r="BH4009" s="2">
        <v>1</v>
      </c>
      <c r="BI4009" s="2">
        <v>1</v>
      </c>
      <c r="BJ4009" s="2">
        <v>0.2</v>
      </c>
      <c r="BK4009" s="2">
        <v>1</v>
      </c>
      <c r="BL4009" s="2">
        <v>41.99</v>
      </c>
      <c r="BM4009" s="2">
        <v>5.88</v>
      </c>
      <c r="BN4009" s="2">
        <v>47.87</v>
      </c>
      <c r="BO4009" s="2">
        <v>47.87</v>
      </c>
      <c r="BP4009" s="2"/>
      <c r="BQ4009" s="2" t="s">
        <v>111</v>
      </c>
      <c r="BR4009" s="2" t="s">
        <v>82</v>
      </c>
      <c r="BS4009" s="1" t="s">
        <v>582</v>
      </c>
      <c r="BT4009" s="2"/>
      <c r="BU4009" s="2"/>
      <c r="BV4009" s="2"/>
      <c r="BW4009" s="2"/>
      <c r="BX4009" s="2"/>
      <c r="BY4009" s="2">
        <v>1200</v>
      </c>
      <c r="BZ4009" s="2" t="s">
        <v>27</v>
      </c>
      <c r="CA4009" s="2"/>
      <c r="CB4009" s="2"/>
      <c r="CC4009" s="2" t="s">
        <v>121</v>
      </c>
      <c r="CD4009" s="2">
        <v>7530</v>
      </c>
      <c r="CE4009" s="2" t="s">
        <v>89</v>
      </c>
      <c r="CF4009" s="2"/>
      <c r="CG4009" s="2"/>
      <c r="CH4009" s="2"/>
      <c r="CI4009" s="2">
        <v>1</v>
      </c>
      <c r="CJ4009" s="2" t="s">
        <v>582</v>
      </c>
      <c r="CK4009" s="2">
        <v>21</v>
      </c>
      <c r="CL4009" s="2" t="s">
        <v>85</v>
      </c>
      <c r="CM4009" s="2"/>
    </row>
    <row r="4010" spans="1:91">
      <c r="A4010" s="2" t="s">
        <v>71</v>
      </c>
      <c r="B4010" s="2" t="s">
        <v>72</v>
      </c>
      <c r="C4010" s="2" t="s">
        <v>73</v>
      </c>
      <c r="D4010" s="2"/>
      <c r="E4010" s="2" t="str">
        <f>"FES1162578471"</f>
        <v>FES1162578471</v>
      </c>
      <c r="F4010" s="3">
        <v>43007</v>
      </c>
      <c r="G4010" s="2">
        <v>201803</v>
      </c>
      <c r="H4010" s="2" t="s">
        <v>78</v>
      </c>
      <c r="I4010" s="2" t="s">
        <v>79</v>
      </c>
      <c r="J4010" s="2" t="s">
        <v>80</v>
      </c>
      <c r="K4010" s="2" t="s">
        <v>77</v>
      </c>
      <c r="L4010" s="2" t="s">
        <v>188</v>
      </c>
      <c r="M4010" s="2" t="s">
        <v>189</v>
      </c>
      <c r="N4010" s="2" t="s">
        <v>337</v>
      </c>
      <c r="O4010" s="2" t="s">
        <v>81</v>
      </c>
      <c r="P4010" s="2" t="str">
        <f>"2170590591                    "</f>
        <v xml:space="preserve">2170590591                    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0</v>
      </c>
      <c r="AI4010" s="2">
        <v>0</v>
      </c>
      <c r="AJ4010" s="2">
        <v>0</v>
      </c>
      <c r="AK4010" s="2">
        <v>0</v>
      </c>
      <c r="AL4010" s="2">
        <v>0</v>
      </c>
      <c r="AM4010" s="2">
        <v>6.39</v>
      </c>
      <c r="AN4010" s="2">
        <v>0</v>
      </c>
      <c r="AO4010" s="2">
        <v>0</v>
      </c>
      <c r="AP4010" s="2">
        <v>0</v>
      </c>
      <c r="AQ4010" s="2">
        <v>0</v>
      </c>
      <c r="AR4010" s="2">
        <v>0</v>
      </c>
      <c r="AS4010" s="2">
        <v>0</v>
      </c>
      <c r="AT4010" s="2">
        <v>0</v>
      </c>
      <c r="AU4010" s="2">
        <v>0</v>
      </c>
      <c r="AV4010" s="2">
        <v>0</v>
      </c>
      <c r="AW4010" s="2">
        <v>0</v>
      </c>
      <c r="AX4010" s="2">
        <v>0</v>
      </c>
      <c r="AY4010" s="2">
        <v>0</v>
      </c>
      <c r="AZ4010" s="2">
        <v>0</v>
      </c>
      <c r="BA4010" s="2">
        <v>0</v>
      </c>
      <c r="BB4010" s="2">
        <v>0</v>
      </c>
      <c r="BC4010" s="2">
        <v>0</v>
      </c>
      <c r="BD4010" s="2">
        <v>0</v>
      </c>
      <c r="BE4010" s="2">
        <v>0</v>
      </c>
      <c r="BF4010" s="2">
        <v>0</v>
      </c>
      <c r="BG4010" s="2">
        <v>0</v>
      </c>
      <c r="BH4010" s="2">
        <v>1</v>
      </c>
      <c r="BI4010" s="2">
        <v>1</v>
      </c>
      <c r="BJ4010" s="2">
        <v>0.2</v>
      </c>
      <c r="BK4010" s="2">
        <v>1</v>
      </c>
      <c r="BL4010" s="2">
        <v>59.04</v>
      </c>
      <c r="BM4010" s="2">
        <v>8.27</v>
      </c>
      <c r="BN4010" s="2">
        <v>67.31</v>
      </c>
      <c r="BO4010" s="2">
        <v>67.31</v>
      </c>
      <c r="BP4010" s="2"/>
      <c r="BQ4010" s="2" t="s">
        <v>99</v>
      </c>
      <c r="BR4010" s="2" t="s">
        <v>82</v>
      </c>
      <c r="BS4010" s="1" t="s">
        <v>582</v>
      </c>
      <c r="BT4010" s="2"/>
      <c r="BU4010" s="2"/>
      <c r="BV4010" s="2"/>
      <c r="BW4010" s="2"/>
      <c r="BX4010" s="2"/>
      <c r="BY4010" s="2">
        <v>1200</v>
      </c>
      <c r="BZ4010" s="2" t="s">
        <v>27</v>
      </c>
      <c r="CA4010" s="2"/>
      <c r="CB4010" s="2"/>
      <c r="CC4010" s="2" t="s">
        <v>189</v>
      </c>
      <c r="CD4010" s="2">
        <v>250</v>
      </c>
      <c r="CE4010" s="2" t="s">
        <v>89</v>
      </c>
      <c r="CF4010" s="2"/>
      <c r="CG4010" s="2"/>
      <c r="CH4010" s="2"/>
      <c r="CI4010" s="2">
        <v>1</v>
      </c>
      <c r="CJ4010" s="2" t="s">
        <v>582</v>
      </c>
      <c r="CK4010" s="2">
        <v>24</v>
      </c>
      <c r="CL4010" s="2" t="s">
        <v>85</v>
      </c>
      <c r="CM4010" s="2"/>
    </row>
    <row r="4011" spans="1:91">
      <c r="A4011" s="2" t="s">
        <v>71</v>
      </c>
      <c r="B4011" s="2" t="s">
        <v>72</v>
      </c>
      <c r="C4011" s="2" t="s">
        <v>73</v>
      </c>
      <c r="D4011" s="2"/>
      <c r="E4011" s="2" t="str">
        <f>"FES1162578370"</f>
        <v>FES1162578370</v>
      </c>
      <c r="F4011" s="3">
        <v>43007</v>
      </c>
      <c r="G4011" s="2">
        <v>201803</v>
      </c>
      <c r="H4011" s="2" t="s">
        <v>78</v>
      </c>
      <c r="I4011" s="2" t="s">
        <v>79</v>
      </c>
      <c r="J4011" s="2" t="s">
        <v>80</v>
      </c>
      <c r="K4011" s="2" t="s">
        <v>77</v>
      </c>
      <c r="L4011" s="2" t="s">
        <v>120</v>
      </c>
      <c r="M4011" s="2" t="s">
        <v>121</v>
      </c>
      <c r="N4011" s="2" t="s">
        <v>622</v>
      </c>
      <c r="O4011" s="2" t="s">
        <v>81</v>
      </c>
      <c r="P4011" s="2" t="str">
        <f>"2170592513                    "</f>
        <v xml:space="preserve">2170592513                    </v>
      </c>
      <c r="Q4011" s="2">
        <v>0</v>
      </c>
      <c r="R4011" s="2">
        <v>0</v>
      </c>
      <c r="S4011" s="2">
        <v>0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>
        <v>0</v>
      </c>
      <c r="AG4011" s="2">
        <v>0</v>
      </c>
      <c r="AH4011" s="2">
        <v>0</v>
      </c>
      <c r="AI4011" s="2">
        <v>0</v>
      </c>
      <c r="AJ4011" s="2">
        <v>0</v>
      </c>
      <c r="AK4011" s="2">
        <v>0</v>
      </c>
      <c r="AL4011" s="2">
        <v>0</v>
      </c>
      <c r="AM4011" s="2">
        <v>4.55</v>
      </c>
      <c r="AN4011" s="2">
        <v>0</v>
      </c>
      <c r="AO4011" s="2">
        <v>0</v>
      </c>
      <c r="AP4011" s="2">
        <v>0</v>
      </c>
      <c r="AQ4011" s="2">
        <v>0</v>
      </c>
      <c r="AR4011" s="2">
        <v>0</v>
      </c>
      <c r="AS4011" s="2">
        <v>0</v>
      </c>
      <c r="AT4011" s="2">
        <v>0</v>
      </c>
      <c r="AU4011" s="2">
        <v>0</v>
      </c>
      <c r="AV4011" s="2">
        <v>0</v>
      </c>
      <c r="AW4011" s="2">
        <v>0</v>
      </c>
      <c r="AX4011" s="2">
        <v>0</v>
      </c>
      <c r="AY4011" s="2">
        <v>0</v>
      </c>
      <c r="AZ4011" s="2">
        <v>0</v>
      </c>
      <c r="BA4011" s="2">
        <v>0</v>
      </c>
      <c r="BB4011" s="2">
        <v>0</v>
      </c>
      <c r="BC4011" s="2">
        <v>0</v>
      </c>
      <c r="BD4011" s="2">
        <v>0</v>
      </c>
      <c r="BE4011" s="2">
        <v>0</v>
      </c>
      <c r="BF4011" s="2">
        <v>0</v>
      </c>
      <c r="BG4011" s="2">
        <v>0</v>
      </c>
      <c r="BH4011" s="2">
        <v>1</v>
      </c>
      <c r="BI4011" s="2">
        <v>1</v>
      </c>
      <c r="BJ4011" s="2">
        <v>0.2</v>
      </c>
      <c r="BK4011" s="2">
        <v>1</v>
      </c>
      <c r="BL4011" s="2">
        <v>41.99</v>
      </c>
      <c r="BM4011" s="2">
        <v>5.88</v>
      </c>
      <c r="BN4011" s="2">
        <v>47.87</v>
      </c>
      <c r="BO4011" s="2">
        <v>47.87</v>
      </c>
      <c r="BP4011" s="2"/>
      <c r="BQ4011" s="2" t="s">
        <v>99</v>
      </c>
      <c r="BR4011" s="2" t="s">
        <v>82</v>
      </c>
      <c r="BS4011" s="1" t="s">
        <v>582</v>
      </c>
      <c r="BT4011" s="2"/>
      <c r="BU4011" s="2"/>
      <c r="BV4011" s="2"/>
      <c r="BW4011" s="2"/>
      <c r="BX4011" s="2"/>
      <c r="BY4011" s="2">
        <v>1200</v>
      </c>
      <c r="BZ4011" s="2" t="s">
        <v>27</v>
      </c>
      <c r="CA4011" s="2"/>
      <c r="CB4011" s="2"/>
      <c r="CC4011" s="2" t="s">
        <v>121</v>
      </c>
      <c r="CD4011" s="2">
        <v>7493</v>
      </c>
      <c r="CE4011" s="2" t="s">
        <v>89</v>
      </c>
      <c r="CF4011" s="2"/>
      <c r="CG4011" s="2"/>
      <c r="CH4011" s="2"/>
      <c r="CI4011" s="2">
        <v>1</v>
      </c>
      <c r="CJ4011" s="2" t="s">
        <v>582</v>
      </c>
      <c r="CK4011" s="2">
        <v>21</v>
      </c>
      <c r="CL4011" s="2" t="s">
        <v>85</v>
      </c>
      <c r="CM4011" s="2"/>
    </row>
    <row r="4012" spans="1:91">
      <c r="A4012" s="2" t="s">
        <v>71</v>
      </c>
      <c r="B4012" s="2" t="s">
        <v>72</v>
      </c>
      <c r="C4012" s="2" t="s">
        <v>73</v>
      </c>
      <c r="D4012" s="2"/>
      <c r="E4012" s="2" t="str">
        <f>"FES1162578438"</f>
        <v>FES1162578438</v>
      </c>
      <c r="F4012" s="3">
        <v>43007</v>
      </c>
      <c r="G4012" s="2">
        <v>201803</v>
      </c>
      <c r="H4012" s="2" t="s">
        <v>78</v>
      </c>
      <c r="I4012" s="2" t="s">
        <v>79</v>
      </c>
      <c r="J4012" s="2" t="s">
        <v>80</v>
      </c>
      <c r="K4012" s="2" t="s">
        <v>77</v>
      </c>
      <c r="L4012" s="2" t="s">
        <v>120</v>
      </c>
      <c r="M4012" s="2" t="s">
        <v>121</v>
      </c>
      <c r="N4012" s="2" t="s">
        <v>2321</v>
      </c>
      <c r="O4012" s="2" t="s">
        <v>81</v>
      </c>
      <c r="P4012" s="2" t="str">
        <f>"21705988219                   "</f>
        <v xml:space="preserve">21705988219                   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4.55</v>
      </c>
      <c r="AN4012" s="2">
        <v>0</v>
      </c>
      <c r="AO4012" s="2">
        <v>0</v>
      </c>
      <c r="AP4012" s="2">
        <v>0</v>
      </c>
      <c r="AQ4012" s="2">
        <v>0</v>
      </c>
      <c r="AR4012" s="2">
        <v>0</v>
      </c>
      <c r="AS4012" s="2">
        <v>0</v>
      </c>
      <c r="AT4012" s="2">
        <v>0</v>
      </c>
      <c r="AU4012" s="2">
        <v>0</v>
      </c>
      <c r="AV4012" s="2">
        <v>0</v>
      </c>
      <c r="AW4012" s="2">
        <v>0</v>
      </c>
      <c r="AX4012" s="2">
        <v>0</v>
      </c>
      <c r="AY4012" s="2">
        <v>0</v>
      </c>
      <c r="AZ4012" s="2">
        <v>0</v>
      </c>
      <c r="BA4012" s="2">
        <v>0</v>
      </c>
      <c r="BB4012" s="2">
        <v>0</v>
      </c>
      <c r="BC4012" s="2">
        <v>0</v>
      </c>
      <c r="BD4012" s="2">
        <v>0</v>
      </c>
      <c r="BE4012" s="2">
        <v>0</v>
      </c>
      <c r="BF4012" s="2">
        <v>0</v>
      </c>
      <c r="BG4012" s="2">
        <v>0</v>
      </c>
      <c r="BH4012" s="2">
        <v>1</v>
      </c>
      <c r="BI4012" s="2">
        <v>1</v>
      </c>
      <c r="BJ4012" s="2">
        <v>0.2</v>
      </c>
      <c r="BK4012" s="2">
        <v>1</v>
      </c>
      <c r="BL4012" s="2">
        <v>41.99</v>
      </c>
      <c r="BM4012" s="2">
        <v>5.88</v>
      </c>
      <c r="BN4012" s="2">
        <v>47.87</v>
      </c>
      <c r="BO4012" s="2">
        <v>47.87</v>
      </c>
      <c r="BP4012" s="2"/>
      <c r="BQ4012" s="2" t="s">
        <v>130</v>
      </c>
      <c r="BR4012" s="2" t="s">
        <v>82</v>
      </c>
      <c r="BS4012" s="1" t="s">
        <v>582</v>
      </c>
      <c r="BT4012" s="2"/>
      <c r="BU4012" s="2"/>
      <c r="BV4012" s="2"/>
      <c r="BW4012" s="2"/>
      <c r="BX4012" s="2"/>
      <c r="BY4012" s="2">
        <v>1200</v>
      </c>
      <c r="BZ4012" s="2" t="s">
        <v>27</v>
      </c>
      <c r="CA4012" s="2"/>
      <c r="CB4012" s="2"/>
      <c r="CC4012" s="2" t="s">
        <v>121</v>
      </c>
      <c r="CD4012" s="2">
        <v>7560</v>
      </c>
      <c r="CE4012" s="2" t="s">
        <v>89</v>
      </c>
      <c r="CF4012" s="2"/>
      <c r="CG4012" s="2"/>
      <c r="CH4012" s="2"/>
      <c r="CI4012" s="2">
        <v>1</v>
      </c>
      <c r="CJ4012" s="2" t="s">
        <v>582</v>
      </c>
      <c r="CK4012" s="2">
        <v>21</v>
      </c>
      <c r="CL4012" s="2" t="s">
        <v>85</v>
      </c>
      <c r="CM4012" s="2"/>
    </row>
    <row r="4013" spans="1:91">
      <c r="A4013" s="2" t="s">
        <v>71</v>
      </c>
      <c r="B4013" s="2" t="s">
        <v>72</v>
      </c>
      <c r="C4013" s="2" t="s">
        <v>73</v>
      </c>
      <c r="D4013" s="2"/>
      <c r="E4013" s="2" t="str">
        <f>"FES1162578499"</f>
        <v>FES1162578499</v>
      </c>
      <c r="F4013" s="3">
        <v>43007</v>
      </c>
      <c r="G4013" s="2">
        <v>201803</v>
      </c>
      <c r="H4013" s="2" t="s">
        <v>78</v>
      </c>
      <c r="I4013" s="2" t="s">
        <v>79</v>
      </c>
      <c r="J4013" s="2" t="s">
        <v>80</v>
      </c>
      <c r="K4013" s="2" t="s">
        <v>77</v>
      </c>
      <c r="L4013" s="2" t="s">
        <v>90</v>
      </c>
      <c r="M4013" s="2" t="s">
        <v>91</v>
      </c>
      <c r="N4013" s="2" t="s">
        <v>345</v>
      </c>
      <c r="O4013" s="2" t="s">
        <v>81</v>
      </c>
      <c r="P4013" s="2" t="str">
        <f>"2170591064                    "</f>
        <v xml:space="preserve">2170591064                    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0</v>
      </c>
      <c r="AJ4013" s="2">
        <v>0</v>
      </c>
      <c r="AK4013" s="2">
        <v>0</v>
      </c>
      <c r="AL4013" s="2">
        <v>0</v>
      </c>
      <c r="AM4013" s="2">
        <v>6.82</v>
      </c>
      <c r="AN4013" s="2">
        <v>0</v>
      </c>
      <c r="AO4013" s="2">
        <v>0</v>
      </c>
      <c r="AP4013" s="2">
        <v>0</v>
      </c>
      <c r="AQ4013" s="2">
        <v>0</v>
      </c>
      <c r="AR4013" s="2">
        <v>0</v>
      </c>
      <c r="AS4013" s="2">
        <v>0</v>
      </c>
      <c r="AT4013" s="2">
        <v>0</v>
      </c>
      <c r="AU4013" s="2">
        <v>0</v>
      </c>
      <c r="AV4013" s="2">
        <v>0</v>
      </c>
      <c r="AW4013" s="2">
        <v>0</v>
      </c>
      <c r="AX4013" s="2">
        <v>0</v>
      </c>
      <c r="AY4013" s="2">
        <v>0</v>
      </c>
      <c r="AZ4013" s="2">
        <v>0</v>
      </c>
      <c r="BA4013" s="2">
        <v>0</v>
      </c>
      <c r="BB4013" s="2">
        <v>0</v>
      </c>
      <c r="BC4013" s="2">
        <v>0</v>
      </c>
      <c r="BD4013" s="2">
        <v>0</v>
      </c>
      <c r="BE4013" s="2">
        <v>0</v>
      </c>
      <c r="BF4013" s="2">
        <v>0</v>
      </c>
      <c r="BG4013" s="2">
        <v>0</v>
      </c>
      <c r="BH4013" s="2">
        <v>1</v>
      </c>
      <c r="BI4013" s="2">
        <v>2.7</v>
      </c>
      <c r="BJ4013" s="2">
        <v>1.7</v>
      </c>
      <c r="BK4013" s="2">
        <v>3</v>
      </c>
      <c r="BL4013" s="2">
        <v>62.98</v>
      </c>
      <c r="BM4013" s="2">
        <v>8.82</v>
      </c>
      <c r="BN4013" s="2">
        <v>71.8</v>
      </c>
      <c r="BO4013" s="2">
        <v>71.8</v>
      </c>
      <c r="BP4013" s="2"/>
      <c r="BQ4013" s="2" t="s">
        <v>111</v>
      </c>
      <c r="BR4013" s="2" t="s">
        <v>82</v>
      </c>
      <c r="BS4013" s="1" t="s">
        <v>582</v>
      </c>
      <c r="BT4013" s="2"/>
      <c r="BU4013" s="2"/>
      <c r="BV4013" s="2"/>
      <c r="BW4013" s="2"/>
      <c r="BX4013" s="2"/>
      <c r="BY4013" s="2">
        <v>8572.7999999999993</v>
      </c>
      <c r="BZ4013" s="2" t="s">
        <v>27</v>
      </c>
      <c r="CA4013" s="2"/>
      <c r="CB4013" s="2"/>
      <c r="CC4013" s="2" t="s">
        <v>91</v>
      </c>
      <c r="CD4013" s="2">
        <v>4052</v>
      </c>
      <c r="CE4013" s="2" t="s">
        <v>126</v>
      </c>
      <c r="CF4013" s="2"/>
      <c r="CG4013" s="2"/>
      <c r="CH4013" s="2"/>
      <c r="CI4013" s="2">
        <v>1</v>
      </c>
      <c r="CJ4013" s="2" t="s">
        <v>582</v>
      </c>
      <c r="CK4013" s="2">
        <v>21</v>
      </c>
      <c r="CL4013" s="2" t="s">
        <v>85</v>
      </c>
      <c r="CM4013" s="2"/>
    </row>
    <row r="4014" spans="1:91">
      <c r="A4014" s="2" t="s">
        <v>71</v>
      </c>
      <c r="B4014" s="2" t="s">
        <v>72</v>
      </c>
      <c r="C4014" s="2" t="s">
        <v>73</v>
      </c>
      <c r="D4014" s="2"/>
      <c r="E4014" s="2" t="str">
        <f>"FES1162578473"</f>
        <v>FES1162578473</v>
      </c>
      <c r="F4014" s="3">
        <v>43007</v>
      </c>
      <c r="G4014" s="2">
        <v>201803</v>
      </c>
      <c r="H4014" s="2" t="s">
        <v>78</v>
      </c>
      <c r="I4014" s="2" t="s">
        <v>79</v>
      </c>
      <c r="J4014" s="2" t="s">
        <v>80</v>
      </c>
      <c r="K4014" s="2" t="s">
        <v>77</v>
      </c>
      <c r="L4014" s="2" t="s">
        <v>120</v>
      </c>
      <c r="M4014" s="2" t="s">
        <v>121</v>
      </c>
      <c r="N4014" s="2" t="s">
        <v>183</v>
      </c>
      <c r="O4014" s="2" t="s">
        <v>81</v>
      </c>
      <c r="P4014" s="2" t="str">
        <f>"2170590663                    "</f>
        <v xml:space="preserve">2170590663                    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0</v>
      </c>
      <c r="AJ4014" s="2">
        <v>0</v>
      </c>
      <c r="AK4014" s="2">
        <v>0</v>
      </c>
      <c r="AL4014" s="2">
        <v>0</v>
      </c>
      <c r="AM4014" s="2">
        <v>4.55</v>
      </c>
      <c r="AN4014" s="2">
        <v>0</v>
      </c>
      <c r="AO4014" s="2">
        <v>0</v>
      </c>
      <c r="AP4014" s="2">
        <v>0</v>
      </c>
      <c r="AQ4014" s="2">
        <v>0</v>
      </c>
      <c r="AR4014" s="2">
        <v>0</v>
      </c>
      <c r="AS4014" s="2">
        <v>0</v>
      </c>
      <c r="AT4014" s="2">
        <v>0</v>
      </c>
      <c r="AU4014" s="2">
        <v>0</v>
      </c>
      <c r="AV4014" s="2">
        <v>0</v>
      </c>
      <c r="AW4014" s="2">
        <v>0</v>
      </c>
      <c r="AX4014" s="2">
        <v>0</v>
      </c>
      <c r="AY4014" s="2">
        <v>0</v>
      </c>
      <c r="AZ4014" s="2">
        <v>0</v>
      </c>
      <c r="BA4014" s="2">
        <v>0</v>
      </c>
      <c r="BB4014" s="2">
        <v>0</v>
      </c>
      <c r="BC4014" s="2">
        <v>0</v>
      </c>
      <c r="BD4014" s="2">
        <v>0</v>
      </c>
      <c r="BE4014" s="2">
        <v>0</v>
      </c>
      <c r="BF4014" s="2">
        <v>0</v>
      </c>
      <c r="BG4014" s="2">
        <v>0</v>
      </c>
      <c r="BH4014" s="2">
        <v>1</v>
      </c>
      <c r="BI4014" s="2">
        <v>1</v>
      </c>
      <c r="BJ4014" s="2">
        <v>0.2</v>
      </c>
      <c r="BK4014" s="2">
        <v>1</v>
      </c>
      <c r="BL4014" s="2">
        <v>41.99</v>
      </c>
      <c r="BM4014" s="2">
        <v>5.88</v>
      </c>
      <c r="BN4014" s="2">
        <v>47.87</v>
      </c>
      <c r="BO4014" s="2">
        <v>47.87</v>
      </c>
      <c r="BP4014" s="2"/>
      <c r="BQ4014" s="2" t="s">
        <v>111</v>
      </c>
      <c r="BR4014" s="2" t="s">
        <v>82</v>
      </c>
      <c r="BS4014" s="1" t="s">
        <v>582</v>
      </c>
      <c r="BT4014" s="2"/>
      <c r="BU4014" s="2"/>
      <c r="BV4014" s="2"/>
      <c r="BW4014" s="2"/>
      <c r="BX4014" s="2"/>
      <c r="BY4014" s="2">
        <v>1200</v>
      </c>
      <c r="BZ4014" s="2" t="s">
        <v>27</v>
      </c>
      <c r="CA4014" s="2"/>
      <c r="CB4014" s="2"/>
      <c r="CC4014" s="2" t="s">
        <v>121</v>
      </c>
      <c r="CD4014" s="2">
        <v>7405</v>
      </c>
      <c r="CE4014" s="2" t="s">
        <v>89</v>
      </c>
      <c r="CF4014" s="2"/>
      <c r="CG4014" s="2"/>
      <c r="CH4014" s="2"/>
      <c r="CI4014" s="2">
        <v>1</v>
      </c>
      <c r="CJ4014" s="2" t="s">
        <v>582</v>
      </c>
      <c r="CK4014" s="2">
        <v>21</v>
      </c>
      <c r="CL4014" s="2" t="s">
        <v>85</v>
      </c>
      <c r="CM4014" s="2"/>
    </row>
    <row r="4015" spans="1:91">
      <c r="A4015" s="2" t="s">
        <v>71</v>
      </c>
      <c r="B4015" s="2" t="s">
        <v>72</v>
      </c>
      <c r="C4015" s="2" t="s">
        <v>73</v>
      </c>
      <c r="D4015" s="2"/>
      <c r="E4015" s="2" t="str">
        <f>"FES1162578383"</f>
        <v>FES1162578383</v>
      </c>
      <c r="F4015" s="3">
        <v>43007</v>
      </c>
      <c r="G4015" s="2">
        <v>201803</v>
      </c>
      <c r="H4015" s="2" t="s">
        <v>78</v>
      </c>
      <c r="I4015" s="2" t="s">
        <v>79</v>
      </c>
      <c r="J4015" s="2" t="s">
        <v>80</v>
      </c>
      <c r="K4015" s="2" t="s">
        <v>77</v>
      </c>
      <c r="L4015" s="2" t="s">
        <v>120</v>
      </c>
      <c r="M4015" s="2" t="s">
        <v>121</v>
      </c>
      <c r="N4015" s="2" t="s">
        <v>622</v>
      </c>
      <c r="O4015" s="2" t="s">
        <v>81</v>
      </c>
      <c r="P4015" s="2" t="str">
        <f>"2170590323                    "</f>
        <v xml:space="preserve">2170590323                    </v>
      </c>
      <c r="Q4015" s="2">
        <v>0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4.55</v>
      </c>
      <c r="AN4015" s="2">
        <v>0</v>
      </c>
      <c r="AO4015" s="2">
        <v>0</v>
      </c>
      <c r="AP4015" s="2">
        <v>0</v>
      </c>
      <c r="AQ4015" s="2">
        <v>0</v>
      </c>
      <c r="AR4015" s="2">
        <v>0</v>
      </c>
      <c r="AS4015" s="2">
        <v>0</v>
      </c>
      <c r="AT4015" s="2">
        <v>0</v>
      </c>
      <c r="AU4015" s="2">
        <v>0</v>
      </c>
      <c r="AV4015" s="2">
        <v>0</v>
      </c>
      <c r="AW4015" s="2">
        <v>0</v>
      </c>
      <c r="AX4015" s="2">
        <v>0</v>
      </c>
      <c r="AY4015" s="2">
        <v>0</v>
      </c>
      <c r="AZ4015" s="2">
        <v>0</v>
      </c>
      <c r="BA4015" s="2">
        <v>0</v>
      </c>
      <c r="BB4015" s="2">
        <v>0</v>
      </c>
      <c r="BC4015" s="2">
        <v>0</v>
      </c>
      <c r="BD4015" s="2">
        <v>0</v>
      </c>
      <c r="BE4015" s="2">
        <v>0</v>
      </c>
      <c r="BF4015" s="2">
        <v>0</v>
      </c>
      <c r="BG4015" s="2">
        <v>0</v>
      </c>
      <c r="BH4015" s="2">
        <v>1</v>
      </c>
      <c r="BI4015" s="2">
        <v>1</v>
      </c>
      <c r="BJ4015" s="2">
        <v>0.2</v>
      </c>
      <c r="BK4015" s="2">
        <v>1</v>
      </c>
      <c r="BL4015" s="2">
        <v>41.99</v>
      </c>
      <c r="BM4015" s="2">
        <v>5.88</v>
      </c>
      <c r="BN4015" s="2">
        <v>47.87</v>
      </c>
      <c r="BO4015" s="2">
        <v>47.87</v>
      </c>
      <c r="BP4015" s="2"/>
      <c r="BQ4015" s="2" t="s">
        <v>99</v>
      </c>
      <c r="BR4015" s="2" t="s">
        <v>82</v>
      </c>
      <c r="BS4015" s="1" t="s">
        <v>582</v>
      </c>
      <c r="BT4015" s="2"/>
      <c r="BU4015" s="2"/>
      <c r="BV4015" s="2"/>
      <c r="BW4015" s="2"/>
      <c r="BX4015" s="2"/>
      <c r="BY4015" s="2">
        <v>1200</v>
      </c>
      <c r="BZ4015" s="2" t="s">
        <v>27</v>
      </c>
      <c r="CA4015" s="2"/>
      <c r="CB4015" s="2"/>
      <c r="CC4015" s="2" t="s">
        <v>121</v>
      </c>
      <c r="CD4015" s="2">
        <v>7493</v>
      </c>
      <c r="CE4015" s="2" t="s">
        <v>89</v>
      </c>
      <c r="CF4015" s="2"/>
      <c r="CG4015" s="2"/>
      <c r="CH4015" s="2"/>
      <c r="CI4015" s="2">
        <v>1</v>
      </c>
      <c r="CJ4015" s="2" t="s">
        <v>582</v>
      </c>
      <c r="CK4015" s="2">
        <v>21</v>
      </c>
      <c r="CL4015" s="2" t="s">
        <v>85</v>
      </c>
      <c r="CM4015" s="2"/>
    </row>
    <row r="4016" spans="1:91">
      <c r="A4016" s="2" t="s">
        <v>71</v>
      </c>
      <c r="B4016" s="2" t="s">
        <v>72</v>
      </c>
      <c r="C4016" s="2" t="s">
        <v>73</v>
      </c>
      <c r="D4016" s="2"/>
      <c r="E4016" s="2" t="str">
        <f>"FES1162578411"</f>
        <v>FES1162578411</v>
      </c>
      <c r="F4016" s="3">
        <v>43007</v>
      </c>
      <c r="G4016" s="2">
        <v>201803</v>
      </c>
      <c r="H4016" s="2" t="s">
        <v>78</v>
      </c>
      <c r="I4016" s="2" t="s">
        <v>79</v>
      </c>
      <c r="J4016" s="2" t="s">
        <v>80</v>
      </c>
      <c r="K4016" s="2" t="s">
        <v>77</v>
      </c>
      <c r="L4016" s="2" t="s">
        <v>317</v>
      </c>
      <c r="M4016" s="2" t="s">
        <v>318</v>
      </c>
      <c r="N4016" s="2" t="s">
        <v>583</v>
      </c>
      <c r="O4016" s="2" t="s">
        <v>81</v>
      </c>
      <c r="P4016" s="2" t="str">
        <f>"2170590913                    "</f>
        <v xml:space="preserve">2170590913                    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4.55</v>
      </c>
      <c r="AN4016" s="2">
        <v>0</v>
      </c>
      <c r="AO4016" s="2">
        <v>0</v>
      </c>
      <c r="AP4016" s="2">
        <v>0</v>
      </c>
      <c r="AQ4016" s="2">
        <v>0</v>
      </c>
      <c r="AR4016" s="2">
        <v>0</v>
      </c>
      <c r="AS4016" s="2">
        <v>0</v>
      </c>
      <c r="AT4016" s="2">
        <v>0</v>
      </c>
      <c r="AU4016" s="2">
        <v>0</v>
      </c>
      <c r="AV4016" s="2">
        <v>0</v>
      </c>
      <c r="AW4016" s="2">
        <v>0</v>
      </c>
      <c r="AX4016" s="2">
        <v>0</v>
      </c>
      <c r="AY4016" s="2">
        <v>0</v>
      </c>
      <c r="AZ4016" s="2">
        <v>0</v>
      </c>
      <c r="BA4016" s="2">
        <v>0</v>
      </c>
      <c r="BB4016" s="2">
        <v>0</v>
      </c>
      <c r="BC4016" s="2">
        <v>0</v>
      </c>
      <c r="BD4016" s="2">
        <v>0</v>
      </c>
      <c r="BE4016" s="2">
        <v>0</v>
      </c>
      <c r="BF4016" s="2">
        <v>0</v>
      </c>
      <c r="BG4016" s="2">
        <v>0</v>
      </c>
      <c r="BH4016" s="2">
        <v>1</v>
      </c>
      <c r="BI4016" s="2">
        <v>1</v>
      </c>
      <c r="BJ4016" s="2">
        <v>0.8</v>
      </c>
      <c r="BK4016" s="2">
        <v>1</v>
      </c>
      <c r="BL4016" s="2">
        <v>41.99</v>
      </c>
      <c r="BM4016" s="2">
        <v>5.88</v>
      </c>
      <c r="BN4016" s="2">
        <v>47.87</v>
      </c>
      <c r="BO4016" s="2">
        <v>47.87</v>
      </c>
      <c r="BP4016" s="2"/>
      <c r="BQ4016" s="2" t="s">
        <v>99</v>
      </c>
      <c r="BR4016" s="2" t="s">
        <v>82</v>
      </c>
      <c r="BS4016" s="1" t="s">
        <v>582</v>
      </c>
      <c r="BT4016" s="2"/>
      <c r="BU4016" s="2"/>
      <c r="BV4016" s="2"/>
      <c r="BW4016" s="2"/>
      <c r="BX4016" s="2"/>
      <c r="BY4016" s="2">
        <v>3871.13</v>
      </c>
      <c r="BZ4016" s="2" t="s">
        <v>27</v>
      </c>
      <c r="CA4016" s="2"/>
      <c r="CB4016" s="2"/>
      <c r="CC4016" s="2" t="s">
        <v>318</v>
      </c>
      <c r="CD4016" s="2">
        <v>6229</v>
      </c>
      <c r="CE4016" s="2" t="s">
        <v>99</v>
      </c>
      <c r="CF4016" s="2"/>
      <c r="CG4016" s="2"/>
      <c r="CH4016" s="2"/>
      <c r="CI4016" s="2">
        <v>1</v>
      </c>
      <c r="CJ4016" s="2" t="s">
        <v>582</v>
      </c>
      <c r="CK4016" s="2">
        <v>21</v>
      </c>
      <c r="CL4016" s="2" t="s">
        <v>85</v>
      </c>
      <c r="CM4016" s="2"/>
    </row>
    <row r="4017" spans="1:91">
      <c r="A4017" s="2" t="s">
        <v>71</v>
      </c>
      <c r="B4017" s="2" t="s">
        <v>72</v>
      </c>
      <c r="C4017" s="2" t="s">
        <v>73</v>
      </c>
      <c r="D4017" s="2"/>
      <c r="E4017" s="2" t="str">
        <f>"FES1162578406"</f>
        <v>FES1162578406</v>
      </c>
      <c r="F4017" s="3">
        <v>43007</v>
      </c>
      <c r="G4017" s="2">
        <v>201803</v>
      </c>
      <c r="H4017" s="2" t="s">
        <v>78</v>
      </c>
      <c r="I4017" s="2" t="s">
        <v>79</v>
      </c>
      <c r="J4017" s="2" t="s">
        <v>80</v>
      </c>
      <c r="K4017" s="2" t="s">
        <v>77</v>
      </c>
      <c r="L4017" s="2" t="s">
        <v>159</v>
      </c>
      <c r="M4017" s="2" t="s">
        <v>160</v>
      </c>
      <c r="N4017" s="2" t="s">
        <v>2670</v>
      </c>
      <c r="O4017" s="2" t="s">
        <v>81</v>
      </c>
      <c r="P4017" s="2" t="str">
        <f>"2170590829                    "</f>
        <v xml:space="preserve">2170590829                    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3.55</v>
      </c>
      <c r="AN4017" s="2">
        <v>0</v>
      </c>
      <c r="AO4017" s="2">
        <v>0</v>
      </c>
      <c r="AP4017" s="2">
        <v>0</v>
      </c>
      <c r="AQ4017" s="2">
        <v>0</v>
      </c>
      <c r="AR4017" s="2">
        <v>0</v>
      </c>
      <c r="AS4017" s="2">
        <v>0</v>
      </c>
      <c r="AT4017" s="2">
        <v>0</v>
      </c>
      <c r="AU4017" s="2">
        <v>0</v>
      </c>
      <c r="AV4017" s="2">
        <v>0</v>
      </c>
      <c r="AW4017" s="2">
        <v>0</v>
      </c>
      <c r="AX4017" s="2">
        <v>0</v>
      </c>
      <c r="AY4017" s="2">
        <v>0</v>
      </c>
      <c r="AZ4017" s="2">
        <v>0</v>
      </c>
      <c r="BA4017" s="2">
        <v>0</v>
      </c>
      <c r="BB4017" s="2">
        <v>0</v>
      </c>
      <c r="BC4017" s="2">
        <v>0</v>
      </c>
      <c r="BD4017" s="2">
        <v>0</v>
      </c>
      <c r="BE4017" s="2">
        <v>0</v>
      </c>
      <c r="BF4017" s="2">
        <v>0</v>
      </c>
      <c r="BG4017" s="2">
        <v>0</v>
      </c>
      <c r="BH4017" s="2">
        <v>1</v>
      </c>
      <c r="BI4017" s="2">
        <v>4.8</v>
      </c>
      <c r="BJ4017" s="2">
        <v>2.8</v>
      </c>
      <c r="BK4017" s="2">
        <v>5</v>
      </c>
      <c r="BL4017" s="2">
        <v>32.799999999999997</v>
      </c>
      <c r="BM4017" s="2">
        <v>4.59</v>
      </c>
      <c r="BN4017" s="2">
        <v>37.39</v>
      </c>
      <c r="BO4017" s="2">
        <v>37.39</v>
      </c>
      <c r="BP4017" s="2"/>
      <c r="BQ4017" s="2" t="s">
        <v>111</v>
      </c>
      <c r="BR4017" s="2" t="s">
        <v>82</v>
      </c>
      <c r="BS4017" s="1" t="s">
        <v>582</v>
      </c>
      <c r="BT4017" s="2"/>
      <c r="BU4017" s="2"/>
      <c r="BV4017" s="2"/>
      <c r="BW4017" s="2"/>
      <c r="BX4017" s="2"/>
      <c r="BY4017" s="2">
        <v>13752.9</v>
      </c>
      <c r="BZ4017" s="2" t="s">
        <v>27</v>
      </c>
      <c r="CA4017" s="2"/>
      <c r="CB4017" s="2"/>
      <c r="CC4017" s="2" t="s">
        <v>160</v>
      </c>
      <c r="CD4017" s="2">
        <v>2013</v>
      </c>
      <c r="CE4017" s="2" t="s">
        <v>126</v>
      </c>
      <c r="CF4017" s="2"/>
      <c r="CG4017" s="2"/>
      <c r="CH4017" s="2"/>
      <c r="CI4017" s="2">
        <v>1</v>
      </c>
      <c r="CJ4017" s="2" t="s">
        <v>582</v>
      </c>
      <c r="CK4017" s="2">
        <v>22</v>
      </c>
      <c r="CL4017" s="2" t="s">
        <v>85</v>
      </c>
      <c r="CM4017" s="2"/>
    </row>
    <row r="4018" spans="1:91">
      <c r="A4018" s="2" t="s">
        <v>71</v>
      </c>
      <c r="B4018" s="2" t="s">
        <v>72</v>
      </c>
      <c r="C4018" s="2" t="s">
        <v>73</v>
      </c>
      <c r="D4018" s="2"/>
      <c r="E4018" s="2" t="str">
        <f>"FES1162578415"</f>
        <v>FES1162578415</v>
      </c>
      <c r="F4018" s="3">
        <v>43007</v>
      </c>
      <c r="G4018" s="2">
        <v>201803</v>
      </c>
      <c r="H4018" s="2" t="s">
        <v>78</v>
      </c>
      <c r="I4018" s="2" t="s">
        <v>79</v>
      </c>
      <c r="J4018" s="2" t="s">
        <v>80</v>
      </c>
      <c r="K4018" s="2" t="s">
        <v>77</v>
      </c>
      <c r="L4018" s="2" t="s">
        <v>120</v>
      </c>
      <c r="M4018" s="2" t="s">
        <v>121</v>
      </c>
      <c r="N4018" s="2" t="s">
        <v>183</v>
      </c>
      <c r="O4018" s="2" t="s">
        <v>81</v>
      </c>
      <c r="P4018" s="2" t="str">
        <f>"2170590961                    "</f>
        <v xml:space="preserve">2170590961                    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4.55</v>
      </c>
      <c r="AN4018" s="2">
        <v>0</v>
      </c>
      <c r="AO4018" s="2">
        <v>0</v>
      </c>
      <c r="AP4018" s="2">
        <v>0</v>
      </c>
      <c r="AQ4018" s="2">
        <v>0</v>
      </c>
      <c r="AR4018" s="2">
        <v>0</v>
      </c>
      <c r="AS4018" s="2">
        <v>0</v>
      </c>
      <c r="AT4018" s="2">
        <v>0</v>
      </c>
      <c r="AU4018" s="2">
        <v>0</v>
      </c>
      <c r="AV4018" s="2">
        <v>0</v>
      </c>
      <c r="AW4018" s="2">
        <v>0</v>
      </c>
      <c r="AX4018" s="2">
        <v>0</v>
      </c>
      <c r="AY4018" s="2">
        <v>0</v>
      </c>
      <c r="AZ4018" s="2">
        <v>0</v>
      </c>
      <c r="BA4018" s="2">
        <v>0</v>
      </c>
      <c r="BB4018" s="2">
        <v>0</v>
      </c>
      <c r="BC4018" s="2">
        <v>0</v>
      </c>
      <c r="BD4018" s="2">
        <v>0</v>
      </c>
      <c r="BE4018" s="2">
        <v>0</v>
      </c>
      <c r="BF4018" s="2">
        <v>0</v>
      </c>
      <c r="BG4018" s="2">
        <v>0</v>
      </c>
      <c r="BH4018" s="2">
        <v>1</v>
      </c>
      <c r="BI4018" s="2">
        <v>1</v>
      </c>
      <c r="BJ4018" s="2">
        <v>0.2</v>
      </c>
      <c r="BK4018" s="2">
        <v>1</v>
      </c>
      <c r="BL4018" s="2">
        <v>41.99</v>
      </c>
      <c r="BM4018" s="2">
        <v>5.88</v>
      </c>
      <c r="BN4018" s="2">
        <v>47.87</v>
      </c>
      <c r="BO4018" s="2">
        <v>47.87</v>
      </c>
      <c r="BP4018" s="2"/>
      <c r="BQ4018" s="2" t="s">
        <v>111</v>
      </c>
      <c r="BR4018" s="2" t="s">
        <v>82</v>
      </c>
      <c r="BS4018" s="1" t="s">
        <v>582</v>
      </c>
      <c r="BT4018" s="2"/>
      <c r="BU4018" s="2"/>
      <c r="BV4018" s="2"/>
      <c r="BW4018" s="2"/>
      <c r="BX4018" s="2"/>
      <c r="BY4018" s="2">
        <v>1200</v>
      </c>
      <c r="BZ4018" s="2" t="s">
        <v>27</v>
      </c>
      <c r="CA4018" s="2"/>
      <c r="CB4018" s="2"/>
      <c r="CC4018" s="2" t="s">
        <v>121</v>
      </c>
      <c r="CD4018" s="2">
        <v>7405</v>
      </c>
      <c r="CE4018" s="2" t="s">
        <v>89</v>
      </c>
      <c r="CF4018" s="2"/>
      <c r="CG4018" s="2"/>
      <c r="CH4018" s="2"/>
      <c r="CI4018" s="2">
        <v>1</v>
      </c>
      <c r="CJ4018" s="2" t="s">
        <v>582</v>
      </c>
      <c r="CK4018" s="2">
        <v>21</v>
      </c>
      <c r="CL4018" s="2" t="s">
        <v>85</v>
      </c>
      <c r="CM4018" s="2"/>
    </row>
    <row r="4019" spans="1:91">
      <c r="A4019" s="2" t="s">
        <v>71</v>
      </c>
      <c r="B4019" s="2" t="s">
        <v>72</v>
      </c>
      <c r="C4019" s="2" t="s">
        <v>73</v>
      </c>
      <c r="D4019" s="2"/>
      <c r="E4019" s="2" t="str">
        <f>"FES1162578391"</f>
        <v>FES1162578391</v>
      </c>
      <c r="F4019" s="3">
        <v>43007</v>
      </c>
      <c r="G4019" s="2">
        <v>201803</v>
      </c>
      <c r="H4019" s="2" t="s">
        <v>78</v>
      </c>
      <c r="I4019" s="2" t="s">
        <v>79</v>
      </c>
      <c r="J4019" s="2" t="s">
        <v>80</v>
      </c>
      <c r="K4019" s="2" t="s">
        <v>77</v>
      </c>
      <c r="L4019" s="2" t="s">
        <v>120</v>
      </c>
      <c r="M4019" s="2" t="s">
        <v>121</v>
      </c>
      <c r="N4019" s="2" t="s">
        <v>1144</v>
      </c>
      <c r="O4019" s="2" t="s">
        <v>81</v>
      </c>
      <c r="P4019" s="2" t="str">
        <f>"2170590648                    "</f>
        <v xml:space="preserve">2170590648                    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</v>
      </c>
      <c r="AJ4019" s="2">
        <v>0</v>
      </c>
      <c r="AK4019" s="2">
        <v>0</v>
      </c>
      <c r="AL4019" s="2">
        <v>0</v>
      </c>
      <c r="AM4019" s="2">
        <v>4.55</v>
      </c>
      <c r="AN4019" s="2">
        <v>0</v>
      </c>
      <c r="AO4019" s="2">
        <v>0</v>
      </c>
      <c r="AP4019" s="2">
        <v>0</v>
      </c>
      <c r="AQ4019" s="2">
        <v>0</v>
      </c>
      <c r="AR4019" s="2">
        <v>0</v>
      </c>
      <c r="AS4019" s="2">
        <v>0</v>
      </c>
      <c r="AT4019" s="2">
        <v>0</v>
      </c>
      <c r="AU4019" s="2">
        <v>0</v>
      </c>
      <c r="AV4019" s="2">
        <v>0</v>
      </c>
      <c r="AW4019" s="2">
        <v>0</v>
      </c>
      <c r="AX4019" s="2">
        <v>0</v>
      </c>
      <c r="AY4019" s="2">
        <v>0</v>
      </c>
      <c r="AZ4019" s="2">
        <v>0</v>
      </c>
      <c r="BA4019" s="2">
        <v>0</v>
      </c>
      <c r="BB4019" s="2">
        <v>0</v>
      </c>
      <c r="BC4019" s="2">
        <v>0</v>
      </c>
      <c r="BD4019" s="2">
        <v>0</v>
      </c>
      <c r="BE4019" s="2">
        <v>0</v>
      </c>
      <c r="BF4019" s="2">
        <v>0</v>
      </c>
      <c r="BG4019" s="2">
        <v>0</v>
      </c>
      <c r="BH4019" s="2">
        <v>1</v>
      </c>
      <c r="BI4019" s="2">
        <v>1</v>
      </c>
      <c r="BJ4019" s="2">
        <v>0.2</v>
      </c>
      <c r="BK4019" s="2">
        <v>1</v>
      </c>
      <c r="BL4019" s="2">
        <v>41.99</v>
      </c>
      <c r="BM4019" s="2">
        <v>5.88</v>
      </c>
      <c r="BN4019" s="2">
        <v>47.87</v>
      </c>
      <c r="BO4019" s="2">
        <v>47.87</v>
      </c>
      <c r="BP4019" s="2"/>
      <c r="BQ4019" s="2" t="s">
        <v>111</v>
      </c>
      <c r="BR4019" s="2" t="s">
        <v>82</v>
      </c>
      <c r="BS4019" s="1" t="s">
        <v>582</v>
      </c>
      <c r="BT4019" s="2"/>
      <c r="BU4019" s="2"/>
      <c r="BV4019" s="2"/>
      <c r="BW4019" s="2"/>
      <c r="BX4019" s="2"/>
      <c r="BY4019" s="2">
        <v>1200</v>
      </c>
      <c r="BZ4019" s="2" t="s">
        <v>27</v>
      </c>
      <c r="CA4019" s="2"/>
      <c r="CB4019" s="2"/>
      <c r="CC4019" s="2" t="s">
        <v>121</v>
      </c>
      <c r="CD4019" s="2">
        <v>7945</v>
      </c>
      <c r="CE4019" s="2" t="s">
        <v>89</v>
      </c>
      <c r="CF4019" s="2"/>
      <c r="CG4019" s="2"/>
      <c r="CH4019" s="2"/>
      <c r="CI4019" s="2">
        <v>1</v>
      </c>
      <c r="CJ4019" s="2" t="s">
        <v>582</v>
      </c>
      <c r="CK4019" s="2">
        <v>21</v>
      </c>
      <c r="CL4019" s="2" t="s">
        <v>85</v>
      </c>
      <c r="CM4019" s="2"/>
    </row>
    <row r="4020" spans="1:91">
      <c r="A4020" s="2" t="s">
        <v>71</v>
      </c>
      <c r="B4020" s="2" t="s">
        <v>72</v>
      </c>
      <c r="C4020" s="2" t="s">
        <v>73</v>
      </c>
      <c r="D4020" s="2"/>
      <c r="E4020" s="2" t="str">
        <f>"FES1162578555"</f>
        <v>FES1162578555</v>
      </c>
      <c r="F4020" s="3">
        <v>43007</v>
      </c>
      <c r="G4020" s="2">
        <v>201803</v>
      </c>
      <c r="H4020" s="2" t="s">
        <v>78</v>
      </c>
      <c r="I4020" s="2" t="s">
        <v>79</v>
      </c>
      <c r="J4020" s="2" t="s">
        <v>80</v>
      </c>
      <c r="K4020" s="2" t="s">
        <v>77</v>
      </c>
      <c r="L4020" s="2" t="s">
        <v>326</v>
      </c>
      <c r="M4020" s="2" t="s">
        <v>326</v>
      </c>
      <c r="N4020" s="2" t="s">
        <v>327</v>
      </c>
      <c r="O4020" s="2" t="s">
        <v>81</v>
      </c>
      <c r="P4020" s="2" t="str">
        <f>"2170592206                    "</f>
        <v xml:space="preserve">2170592206                    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4.55</v>
      </c>
      <c r="AN4020" s="2">
        <v>0</v>
      </c>
      <c r="AO4020" s="2">
        <v>0</v>
      </c>
      <c r="AP4020" s="2">
        <v>0</v>
      </c>
      <c r="AQ4020" s="2">
        <v>0</v>
      </c>
      <c r="AR4020" s="2">
        <v>0</v>
      </c>
      <c r="AS4020" s="2">
        <v>0</v>
      </c>
      <c r="AT4020" s="2">
        <v>0</v>
      </c>
      <c r="AU4020" s="2">
        <v>0</v>
      </c>
      <c r="AV4020" s="2">
        <v>0</v>
      </c>
      <c r="AW4020" s="2">
        <v>0</v>
      </c>
      <c r="AX4020" s="2">
        <v>0</v>
      </c>
      <c r="AY4020" s="2">
        <v>0</v>
      </c>
      <c r="AZ4020" s="2">
        <v>0</v>
      </c>
      <c r="BA4020" s="2">
        <v>0</v>
      </c>
      <c r="BB4020" s="2">
        <v>0</v>
      </c>
      <c r="BC4020" s="2">
        <v>0</v>
      </c>
      <c r="BD4020" s="2">
        <v>0</v>
      </c>
      <c r="BE4020" s="2">
        <v>0</v>
      </c>
      <c r="BF4020" s="2">
        <v>0</v>
      </c>
      <c r="BG4020" s="2">
        <v>0</v>
      </c>
      <c r="BH4020" s="2">
        <v>1</v>
      </c>
      <c r="BI4020" s="2">
        <v>1</v>
      </c>
      <c r="BJ4020" s="2">
        <v>0.2</v>
      </c>
      <c r="BK4020" s="2">
        <v>1</v>
      </c>
      <c r="BL4020" s="2">
        <v>41.99</v>
      </c>
      <c r="BM4020" s="2">
        <v>5.88</v>
      </c>
      <c r="BN4020" s="2">
        <v>47.87</v>
      </c>
      <c r="BO4020" s="2">
        <v>47.87</v>
      </c>
      <c r="BP4020" s="2"/>
      <c r="BQ4020" s="2" t="s">
        <v>111</v>
      </c>
      <c r="BR4020" s="2" t="s">
        <v>82</v>
      </c>
      <c r="BS4020" s="1" t="s">
        <v>582</v>
      </c>
      <c r="BT4020" s="2"/>
      <c r="BU4020" s="2"/>
      <c r="BV4020" s="2"/>
      <c r="BW4020" s="2"/>
      <c r="BX4020" s="2"/>
      <c r="BY4020" s="2">
        <v>1200</v>
      </c>
      <c r="BZ4020" s="2" t="s">
        <v>27</v>
      </c>
      <c r="CA4020" s="2"/>
      <c r="CB4020" s="2"/>
      <c r="CC4020" s="2" t="s">
        <v>326</v>
      </c>
      <c r="CD4020" s="2">
        <v>7646</v>
      </c>
      <c r="CE4020" s="2" t="s">
        <v>89</v>
      </c>
      <c r="CF4020" s="2"/>
      <c r="CG4020" s="2"/>
      <c r="CH4020" s="2"/>
      <c r="CI4020" s="2">
        <v>1</v>
      </c>
      <c r="CJ4020" s="2" t="s">
        <v>582</v>
      </c>
      <c r="CK4020" s="2">
        <v>21</v>
      </c>
      <c r="CL4020" s="2" t="s">
        <v>85</v>
      </c>
      <c r="CM4020" s="2"/>
    </row>
    <row r="4021" spans="1:91">
      <c r="A4021" s="2" t="s">
        <v>71</v>
      </c>
      <c r="B4021" s="2" t="s">
        <v>72</v>
      </c>
      <c r="C4021" s="2" t="s">
        <v>73</v>
      </c>
      <c r="D4021" s="2"/>
      <c r="E4021" s="2" t="str">
        <f>"FES1162578492"</f>
        <v>FES1162578492</v>
      </c>
      <c r="F4021" s="3">
        <v>43007</v>
      </c>
      <c r="G4021" s="2">
        <v>201803</v>
      </c>
      <c r="H4021" s="2" t="s">
        <v>78</v>
      </c>
      <c r="I4021" s="2" t="s">
        <v>79</v>
      </c>
      <c r="J4021" s="2" t="s">
        <v>80</v>
      </c>
      <c r="K4021" s="2" t="s">
        <v>77</v>
      </c>
      <c r="L4021" s="2" t="s">
        <v>326</v>
      </c>
      <c r="M4021" s="2" t="s">
        <v>326</v>
      </c>
      <c r="N4021" s="2" t="s">
        <v>1089</v>
      </c>
      <c r="O4021" s="2" t="s">
        <v>81</v>
      </c>
      <c r="P4021" s="2" t="str">
        <f>"2170591003                    "</f>
        <v xml:space="preserve">2170591003                    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0</v>
      </c>
      <c r="AL4021" s="2">
        <v>0</v>
      </c>
      <c r="AM4021" s="2">
        <v>4.55</v>
      </c>
      <c r="AN4021" s="2">
        <v>0</v>
      </c>
      <c r="AO4021" s="2">
        <v>0</v>
      </c>
      <c r="AP4021" s="2">
        <v>0</v>
      </c>
      <c r="AQ4021" s="2">
        <v>0</v>
      </c>
      <c r="AR4021" s="2">
        <v>0</v>
      </c>
      <c r="AS4021" s="2">
        <v>0</v>
      </c>
      <c r="AT4021" s="2">
        <v>0</v>
      </c>
      <c r="AU4021" s="2">
        <v>0</v>
      </c>
      <c r="AV4021" s="2">
        <v>0</v>
      </c>
      <c r="AW4021" s="2">
        <v>0</v>
      </c>
      <c r="AX4021" s="2">
        <v>0</v>
      </c>
      <c r="AY4021" s="2">
        <v>0</v>
      </c>
      <c r="AZ4021" s="2">
        <v>0</v>
      </c>
      <c r="BA4021" s="2">
        <v>0</v>
      </c>
      <c r="BB4021" s="2">
        <v>0</v>
      </c>
      <c r="BC4021" s="2">
        <v>0</v>
      </c>
      <c r="BD4021" s="2">
        <v>0</v>
      </c>
      <c r="BE4021" s="2">
        <v>0</v>
      </c>
      <c r="BF4021" s="2">
        <v>0</v>
      </c>
      <c r="BG4021" s="2">
        <v>0</v>
      </c>
      <c r="BH4021" s="2">
        <v>1</v>
      </c>
      <c r="BI4021" s="2">
        <v>1</v>
      </c>
      <c r="BJ4021" s="2">
        <v>0.2</v>
      </c>
      <c r="BK4021" s="2">
        <v>1</v>
      </c>
      <c r="BL4021" s="2">
        <v>41.99</v>
      </c>
      <c r="BM4021" s="2">
        <v>5.88</v>
      </c>
      <c r="BN4021" s="2">
        <v>47.87</v>
      </c>
      <c r="BO4021" s="2">
        <v>47.87</v>
      </c>
      <c r="BP4021" s="2"/>
      <c r="BQ4021" s="2" t="s">
        <v>111</v>
      </c>
      <c r="BR4021" s="2" t="s">
        <v>82</v>
      </c>
      <c r="BS4021" s="1" t="s">
        <v>582</v>
      </c>
      <c r="BT4021" s="2"/>
      <c r="BU4021" s="2"/>
      <c r="BV4021" s="2"/>
      <c r="BW4021" s="2"/>
      <c r="BX4021" s="2"/>
      <c r="BY4021" s="2">
        <v>1200</v>
      </c>
      <c r="BZ4021" s="2" t="s">
        <v>27</v>
      </c>
      <c r="CA4021" s="2"/>
      <c r="CB4021" s="2"/>
      <c r="CC4021" s="2" t="s">
        <v>326</v>
      </c>
      <c r="CD4021" s="2">
        <v>7646</v>
      </c>
      <c r="CE4021" s="2" t="s">
        <v>89</v>
      </c>
      <c r="CF4021" s="2"/>
      <c r="CG4021" s="2"/>
      <c r="CH4021" s="2"/>
      <c r="CI4021" s="2">
        <v>1</v>
      </c>
      <c r="CJ4021" s="2" t="s">
        <v>582</v>
      </c>
      <c r="CK4021" s="2">
        <v>21</v>
      </c>
      <c r="CL4021" s="2" t="s">
        <v>85</v>
      </c>
      <c r="CM4021" s="2"/>
    </row>
    <row r="4022" spans="1:91">
      <c r="A4022" s="2" t="s">
        <v>71</v>
      </c>
      <c r="B4022" s="2" t="s">
        <v>72</v>
      </c>
      <c r="C4022" s="2" t="s">
        <v>73</v>
      </c>
      <c r="D4022" s="2"/>
      <c r="E4022" s="2" t="str">
        <f>"FES1162578365"</f>
        <v>FES1162578365</v>
      </c>
      <c r="F4022" s="3">
        <v>43007</v>
      </c>
      <c r="G4022" s="2">
        <v>201803</v>
      </c>
      <c r="H4022" s="2" t="s">
        <v>78</v>
      </c>
      <c r="I4022" s="2" t="s">
        <v>79</v>
      </c>
      <c r="J4022" s="2" t="s">
        <v>80</v>
      </c>
      <c r="K4022" s="2" t="s">
        <v>77</v>
      </c>
      <c r="L4022" s="2" t="s">
        <v>120</v>
      </c>
      <c r="M4022" s="2" t="s">
        <v>121</v>
      </c>
      <c r="N4022" s="2" t="s">
        <v>369</v>
      </c>
      <c r="O4022" s="2" t="s">
        <v>81</v>
      </c>
      <c r="P4022" s="2" t="str">
        <f>"2170591538                    "</f>
        <v xml:space="preserve">2170591538                    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4.55</v>
      </c>
      <c r="AN4022" s="2">
        <v>0</v>
      </c>
      <c r="AO4022" s="2">
        <v>0</v>
      </c>
      <c r="AP4022" s="2">
        <v>0</v>
      </c>
      <c r="AQ4022" s="2">
        <v>0</v>
      </c>
      <c r="AR4022" s="2">
        <v>0</v>
      </c>
      <c r="AS4022" s="2">
        <v>0</v>
      </c>
      <c r="AT4022" s="2">
        <v>0</v>
      </c>
      <c r="AU4022" s="2">
        <v>0</v>
      </c>
      <c r="AV4022" s="2">
        <v>0</v>
      </c>
      <c r="AW4022" s="2">
        <v>0</v>
      </c>
      <c r="AX4022" s="2">
        <v>0</v>
      </c>
      <c r="AY4022" s="2">
        <v>0</v>
      </c>
      <c r="AZ4022" s="2">
        <v>0</v>
      </c>
      <c r="BA4022" s="2">
        <v>0</v>
      </c>
      <c r="BB4022" s="2">
        <v>0</v>
      </c>
      <c r="BC4022" s="2">
        <v>0</v>
      </c>
      <c r="BD4022" s="2">
        <v>0</v>
      </c>
      <c r="BE4022" s="2">
        <v>0</v>
      </c>
      <c r="BF4022" s="2">
        <v>0</v>
      </c>
      <c r="BG4022" s="2">
        <v>0</v>
      </c>
      <c r="BH4022" s="2">
        <v>1</v>
      </c>
      <c r="BI4022" s="2">
        <v>1</v>
      </c>
      <c r="BJ4022" s="2">
        <v>0.2</v>
      </c>
      <c r="BK4022" s="2">
        <v>1</v>
      </c>
      <c r="BL4022" s="2">
        <v>41.99</v>
      </c>
      <c r="BM4022" s="2">
        <v>5.88</v>
      </c>
      <c r="BN4022" s="2">
        <v>47.87</v>
      </c>
      <c r="BO4022" s="2">
        <v>47.87</v>
      </c>
      <c r="BP4022" s="2"/>
      <c r="BQ4022" s="2" t="s">
        <v>111</v>
      </c>
      <c r="BR4022" s="2" t="s">
        <v>82</v>
      </c>
      <c r="BS4022" s="1" t="s">
        <v>582</v>
      </c>
      <c r="BT4022" s="2"/>
      <c r="BU4022" s="2"/>
      <c r="BV4022" s="2"/>
      <c r="BW4022" s="2"/>
      <c r="BX4022" s="2"/>
      <c r="BY4022" s="2">
        <v>1200</v>
      </c>
      <c r="BZ4022" s="2" t="s">
        <v>27</v>
      </c>
      <c r="CA4022" s="2"/>
      <c r="CB4022" s="2"/>
      <c r="CC4022" s="2" t="s">
        <v>121</v>
      </c>
      <c r="CD4022" s="2">
        <v>7441</v>
      </c>
      <c r="CE4022" s="2" t="s">
        <v>89</v>
      </c>
      <c r="CF4022" s="2"/>
      <c r="CG4022" s="2"/>
      <c r="CH4022" s="2"/>
      <c r="CI4022" s="2">
        <v>1</v>
      </c>
      <c r="CJ4022" s="2" t="s">
        <v>582</v>
      </c>
      <c r="CK4022" s="2">
        <v>21</v>
      </c>
      <c r="CL4022" s="2" t="s">
        <v>85</v>
      </c>
      <c r="CM4022" s="2"/>
    </row>
    <row r="4023" spans="1:91">
      <c r="A4023" s="2" t="s">
        <v>71</v>
      </c>
      <c r="B4023" s="2" t="s">
        <v>72</v>
      </c>
      <c r="C4023" s="2" t="s">
        <v>73</v>
      </c>
      <c r="D4023" s="2"/>
      <c r="E4023" s="2" t="str">
        <f>"FES1162578468"</f>
        <v>FES1162578468</v>
      </c>
      <c r="F4023" s="3">
        <v>43007</v>
      </c>
      <c r="G4023" s="2">
        <v>201803</v>
      </c>
      <c r="H4023" s="2" t="s">
        <v>78</v>
      </c>
      <c r="I4023" s="2" t="s">
        <v>79</v>
      </c>
      <c r="J4023" s="2" t="s">
        <v>80</v>
      </c>
      <c r="K4023" s="2" t="s">
        <v>77</v>
      </c>
      <c r="L4023" s="2" t="s">
        <v>188</v>
      </c>
      <c r="M4023" s="2" t="s">
        <v>189</v>
      </c>
      <c r="N4023" s="2" t="s">
        <v>337</v>
      </c>
      <c r="O4023" s="2" t="s">
        <v>81</v>
      </c>
      <c r="P4023" s="2" t="str">
        <f>"2170590582                    "</f>
        <v xml:space="preserve">2170590582                    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2">
        <v>0</v>
      </c>
      <c r="AK4023" s="2">
        <v>0</v>
      </c>
      <c r="AL4023" s="2">
        <v>0</v>
      </c>
      <c r="AM4023" s="2">
        <v>6.39</v>
      </c>
      <c r="AN4023" s="2">
        <v>0</v>
      </c>
      <c r="AO4023" s="2">
        <v>0</v>
      </c>
      <c r="AP4023" s="2">
        <v>0</v>
      </c>
      <c r="AQ4023" s="2">
        <v>0</v>
      </c>
      <c r="AR4023" s="2">
        <v>0</v>
      </c>
      <c r="AS4023" s="2">
        <v>0</v>
      </c>
      <c r="AT4023" s="2">
        <v>0</v>
      </c>
      <c r="AU4023" s="2">
        <v>0</v>
      </c>
      <c r="AV4023" s="2">
        <v>0</v>
      </c>
      <c r="AW4023" s="2">
        <v>0</v>
      </c>
      <c r="AX4023" s="2">
        <v>0</v>
      </c>
      <c r="AY4023" s="2">
        <v>0</v>
      </c>
      <c r="AZ4023" s="2">
        <v>0</v>
      </c>
      <c r="BA4023" s="2">
        <v>0</v>
      </c>
      <c r="BB4023" s="2">
        <v>0</v>
      </c>
      <c r="BC4023" s="2">
        <v>0</v>
      </c>
      <c r="BD4023" s="2">
        <v>0</v>
      </c>
      <c r="BE4023" s="2">
        <v>0</v>
      </c>
      <c r="BF4023" s="2">
        <v>0</v>
      </c>
      <c r="BG4023" s="2">
        <v>0</v>
      </c>
      <c r="BH4023" s="2">
        <v>1</v>
      </c>
      <c r="BI4023" s="2">
        <v>1</v>
      </c>
      <c r="BJ4023" s="2">
        <v>0.2</v>
      </c>
      <c r="BK4023" s="2">
        <v>1</v>
      </c>
      <c r="BL4023" s="2">
        <v>59.04</v>
      </c>
      <c r="BM4023" s="2">
        <v>8.27</v>
      </c>
      <c r="BN4023" s="2">
        <v>67.31</v>
      </c>
      <c r="BO4023" s="2">
        <v>67.31</v>
      </c>
      <c r="BP4023" s="2"/>
      <c r="BQ4023" s="2" t="s">
        <v>99</v>
      </c>
      <c r="BR4023" s="2" t="s">
        <v>82</v>
      </c>
      <c r="BS4023" s="1" t="s">
        <v>582</v>
      </c>
      <c r="BT4023" s="2"/>
      <c r="BU4023" s="2"/>
      <c r="BV4023" s="2"/>
      <c r="BW4023" s="2"/>
      <c r="BX4023" s="2"/>
      <c r="BY4023" s="2">
        <v>1200</v>
      </c>
      <c r="BZ4023" s="2" t="s">
        <v>27</v>
      </c>
      <c r="CA4023" s="2"/>
      <c r="CB4023" s="2"/>
      <c r="CC4023" s="2" t="s">
        <v>189</v>
      </c>
      <c r="CD4023" s="2">
        <v>250</v>
      </c>
      <c r="CE4023" s="2" t="s">
        <v>89</v>
      </c>
      <c r="CF4023" s="2"/>
      <c r="CG4023" s="2"/>
      <c r="CH4023" s="2"/>
      <c r="CI4023" s="2">
        <v>1</v>
      </c>
      <c r="CJ4023" s="2" t="s">
        <v>582</v>
      </c>
      <c r="CK4023" s="2">
        <v>24</v>
      </c>
      <c r="CL4023" s="2" t="s">
        <v>85</v>
      </c>
      <c r="CM4023" s="2"/>
    </row>
    <row r="4024" spans="1:91">
      <c r="A4024" s="2" t="s">
        <v>71</v>
      </c>
      <c r="B4024" s="2" t="s">
        <v>72</v>
      </c>
      <c r="C4024" s="2" t="s">
        <v>73</v>
      </c>
      <c r="D4024" s="2"/>
      <c r="E4024" s="2" t="str">
        <f>"FES1162578559"</f>
        <v>FES1162578559</v>
      </c>
      <c r="F4024" s="3">
        <v>43007</v>
      </c>
      <c r="G4024" s="2">
        <v>201803</v>
      </c>
      <c r="H4024" s="2" t="s">
        <v>78</v>
      </c>
      <c r="I4024" s="2" t="s">
        <v>79</v>
      </c>
      <c r="J4024" s="2" t="s">
        <v>80</v>
      </c>
      <c r="K4024" s="2" t="s">
        <v>77</v>
      </c>
      <c r="L4024" s="2" t="s">
        <v>120</v>
      </c>
      <c r="M4024" s="2" t="s">
        <v>121</v>
      </c>
      <c r="N4024" s="2" t="s">
        <v>587</v>
      </c>
      <c r="O4024" s="2" t="s">
        <v>81</v>
      </c>
      <c r="P4024" s="2" t="str">
        <f>"2170592739                    "</f>
        <v xml:space="preserve">2170592739                    </v>
      </c>
      <c r="Q4024" s="2">
        <v>0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0</v>
      </c>
      <c r="AL4024" s="2">
        <v>0</v>
      </c>
      <c r="AM4024" s="2">
        <v>4.55</v>
      </c>
      <c r="AN4024" s="2">
        <v>0</v>
      </c>
      <c r="AO4024" s="2">
        <v>0</v>
      </c>
      <c r="AP4024" s="2">
        <v>0</v>
      </c>
      <c r="AQ4024" s="2">
        <v>0</v>
      </c>
      <c r="AR4024" s="2">
        <v>0</v>
      </c>
      <c r="AS4024" s="2">
        <v>0</v>
      </c>
      <c r="AT4024" s="2">
        <v>0</v>
      </c>
      <c r="AU4024" s="2">
        <v>0</v>
      </c>
      <c r="AV4024" s="2">
        <v>0</v>
      </c>
      <c r="AW4024" s="2">
        <v>0</v>
      </c>
      <c r="AX4024" s="2">
        <v>0</v>
      </c>
      <c r="AY4024" s="2">
        <v>0</v>
      </c>
      <c r="AZ4024" s="2">
        <v>0</v>
      </c>
      <c r="BA4024" s="2">
        <v>0</v>
      </c>
      <c r="BB4024" s="2">
        <v>0</v>
      </c>
      <c r="BC4024" s="2">
        <v>0</v>
      </c>
      <c r="BD4024" s="2">
        <v>0</v>
      </c>
      <c r="BE4024" s="2">
        <v>0</v>
      </c>
      <c r="BF4024" s="2">
        <v>0</v>
      </c>
      <c r="BG4024" s="2">
        <v>0</v>
      </c>
      <c r="BH4024" s="2">
        <v>1</v>
      </c>
      <c r="BI4024" s="2">
        <v>1.4</v>
      </c>
      <c r="BJ4024" s="2">
        <v>0.9</v>
      </c>
      <c r="BK4024" s="2">
        <v>1.5</v>
      </c>
      <c r="BL4024" s="2">
        <v>41.99</v>
      </c>
      <c r="BM4024" s="2">
        <v>5.88</v>
      </c>
      <c r="BN4024" s="2">
        <v>47.87</v>
      </c>
      <c r="BO4024" s="2">
        <v>47.87</v>
      </c>
      <c r="BP4024" s="2"/>
      <c r="BQ4024" s="2" t="s">
        <v>99</v>
      </c>
      <c r="BR4024" s="2" t="s">
        <v>82</v>
      </c>
      <c r="BS4024" s="1" t="s">
        <v>582</v>
      </c>
      <c r="BT4024" s="2"/>
      <c r="BU4024" s="2"/>
      <c r="BV4024" s="2"/>
      <c r="BW4024" s="2"/>
      <c r="BX4024" s="2"/>
      <c r="BY4024" s="2">
        <v>4743</v>
      </c>
      <c r="BZ4024" s="2" t="s">
        <v>27</v>
      </c>
      <c r="CA4024" s="2"/>
      <c r="CB4024" s="2"/>
      <c r="CC4024" s="2" t="s">
        <v>121</v>
      </c>
      <c r="CD4024" s="2">
        <v>7441</v>
      </c>
      <c r="CE4024" s="2" t="s">
        <v>126</v>
      </c>
      <c r="CF4024" s="2"/>
      <c r="CG4024" s="2"/>
      <c r="CH4024" s="2"/>
      <c r="CI4024" s="2">
        <v>1</v>
      </c>
      <c r="CJ4024" s="2" t="s">
        <v>582</v>
      </c>
      <c r="CK4024" s="2">
        <v>21</v>
      </c>
      <c r="CL4024" s="2" t="s">
        <v>85</v>
      </c>
      <c r="CM4024" s="2"/>
    </row>
    <row r="4025" spans="1:91">
      <c r="A4025" s="2" t="s">
        <v>71</v>
      </c>
      <c r="B4025" s="2" t="s">
        <v>72</v>
      </c>
      <c r="C4025" s="2" t="s">
        <v>73</v>
      </c>
      <c r="D4025" s="2"/>
      <c r="E4025" s="2" t="str">
        <f>"FES1162578390"</f>
        <v>FES1162578390</v>
      </c>
      <c r="F4025" s="3">
        <v>43007</v>
      </c>
      <c r="G4025" s="2">
        <v>201803</v>
      </c>
      <c r="H4025" s="2" t="s">
        <v>78</v>
      </c>
      <c r="I4025" s="2" t="s">
        <v>79</v>
      </c>
      <c r="J4025" s="2" t="s">
        <v>80</v>
      </c>
      <c r="K4025" s="2" t="s">
        <v>77</v>
      </c>
      <c r="L4025" s="2" t="s">
        <v>120</v>
      </c>
      <c r="M4025" s="2" t="s">
        <v>121</v>
      </c>
      <c r="N4025" s="2" t="s">
        <v>391</v>
      </c>
      <c r="O4025" s="2" t="s">
        <v>81</v>
      </c>
      <c r="P4025" s="2" t="str">
        <f>"2170590632                    "</f>
        <v xml:space="preserve">2170590632                    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0</v>
      </c>
      <c r="AL4025" s="2">
        <v>0</v>
      </c>
      <c r="AM4025" s="2">
        <v>4.55</v>
      </c>
      <c r="AN4025" s="2">
        <v>0</v>
      </c>
      <c r="AO4025" s="2">
        <v>0</v>
      </c>
      <c r="AP4025" s="2">
        <v>0</v>
      </c>
      <c r="AQ4025" s="2">
        <v>0</v>
      </c>
      <c r="AR4025" s="2">
        <v>0</v>
      </c>
      <c r="AS4025" s="2">
        <v>0</v>
      </c>
      <c r="AT4025" s="2">
        <v>0</v>
      </c>
      <c r="AU4025" s="2">
        <v>0</v>
      </c>
      <c r="AV4025" s="2">
        <v>0</v>
      </c>
      <c r="AW4025" s="2">
        <v>0</v>
      </c>
      <c r="AX4025" s="2">
        <v>0</v>
      </c>
      <c r="AY4025" s="2">
        <v>0</v>
      </c>
      <c r="AZ4025" s="2">
        <v>0</v>
      </c>
      <c r="BA4025" s="2">
        <v>0</v>
      </c>
      <c r="BB4025" s="2">
        <v>0</v>
      </c>
      <c r="BC4025" s="2">
        <v>0</v>
      </c>
      <c r="BD4025" s="2">
        <v>0</v>
      </c>
      <c r="BE4025" s="2">
        <v>0</v>
      </c>
      <c r="BF4025" s="2">
        <v>0</v>
      </c>
      <c r="BG4025" s="2">
        <v>0</v>
      </c>
      <c r="BH4025" s="2">
        <v>1</v>
      </c>
      <c r="BI4025" s="2">
        <v>1</v>
      </c>
      <c r="BJ4025" s="2">
        <v>0.2</v>
      </c>
      <c r="BK4025" s="2">
        <v>1</v>
      </c>
      <c r="BL4025" s="2">
        <v>41.99</v>
      </c>
      <c r="BM4025" s="2">
        <v>5.88</v>
      </c>
      <c r="BN4025" s="2">
        <v>47.87</v>
      </c>
      <c r="BO4025" s="2">
        <v>47.87</v>
      </c>
      <c r="BP4025" s="2"/>
      <c r="BQ4025" s="2" t="s">
        <v>99</v>
      </c>
      <c r="BR4025" s="2" t="s">
        <v>82</v>
      </c>
      <c r="BS4025" s="3">
        <v>43010</v>
      </c>
      <c r="BT4025" s="4">
        <v>0.32777777777777778</v>
      </c>
      <c r="BU4025" s="2" t="s">
        <v>2337</v>
      </c>
      <c r="BV4025" s="2" t="s">
        <v>95</v>
      </c>
      <c r="BW4025" s="2"/>
      <c r="BX4025" s="2"/>
      <c r="BY4025" s="2">
        <v>1200</v>
      </c>
      <c r="BZ4025" s="2" t="s">
        <v>27</v>
      </c>
      <c r="CA4025" s="2" t="s">
        <v>125</v>
      </c>
      <c r="CB4025" s="2"/>
      <c r="CC4025" s="2" t="s">
        <v>121</v>
      </c>
      <c r="CD4025" s="2">
        <v>7493</v>
      </c>
      <c r="CE4025" s="2" t="s">
        <v>89</v>
      </c>
      <c r="CF4025" s="2"/>
      <c r="CG4025" s="2"/>
      <c r="CH4025" s="2"/>
      <c r="CI4025" s="2">
        <v>1</v>
      </c>
      <c r="CJ4025" s="2">
        <v>1</v>
      </c>
      <c r="CK4025" s="2">
        <v>21</v>
      </c>
      <c r="CL4025" s="2" t="s">
        <v>85</v>
      </c>
      <c r="CM4025" s="2"/>
    </row>
    <row r="4026" spans="1:91">
      <c r="A4026" s="2" t="s">
        <v>71</v>
      </c>
      <c r="B4026" s="2" t="s">
        <v>72</v>
      </c>
      <c r="C4026" s="2" t="s">
        <v>73</v>
      </c>
      <c r="D4026" s="2"/>
      <c r="E4026" s="2" t="str">
        <f>"FES1162578417"</f>
        <v>FES1162578417</v>
      </c>
      <c r="F4026" s="3">
        <v>43007</v>
      </c>
      <c r="G4026" s="2">
        <v>201803</v>
      </c>
      <c r="H4026" s="2" t="s">
        <v>78</v>
      </c>
      <c r="I4026" s="2" t="s">
        <v>79</v>
      </c>
      <c r="J4026" s="2" t="s">
        <v>80</v>
      </c>
      <c r="K4026" s="2" t="s">
        <v>77</v>
      </c>
      <c r="L4026" s="2" t="s">
        <v>120</v>
      </c>
      <c r="M4026" s="2" t="s">
        <v>121</v>
      </c>
      <c r="N4026" s="2" t="s">
        <v>183</v>
      </c>
      <c r="O4026" s="2" t="s">
        <v>81</v>
      </c>
      <c r="P4026" s="2" t="str">
        <f>"2170591010                    "</f>
        <v xml:space="preserve">2170591010                    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4.55</v>
      </c>
      <c r="AN4026" s="2">
        <v>0</v>
      </c>
      <c r="AO4026" s="2">
        <v>0</v>
      </c>
      <c r="AP4026" s="2">
        <v>0</v>
      </c>
      <c r="AQ4026" s="2">
        <v>0</v>
      </c>
      <c r="AR4026" s="2">
        <v>0</v>
      </c>
      <c r="AS4026" s="2">
        <v>0</v>
      </c>
      <c r="AT4026" s="2">
        <v>0</v>
      </c>
      <c r="AU4026" s="2">
        <v>0</v>
      </c>
      <c r="AV4026" s="2">
        <v>0</v>
      </c>
      <c r="AW4026" s="2">
        <v>0</v>
      </c>
      <c r="AX4026" s="2">
        <v>0</v>
      </c>
      <c r="AY4026" s="2">
        <v>0</v>
      </c>
      <c r="AZ4026" s="2">
        <v>0</v>
      </c>
      <c r="BA4026" s="2">
        <v>0</v>
      </c>
      <c r="BB4026" s="2">
        <v>0</v>
      </c>
      <c r="BC4026" s="2">
        <v>0</v>
      </c>
      <c r="BD4026" s="2">
        <v>0</v>
      </c>
      <c r="BE4026" s="2">
        <v>0</v>
      </c>
      <c r="BF4026" s="2">
        <v>0</v>
      </c>
      <c r="BG4026" s="2">
        <v>0</v>
      </c>
      <c r="BH4026" s="2">
        <v>1</v>
      </c>
      <c r="BI4026" s="2">
        <v>1</v>
      </c>
      <c r="BJ4026" s="2">
        <v>0.2</v>
      </c>
      <c r="BK4026" s="2">
        <v>1</v>
      </c>
      <c r="BL4026" s="2">
        <v>41.99</v>
      </c>
      <c r="BM4026" s="2">
        <v>5.88</v>
      </c>
      <c r="BN4026" s="2">
        <v>47.87</v>
      </c>
      <c r="BO4026" s="2">
        <v>47.87</v>
      </c>
      <c r="BP4026" s="2"/>
      <c r="BQ4026" s="2" t="s">
        <v>111</v>
      </c>
      <c r="BR4026" s="2" t="s">
        <v>82</v>
      </c>
      <c r="BS4026" s="1" t="s">
        <v>582</v>
      </c>
      <c r="BT4026" s="2"/>
      <c r="BU4026" s="2"/>
      <c r="BV4026" s="2"/>
      <c r="BW4026" s="2"/>
      <c r="BX4026" s="2"/>
      <c r="BY4026" s="2">
        <v>1200</v>
      </c>
      <c r="BZ4026" s="2" t="s">
        <v>27</v>
      </c>
      <c r="CA4026" s="2"/>
      <c r="CB4026" s="2"/>
      <c r="CC4026" s="2" t="s">
        <v>121</v>
      </c>
      <c r="CD4026" s="2">
        <v>7405</v>
      </c>
      <c r="CE4026" s="2" t="s">
        <v>89</v>
      </c>
      <c r="CF4026" s="2"/>
      <c r="CG4026" s="2"/>
      <c r="CH4026" s="2"/>
      <c r="CI4026" s="2">
        <v>1</v>
      </c>
      <c r="CJ4026" s="2" t="s">
        <v>582</v>
      </c>
      <c r="CK4026" s="2">
        <v>21</v>
      </c>
      <c r="CL4026" s="2" t="s">
        <v>85</v>
      </c>
      <c r="CM4026" s="2"/>
    </row>
    <row r="4027" spans="1:91">
      <c r="A4027" s="2" t="s">
        <v>71</v>
      </c>
      <c r="B4027" s="2" t="s">
        <v>72</v>
      </c>
      <c r="C4027" s="2" t="s">
        <v>73</v>
      </c>
      <c r="D4027" s="2"/>
      <c r="E4027" s="2" t="str">
        <f>"FES1162578461"</f>
        <v>FES1162578461</v>
      </c>
      <c r="F4027" s="3">
        <v>43007</v>
      </c>
      <c r="G4027" s="2">
        <v>201803</v>
      </c>
      <c r="H4027" s="2" t="s">
        <v>78</v>
      </c>
      <c r="I4027" s="2" t="s">
        <v>79</v>
      </c>
      <c r="J4027" s="2" t="s">
        <v>80</v>
      </c>
      <c r="K4027" s="2" t="s">
        <v>77</v>
      </c>
      <c r="L4027" s="2" t="s">
        <v>326</v>
      </c>
      <c r="M4027" s="2" t="s">
        <v>326</v>
      </c>
      <c r="N4027" s="2" t="s">
        <v>327</v>
      </c>
      <c r="O4027" s="2" t="s">
        <v>81</v>
      </c>
      <c r="P4027" s="2" t="str">
        <f>"2170590299 3                  "</f>
        <v xml:space="preserve">2170590299 3                  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>
        <v>0</v>
      </c>
      <c r="AG4027" s="2">
        <v>0</v>
      </c>
      <c r="AH4027" s="2">
        <v>0</v>
      </c>
      <c r="AI4027" s="2">
        <v>0</v>
      </c>
      <c r="AJ4027" s="2">
        <v>0</v>
      </c>
      <c r="AK4027" s="2">
        <v>0</v>
      </c>
      <c r="AL4027" s="2">
        <v>0</v>
      </c>
      <c r="AM4027" s="2">
        <v>4.55</v>
      </c>
      <c r="AN4027" s="2">
        <v>0</v>
      </c>
      <c r="AO4027" s="2">
        <v>0</v>
      </c>
      <c r="AP4027" s="2">
        <v>0</v>
      </c>
      <c r="AQ4027" s="2">
        <v>0</v>
      </c>
      <c r="AR4027" s="2">
        <v>0</v>
      </c>
      <c r="AS4027" s="2">
        <v>0</v>
      </c>
      <c r="AT4027" s="2">
        <v>0</v>
      </c>
      <c r="AU4027" s="2">
        <v>0</v>
      </c>
      <c r="AV4027" s="2">
        <v>0</v>
      </c>
      <c r="AW4027" s="2">
        <v>0</v>
      </c>
      <c r="AX4027" s="2">
        <v>0</v>
      </c>
      <c r="AY4027" s="2">
        <v>0</v>
      </c>
      <c r="AZ4027" s="2">
        <v>0</v>
      </c>
      <c r="BA4027" s="2">
        <v>0</v>
      </c>
      <c r="BB4027" s="2">
        <v>0</v>
      </c>
      <c r="BC4027" s="2">
        <v>0</v>
      </c>
      <c r="BD4027" s="2">
        <v>0</v>
      </c>
      <c r="BE4027" s="2">
        <v>0</v>
      </c>
      <c r="BF4027" s="2">
        <v>0</v>
      </c>
      <c r="BG4027" s="2">
        <v>0</v>
      </c>
      <c r="BH4027" s="2">
        <v>1</v>
      </c>
      <c r="BI4027" s="2">
        <v>1</v>
      </c>
      <c r="BJ4027" s="2">
        <v>0.2</v>
      </c>
      <c r="BK4027" s="2">
        <v>1</v>
      </c>
      <c r="BL4027" s="2">
        <v>41.99</v>
      </c>
      <c r="BM4027" s="2">
        <v>5.88</v>
      </c>
      <c r="BN4027" s="2">
        <v>47.87</v>
      </c>
      <c r="BO4027" s="2">
        <v>47.87</v>
      </c>
      <c r="BP4027" s="2"/>
      <c r="BQ4027" s="2" t="s">
        <v>111</v>
      </c>
      <c r="BR4027" s="2" t="s">
        <v>82</v>
      </c>
      <c r="BS4027" s="1" t="s">
        <v>582</v>
      </c>
      <c r="BT4027" s="2"/>
      <c r="BU4027" s="2"/>
      <c r="BV4027" s="2"/>
      <c r="BW4027" s="2"/>
      <c r="BX4027" s="2"/>
      <c r="BY4027" s="2">
        <v>1200</v>
      </c>
      <c r="BZ4027" s="2" t="s">
        <v>27</v>
      </c>
      <c r="CA4027" s="2"/>
      <c r="CB4027" s="2"/>
      <c r="CC4027" s="2" t="s">
        <v>326</v>
      </c>
      <c r="CD4027" s="2">
        <v>7646</v>
      </c>
      <c r="CE4027" s="2" t="s">
        <v>89</v>
      </c>
      <c r="CF4027" s="2"/>
      <c r="CG4027" s="2"/>
      <c r="CH4027" s="2"/>
      <c r="CI4027" s="2">
        <v>1</v>
      </c>
      <c r="CJ4027" s="2" t="s">
        <v>582</v>
      </c>
      <c r="CK4027" s="2">
        <v>21</v>
      </c>
      <c r="CL4027" s="2" t="s">
        <v>85</v>
      </c>
      <c r="CM4027" s="2"/>
    </row>
    <row r="4028" spans="1:91">
      <c r="A4028" s="2" t="s">
        <v>71</v>
      </c>
      <c r="B4028" s="2" t="s">
        <v>72</v>
      </c>
      <c r="C4028" s="2" t="s">
        <v>73</v>
      </c>
      <c r="D4028" s="2"/>
      <c r="E4028" s="2" t="str">
        <f>"FES1162578364"</f>
        <v>FES1162578364</v>
      </c>
      <c r="F4028" s="3">
        <v>43007</v>
      </c>
      <c r="G4028" s="2">
        <v>201803</v>
      </c>
      <c r="H4028" s="2" t="s">
        <v>78</v>
      </c>
      <c r="I4028" s="2" t="s">
        <v>79</v>
      </c>
      <c r="J4028" s="2" t="s">
        <v>80</v>
      </c>
      <c r="K4028" s="2" t="s">
        <v>77</v>
      </c>
      <c r="L4028" s="2" t="s">
        <v>326</v>
      </c>
      <c r="M4028" s="2" t="s">
        <v>326</v>
      </c>
      <c r="N4028" s="2" t="s">
        <v>327</v>
      </c>
      <c r="O4028" s="2" t="s">
        <v>81</v>
      </c>
      <c r="P4028" s="2" t="str">
        <f>"2170591515                    "</f>
        <v xml:space="preserve">2170591515                    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4.55</v>
      </c>
      <c r="AN4028" s="2">
        <v>0</v>
      </c>
      <c r="AO4028" s="2">
        <v>0</v>
      </c>
      <c r="AP4028" s="2">
        <v>0</v>
      </c>
      <c r="AQ4028" s="2">
        <v>0</v>
      </c>
      <c r="AR4028" s="2">
        <v>0</v>
      </c>
      <c r="AS4028" s="2">
        <v>0</v>
      </c>
      <c r="AT4028" s="2">
        <v>0</v>
      </c>
      <c r="AU4028" s="2">
        <v>0</v>
      </c>
      <c r="AV4028" s="2">
        <v>0</v>
      </c>
      <c r="AW4028" s="2">
        <v>0</v>
      </c>
      <c r="AX4028" s="2">
        <v>0</v>
      </c>
      <c r="AY4028" s="2">
        <v>0</v>
      </c>
      <c r="AZ4028" s="2">
        <v>0</v>
      </c>
      <c r="BA4028" s="2">
        <v>0</v>
      </c>
      <c r="BB4028" s="2">
        <v>0</v>
      </c>
      <c r="BC4028" s="2">
        <v>0</v>
      </c>
      <c r="BD4028" s="2">
        <v>0</v>
      </c>
      <c r="BE4028" s="2">
        <v>0</v>
      </c>
      <c r="BF4028" s="2">
        <v>0</v>
      </c>
      <c r="BG4028" s="2">
        <v>0</v>
      </c>
      <c r="BH4028" s="2">
        <v>1</v>
      </c>
      <c r="BI4028" s="2">
        <v>1</v>
      </c>
      <c r="BJ4028" s="2">
        <v>0.2</v>
      </c>
      <c r="BK4028" s="2">
        <v>1</v>
      </c>
      <c r="BL4028" s="2">
        <v>41.99</v>
      </c>
      <c r="BM4028" s="2">
        <v>5.88</v>
      </c>
      <c r="BN4028" s="2">
        <v>47.87</v>
      </c>
      <c r="BO4028" s="2">
        <v>47.87</v>
      </c>
      <c r="BP4028" s="2"/>
      <c r="BQ4028" s="2" t="s">
        <v>111</v>
      </c>
      <c r="BR4028" s="2" t="s">
        <v>82</v>
      </c>
      <c r="BS4028" s="1" t="s">
        <v>582</v>
      </c>
      <c r="BT4028" s="2"/>
      <c r="BU4028" s="2"/>
      <c r="BV4028" s="2"/>
      <c r="BW4028" s="2"/>
      <c r="BX4028" s="2"/>
      <c r="BY4028" s="2">
        <v>1200</v>
      </c>
      <c r="BZ4028" s="2" t="s">
        <v>27</v>
      </c>
      <c r="CA4028" s="2"/>
      <c r="CB4028" s="2"/>
      <c r="CC4028" s="2" t="s">
        <v>326</v>
      </c>
      <c r="CD4028" s="2">
        <v>7646</v>
      </c>
      <c r="CE4028" s="2" t="s">
        <v>89</v>
      </c>
      <c r="CF4028" s="2"/>
      <c r="CG4028" s="2"/>
      <c r="CH4028" s="2"/>
      <c r="CI4028" s="2">
        <v>1</v>
      </c>
      <c r="CJ4028" s="2" t="s">
        <v>582</v>
      </c>
      <c r="CK4028" s="2">
        <v>21</v>
      </c>
      <c r="CL4028" s="2" t="s">
        <v>85</v>
      </c>
      <c r="CM4028" s="2"/>
    </row>
    <row r="4029" spans="1:91">
      <c r="A4029" s="2" t="s">
        <v>71</v>
      </c>
      <c r="B4029" s="2" t="s">
        <v>72</v>
      </c>
      <c r="C4029" s="2" t="s">
        <v>73</v>
      </c>
      <c r="D4029" s="2"/>
      <c r="E4029" s="2" t="str">
        <f>"FES1162578336"</f>
        <v>FES1162578336</v>
      </c>
      <c r="F4029" s="3">
        <v>43007</v>
      </c>
      <c r="G4029" s="2">
        <v>201803</v>
      </c>
      <c r="H4029" s="2" t="s">
        <v>78</v>
      </c>
      <c r="I4029" s="2" t="s">
        <v>79</v>
      </c>
      <c r="J4029" s="2" t="s">
        <v>80</v>
      </c>
      <c r="K4029" s="2" t="s">
        <v>77</v>
      </c>
      <c r="L4029" s="2" t="s">
        <v>225</v>
      </c>
      <c r="M4029" s="2" t="s">
        <v>226</v>
      </c>
      <c r="N4029" s="2" t="s">
        <v>1102</v>
      </c>
      <c r="O4029" s="2" t="s">
        <v>81</v>
      </c>
      <c r="P4029" s="2" t="str">
        <f>"2170593104                    "</f>
        <v xml:space="preserve">2170593104                    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6.82</v>
      </c>
      <c r="AN4029" s="2">
        <v>0</v>
      </c>
      <c r="AO4029" s="2">
        <v>0</v>
      </c>
      <c r="AP4029" s="2">
        <v>0</v>
      </c>
      <c r="AQ4029" s="2">
        <v>0</v>
      </c>
      <c r="AR4029" s="2">
        <v>0</v>
      </c>
      <c r="AS4029" s="2">
        <v>0</v>
      </c>
      <c r="AT4029" s="2">
        <v>0</v>
      </c>
      <c r="AU4029" s="2">
        <v>0</v>
      </c>
      <c r="AV4029" s="2">
        <v>0</v>
      </c>
      <c r="AW4029" s="2">
        <v>0</v>
      </c>
      <c r="AX4029" s="2">
        <v>0</v>
      </c>
      <c r="AY4029" s="2">
        <v>0</v>
      </c>
      <c r="AZ4029" s="2">
        <v>0</v>
      </c>
      <c r="BA4029" s="2">
        <v>0</v>
      </c>
      <c r="BB4029" s="2">
        <v>0</v>
      </c>
      <c r="BC4029" s="2">
        <v>0</v>
      </c>
      <c r="BD4029" s="2">
        <v>0</v>
      </c>
      <c r="BE4029" s="2">
        <v>0</v>
      </c>
      <c r="BF4029" s="2">
        <v>0</v>
      </c>
      <c r="BG4029" s="2">
        <v>0</v>
      </c>
      <c r="BH4029" s="2">
        <v>1</v>
      </c>
      <c r="BI4029" s="2">
        <v>2.1</v>
      </c>
      <c r="BJ4029" s="2">
        <v>2.8</v>
      </c>
      <c r="BK4029" s="2">
        <v>3</v>
      </c>
      <c r="BL4029" s="2">
        <v>62.98</v>
      </c>
      <c r="BM4029" s="2">
        <v>8.82</v>
      </c>
      <c r="BN4029" s="2">
        <v>71.8</v>
      </c>
      <c r="BO4029" s="2">
        <v>71.8</v>
      </c>
      <c r="BP4029" s="2"/>
      <c r="BQ4029" s="2" t="s">
        <v>111</v>
      </c>
      <c r="BR4029" s="2" t="s">
        <v>82</v>
      </c>
      <c r="BS4029" s="1" t="s">
        <v>582</v>
      </c>
      <c r="BT4029" s="2"/>
      <c r="BU4029" s="2"/>
      <c r="BV4029" s="2"/>
      <c r="BW4029" s="2"/>
      <c r="BX4029" s="2"/>
      <c r="BY4029" s="2">
        <v>13979.7</v>
      </c>
      <c r="BZ4029" s="2" t="s">
        <v>27</v>
      </c>
      <c r="CA4029" s="2"/>
      <c r="CB4029" s="2"/>
      <c r="CC4029" s="2" t="s">
        <v>226</v>
      </c>
      <c r="CD4029" s="2">
        <v>200</v>
      </c>
      <c r="CE4029" s="2" t="s">
        <v>126</v>
      </c>
      <c r="CF4029" s="2"/>
      <c r="CG4029" s="2"/>
      <c r="CH4029" s="2"/>
      <c r="CI4029" s="2">
        <v>1</v>
      </c>
      <c r="CJ4029" s="2" t="s">
        <v>582</v>
      </c>
      <c r="CK4029" s="2">
        <v>21</v>
      </c>
      <c r="CL4029" s="2" t="s">
        <v>85</v>
      </c>
      <c r="CM4029" s="2"/>
    </row>
    <row r="4030" spans="1:91">
      <c r="A4030" s="2" t="s">
        <v>71</v>
      </c>
      <c r="B4030" s="2" t="s">
        <v>72</v>
      </c>
      <c r="C4030" s="2" t="s">
        <v>73</v>
      </c>
      <c r="D4030" s="2"/>
      <c r="E4030" s="2" t="str">
        <f>"FES1162578553"</f>
        <v>FES1162578553</v>
      </c>
      <c r="F4030" s="3">
        <v>43007</v>
      </c>
      <c r="G4030" s="2">
        <v>201803</v>
      </c>
      <c r="H4030" s="2" t="s">
        <v>78</v>
      </c>
      <c r="I4030" s="2" t="s">
        <v>79</v>
      </c>
      <c r="J4030" s="2" t="s">
        <v>80</v>
      </c>
      <c r="K4030" s="2" t="s">
        <v>77</v>
      </c>
      <c r="L4030" s="2" t="s">
        <v>326</v>
      </c>
      <c r="M4030" s="2" t="s">
        <v>326</v>
      </c>
      <c r="N4030" s="2" t="s">
        <v>327</v>
      </c>
      <c r="O4030" s="2" t="s">
        <v>81</v>
      </c>
      <c r="P4030" s="2" t="str">
        <f>"2170592005                    "</f>
        <v xml:space="preserve">2170592005                    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0</v>
      </c>
      <c r="AH4030" s="2">
        <v>0</v>
      </c>
      <c r="AI4030" s="2">
        <v>0</v>
      </c>
      <c r="AJ4030" s="2">
        <v>0</v>
      </c>
      <c r="AK4030" s="2">
        <v>0</v>
      </c>
      <c r="AL4030" s="2">
        <v>0</v>
      </c>
      <c r="AM4030" s="2">
        <v>4.55</v>
      </c>
      <c r="AN4030" s="2">
        <v>0</v>
      </c>
      <c r="AO4030" s="2">
        <v>0</v>
      </c>
      <c r="AP4030" s="2">
        <v>0</v>
      </c>
      <c r="AQ4030" s="2">
        <v>0</v>
      </c>
      <c r="AR4030" s="2">
        <v>0</v>
      </c>
      <c r="AS4030" s="2">
        <v>0</v>
      </c>
      <c r="AT4030" s="2">
        <v>0</v>
      </c>
      <c r="AU4030" s="2">
        <v>0</v>
      </c>
      <c r="AV4030" s="2">
        <v>0</v>
      </c>
      <c r="AW4030" s="2">
        <v>0</v>
      </c>
      <c r="AX4030" s="2">
        <v>0</v>
      </c>
      <c r="AY4030" s="2">
        <v>0</v>
      </c>
      <c r="AZ4030" s="2">
        <v>0</v>
      </c>
      <c r="BA4030" s="2">
        <v>0</v>
      </c>
      <c r="BB4030" s="2">
        <v>0</v>
      </c>
      <c r="BC4030" s="2">
        <v>0</v>
      </c>
      <c r="BD4030" s="2">
        <v>0</v>
      </c>
      <c r="BE4030" s="2">
        <v>0</v>
      </c>
      <c r="BF4030" s="2">
        <v>0</v>
      </c>
      <c r="BG4030" s="2">
        <v>0</v>
      </c>
      <c r="BH4030" s="2">
        <v>1</v>
      </c>
      <c r="BI4030" s="2">
        <v>1</v>
      </c>
      <c r="BJ4030" s="2">
        <v>0.2</v>
      </c>
      <c r="BK4030" s="2">
        <v>1</v>
      </c>
      <c r="BL4030" s="2">
        <v>41.99</v>
      </c>
      <c r="BM4030" s="2">
        <v>5.88</v>
      </c>
      <c r="BN4030" s="2">
        <v>47.87</v>
      </c>
      <c r="BO4030" s="2">
        <v>47.87</v>
      </c>
      <c r="BP4030" s="2"/>
      <c r="BQ4030" s="2" t="s">
        <v>111</v>
      </c>
      <c r="BR4030" s="2" t="s">
        <v>82</v>
      </c>
      <c r="BS4030" s="1" t="s">
        <v>582</v>
      </c>
      <c r="BT4030" s="2"/>
      <c r="BU4030" s="2"/>
      <c r="BV4030" s="2"/>
      <c r="BW4030" s="2"/>
      <c r="BX4030" s="2"/>
      <c r="BY4030" s="2">
        <v>1200</v>
      </c>
      <c r="BZ4030" s="2" t="s">
        <v>27</v>
      </c>
      <c r="CA4030" s="2"/>
      <c r="CB4030" s="2"/>
      <c r="CC4030" s="2" t="s">
        <v>326</v>
      </c>
      <c r="CD4030" s="2">
        <v>7646</v>
      </c>
      <c r="CE4030" s="2" t="s">
        <v>89</v>
      </c>
      <c r="CF4030" s="2"/>
      <c r="CG4030" s="2"/>
      <c r="CH4030" s="2"/>
      <c r="CI4030" s="2">
        <v>1</v>
      </c>
      <c r="CJ4030" s="2" t="s">
        <v>582</v>
      </c>
      <c r="CK4030" s="2">
        <v>21</v>
      </c>
      <c r="CL4030" s="2" t="s">
        <v>85</v>
      </c>
      <c r="CM4030" s="2"/>
    </row>
    <row r="4031" spans="1:91">
      <c r="A4031" s="2" t="s">
        <v>71</v>
      </c>
      <c r="B4031" s="2" t="s">
        <v>72</v>
      </c>
      <c r="C4031" s="2" t="s">
        <v>73</v>
      </c>
      <c r="D4031" s="2"/>
      <c r="E4031" s="2" t="str">
        <f>"FES1162578393"</f>
        <v>FES1162578393</v>
      </c>
      <c r="F4031" s="3">
        <v>43007</v>
      </c>
      <c r="G4031" s="2">
        <v>201803</v>
      </c>
      <c r="H4031" s="2" t="s">
        <v>78</v>
      </c>
      <c r="I4031" s="2" t="s">
        <v>79</v>
      </c>
      <c r="J4031" s="2" t="s">
        <v>80</v>
      </c>
      <c r="K4031" s="2" t="s">
        <v>77</v>
      </c>
      <c r="L4031" s="2" t="s">
        <v>120</v>
      </c>
      <c r="M4031" s="2" t="s">
        <v>121</v>
      </c>
      <c r="N4031" s="2" t="s">
        <v>183</v>
      </c>
      <c r="O4031" s="2" t="s">
        <v>81</v>
      </c>
      <c r="P4031" s="2" t="str">
        <f>"2170590663                    "</f>
        <v xml:space="preserve">2170590663                    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0</v>
      </c>
      <c r="AH4031" s="2">
        <v>0</v>
      </c>
      <c r="AI4031" s="2">
        <v>0</v>
      </c>
      <c r="AJ4031" s="2">
        <v>0</v>
      </c>
      <c r="AK4031" s="2">
        <v>0</v>
      </c>
      <c r="AL4031" s="2">
        <v>0</v>
      </c>
      <c r="AM4031" s="2">
        <v>4.55</v>
      </c>
      <c r="AN4031" s="2">
        <v>0</v>
      </c>
      <c r="AO4031" s="2">
        <v>0</v>
      </c>
      <c r="AP4031" s="2">
        <v>0</v>
      </c>
      <c r="AQ4031" s="2">
        <v>0</v>
      </c>
      <c r="AR4031" s="2">
        <v>0</v>
      </c>
      <c r="AS4031" s="2">
        <v>0</v>
      </c>
      <c r="AT4031" s="2">
        <v>0</v>
      </c>
      <c r="AU4031" s="2">
        <v>0</v>
      </c>
      <c r="AV4031" s="2">
        <v>0</v>
      </c>
      <c r="AW4031" s="2">
        <v>0</v>
      </c>
      <c r="AX4031" s="2">
        <v>0</v>
      </c>
      <c r="AY4031" s="2">
        <v>0</v>
      </c>
      <c r="AZ4031" s="2">
        <v>0</v>
      </c>
      <c r="BA4031" s="2">
        <v>0</v>
      </c>
      <c r="BB4031" s="2">
        <v>0</v>
      </c>
      <c r="BC4031" s="2">
        <v>0</v>
      </c>
      <c r="BD4031" s="2">
        <v>0</v>
      </c>
      <c r="BE4031" s="2">
        <v>0</v>
      </c>
      <c r="BF4031" s="2">
        <v>0</v>
      </c>
      <c r="BG4031" s="2">
        <v>0</v>
      </c>
      <c r="BH4031" s="2">
        <v>1</v>
      </c>
      <c r="BI4031" s="2">
        <v>1</v>
      </c>
      <c r="BJ4031" s="2">
        <v>0.2</v>
      </c>
      <c r="BK4031" s="2">
        <v>1</v>
      </c>
      <c r="BL4031" s="2">
        <v>41.99</v>
      </c>
      <c r="BM4031" s="2">
        <v>5.88</v>
      </c>
      <c r="BN4031" s="2">
        <v>47.87</v>
      </c>
      <c r="BO4031" s="2">
        <v>47.87</v>
      </c>
      <c r="BP4031" s="2"/>
      <c r="BQ4031" s="2" t="s">
        <v>111</v>
      </c>
      <c r="BR4031" s="2" t="s">
        <v>82</v>
      </c>
      <c r="BS4031" s="1" t="s">
        <v>582</v>
      </c>
      <c r="BT4031" s="2"/>
      <c r="BU4031" s="2"/>
      <c r="BV4031" s="2"/>
      <c r="BW4031" s="2"/>
      <c r="BX4031" s="2"/>
      <c r="BY4031" s="2">
        <v>1200</v>
      </c>
      <c r="BZ4031" s="2" t="s">
        <v>27</v>
      </c>
      <c r="CA4031" s="2"/>
      <c r="CB4031" s="2"/>
      <c r="CC4031" s="2" t="s">
        <v>121</v>
      </c>
      <c r="CD4031" s="2">
        <v>7405</v>
      </c>
      <c r="CE4031" s="2" t="s">
        <v>89</v>
      </c>
      <c r="CF4031" s="2"/>
      <c r="CG4031" s="2"/>
      <c r="CH4031" s="2"/>
      <c r="CI4031" s="2">
        <v>1</v>
      </c>
      <c r="CJ4031" s="2" t="s">
        <v>582</v>
      </c>
      <c r="CK4031" s="2">
        <v>21</v>
      </c>
      <c r="CL4031" s="2" t="s">
        <v>85</v>
      </c>
      <c r="CM4031" s="2"/>
    </row>
    <row r="4032" spans="1:91">
      <c r="A4032" s="2" t="s">
        <v>71</v>
      </c>
      <c r="B4032" s="2" t="s">
        <v>72</v>
      </c>
      <c r="C4032" s="2" t="s">
        <v>73</v>
      </c>
      <c r="D4032" s="2"/>
      <c r="E4032" s="2" t="str">
        <f>"FES1162578513"</f>
        <v>FES1162578513</v>
      </c>
      <c r="F4032" s="3">
        <v>43007</v>
      </c>
      <c r="G4032" s="2">
        <v>201803</v>
      </c>
      <c r="H4032" s="2" t="s">
        <v>78</v>
      </c>
      <c r="I4032" s="2" t="s">
        <v>79</v>
      </c>
      <c r="J4032" s="2" t="s">
        <v>80</v>
      </c>
      <c r="K4032" s="2" t="s">
        <v>77</v>
      </c>
      <c r="L4032" s="2" t="s">
        <v>159</v>
      </c>
      <c r="M4032" s="2" t="s">
        <v>160</v>
      </c>
      <c r="N4032" s="2" t="s">
        <v>161</v>
      </c>
      <c r="O4032" s="2" t="s">
        <v>81</v>
      </c>
      <c r="P4032" s="2" t="str">
        <f>"2170591201                    "</f>
        <v xml:space="preserve">2170591201                    </v>
      </c>
      <c r="Q4032" s="2">
        <v>0</v>
      </c>
      <c r="R4032" s="2">
        <v>0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3.55</v>
      </c>
      <c r="AN4032" s="2">
        <v>0</v>
      </c>
      <c r="AO4032" s="2">
        <v>0</v>
      </c>
      <c r="AP4032" s="2">
        <v>0</v>
      </c>
      <c r="AQ4032" s="2">
        <v>0</v>
      </c>
      <c r="AR4032" s="2">
        <v>0</v>
      </c>
      <c r="AS4032" s="2">
        <v>0</v>
      </c>
      <c r="AT4032" s="2">
        <v>0</v>
      </c>
      <c r="AU4032" s="2">
        <v>0</v>
      </c>
      <c r="AV4032" s="2">
        <v>0</v>
      </c>
      <c r="AW4032" s="2">
        <v>0</v>
      </c>
      <c r="AX4032" s="2">
        <v>0</v>
      </c>
      <c r="AY4032" s="2">
        <v>0</v>
      </c>
      <c r="AZ4032" s="2">
        <v>0</v>
      </c>
      <c r="BA4032" s="2">
        <v>0</v>
      </c>
      <c r="BB4032" s="2">
        <v>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1</v>
      </c>
      <c r="BI4032" s="2">
        <v>1</v>
      </c>
      <c r="BJ4032" s="2">
        <v>0.2</v>
      </c>
      <c r="BK4032" s="2">
        <v>1</v>
      </c>
      <c r="BL4032" s="2">
        <v>32.799999999999997</v>
      </c>
      <c r="BM4032" s="2">
        <v>4.59</v>
      </c>
      <c r="BN4032" s="2">
        <v>37.39</v>
      </c>
      <c r="BO4032" s="2">
        <v>37.39</v>
      </c>
      <c r="BP4032" s="2"/>
      <c r="BQ4032" s="2" t="s">
        <v>99</v>
      </c>
      <c r="BR4032" s="2" t="s">
        <v>82</v>
      </c>
      <c r="BS4032" s="1" t="s">
        <v>582</v>
      </c>
      <c r="BT4032" s="2"/>
      <c r="BU4032" s="2"/>
      <c r="BV4032" s="2"/>
      <c r="BW4032" s="2"/>
      <c r="BX4032" s="2"/>
      <c r="BY4032" s="2">
        <v>1200</v>
      </c>
      <c r="BZ4032" s="2" t="s">
        <v>27</v>
      </c>
      <c r="CA4032" s="2"/>
      <c r="CB4032" s="2"/>
      <c r="CC4032" s="2" t="s">
        <v>160</v>
      </c>
      <c r="CD4032" s="2">
        <v>2094</v>
      </c>
      <c r="CE4032" s="2" t="s">
        <v>89</v>
      </c>
      <c r="CF4032" s="2"/>
      <c r="CG4032" s="2"/>
      <c r="CH4032" s="2"/>
      <c r="CI4032" s="2">
        <v>1</v>
      </c>
      <c r="CJ4032" s="2" t="s">
        <v>582</v>
      </c>
      <c r="CK4032" s="2">
        <v>22</v>
      </c>
      <c r="CL4032" s="2" t="s">
        <v>85</v>
      </c>
      <c r="CM4032" s="2"/>
    </row>
    <row r="4033" spans="1:91">
      <c r="A4033" s="2" t="s">
        <v>71</v>
      </c>
      <c r="B4033" s="2" t="s">
        <v>72</v>
      </c>
      <c r="C4033" s="2" t="s">
        <v>73</v>
      </c>
      <c r="D4033" s="2"/>
      <c r="E4033" s="2" t="str">
        <f>"FES1162578464"</f>
        <v>FES1162578464</v>
      </c>
      <c r="F4033" s="3">
        <v>43007</v>
      </c>
      <c r="G4033" s="2">
        <v>201803</v>
      </c>
      <c r="H4033" s="2" t="s">
        <v>78</v>
      </c>
      <c r="I4033" s="2" t="s">
        <v>79</v>
      </c>
      <c r="J4033" s="2" t="s">
        <v>80</v>
      </c>
      <c r="K4033" s="2" t="s">
        <v>77</v>
      </c>
      <c r="L4033" s="2" t="s">
        <v>90</v>
      </c>
      <c r="M4033" s="2" t="s">
        <v>91</v>
      </c>
      <c r="N4033" s="2" t="s">
        <v>285</v>
      </c>
      <c r="O4033" s="2" t="s">
        <v>81</v>
      </c>
      <c r="P4033" s="2" t="str">
        <f>"2170590427                    "</f>
        <v xml:space="preserve">2170590427                    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0</v>
      </c>
      <c r="AH4033" s="2">
        <v>0</v>
      </c>
      <c r="AI4033" s="2">
        <v>0</v>
      </c>
      <c r="AJ4033" s="2">
        <v>0</v>
      </c>
      <c r="AK4033" s="2">
        <v>0</v>
      </c>
      <c r="AL4033" s="2">
        <v>0</v>
      </c>
      <c r="AM4033" s="2">
        <v>4.55</v>
      </c>
      <c r="AN4033" s="2">
        <v>0</v>
      </c>
      <c r="AO4033" s="2">
        <v>0</v>
      </c>
      <c r="AP4033" s="2">
        <v>0</v>
      </c>
      <c r="AQ4033" s="2">
        <v>0</v>
      </c>
      <c r="AR4033" s="2">
        <v>0</v>
      </c>
      <c r="AS4033" s="2">
        <v>0</v>
      </c>
      <c r="AT4033" s="2">
        <v>0</v>
      </c>
      <c r="AU4033" s="2">
        <v>0</v>
      </c>
      <c r="AV4033" s="2">
        <v>0</v>
      </c>
      <c r="AW4033" s="2">
        <v>0</v>
      </c>
      <c r="AX4033" s="2">
        <v>0</v>
      </c>
      <c r="AY4033" s="2">
        <v>0</v>
      </c>
      <c r="AZ4033" s="2">
        <v>0</v>
      </c>
      <c r="BA4033" s="2">
        <v>0</v>
      </c>
      <c r="BB4033" s="2">
        <v>0</v>
      </c>
      <c r="BC4033" s="2">
        <v>0</v>
      </c>
      <c r="BD4033" s="2">
        <v>0</v>
      </c>
      <c r="BE4033" s="2">
        <v>0</v>
      </c>
      <c r="BF4033" s="2">
        <v>0</v>
      </c>
      <c r="BG4033" s="2">
        <v>0</v>
      </c>
      <c r="BH4033" s="2">
        <v>1</v>
      </c>
      <c r="BI4033" s="2">
        <v>1</v>
      </c>
      <c r="BJ4033" s="2">
        <v>0.2</v>
      </c>
      <c r="BK4033" s="2">
        <v>1</v>
      </c>
      <c r="BL4033" s="2">
        <v>41.99</v>
      </c>
      <c r="BM4033" s="2">
        <v>5.88</v>
      </c>
      <c r="BN4033" s="2">
        <v>47.87</v>
      </c>
      <c r="BO4033" s="2">
        <v>47.87</v>
      </c>
      <c r="BP4033" s="2"/>
      <c r="BQ4033" s="2" t="s">
        <v>99</v>
      </c>
      <c r="BR4033" s="2" t="s">
        <v>82</v>
      </c>
      <c r="BS4033" s="1" t="s">
        <v>582</v>
      </c>
      <c r="BT4033" s="2"/>
      <c r="BU4033" s="2"/>
      <c r="BV4033" s="2"/>
      <c r="BW4033" s="2"/>
      <c r="BX4033" s="2"/>
      <c r="BY4033" s="2">
        <v>1200</v>
      </c>
      <c r="BZ4033" s="2" t="s">
        <v>27</v>
      </c>
      <c r="CA4033" s="2"/>
      <c r="CB4033" s="2"/>
      <c r="CC4033" s="2" t="s">
        <v>91</v>
      </c>
      <c r="CD4033" s="2">
        <v>4001</v>
      </c>
      <c r="CE4033" s="2" t="s">
        <v>89</v>
      </c>
      <c r="CF4033" s="2"/>
      <c r="CG4033" s="2"/>
      <c r="CH4033" s="2"/>
      <c r="CI4033" s="2">
        <v>1</v>
      </c>
      <c r="CJ4033" s="2" t="s">
        <v>582</v>
      </c>
      <c r="CK4033" s="2">
        <v>21</v>
      </c>
      <c r="CL4033" s="2" t="s">
        <v>85</v>
      </c>
      <c r="CM4033" s="2"/>
    </row>
    <row r="4034" spans="1:91">
      <c r="A4034" s="2" t="s">
        <v>71</v>
      </c>
      <c r="B4034" s="2" t="s">
        <v>72</v>
      </c>
      <c r="C4034" s="2" t="s">
        <v>73</v>
      </c>
      <c r="D4034" s="2"/>
      <c r="E4034" s="2" t="str">
        <f>"FES1162578369"</f>
        <v>FES1162578369</v>
      </c>
      <c r="F4034" s="3">
        <v>43007</v>
      </c>
      <c r="G4034" s="2">
        <v>201803</v>
      </c>
      <c r="H4034" s="2" t="s">
        <v>78</v>
      </c>
      <c r="I4034" s="2" t="s">
        <v>79</v>
      </c>
      <c r="J4034" s="2" t="s">
        <v>80</v>
      </c>
      <c r="K4034" s="2" t="s">
        <v>77</v>
      </c>
      <c r="L4034" s="2" t="s">
        <v>326</v>
      </c>
      <c r="M4034" s="2" t="s">
        <v>326</v>
      </c>
      <c r="N4034" s="2" t="s">
        <v>327</v>
      </c>
      <c r="O4034" s="2" t="s">
        <v>81</v>
      </c>
      <c r="P4034" s="2" t="str">
        <f>"2170592005                    "</f>
        <v xml:space="preserve">2170592005                    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4.55</v>
      </c>
      <c r="AN4034" s="2">
        <v>0</v>
      </c>
      <c r="AO4034" s="2">
        <v>0</v>
      </c>
      <c r="AP4034" s="2">
        <v>0</v>
      </c>
      <c r="AQ4034" s="2">
        <v>0</v>
      </c>
      <c r="AR4034" s="2">
        <v>0</v>
      </c>
      <c r="AS4034" s="2">
        <v>0</v>
      </c>
      <c r="AT4034" s="2">
        <v>0</v>
      </c>
      <c r="AU4034" s="2">
        <v>0</v>
      </c>
      <c r="AV4034" s="2">
        <v>0</v>
      </c>
      <c r="AW4034" s="2">
        <v>0</v>
      </c>
      <c r="AX4034" s="2">
        <v>0</v>
      </c>
      <c r="AY4034" s="2">
        <v>0</v>
      </c>
      <c r="AZ4034" s="2">
        <v>0</v>
      </c>
      <c r="BA4034" s="2">
        <v>0</v>
      </c>
      <c r="BB4034" s="2">
        <v>0</v>
      </c>
      <c r="BC4034" s="2">
        <v>0</v>
      </c>
      <c r="BD4034" s="2">
        <v>0</v>
      </c>
      <c r="BE4034" s="2">
        <v>0</v>
      </c>
      <c r="BF4034" s="2">
        <v>0</v>
      </c>
      <c r="BG4034" s="2">
        <v>0</v>
      </c>
      <c r="BH4034" s="2">
        <v>1</v>
      </c>
      <c r="BI4034" s="2">
        <v>1</v>
      </c>
      <c r="BJ4034" s="2">
        <v>0.2</v>
      </c>
      <c r="BK4034" s="2">
        <v>1</v>
      </c>
      <c r="BL4034" s="2">
        <v>41.99</v>
      </c>
      <c r="BM4034" s="2">
        <v>5.88</v>
      </c>
      <c r="BN4034" s="2">
        <v>47.87</v>
      </c>
      <c r="BO4034" s="2">
        <v>47.87</v>
      </c>
      <c r="BP4034" s="2"/>
      <c r="BQ4034" s="2" t="s">
        <v>111</v>
      </c>
      <c r="BR4034" s="2" t="s">
        <v>82</v>
      </c>
      <c r="BS4034" s="1" t="s">
        <v>582</v>
      </c>
      <c r="BT4034" s="2"/>
      <c r="BU4034" s="2"/>
      <c r="BV4034" s="2"/>
      <c r="BW4034" s="2"/>
      <c r="BX4034" s="2"/>
      <c r="BY4034" s="2">
        <v>1200</v>
      </c>
      <c r="BZ4034" s="2" t="s">
        <v>27</v>
      </c>
      <c r="CA4034" s="2"/>
      <c r="CB4034" s="2"/>
      <c r="CC4034" s="2" t="s">
        <v>326</v>
      </c>
      <c r="CD4034" s="2">
        <v>7646</v>
      </c>
      <c r="CE4034" s="2" t="s">
        <v>89</v>
      </c>
      <c r="CF4034" s="2"/>
      <c r="CG4034" s="2"/>
      <c r="CH4034" s="2"/>
      <c r="CI4034" s="2">
        <v>1</v>
      </c>
      <c r="CJ4034" s="2" t="s">
        <v>582</v>
      </c>
      <c r="CK4034" s="2">
        <v>21</v>
      </c>
      <c r="CL4034" s="2" t="s">
        <v>85</v>
      </c>
      <c r="CM4034" s="2"/>
    </row>
    <row r="4035" spans="1:91">
      <c r="A4035" s="2" t="s">
        <v>71</v>
      </c>
      <c r="B4035" s="2" t="s">
        <v>72</v>
      </c>
      <c r="C4035" s="2" t="s">
        <v>73</v>
      </c>
      <c r="D4035" s="2"/>
      <c r="E4035" s="2" t="str">
        <f>"FES1162578583"</f>
        <v>FES1162578583</v>
      </c>
      <c r="F4035" s="3">
        <v>43007</v>
      </c>
      <c r="G4035" s="2">
        <v>201803</v>
      </c>
      <c r="H4035" s="2" t="s">
        <v>78</v>
      </c>
      <c r="I4035" s="2" t="s">
        <v>79</v>
      </c>
      <c r="J4035" s="2" t="s">
        <v>80</v>
      </c>
      <c r="K4035" s="2" t="s">
        <v>77</v>
      </c>
      <c r="L4035" s="2" t="s">
        <v>171</v>
      </c>
      <c r="M4035" s="2" t="s">
        <v>172</v>
      </c>
      <c r="N4035" s="2" t="s">
        <v>2112</v>
      </c>
      <c r="O4035" s="2" t="s">
        <v>81</v>
      </c>
      <c r="P4035" s="2" t="str">
        <f>"2170593044                    "</f>
        <v xml:space="preserve">2170593044                    </v>
      </c>
      <c r="Q4035" s="2">
        <v>0</v>
      </c>
      <c r="R4035" s="2">
        <v>0</v>
      </c>
      <c r="S4035" s="2">
        <v>0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3.55</v>
      </c>
      <c r="AN4035" s="2">
        <v>0</v>
      </c>
      <c r="AO4035" s="2">
        <v>0</v>
      </c>
      <c r="AP4035" s="2">
        <v>0</v>
      </c>
      <c r="AQ4035" s="2">
        <v>0</v>
      </c>
      <c r="AR4035" s="2">
        <v>0</v>
      </c>
      <c r="AS4035" s="2">
        <v>0</v>
      </c>
      <c r="AT4035" s="2">
        <v>0</v>
      </c>
      <c r="AU4035" s="2">
        <v>0</v>
      </c>
      <c r="AV4035" s="2">
        <v>0</v>
      </c>
      <c r="AW4035" s="2">
        <v>0</v>
      </c>
      <c r="AX4035" s="2">
        <v>0</v>
      </c>
      <c r="AY4035" s="2">
        <v>0</v>
      </c>
      <c r="AZ4035" s="2">
        <v>0</v>
      </c>
      <c r="BA4035" s="2">
        <v>0</v>
      </c>
      <c r="BB4035" s="2">
        <v>0</v>
      </c>
      <c r="BC4035" s="2">
        <v>0</v>
      </c>
      <c r="BD4035" s="2">
        <v>0</v>
      </c>
      <c r="BE4035" s="2">
        <v>0</v>
      </c>
      <c r="BF4035" s="2">
        <v>0</v>
      </c>
      <c r="BG4035" s="2">
        <v>0</v>
      </c>
      <c r="BH4035" s="2">
        <v>1</v>
      </c>
      <c r="BI4035" s="2">
        <v>1</v>
      </c>
      <c r="BJ4035" s="2">
        <v>0.2</v>
      </c>
      <c r="BK4035" s="2">
        <v>1</v>
      </c>
      <c r="BL4035" s="2">
        <v>32.799999999999997</v>
      </c>
      <c r="BM4035" s="2">
        <v>4.59</v>
      </c>
      <c r="BN4035" s="2">
        <v>37.39</v>
      </c>
      <c r="BO4035" s="2">
        <v>37.39</v>
      </c>
      <c r="BP4035" s="2"/>
      <c r="BQ4035" s="2" t="s">
        <v>111</v>
      </c>
      <c r="BR4035" s="2" t="s">
        <v>82</v>
      </c>
      <c r="BS4035" s="1" t="s">
        <v>582</v>
      </c>
      <c r="BT4035" s="2"/>
      <c r="BU4035" s="2"/>
      <c r="BV4035" s="2"/>
      <c r="BW4035" s="2"/>
      <c r="BX4035" s="2"/>
      <c r="BY4035" s="2">
        <v>1200</v>
      </c>
      <c r="BZ4035" s="2" t="s">
        <v>27</v>
      </c>
      <c r="CA4035" s="2"/>
      <c r="CB4035" s="2"/>
      <c r="CC4035" s="2" t="s">
        <v>172</v>
      </c>
      <c r="CD4035" s="2">
        <v>1459</v>
      </c>
      <c r="CE4035" s="2" t="s">
        <v>89</v>
      </c>
      <c r="CF4035" s="2"/>
      <c r="CG4035" s="2"/>
      <c r="CH4035" s="2"/>
      <c r="CI4035" s="2">
        <v>1</v>
      </c>
      <c r="CJ4035" s="2" t="s">
        <v>582</v>
      </c>
      <c r="CK4035" s="2">
        <v>22</v>
      </c>
      <c r="CL4035" s="2" t="s">
        <v>85</v>
      </c>
      <c r="CM4035" s="2"/>
    </row>
    <row r="4036" spans="1:91">
      <c r="A4036" s="2" t="s">
        <v>71</v>
      </c>
      <c r="B4036" s="2" t="s">
        <v>72</v>
      </c>
      <c r="C4036" s="2" t="s">
        <v>73</v>
      </c>
      <c r="D4036" s="2"/>
      <c r="E4036" s="2" t="str">
        <f>"FES1162578601"</f>
        <v>FES1162578601</v>
      </c>
      <c r="F4036" s="3">
        <v>43007</v>
      </c>
      <c r="G4036" s="2">
        <v>201803</v>
      </c>
      <c r="H4036" s="2" t="s">
        <v>78</v>
      </c>
      <c r="I4036" s="2" t="s">
        <v>79</v>
      </c>
      <c r="J4036" s="2" t="s">
        <v>80</v>
      </c>
      <c r="K4036" s="2" t="s">
        <v>77</v>
      </c>
      <c r="L4036" s="2" t="s">
        <v>78</v>
      </c>
      <c r="M4036" s="2" t="s">
        <v>79</v>
      </c>
      <c r="N4036" s="2" t="s">
        <v>3131</v>
      </c>
      <c r="O4036" s="2" t="s">
        <v>81</v>
      </c>
      <c r="P4036" s="2" t="str">
        <f>"2170593207                    "</f>
        <v xml:space="preserve">2170593207                    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0</v>
      </c>
      <c r="AL4036" s="2">
        <v>0</v>
      </c>
      <c r="AM4036" s="2">
        <v>3.55</v>
      </c>
      <c r="AN4036" s="2">
        <v>0</v>
      </c>
      <c r="AO4036" s="2">
        <v>0</v>
      </c>
      <c r="AP4036" s="2">
        <v>0</v>
      </c>
      <c r="AQ4036" s="2">
        <v>0</v>
      </c>
      <c r="AR4036" s="2">
        <v>0</v>
      </c>
      <c r="AS4036" s="2">
        <v>0</v>
      </c>
      <c r="AT4036" s="2">
        <v>0</v>
      </c>
      <c r="AU4036" s="2">
        <v>0</v>
      </c>
      <c r="AV4036" s="2">
        <v>0</v>
      </c>
      <c r="AW4036" s="2">
        <v>0</v>
      </c>
      <c r="AX4036" s="2">
        <v>0</v>
      </c>
      <c r="AY4036" s="2">
        <v>0</v>
      </c>
      <c r="AZ4036" s="2">
        <v>0</v>
      </c>
      <c r="BA4036" s="2">
        <v>0</v>
      </c>
      <c r="BB4036" s="2">
        <v>0</v>
      </c>
      <c r="BC4036" s="2">
        <v>0</v>
      </c>
      <c r="BD4036" s="2">
        <v>0</v>
      </c>
      <c r="BE4036" s="2">
        <v>0</v>
      </c>
      <c r="BF4036" s="2">
        <v>0</v>
      </c>
      <c r="BG4036" s="2">
        <v>0</v>
      </c>
      <c r="BH4036" s="2">
        <v>1</v>
      </c>
      <c r="BI4036" s="2">
        <v>1</v>
      </c>
      <c r="BJ4036" s="2">
        <v>0.2</v>
      </c>
      <c r="BK4036" s="2">
        <v>1</v>
      </c>
      <c r="BL4036" s="2">
        <v>32.799999999999997</v>
      </c>
      <c r="BM4036" s="2">
        <v>4.59</v>
      </c>
      <c r="BN4036" s="2">
        <v>37.39</v>
      </c>
      <c r="BO4036" s="2">
        <v>37.39</v>
      </c>
      <c r="BP4036" s="2"/>
      <c r="BQ4036" s="2" t="s">
        <v>111</v>
      </c>
      <c r="BR4036" s="2" t="s">
        <v>82</v>
      </c>
      <c r="BS4036" s="1" t="s">
        <v>582</v>
      </c>
      <c r="BT4036" s="2"/>
      <c r="BU4036" s="2"/>
      <c r="BV4036" s="2"/>
      <c r="BW4036" s="2"/>
      <c r="BX4036" s="2"/>
      <c r="BY4036" s="2">
        <v>1200</v>
      </c>
      <c r="BZ4036" s="2" t="s">
        <v>27</v>
      </c>
      <c r="CA4036" s="2"/>
      <c r="CB4036" s="2"/>
      <c r="CC4036" s="2" t="s">
        <v>79</v>
      </c>
      <c r="CD4036" s="2">
        <v>1665</v>
      </c>
      <c r="CE4036" s="2" t="s">
        <v>89</v>
      </c>
      <c r="CF4036" s="2"/>
      <c r="CG4036" s="2"/>
      <c r="CH4036" s="2"/>
      <c r="CI4036" s="2">
        <v>1</v>
      </c>
      <c r="CJ4036" s="2" t="s">
        <v>582</v>
      </c>
      <c r="CK4036" s="2">
        <v>22</v>
      </c>
      <c r="CL4036" s="2" t="s">
        <v>85</v>
      </c>
      <c r="CM4036" s="2"/>
    </row>
    <row r="4037" spans="1:91">
      <c r="A4037" s="2" t="s">
        <v>71</v>
      </c>
      <c r="B4037" s="2" t="s">
        <v>72</v>
      </c>
      <c r="C4037" s="2" t="s">
        <v>73</v>
      </c>
      <c r="D4037" s="2"/>
      <c r="E4037" s="2" t="str">
        <f>"FES1162578345"</f>
        <v>FES1162578345</v>
      </c>
      <c r="F4037" s="3">
        <v>43007</v>
      </c>
      <c r="G4037" s="2">
        <v>201803</v>
      </c>
      <c r="H4037" s="2" t="s">
        <v>78</v>
      </c>
      <c r="I4037" s="2" t="s">
        <v>79</v>
      </c>
      <c r="J4037" s="2" t="s">
        <v>80</v>
      </c>
      <c r="K4037" s="2" t="s">
        <v>77</v>
      </c>
      <c r="L4037" s="2" t="s">
        <v>188</v>
      </c>
      <c r="M4037" s="2" t="s">
        <v>189</v>
      </c>
      <c r="N4037" s="2" t="s">
        <v>337</v>
      </c>
      <c r="O4037" s="2" t="s">
        <v>81</v>
      </c>
      <c r="P4037" s="2" t="str">
        <f>"2170593119                    "</f>
        <v xml:space="preserve">2170593119                    </v>
      </c>
      <c r="Q4037" s="2">
        <v>0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0</v>
      </c>
      <c r="AH4037" s="2">
        <v>0</v>
      </c>
      <c r="AI4037" s="2">
        <v>0</v>
      </c>
      <c r="AJ4037" s="2">
        <v>0</v>
      </c>
      <c r="AK4037" s="2">
        <v>0</v>
      </c>
      <c r="AL4037" s="2">
        <v>0</v>
      </c>
      <c r="AM4037" s="2">
        <v>6.39</v>
      </c>
      <c r="AN4037" s="2">
        <v>0</v>
      </c>
      <c r="AO4037" s="2">
        <v>0</v>
      </c>
      <c r="AP4037" s="2">
        <v>0</v>
      </c>
      <c r="AQ4037" s="2">
        <v>0</v>
      </c>
      <c r="AR4037" s="2">
        <v>0</v>
      </c>
      <c r="AS4037" s="2">
        <v>0</v>
      </c>
      <c r="AT4037" s="2">
        <v>0</v>
      </c>
      <c r="AU4037" s="2">
        <v>0</v>
      </c>
      <c r="AV4037" s="2">
        <v>0</v>
      </c>
      <c r="AW4037" s="2">
        <v>0</v>
      </c>
      <c r="AX4037" s="2">
        <v>0</v>
      </c>
      <c r="AY4037" s="2">
        <v>0</v>
      </c>
      <c r="AZ4037" s="2">
        <v>0</v>
      </c>
      <c r="BA4037" s="2">
        <v>0</v>
      </c>
      <c r="BB4037" s="2">
        <v>0</v>
      </c>
      <c r="BC4037" s="2">
        <v>0</v>
      </c>
      <c r="BD4037" s="2">
        <v>0</v>
      </c>
      <c r="BE4037" s="2">
        <v>0</v>
      </c>
      <c r="BF4037" s="2">
        <v>0</v>
      </c>
      <c r="BG4037" s="2">
        <v>0</v>
      </c>
      <c r="BH4037" s="2">
        <v>1</v>
      </c>
      <c r="BI4037" s="2">
        <v>1</v>
      </c>
      <c r="BJ4037" s="2">
        <v>0.2</v>
      </c>
      <c r="BK4037" s="2">
        <v>1</v>
      </c>
      <c r="BL4037" s="2">
        <v>59.04</v>
      </c>
      <c r="BM4037" s="2">
        <v>8.27</v>
      </c>
      <c r="BN4037" s="2">
        <v>67.31</v>
      </c>
      <c r="BO4037" s="2">
        <v>67.31</v>
      </c>
      <c r="BP4037" s="2"/>
      <c r="BQ4037" s="2" t="s">
        <v>99</v>
      </c>
      <c r="BR4037" s="2" t="s">
        <v>82</v>
      </c>
      <c r="BS4037" s="1" t="s">
        <v>582</v>
      </c>
      <c r="BT4037" s="2"/>
      <c r="BU4037" s="2"/>
      <c r="BV4037" s="2"/>
      <c r="BW4037" s="2"/>
      <c r="BX4037" s="2"/>
      <c r="BY4037" s="2">
        <v>1200</v>
      </c>
      <c r="BZ4037" s="2" t="s">
        <v>27</v>
      </c>
      <c r="CA4037" s="2"/>
      <c r="CB4037" s="2"/>
      <c r="CC4037" s="2" t="s">
        <v>189</v>
      </c>
      <c r="CD4037" s="2">
        <v>250</v>
      </c>
      <c r="CE4037" s="2" t="s">
        <v>89</v>
      </c>
      <c r="CF4037" s="2"/>
      <c r="CG4037" s="2"/>
      <c r="CH4037" s="2"/>
      <c r="CI4037" s="2">
        <v>1</v>
      </c>
      <c r="CJ4037" s="2" t="s">
        <v>582</v>
      </c>
      <c r="CK4037" s="2">
        <v>24</v>
      </c>
      <c r="CL4037" s="2" t="s">
        <v>85</v>
      </c>
      <c r="CM4037" s="2"/>
    </row>
    <row r="4038" spans="1:91">
      <c r="A4038" s="2" t="s">
        <v>71</v>
      </c>
      <c r="B4038" s="2" t="s">
        <v>72</v>
      </c>
      <c r="C4038" s="2" t="s">
        <v>73</v>
      </c>
      <c r="D4038" s="2"/>
      <c r="E4038" s="2" t="str">
        <f>"FES1162578479"</f>
        <v>FES1162578479</v>
      </c>
      <c r="F4038" s="3">
        <v>43007</v>
      </c>
      <c r="G4038" s="2">
        <v>201803</v>
      </c>
      <c r="H4038" s="2" t="s">
        <v>78</v>
      </c>
      <c r="I4038" s="2" t="s">
        <v>79</v>
      </c>
      <c r="J4038" s="2" t="s">
        <v>80</v>
      </c>
      <c r="K4038" s="2" t="s">
        <v>77</v>
      </c>
      <c r="L4038" s="2" t="s">
        <v>262</v>
      </c>
      <c r="M4038" s="2" t="s">
        <v>263</v>
      </c>
      <c r="N4038" s="2" t="s">
        <v>1733</v>
      </c>
      <c r="O4038" s="2" t="s">
        <v>81</v>
      </c>
      <c r="P4038" s="2" t="str">
        <f>"2170590814                    "</f>
        <v xml:space="preserve">2170590814                    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4.55</v>
      </c>
      <c r="AN4038" s="2">
        <v>0</v>
      </c>
      <c r="AO4038" s="2">
        <v>0</v>
      </c>
      <c r="AP4038" s="2">
        <v>0</v>
      </c>
      <c r="AQ4038" s="2">
        <v>0</v>
      </c>
      <c r="AR4038" s="2">
        <v>0</v>
      </c>
      <c r="AS4038" s="2">
        <v>0</v>
      </c>
      <c r="AT4038" s="2">
        <v>0</v>
      </c>
      <c r="AU4038" s="2">
        <v>0</v>
      </c>
      <c r="AV4038" s="2">
        <v>0</v>
      </c>
      <c r="AW4038" s="2">
        <v>0</v>
      </c>
      <c r="AX4038" s="2">
        <v>0</v>
      </c>
      <c r="AY4038" s="2">
        <v>0</v>
      </c>
      <c r="AZ4038" s="2">
        <v>0</v>
      </c>
      <c r="BA4038" s="2">
        <v>0</v>
      </c>
      <c r="BB4038" s="2">
        <v>0</v>
      </c>
      <c r="BC4038" s="2">
        <v>0</v>
      </c>
      <c r="BD4038" s="2">
        <v>0</v>
      </c>
      <c r="BE4038" s="2">
        <v>0</v>
      </c>
      <c r="BF4038" s="2">
        <v>0</v>
      </c>
      <c r="BG4038" s="2">
        <v>0</v>
      </c>
      <c r="BH4038" s="2">
        <v>1</v>
      </c>
      <c r="BI4038" s="2">
        <v>0.6</v>
      </c>
      <c r="BJ4038" s="2">
        <v>1.8</v>
      </c>
      <c r="BK4038" s="2">
        <v>2</v>
      </c>
      <c r="BL4038" s="2">
        <v>41.99</v>
      </c>
      <c r="BM4038" s="2">
        <v>5.88</v>
      </c>
      <c r="BN4038" s="2">
        <v>47.87</v>
      </c>
      <c r="BO4038" s="2">
        <v>47.87</v>
      </c>
      <c r="BP4038" s="2"/>
      <c r="BQ4038" s="2" t="s">
        <v>99</v>
      </c>
      <c r="BR4038" s="2" t="s">
        <v>82</v>
      </c>
      <c r="BS4038" s="1" t="s">
        <v>582</v>
      </c>
      <c r="BT4038" s="2"/>
      <c r="BU4038" s="2"/>
      <c r="BV4038" s="2"/>
      <c r="BW4038" s="2"/>
      <c r="BX4038" s="2"/>
      <c r="BY4038" s="2">
        <v>9136.3799999999992</v>
      </c>
      <c r="BZ4038" s="2" t="s">
        <v>27</v>
      </c>
      <c r="CA4038" s="2"/>
      <c r="CB4038" s="2"/>
      <c r="CC4038" s="2" t="s">
        <v>263</v>
      </c>
      <c r="CD4038" s="2">
        <v>3290</v>
      </c>
      <c r="CE4038" s="2" t="s">
        <v>89</v>
      </c>
      <c r="CF4038" s="2"/>
      <c r="CG4038" s="2"/>
      <c r="CH4038" s="2"/>
      <c r="CI4038" s="2">
        <v>1</v>
      </c>
      <c r="CJ4038" s="2" t="s">
        <v>582</v>
      </c>
      <c r="CK4038" s="2">
        <v>21</v>
      </c>
      <c r="CL4038" s="2" t="s">
        <v>85</v>
      </c>
      <c r="CM4038" s="2"/>
    </row>
    <row r="4039" spans="1:91">
      <c r="A4039" s="2" t="s">
        <v>71</v>
      </c>
      <c r="B4039" s="2" t="s">
        <v>72</v>
      </c>
      <c r="C4039" s="2" t="s">
        <v>73</v>
      </c>
      <c r="D4039" s="2"/>
      <c r="E4039" s="2" t="str">
        <f>"FES1162578387"</f>
        <v>FES1162578387</v>
      </c>
      <c r="F4039" s="3">
        <v>43007</v>
      </c>
      <c r="G4039" s="2">
        <v>201803</v>
      </c>
      <c r="H4039" s="2" t="s">
        <v>78</v>
      </c>
      <c r="I4039" s="2" t="s">
        <v>79</v>
      </c>
      <c r="J4039" s="2" t="s">
        <v>80</v>
      </c>
      <c r="K4039" s="2" t="s">
        <v>77</v>
      </c>
      <c r="L4039" s="2" t="s">
        <v>90</v>
      </c>
      <c r="M4039" s="2" t="s">
        <v>91</v>
      </c>
      <c r="N4039" s="2" t="s">
        <v>1886</v>
      </c>
      <c r="O4039" s="2" t="s">
        <v>81</v>
      </c>
      <c r="P4039" s="2" t="str">
        <f>"2170590586                    "</f>
        <v xml:space="preserve">2170590586                    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  <c r="AG4039" s="2">
        <v>0</v>
      </c>
      <c r="AH4039" s="2">
        <v>0</v>
      </c>
      <c r="AI4039" s="2">
        <v>0</v>
      </c>
      <c r="AJ4039" s="2">
        <v>0</v>
      </c>
      <c r="AK4039" s="2">
        <v>0</v>
      </c>
      <c r="AL4039" s="2">
        <v>0</v>
      </c>
      <c r="AM4039" s="2">
        <v>4.55</v>
      </c>
      <c r="AN4039" s="2">
        <v>0</v>
      </c>
      <c r="AO4039" s="2">
        <v>0</v>
      </c>
      <c r="AP4039" s="2">
        <v>0</v>
      </c>
      <c r="AQ4039" s="2">
        <v>0</v>
      </c>
      <c r="AR4039" s="2">
        <v>0</v>
      </c>
      <c r="AS4039" s="2">
        <v>0</v>
      </c>
      <c r="AT4039" s="2">
        <v>0</v>
      </c>
      <c r="AU4039" s="2">
        <v>0</v>
      </c>
      <c r="AV4039" s="2">
        <v>0</v>
      </c>
      <c r="AW4039" s="2">
        <v>0</v>
      </c>
      <c r="AX4039" s="2">
        <v>0</v>
      </c>
      <c r="AY4039" s="2">
        <v>0</v>
      </c>
      <c r="AZ4039" s="2">
        <v>0</v>
      </c>
      <c r="BA4039" s="2">
        <v>0</v>
      </c>
      <c r="BB4039" s="2">
        <v>0</v>
      </c>
      <c r="BC4039" s="2">
        <v>0</v>
      </c>
      <c r="BD4039" s="2">
        <v>0</v>
      </c>
      <c r="BE4039" s="2">
        <v>0</v>
      </c>
      <c r="BF4039" s="2">
        <v>0</v>
      </c>
      <c r="BG4039" s="2">
        <v>0</v>
      </c>
      <c r="BH4039" s="2">
        <v>1</v>
      </c>
      <c r="BI4039" s="2">
        <v>1</v>
      </c>
      <c r="BJ4039" s="2">
        <v>0.2</v>
      </c>
      <c r="BK4039" s="2">
        <v>1</v>
      </c>
      <c r="BL4039" s="2">
        <v>41.99</v>
      </c>
      <c r="BM4039" s="2">
        <v>5.88</v>
      </c>
      <c r="BN4039" s="2">
        <v>47.87</v>
      </c>
      <c r="BO4039" s="2">
        <v>47.87</v>
      </c>
      <c r="BP4039" s="2"/>
      <c r="BQ4039" s="2" t="s">
        <v>99</v>
      </c>
      <c r="BR4039" s="2" t="s">
        <v>82</v>
      </c>
      <c r="BS4039" s="1" t="s">
        <v>582</v>
      </c>
      <c r="BT4039" s="2"/>
      <c r="BU4039" s="2"/>
      <c r="BV4039" s="2"/>
      <c r="BW4039" s="2"/>
      <c r="BX4039" s="2"/>
      <c r="BY4039" s="2">
        <v>1200</v>
      </c>
      <c r="BZ4039" s="2" t="s">
        <v>27</v>
      </c>
      <c r="CA4039" s="2"/>
      <c r="CB4039" s="2"/>
      <c r="CC4039" s="2" t="s">
        <v>91</v>
      </c>
      <c r="CD4039" s="2">
        <v>4001</v>
      </c>
      <c r="CE4039" s="2" t="s">
        <v>89</v>
      </c>
      <c r="CF4039" s="2"/>
      <c r="CG4039" s="2"/>
      <c r="CH4039" s="2"/>
      <c r="CI4039" s="2">
        <v>1</v>
      </c>
      <c r="CJ4039" s="2" t="s">
        <v>582</v>
      </c>
      <c r="CK4039" s="2">
        <v>21</v>
      </c>
      <c r="CL4039" s="2" t="s">
        <v>85</v>
      </c>
      <c r="CM4039" s="2"/>
    </row>
    <row r="4040" spans="1:91">
      <c r="A4040" s="2" t="s">
        <v>71</v>
      </c>
      <c r="B4040" s="2" t="s">
        <v>72</v>
      </c>
      <c r="C4040" s="2" t="s">
        <v>73</v>
      </c>
      <c r="D4040" s="2"/>
      <c r="E4040" s="2" t="str">
        <f>"FES1162578541"</f>
        <v>FES1162578541</v>
      </c>
      <c r="F4040" s="3">
        <v>43007</v>
      </c>
      <c r="G4040" s="2">
        <v>201803</v>
      </c>
      <c r="H4040" s="2" t="s">
        <v>78</v>
      </c>
      <c r="I4040" s="2" t="s">
        <v>79</v>
      </c>
      <c r="J4040" s="2" t="s">
        <v>80</v>
      </c>
      <c r="K4040" s="2" t="s">
        <v>77</v>
      </c>
      <c r="L4040" s="2" t="s">
        <v>115</v>
      </c>
      <c r="M4040" s="2" t="s">
        <v>116</v>
      </c>
      <c r="N4040" s="2" t="s">
        <v>117</v>
      </c>
      <c r="O4040" s="2" t="s">
        <v>81</v>
      </c>
      <c r="P4040" s="2" t="str">
        <f>"2170591422                    "</f>
        <v xml:space="preserve">2170591422                    </v>
      </c>
      <c r="Q4040" s="2">
        <v>0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4.55</v>
      </c>
      <c r="AN4040" s="2">
        <v>0</v>
      </c>
      <c r="AO4040" s="2">
        <v>0</v>
      </c>
      <c r="AP4040" s="2">
        <v>0</v>
      </c>
      <c r="AQ4040" s="2">
        <v>0</v>
      </c>
      <c r="AR4040" s="2">
        <v>0</v>
      </c>
      <c r="AS4040" s="2">
        <v>0</v>
      </c>
      <c r="AT4040" s="2">
        <v>0</v>
      </c>
      <c r="AU4040" s="2">
        <v>0</v>
      </c>
      <c r="AV4040" s="2">
        <v>0</v>
      </c>
      <c r="AW4040" s="2">
        <v>0</v>
      </c>
      <c r="AX4040" s="2">
        <v>0</v>
      </c>
      <c r="AY4040" s="2">
        <v>0</v>
      </c>
      <c r="AZ4040" s="2">
        <v>0</v>
      </c>
      <c r="BA4040" s="2">
        <v>0</v>
      </c>
      <c r="BB4040" s="2">
        <v>0</v>
      </c>
      <c r="BC4040" s="2">
        <v>0</v>
      </c>
      <c r="BD4040" s="2">
        <v>0</v>
      </c>
      <c r="BE4040" s="2">
        <v>0</v>
      </c>
      <c r="BF4040" s="2">
        <v>0</v>
      </c>
      <c r="BG4040" s="2">
        <v>0</v>
      </c>
      <c r="BH4040" s="2">
        <v>1</v>
      </c>
      <c r="BI4040" s="2">
        <v>1</v>
      </c>
      <c r="BJ4040" s="2">
        <v>0.2</v>
      </c>
      <c r="BK4040" s="2">
        <v>1</v>
      </c>
      <c r="BL4040" s="2">
        <v>41.99</v>
      </c>
      <c r="BM4040" s="2">
        <v>5.88</v>
      </c>
      <c r="BN4040" s="2">
        <v>47.87</v>
      </c>
      <c r="BO4040" s="2">
        <v>47.87</v>
      </c>
      <c r="BP4040" s="2"/>
      <c r="BQ4040" s="2" t="s">
        <v>118</v>
      </c>
      <c r="BR4040" s="2" t="s">
        <v>82</v>
      </c>
      <c r="BS4040" s="1" t="s">
        <v>582</v>
      </c>
      <c r="BT4040" s="2"/>
      <c r="BU4040" s="2"/>
      <c r="BV4040" s="2"/>
      <c r="BW4040" s="2"/>
      <c r="BX4040" s="2"/>
      <c r="BY4040" s="2">
        <v>1200</v>
      </c>
      <c r="BZ4040" s="2" t="s">
        <v>27</v>
      </c>
      <c r="CA4040" s="2"/>
      <c r="CB4040" s="2"/>
      <c r="CC4040" s="2" t="s">
        <v>116</v>
      </c>
      <c r="CD4040" s="2">
        <v>4300</v>
      </c>
      <c r="CE4040" s="2" t="s">
        <v>89</v>
      </c>
      <c r="CF4040" s="2"/>
      <c r="CG4040" s="2"/>
      <c r="CH4040" s="2"/>
      <c r="CI4040" s="2">
        <v>1</v>
      </c>
      <c r="CJ4040" s="2" t="s">
        <v>582</v>
      </c>
      <c r="CK4040" s="2">
        <v>21</v>
      </c>
      <c r="CL4040" s="2" t="s">
        <v>85</v>
      </c>
      <c r="CM4040" s="2"/>
    </row>
    <row r="4041" spans="1:91">
      <c r="A4041" s="2" t="s">
        <v>71</v>
      </c>
      <c r="B4041" s="2" t="s">
        <v>72</v>
      </c>
      <c r="C4041" s="2" t="s">
        <v>73</v>
      </c>
      <c r="D4041" s="2"/>
      <c r="E4041" s="2" t="str">
        <f>"FES1162578522"</f>
        <v>FES1162578522</v>
      </c>
      <c r="F4041" s="3">
        <v>43007</v>
      </c>
      <c r="G4041" s="2">
        <v>201803</v>
      </c>
      <c r="H4041" s="2" t="s">
        <v>78</v>
      </c>
      <c r="I4041" s="2" t="s">
        <v>79</v>
      </c>
      <c r="J4041" s="2" t="s">
        <v>80</v>
      </c>
      <c r="K4041" s="2" t="s">
        <v>77</v>
      </c>
      <c r="L4041" s="2" t="s">
        <v>96</v>
      </c>
      <c r="M4041" s="2" t="s">
        <v>97</v>
      </c>
      <c r="N4041" s="2" t="s">
        <v>529</v>
      </c>
      <c r="O4041" s="2" t="s">
        <v>81</v>
      </c>
      <c r="P4041" s="2" t="str">
        <f>"2170591272                    "</f>
        <v xml:space="preserve">2170591272                    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4.55</v>
      </c>
      <c r="AN4041" s="2">
        <v>0</v>
      </c>
      <c r="AO4041" s="2">
        <v>0</v>
      </c>
      <c r="AP4041" s="2">
        <v>0</v>
      </c>
      <c r="AQ4041" s="2">
        <v>0</v>
      </c>
      <c r="AR4041" s="2">
        <v>0</v>
      </c>
      <c r="AS4041" s="2">
        <v>0</v>
      </c>
      <c r="AT4041" s="2">
        <v>0</v>
      </c>
      <c r="AU4041" s="2">
        <v>0</v>
      </c>
      <c r="AV4041" s="2">
        <v>0</v>
      </c>
      <c r="AW4041" s="2">
        <v>0</v>
      </c>
      <c r="AX4041" s="2">
        <v>0</v>
      </c>
      <c r="AY4041" s="2">
        <v>0</v>
      </c>
      <c r="AZ4041" s="2">
        <v>0</v>
      </c>
      <c r="BA4041" s="2">
        <v>0</v>
      </c>
      <c r="BB4041" s="2">
        <v>0</v>
      </c>
      <c r="BC4041" s="2">
        <v>0</v>
      </c>
      <c r="BD4041" s="2">
        <v>0</v>
      </c>
      <c r="BE4041" s="2">
        <v>0</v>
      </c>
      <c r="BF4041" s="2">
        <v>0</v>
      </c>
      <c r="BG4041" s="2">
        <v>0</v>
      </c>
      <c r="BH4041" s="2">
        <v>1</v>
      </c>
      <c r="BI4041" s="2">
        <v>1</v>
      </c>
      <c r="BJ4041" s="2">
        <v>0.2</v>
      </c>
      <c r="BK4041" s="2">
        <v>1</v>
      </c>
      <c r="BL4041" s="2">
        <v>41.99</v>
      </c>
      <c r="BM4041" s="2">
        <v>5.88</v>
      </c>
      <c r="BN4041" s="2">
        <v>47.87</v>
      </c>
      <c r="BO4041" s="2">
        <v>47.87</v>
      </c>
      <c r="BP4041" s="2"/>
      <c r="BQ4041" s="2" t="s">
        <v>130</v>
      </c>
      <c r="BR4041" s="2" t="s">
        <v>82</v>
      </c>
      <c r="BS4041" s="1" t="s">
        <v>582</v>
      </c>
      <c r="BT4041" s="2"/>
      <c r="BU4041" s="2"/>
      <c r="BV4041" s="2"/>
      <c r="BW4041" s="2"/>
      <c r="BX4041" s="2"/>
      <c r="BY4041" s="2">
        <v>1200</v>
      </c>
      <c r="BZ4041" s="2" t="s">
        <v>27</v>
      </c>
      <c r="CA4041" s="2"/>
      <c r="CB4041" s="2"/>
      <c r="CC4041" s="2" t="s">
        <v>97</v>
      </c>
      <c r="CD4041" s="2">
        <v>3610</v>
      </c>
      <c r="CE4041" s="2" t="s">
        <v>89</v>
      </c>
      <c r="CF4041" s="2"/>
      <c r="CG4041" s="2"/>
      <c r="CH4041" s="2"/>
      <c r="CI4041" s="2">
        <v>1</v>
      </c>
      <c r="CJ4041" s="2" t="s">
        <v>582</v>
      </c>
      <c r="CK4041" s="2">
        <v>21</v>
      </c>
      <c r="CL4041" s="2" t="s">
        <v>85</v>
      </c>
      <c r="CM4041" s="2"/>
    </row>
    <row r="4042" spans="1:91">
      <c r="A4042" s="2" t="s">
        <v>71</v>
      </c>
      <c r="B4042" s="2" t="s">
        <v>72</v>
      </c>
      <c r="C4042" s="2" t="s">
        <v>73</v>
      </c>
      <c r="D4042" s="2"/>
      <c r="E4042" s="2" t="str">
        <f>"FES1162578388"</f>
        <v>FES1162578388</v>
      </c>
      <c r="F4042" s="3">
        <v>43007</v>
      </c>
      <c r="G4042" s="2">
        <v>201803</v>
      </c>
      <c r="H4042" s="2" t="s">
        <v>78</v>
      </c>
      <c r="I4042" s="2" t="s">
        <v>79</v>
      </c>
      <c r="J4042" s="2" t="s">
        <v>80</v>
      </c>
      <c r="K4042" s="2" t="s">
        <v>77</v>
      </c>
      <c r="L4042" s="2" t="s">
        <v>74</v>
      </c>
      <c r="M4042" s="2" t="s">
        <v>75</v>
      </c>
      <c r="N4042" s="2" t="s">
        <v>2896</v>
      </c>
      <c r="O4042" s="2" t="s">
        <v>81</v>
      </c>
      <c r="P4042" s="2" t="str">
        <f>"2170590587                    "</f>
        <v xml:space="preserve">2170590587                    </v>
      </c>
      <c r="Q4042" s="2">
        <v>0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4.55</v>
      </c>
      <c r="AN4042" s="2">
        <v>0</v>
      </c>
      <c r="AO4042" s="2">
        <v>0</v>
      </c>
      <c r="AP4042" s="2">
        <v>0</v>
      </c>
      <c r="AQ4042" s="2">
        <v>0</v>
      </c>
      <c r="AR4042" s="2">
        <v>0</v>
      </c>
      <c r="AS4042" s="2">
        <v>0</v>
      </c>
      <c r="AT4042" s="2">
        <v>0</v>
      </c>
      <c r="AU4042" s="2">
        <v>0</v>
      </c>
      <c r="AV4042" s="2">
        <v>0</v>
      </c>
      <c r="AW4042" s="2">
        <v>0</v>
      </c>
      <c r="AX4042" s="2">
        <v>0</v>
      </c>
      <c r="AY4042" s="2">
        <v>0</v>
      </c>
      <c r="AZ4042" s="2">
        <v>0</v>
      </c>
      <c r="BA4042" s="2">
        <v>0</v>
      </c>
      <c r="BB4042" s="2">
        <v>0</v>
      </c>
      <c r="BC4042" s="2">
        <v>0</v>
      </c>
      <c r="BD4042" s="2">
        <v>0</v>
      </c>
      <c r="BE4042" s="2">
        <v>0</v>
      </c>
      <c r="BF4042" s="2">
        <v>0</v>
      </c>
      <c r="BG4042" s="2">
        <v>0</v>
      </c>
      <c r="BH4042" s="2">
        <v>1</v>
      </c>
      <c r="BI4042" s="2">
        <v>1</v>
      </c>
      <c r="BJ4042" s="2">
        <v>0.2</v>
      </c>
      <c r="BK4042" s="2">
        <v>1</v>
      </c>
      <c r="BL4042" s="2">
        <v>41.99</v>
      </c>
      <c r="BM4042" s="2">
        <v>5.88</v>
      </c>
      <c r="BN4042" s="2">
        <v>47.87</v>
      </c>
      <c r="BO4042" s="2">
        <v>47.87</v>
      </c>
      <c r="BP4042" s="2"/>
      <c r="BQ4042" s="2" t="s">
        <v>99</v>
      </c>
      <c r="BR4042" s="2" t="s">
        <v>82</v>
      </c>
      <c r="BS4042" s="1" t="s">
        <v>582</v>
      </c>
      <c r="BT4042" s="2"/>
      <c r="BU4042" s="2"/>
      <c r="BV4042" s="2"/>
      <c r="BW4042" s="2"/>
      <c r="BX4042" s="2"/>
      <c r="BY4042" s="2">
        <v>1200</v>
      </c>
      <c r="BZ4042" s="2" t="s">
        <v>27</v>
      </c>
      <c r="CA4042" s="2"/>
      <c r="CB4042" s="2"/>
      <c r="CC4042" s="2" t="s">
        <v>75</v>
      </c>
      <c r="CD4042" s="2">
        <v>3201</v>
      </c>
      <c r="CE4042" s="2" t="s">
        <v>89</v>
      </c>
      <c r="CF4042" s="2"/>
      <c r="CG4042" s="2"/>
      <c r="CH4042" s="2"/>
      <c r="CI4042" s="2">
        <v>1</v>
      </c>
      <c r="CJ4042" s="2" t="s">
        <v>582</v>
      </c>
      <c r="CK4042" s="2">
        <v>21</v>
      </c>
      <c r="CL4042" s="2" t="s">
        <v>85</v>
      </c>
      <c r="CM4042" s="2"/>
    </row>
    <row r="4043" spans="1:91">
      <c r="A4043" s="2" t="s">
        <v>71</v>
      </c>
      <c r="B4043" s="2" t="s">
        <v>72</v>
      </c>
      <c r="C4043" s="2" t="s">
        <v>73</v>
      </c>
      <c r="D4043" s="2"/>
      <c r="E4043" s="2" t="str">
        <f>"FES1162578372"</f>
        <v>FES1162578372</v>
      </c>
      <c r="F4043" s="3">
        <v>43007</v>
      </c>
      <c r="G4043" s="2">
        <v>201803</v>
      </c>
      <c r="H4043" s="2" t="s">
        <v>78</v>
      </c>
      <c r="I4043" s="2" t="s">
        <v>79</v>
      </c>
      <c r="J4043" s="2" t="s">
        <v>80</v>
      </c>
      <c r="K4043" s="2" t="s">
        <v>77</v>
      </c>
      <c r="L4043" s="2" t="s">
        <v>278</v>
      </c>
      <c r="M4043" s="2" t="s">
        <v>279</v>
      </c>
      <c r="N4043" s="2" t="s">
        <v>1449</v>
      </c>
      <c r="O4043" s="2" t="s">
        <v>81</v>
      </c>
      <c r="P4043" s="2" t="str">
        <f>"2170592624                    "</f>
        <v xml:space="preserve">2170592624                    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4.55</v>
      </c>
      <c r="AN4043" s="2">
        <v>0</v>
      </c>
      <c r="AO4043" s="2">
        <v>0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0</v>
      </c>
      <c r="AV4043" s="2">
        <v>0</v>
      </c>
      <c r="AW4043" s="2">
        <v>0</v>
      </c>
      <c r="AX4043" s="2">
        <v>0</v>
      </c>
      <c r="AY4043" s="2">
        <v>0</v>
      </c>
      <c r="AZ4043" s="2">
        <v>0</v>
      </c>
      <c r="BA4043" s="2">
        <v>0</v>
      </c>
      <c r="BB4043" s="2">
        <v>0</v>
      </c>
      <c r="BC4043" s="2">
        <v>0</v>
      </c>
      <c r="BD4043" s="2">
        <v>0</v>
      </c>
      <c r="BE4043" s="2">
        <v>0</v>
      </c>
      <c r="BF4043" s="2">
        <v>0</v>
      </c>
      <c r="BG4043" s="2">
        <v>0</v>
      </c>
      <c r="BH4043" s="2">
        <v>1</v>
      </c>
      <c r="BI4043" s="2">
        <v>1</v>
      </c>
      <c r="BJ4043" s="2">
        <v>0.2</v>
      </c>
      <c r="BK4043" s="2">
        <v>1</v>
      </c>
      <c r="BL4043" s="2">
        <v>41.99</v>
      </c>
      <c r="BM4043" s="2">
        <v>5.88</v>
      </c>
      <c r="BN4043" s="2">
        <v>47.87</v>
      </c>
      <c r="BO4043" s="2">
        <v>47.87</v>
      </c>
      <c r="BP4043" s="2"/>
      <c r="BQ4043" s="2" t="s">
        <v>99</v>
      </c>
      <c r="BR4043" s="2" t="s">
        <v>82</v>
      </c>
      <c r="BS4043" s="1" t="s">
        <v>582</v>
      </c>
      <c r="BT4043" s="2"/>
      <c r="BU4043" s="2"/>
      <c r="BV4043" s="2"/>
      <c r="BW4043" s="2"/>
      <c r="BX4043" s="2"/>
      <c r="BY4043" s="2">
        <v>1200</v>
      </c>
      <c r="BZ4043" s="2" t="s">
        <v>27</v>
      </c>
      <c r="CA4043" s="2"/>
      <c r="CB4043" s="2"/>
      <c r="CC4043" s="2" t="s">
        <v>279</v>
      </c>
      <c r="CD4043" s="2">
        <v>157</v>
      </c>
      <c r="CE4043" s="2" t="s">
        <v>89</v>
      </c>
      <c r="CF4043" s="2"/>
      <c r="CG4043" s="2"/>
      <c r="CH4043" s="2"/>
      <c r="CI4043" s="2">
        <v>1</v>
      </c>
      <c r="CJ4043" s="2" t="s">
        <v>582</v>
      </c>
      <c r="CK4043" s="2">
        <v>21</v>
      </c>
      <c r="CL4043" s="2" t="s">
        <v>85</v>
      </c>
      <c r="CM4043" s="2"/>
    </row>
    <row r="4044" spans="1:91">
      <c r="A4044" s="2" t="s">
        <v>71</v>
      </c>
      <c r="B4044" s="2" t="s">
        <v>72</v>
      </c>
      <c r="C4044" s="2" t="s">
        <v>73</v>
      </c>
      <c r="D4044" s="2"/>
      <c r="E4044" s="2" t="str">
        <f>"FES1162578403"</f>
        <v>FES1162578403</v>
      </c>
      <c r="F4044" s="3">
        <v>43007</v>
      </c>
      <c r="G4044" s="2">
        <v>201803</v>
      </c>
      <c r="H4044" s="2" t="s">
        <v>78</v>
      </c>
      <c r="I4044" s="2" t="s">
        <v>79</v>
      </c>
      <c r="J4044" s="2" t="s">
        <v>80</v>
      </c>
      <c r="K4044" s="2" t="s">
        <v>77</v>
      </c>
      <c r="L4044" s="2" t="s">
        <v>240</v>
      </c>
      <c r="M4044" s="2" t="s">
        <v>241</v>
      </c>
      <c r="N4044" s="2" t="s">
        <v>242</v>
      </c>
      <c r="O4044" s="2" t="s">
        <v>81</v>
      </c>
      <c r="P4044" s="2" t="str">
        <f>"2170590797                    "</f>
        <v xml:space="preserve">2170590797                    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  <c r="AG4044" s="2">
        <v>0</v>
      </c>
      <c r="AH4044" s="2">
        <v>0</v>
      </c>
      <c r="AI4044" s="2">
        <v>0</v>
      </c>
      <c r="AJ4044" s="2">
        <v>0</v>
      </c>
      <c r="AK4044" s="2">
        <v>0</v>
      </c>
      <c r="AL4044" s="2">
        <v>0</v>
      </c>
      <c r="AM4044" s="2">
        <v>6.39</v>
      </c>
      <c r="AN4044" s="2">
        <v>0</v>
      </c>
      <c r="AO4044" s="2">
        <v>0</v>
      </c>
      <c r="AP4044" s="2">
        <v>0</v>
      </c>
      <c r="AQ4044" s="2">
        <v>0</v>
      </c>
      <c r="AR4044" s="2">
        <v>0</v>
      </c>
      <c r="AS4044" s="2">
        <v>0</v>
      </c>
      <c r="AT4044" s="2">
        <v>0</v>
      </c>
      <c r="AU4044" s="2">
        <v>0</v>
      </c>
      <c r="AV4044" s="2">
        <v>0</v>
      </c>
      <c r="AW4044" s="2">
        <v>0</v>
      </c>
      <c r="AX4044" s="2">
        <v>0</v>
      </c>
      <c r="AY4044" s="2">
        <v>0</v>
      </c>
      <c r="AZ4044" s="2">
        <v>0</v>
      </c>
      <c r="BA4044" s="2">
        <v>0</v>
      </c>
      <c r="BB4044" s="2">
        <v>0</v>
      </c>
      <c r="BC4044" s="2">
        <v>0</v>
      </c>
      <c r="BD4044" s="2">
        <v>0</v>
      </c>
      <c r="BE4044" s="2">
        <v>0</v>
      </c>
      <c r="BF4044" s="2">
        <v>0</v>
      </c>
      <c r="BG4044" s="2">
        <v>0</v>
      </c>
      <c r="BH4044" s="2">
        <v>1</v>
      </c>
      <c r="BI4044" s="2">
        <v>1</v>
      </c>
      <c r="BJ4044" s="2">
        <v>0.2</v>
      </c>
      <c r="BK4044" s="2">
        <v>1</v>
      </c>
      <c r="BL4044" s="2">
        <v>59.04</v>
      </c>
      <c r="BM4044" s="2">
        <v>8.27</v>
      </c>
      <c r="BN4044" s="2">
        <v>67.31</v>
      </c>
      <c r="BO4044" s="2">
        <v>67.31</v>
      </c>
      <c r="BP4044" s="2"/>
      <c r="BQ4044" s="2" t="s">
        <v>111</v>
      </c>
      <c r="BR4044" s="2" t="s">
        <v>82</v>
      </c>
      <c r="BS4044" s="1" t="s">
        <v>582</v>
      </c>
      <c r="BT4044" s="2"/>
      <c r="BU4044" s="2"/>
      <c r="BV4044" s="2"/>
      <c r="BW4044" s="2"/>
      <c r="BX4044" s="2"/>
      <c r="BY4044" s="2">
        <v>1200</v>
      </c>
      <c r="BZ4044" s="2" t="s">
        <v>27</v>
      </c>
      <c r="CA4044" s="2"/>
      <c r="CB4044" s="2"/>
      <c r="CC4044" s="2" t="s">
        <v>241</v>
      </c>
      <c r="CD4044" s="2">
        <v>1028</v>
      </c>
      <c r="CE4044" s="2" t="s">
        <v>89</v>
      </c>
      <c r="CF4044" s="2"/>
      <c r="CG4044" s="2"/>
      <c r="CH4044" s="2"/>
      <c r="CI4044" s="2">
        <v>2</v>
      </c>
      <c r="CJ4044" s="2" t="s">
        <v>582</v>
      </c>
      <c r="CK4044" s="2">
        <v>24</v>
      </c>
      <c r="CL4044" s="2" t="s">
        <v>85</v>
      </c>
      <c r="CM4044" s="2"/>
    </row>
    <row r="4045" spans="1:91">
      <c r="A4045" s="2" t="s">
        <v>71</v>
      </c>
      <c r="B4045" s="2" t="s">
        <v>72</v>
      </c>
      <c r="C4045" s="2" t="s">
        <v>73</v>
      </c>
      <c r="D4045" s="2"/>
      <c r="E4045" s="2" t="str">
        <f>"FES1162578557"</f>
        <v>FES1162578557</v>
      </c>
      <c r="F4045" s="3">
        <v>43007</v>
      </c>
      <c r="G4045" s="2">
        <v>201803</v>
      </c>
      <c r="H4045" s="2" t="s">
        <v>78</v>
      </c>
      <c r="I4045" s="2" t="s">
        <v>79</v>
      </c>
      <c r="J4045" s="2" t="s">
        <v>80</v>
      </c>
      <c r="K4045" s="2" t="s">
        <v>77</v>
      </c>
      <c r="L4045" s="2" t="s">
        <v>225</v>
      </c>
      <c r="M4045" s="2" t="s">
        <v>226</v>
      </c>
      <c r="N4045" s="2" t="s">
        <v>2085</v>
      </c>
      <c r="O4045" s="2" t="s">
        <v>81</v>
      </c>
      <c r="P4045" s="2" t="str">
        <f>"2170592583                    "</f>
        <v xml:space="preserve">2170592583                    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0</v>
      </c>
      <c r="AH4045" s="2">
        <v>0</v>
      </c>
      <c r="AI4045" s="2">
        <v>0</v>
      </c>
      <c r="AJ4045" s="2">
        <v>0</v>
      </c>
      <c r="AK4045" s="2">
        <v>0</v>
      </c>
      <c r="AL4045" s="2">
        <v>0</v>
      </c>
      <c r="AM4045" s="2">
        <v>4.55</v>
      </c>
      <c r="AN4045" s="2">
        <v>0</v>
      </c>
      <c r="AO4045" s="2">
        <v>0</v>
      </c>
      <c r="AP4045" s="2">
        <v>0</v>
      </c>
      <c r="AQ4045" s="2">
        <v>0</v>
      </c>
      <c r="AR4045" s="2">
        <v>0</v>
      </c>
      <c r="AS4045" s="2">
        <v>0</v>
      </c>
      <c r="AT4045" s="2">
        <v>0</v>
      </c>
      <c r="AU4045" s="2">
        <v>0</v>
      </c>
      <c r="AV4045" s="2">
        <v>0</v>
      </c>
      <c r="AW4045" s="2">
        <v>0</v>
      </c>
      <c r="AX4045" s="2">
        <v>0</v>
      </c>
      <c r="AY4045" s="2">
        <v>0</v>
      </c>
      <c r="AZ4045" s="2">
        <v>0</v>
      </c>
      <c r="BA4045" s="2">
        <v>0</v>
      </c>
      <c r="BB4045" s="2">
        <v>0</v>
      </c>
      <c r="BC4045" s="2">
        <v>0</v>
      </c>
      <c r="BD4045" s="2">
        <v>0</v>
      </c>
      <c r="BE4045" s="2">
        <v>0</v>
      </c>
      <c r="BF4045" s="2">
        <v>0</v>
      </c>
      <c r="BG4045" s="2">
        <v>0</v>
      </c>
      <c r="BH4045" s="2">
        <v>1</v>
      </c>
      <c r="BI4045" s="2">
        <v>1</v>
      </c>
      <c r="BJ4045" s="2">
        <v>0.2</v>
      </c>
      <c r="BK4045" s="2">
        <v>1</v>
      </c>
      <c r="BL4045" s="2">
        <v>41.99</v>
      </c>
      <c r="BM4045" s="2">
        <v>5.88</v>
      </c>
      <c r="BN4045" s="2">
        <v>47.87</v>
      </c>
      <c r="BO4045" s="2">
        <v>47.87</v>
      </c>
      <c r="BP4045" s="2"/>
      <c r="BQ4045" s="2" t="s">
        <v>99</v>
      </c>
      <c r="BR4045" s="2" t="s">
        <v>82</v>
      </c>
      <c r="BS4045" s="1" t="s">
        <v>582</v>
      </c>
      <c r="BT4045" s="2"/>
      <c r="BU4045" s="2"/>
      <c r="BV4045" s="2"/>
      <c r="BW4045" s="2"/>
      <c r="BX4045" s="2"/>
      <c r="BY4045" s="2">
        <v>1200</v>
      </c>
      <c r="BZ4045" s="2" t="s">
        <v>27</v>
      </c>
      <c r="CA4045" s="2"/>
      <c r="CB4045" s="2"/>
      <c r="CC4045" s="2" t="s">
        <v>226</v>
      </c>
      <c r="CD4045" s="2">
        <v>200</v>
      </c>
      <c r="CE4045" s="2" t="s">
        <v>89</v>
      </c>
      <c r="CF4045" s="2"/>
      <c r="CG4045" s="2"/>
      <c r="CH4045" s="2"/>
      <c r="CI4045" s="2">
        <v>1</v>
      </c>
      <c r="CJ4045" s="2" t="s">
        <v>582</v>
      </c>
      <c r="CK4045" s="2">
        <v>21</v>
      </c>
      <c r="CL4045" s="2" t="s">
        <v>85</v>
      </c>
      <c r="CM4045" s="2"/>
    </row>
    <row r="4046" spans="1:91">
      <c r="A4046" s="2" t="s">
        <v>71</v>
      </c>
      <c r="B4046" s="2" t="s">
        <v>72</v>
      </c>
      <c r="C4046" s="2" t="s">
        <v>73</v>
      </c>
      <c r="D4046" s="2"/>
      <c r="E4046" s="2" t="str">
        <f>"FES1162578338"</f>
        <v>FES1162578338</v>
      </c>
      <c r="F4046" s="3">
        <v>43007</v>
      </c>
      <c r="G4046" s="2">
        <v>201803</v>
      </c>
      <c r="H4046" s="2" t="s">
        <v>78</v>
      </c>
      <c r="I4046" s="2" t="s">
        <v>79</v>
      </c>
      <c r="J4046" s="2" t="s">
        <v>80</v>
      </c>
      <c r="K4046" s="2" t="s">
        <v>77</v>
      </c>
      <c r="L4046" s="2" t="s">
        <v>140</v>
      </c>
      <c r="M4046" s="2" t="s">
        <v>141</v>
      </c>
      <c r="N4046" s="2" t="s">
        <v>212</v>
      </c>
      <c r="O4046" s="2" t="s">
        <v>81</v>
      </c>
      <c r="P4046" s="2" t="str">
        <f>"2170593108                    "</f>
        <v xml:space="preserve">2170593108                    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>
        <v>0</v>
      </c>
      <c r="AG4046" s="2">
        <v>0</v>
      </c>
      <c r="AH4046" s="2">
        <v>0</v>
      </c>
      <c r="AI4046" s="2">
        <v>0</v>
      </c>
      <c r="AJ4046" s="2">
        <v>0</v>
      </c>
      <c r="AK4046" s="2">
        <v>0</v>
      </c>
      <c r="AL4046" s="2">
        <v>0</v>
      </c>
      <c r="AM4046" s="2">
        <v>6.39</v>
      </c>
      <c r="AN4046" s="2">
        <v>0</v>
      </c>
      <c r="AO4046" s="2">
        <v>0</v>
      </c>
      <c r="AP4046" s="2">
        <v>0</v>
      </c>
      <c r="AQ4046" s="2">
        <v>0</v>
      </c>
      <c r="AR4046" s="2">
        <v>0</v>
      </c>
      <c r="AS4046" s="2">
        <v>0</v>
      </c>
      <c r="AT4046" s="2">
        <v>0</v>
      </c>
      <c r="AU4046" s="2">
        <v>0</v>
      </c>
      <c r="AV4046" s="2">
        <v>0</v>
      </c>
      <c r="AW4046" s="2">
        <v>0</v>
      </c>
      <c r="AX4046" s="2">
        <v>0</v>
      </c>
      <c r="AY4046" s="2">
        <v>0</v>
      </c>
      <c r="AZ4046" s="2">
        <v>0</v>
      </c>
      <c r="BA4046" s="2">
        <v>0</v>
      </c>
      <c r="BB4046" s="2">
        <v>0</v>
      </c>
      <c r="BC4046" s="2">
        <v>0</v>
      </c>
      <c r="BD4046" s="2">
        <v>0</v>
      </c>
      <c r="BE4046" s="2">
        <v>0</v>
      </c>
      <c r="BF4046" s="2">
        <v>0</v>
      </c>
      <c r="BG4046" s="2">
        <v>0</v>
      </c>
      <c r="BH4046" s="2">
        <v>1</v>
      </c>
      <c r="BI4046" s="2">
        <v>1</v>
      </c>
      <c r="BJ4046" s="2">
        <v>0.2</v>
      </c>
      <c r="BK4046" s="2">
        <v>1</v>
      </c>
      <c r="BL4046" s="2">
        <v>59.04</v>
      </c>
      <c r="BM4046" s="2">
        <v>8.27</v>
      </c>
      <c r="BN4046" s="2">
        <v>67.31</v>
      </c>
      <c r="BO4046" s="2">
        <v>67.31</v>
      </c>
      <c r="BP4046" s="2"/>
      <c r="BQ4046" s="2" t="s">
        <v>99</v>
      </c>
      <c r="BR4046" s="2" t="s">
        <v>82</v>
      </c>
      <c r="BS4046" s="1" t="s">
        <v>582</v>
      </c>
      <c r="BT4046" s="2"/>
      <c r="BU4046" s="2"/>
      <c r="BV4046" s="2"/>
      <c r="BW4046" s="2"/>
      <c r="BX4046" s="2"/>
      <c r="BY4046" s="2">
        <v>1200</v>
      </c>
      <c r="BZ4046" s="2" t="s">
        <v>27</v>
      </c>
      <c r="CA4046" s="2"/>
      <c r="CB4046" s="2"/>
      <c r="CC4046" s="2" t="s">
        <v>141</v>
      </c>
      <c r="CD4046" s="2">
        <v>208</v>
      </c>
      <c r="CE4046" s="2" t="s">
        <v>89</v>
      </c>
      <c r="CF4046" s="2"/>
      <c r="CG4046" s="2"/>
      <c r="CH4046" s="2"/>
      <c r="CI4046" s="2">
        <v>1</v>
      </c>
      <c r="CJ4046" s="2" t="s">
        <v>582</v>
      </c>
      <c r="CK4046" s="2">
        <v>24</v>
      </c>
      <c r="CL4046" s="2" t="s">
        <v>85</v>
      </c>
      <c r="CM4046" s="2"/>
    </row>
    <row r="4047" spans="1:91">
      <c r="A4047" s="2" t="s">
        <v>71</v>
      </c>
      <c r="B4047" s="2" t="s">
        <v>72</v>
      </c>
      <c r="C4047" s="2" t="s">
        <v>73</v>
      </c>
      <c r="D4047" s="2"/>
      <c r="E4047" s="2" t="str">
        <f>"FES1162578467"</f>
        <v>FES1162578467</v>
      </c>
      <c r="F4047" s="3">
        <v>43007</v>
      </c>
      <c r="G4047" s="2">
        <v>201803</v>
      </c>
      <c r="H4047" s="2" t="s">
        <v>78</v>
      </c>
      <c r="I4047" s="2" t="s">
        <v>79</v>
      </c>
      <c r="J4047" s="2" t="s">
        <v>80</v>
      </c>
      <c r="K4047" s="2" t="s">
        <v>77</v>
      </c>
      <c r="L4047" s="2" t="s">
        <v>188</v>
      </c>
      <c r="M4047" s="2" t="s">
        <v>189</v>
      </c>
      <c r="N4047" s="2" t="s">
        <v>337</v>
      </c>
      <c r="O4047" s="2" t="s">
        <v>81</v>
      </c>
      <c r="P4047" s="2" t="str">
        <f>"2170590581                    "</f>
        <v xml:space="preserve">2170590581                    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  <c r="AG4047" s="2">
        <v>0</v>
      </c>
      <c r="AH4047" s="2">
        <v>0</v>
      </c>
      <c r="AI4047" s="2">
        <v>0</v>
      </c>
      <c r="AJ4047" s="2">
        <v>0</v>
      </c>
      <c r="AK4047" s="2">
        <v>0</v>
      </c>
      <c r="AL4047" s="2">
        <v>0</v>
      </c>
      <c r="AM4047" s="2">
        <v>6.39</v>
      </c>
      <c r="AN4047" s="2">
        <v>0</v>
      </c>
      <c r="AO4047" s="2">
        <v>0</v>
      </c>
      <c r="AP4047" s="2">
        <v>0</v>
      </c>
      <c r="AQ4047" s="2">
        <v>0</v>
      </c>
      <c r="AR4047" s="2">
        <v>0</v>
      </c>
      <c r="AS4047" s="2">
        <v>0</v>
      </c>
      <c r="AT4047" s="2">
        <v>0</v>
      </c>
      <c r="AU4047" s="2">
        <v>0</v>
      </c>
      <c r="AV4047" s="2">
        <v>0</v>
      </c>
      <c r="AW4047" s="2">
        <v>0</v>
      </c>
      <c r="AX4047" s="2">
        <v>0</v>
      </c>
      <c r="AY4047" s="2">
        <v>0</v>
      </c>
      <c r="AZ4047" s="2">
        <v>0</v>
      </c>
      <c r="BA4047" s="2">
        <v>0</v>
      </c>
      <c r="BB4047" s="2">
        <v>0</v>
      </c>
      <c r="BC4047" s="2">
        <v>0</v>
      </c>
      <c r="BD4047" s="2">
        <v>0</v>
      </c>
      <c r="BE4047" s="2">
        <v>0</v>
      </c>
      <c r="BF4047" s="2">
        <v>0</v>
      </c>
      <c r="BG4047" s="2">
        <v>0</v>
      </c>
      <c r="BH4047" s="2">
        <v>1</v>
      </c>
      <c r="BI4047" s="2">
        <v>1</v>
      </c>
      <c r="BJ4047" s="2">
        <v>0.2</v>
      </c>
      <c r="BK4047" s="2">
        <v>1</v>
      </c>
      <c r="BL4047" s="2">
        <v>59.04</v>
      </c>
      <c r="BM4047" s="2">
        <v>8.27</v>
      </c>
      <c r="BN4047" s="2">
        <v>67.31</v>
      </c>
      <c r="BO4047" s="2">
        <v>67.31</v>
      </c>
      <c r="BP4047" s="2"/>
      <c r="BQ4047" s="2" t="s">
        <v>99</v>
      </c>
      <c r="BR4047" s="2" t="s">
        <v>82</v>
      </c>
      <c r="BS4047" s="1" t="s">
        <v>582</v>
      </c>
      <c r="BT4047" s="2"/>
      <c r="BU4047" s="2"/>
      <c r="BV4047" s="2"/>
      <c r="BW4047" s="2"/>
      <c r="BX4047" s="2"/>
      <c r="BY4047" s="2">
        <v>1200</v>
      </c>
      <c r="BZ4047" s="2" t="s">
        <v>27</v>
      </c>
      <c r="CA4047" s="2"/>
      <c r="CB4047" s="2"/>
      <c r="CC4047" s="2" t="s">
        <v>189</v>
      </c>
      <c r="CD4047" s="2">
        <v>250</v>
      </c>
      <c r="CE4047" s="2" t="s">
        <v>89</v>
      </c>
      <c r="CF4047" s="2"/>
      <c r="CG4047" s="2"/>
      <c r="CH4047" s="2"/>
      <c r="CI4047" s="2">
        <v>1</v>
      </c>
      <c r="CJ4047" s="2" t="s">
        <v>582</v>
      </c>
      <c r="CK4047" s="2">
        <v>24</v>
      </c>
      <c r="CL4047" s="2" t="s">
        <v>85</v>
      </c>
      <c r="CM4047" s="2"/>
    </row>
    <row r="4048" spans="1:91">
      <c r="A4048" s="2" t="s">
        <v>71</v>
      </c>
      <c r="B4048" s="2" t="s">
        <v>72</v>
      </c>
      <c r="C4048" s="2" t="s">
        <v>73</v>
      </c>
      <c r="D4048" s="2"/>
      <c r="E4048" s="2" t="str">
        <f>"FES1162578386"</f>
        <v>FES1162578386</v>
      </c>
      <c r="F4048" s="3">
        <v>43007</v>
      </c>
      <c r="G4048" s="2">
        <v>201803</v>
      </c>
      <c r="H4048" s="2" t="s">
        <v>78</v>
      </c>
      <c r="I4048" s="2" t="s">
        <v>79</v>
      </c>
      <c r="J4048" s="2" t="s">
        <v>80</v>
      </c>
      <c r="K4048" s="2" t="s">
        <v>77</v>
      </c>
      <c r="L4048" s="2" t="s">
        <v>188</v>
      </c>
      <c r="M4048" s="2" t="s">
        <v>189</v>
      </c>
      <c r="N4048" s="2" t="s">
        <v>337</v>
      </c>
      <c r="O4048" s="2" t="s">
        <v>81</v>
      </c>
      <c r="P4048" s="2" t="str">
        <f>"2170590579                    "</f>
        <v xml:space="preserve">2170590579                    </v>
      </c>
      <c r="Q4048" s="2">
        <v>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0</v>
      </c>
      <c r="AH4048" s="2">
        <v>0</v>
      </c>
      <c r="AI4048" s="2">
        <v>0</v>
      </c>
      <c r="AJ4048" s="2">
        <v>0</v>
      </c>
      <c r="AK4048" s="2">
        <v>0</v>
      </c>
      <c r="AL4048" s="2">
        <v>0</v>
      </c>
      <c r="AM4048" s="2">
        <v>6.39</v>
      </c>
      <c r="AN4048" s="2">
        <v>0</v>
      </c>
      <c r="AO4048" s="2">
        <v>0</v>
      </c>
      <c r="AP4048" s="2">
        <v>0</v>
      </c>
      <c r="AQ4048" s="2">
        <v>0</v>
      </c>
      <c r="AR4048" s="2">
        <v>0</v>
      </c>
      <c r="AS4048" s="2">
        <v>0</v>
      </c>
      <c r="AT4048" s="2">
        <v>0</v>
      </c>
      <c r="AU4048" s="2">
        <v>0</v>
      </c>
      <c r="AV4048" s="2">
        <v>0</v>
      </c>
      <c r="AW4048" s="2">
        <v>0</v>
      </c>
      <c r="AX4048" s="2">
        <v>0</v>
      </c>
      <c r="AY4048" s="2">
        <v>0</v>
      </c>
      <c r="AZ4048" s="2">
        <v>0</v>
      </c>
      <c r="BA4048" s="2">
        <v>0</v>
      </c>
      <c r="BB4048" s="2">
        <v>0</v>
      </c>
      <c r="BC4048" s="2">
        <v>0</v>
      </c>
      <c r="BD4048" s="2">
        <v>0</v>
      </c>
      <c r="BE4048" s="2">
        <v>0</v>
      </c>
      <c r="BF4048" s="2">
        <v>0</v>
      </c>
      <c r="BG4048" s="2">
        <v>0</v>
      </c>
      <c r="BH4048" s="2">
        <v>1</v>
      </c>
      <c r="BI4048" s="2">
        <v>1</v>
      </c>
      <c r="BJ4048" s="2">
        <v>0.2</v>
      </c>
      <c r="BK4048" s="2">
        <v>1</v>
      </c>
      <c r="BL4048" s="2">
        <v>59.04</v>
      </c>
      <c r="BM4048" s="2">
        <v>8.27</v>
      </c>
      <c r="BN4048" s="2">
        <v>67.31</v>
      </c>
      <c r="BO4048" s="2">
        <v>67.31</v>
      </c>
      <c r="BP4048" s="2"/>
      <c r="BQ4048" s="2" t="s">
        <v>99</v>
      </c>
      <c r="BR4048" s="2" t="s">
        <v>82</v>
      </c>
      <c r="BS4048" s="1" t="s">
        <v>582</v>
      </c>
      <c r="BT4048" s="2"/>
      <c r="BU4048" s="2"/>
      <c r="BV4048" s="2"/>
      <c r="BW4048" s="2"/>
      <c r="BX4048" s="2"/>
      <c r="BY4048" s="2">
        <v>1200</v>
      </c>
      <c r="BZ4048" s="2" t="s">
        <v>27</v>
      </c>
      <c r="CA4048" s="2"/>
      <c r="CB4048" s="2"/>
      <c r="CC4048" s="2" t="s">
        <v>189</v>
      </c>
      <c r="CD4048" s="2">
        <v>250</v>
      </c>
      <c r="CE4048" s="2" t="s">
        <v>89</v>
      </c>
      <c r="CF4048" s="2"/>
      <c r="CG4048" s="2"/>
      <c r="CH4048" s="2"/>
      <c r="CI4048" s="2">
        <v>1</v>
      </c>
      <c r="CJ4048" s="2" t="s">
        <v>582</v>
      </c>
      <c r="CK4048" s="2">
        <v>24</v>
      </c>
      <c r="CL4048" s="2" t="s">
        <v>85</v>
      </c>
      <c r="CM4048" s="2"/>
    </row>
    <row r="4049" spans="1:91">
      <c r="A4049" s="2" t="s">
        <v>71</v>
      </c>
      <c r="B4049" s="2" t="s">
        <v>72</v>
      </c>
      <c r="C4049" s="2" t="s">
        <v>73</v>
      </c>
      <c r="D4049" s="2"/>
      <c r="E4049" s="2" t="str">
        <f>"FES1162578343"</f>
        <v>FES1162578343</v>
      </c>
      <c r="F4049" s="3">
        <v>43007</v>
      </c>
      <c r="G4049" s="2">
        <v>201803</v>
      </c>
      <c r="H4049" s="2" t="s">
        <v>78</v>
      </c>
      <c r="I4049" s="2" t="s">
        <v>79</v>
      </c>
      <c r="J4049" s="2" t="s">
        <v>80</v>
      </c>
      <c r="K4049" s="2" t="s">
        <v>77</v>
      </c>
      <c r="L4049" s="2" t="s">
        <v>871</v>
      </c>
      <c r="M4049" s="2" t="s">
        <v>872</v>
      </c>
      <c r="N4049" s="2" t="s">
        <v>3798</v>
      </c>
      <c r="O4049" s="2" t="s">
        <v>81</v>
      </c>
      <c r="P4049" s="2" t="str">
        <f>"2170593115                    "</f>
        <v xml:space="preserve">2170593115                    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6.39</v>
      </c>
      <c r="AN4049" s="2">
        <v>0</v>
      </c>
      <c r="AO4049" s="2">
        <v>0</v>
      </c>
      <c r="AP4049" s="2">
        <v>0</v>
      </c>
      <c r="AQ4049" s="2">
        <v>0</v>
      </c>
      <c r="AR4049" s="2">
        <v>0</v>
      </c>
      <c r="AS4049" s="2">
        <v>0</v>
      </c>
      <c r="AT4049" s="2">
        <v>0</v>
      </c>
      <c r="AU4049" s="2">
        <v>0</v>
      </c>
      <c r="AV4049" s="2">
        <v>0</v>
      </c>
      <c r="AW4049" s="2">
        <v>0</v>
      </c>
      <c r="AX4049" s="2">
        <v>0</v>
      </c>
      <c r="AY4049" s="2">
        <v>0</v>
      </c>
      <c r="AZ4049" s="2">
        <v>0</v>
      </c>
      <c r="BA4049" s="2">
        <v>0</v>
      </c>
      <c r="BB4049" s="2">
        <v>0</v>
      </c>
      <c r="BC4049" s="2">
        <v>0</v>
      </c>
      <c r="BD4049" s="2">
        <v>0</v>
      </c>
      <c r="BE4049" s="2">
        <v>0</v>
      </c>
      <c r="BF4049" s="2">
        <v>0</v>
      </c>
      <c r="BG4049" s="2">
        <v>0</v>
      </c>
      <c r="BH4049" s="2">
        <v>1</v>
      </c>
      <c r="BI4049" s="2">
        <v>1</v>
      </c>
      <c r="BJ4049" s="2">
        <v>0.2</v>
      </c>
      <c r="BK4049" s="2">
        <v>1</v>
      </c>
      <c r="BL4049" s="2">
        <v>59.04</v>
      </c>
      <c r="BM4049" s="2">
        <v>8.27</v>
      </c>
      <c r="BN4049" s="2">
        <v>67.31</v>
      </c>
      <c r="BO4049" s="2">
        <v>67.31</v>
      </c>
      <c r="BP4049" s="2"/>
      <c r="BQ4049" s="2" t="s">
        <v>111</v>
      </c>
      <c r="BR4049" s="2" t="s">
        <v>82</v>
      </c>
      <c r="BS4049" s="1" t="s">
        <v>582</v>
      </c>
      <c r="BT4049" s="2"/>
      <c r="BU4049" s="2"/>
      <c r="BV4049" s="2"/>
      <c r="BW4049" s="2"/>
      <c r="BX4049" s="2"/>
      <c r="BY4049" s="2">
        <v>1200</v>
      </c>
      <c r="BZ4049" s="2" t="s">
        <v>27</v>
      </c>
      <c r="CA4049" s="2"/>
      <c r="CB4049" s="2"/>
      <c r="CC4049" s="2" t="s">
        <v>872</v>
      </c>
      <c r="CD4049" s="2">
        <v>300</v>
      </c>
      <c r="CE4049" s="2" t="s">
        <v>89</v>
      </c>
      <c r="CF4049" s="2"/>
      <c r="CG4049" s="2"/>
      <c r="CH4049" s="2"/>
      <c r="CI4049" s="2">
        <v>1</v>
      </c>
      <c r="CJ4049" s="2" t="s">
        <v>582</v>
      </c>
      <c r="CK4049" s="2">
        <v>24</v>
      </c>
      <c r="CL4049" s="2" t="s">
        <v>85</v>
      </c>
      <c r="CM4049" s="2"/>
    </row>
    <row r="4050" spans="1:91">
      <c r="A4050" s="2" t="s">
        <v>71</v>
      </c>
      <c r="B4050" s="2" t="s">
        <v>72</v>
      </c>
      <c r="C4050" s="2" t="s">
        <v>73</v>
      </c>
      <c r="D4050" s="2"/>
      <c r="E4050" s="2" t="str">
        <f>"FES1162578402"</f>
        <v>FES1162578402</v>
      </c>
      <c r="F4050" s="3">
        <v>43007</v>
      </c>
      <c r="G4050" s="2">
        <v>201803</v>
      </c>
      <c r="H4050" s="2" t="s">
        <v>78</v>
      </c>
      <c r="I4050" s="2" t="s">
        <v>79</v>
      </c>
      <c r="J4050" s="2" t="s">
        <v>80</v>
      </c>
      <c r="K4050" s="2" t="s">
        <v>77</v>
      </c>
      <c r="L4050" s="2" t="s">
        <v>171</v>
      </c>
      <c r="M4050" s="2" t="s">
        <v>172</v>
      </c>
      <c r="N4050" s="2" t="s">
        <v>2390</v>
      </c>
      <c r="O4050" s="2" t="s">
        <v>81</v>
      </c>
      <c r="P4050" s="2" t="str">
        <f>"2170590785                    "</f>
        <v xml:space="preserve">2170590785                    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3.55</v>
      </c>
      <c r="AN4050" s="2">
        <v>0</v>
      </c>
      <c r="AO4050" s="2">
        <v>0</v>
      </c>
      <c r="AP4050" s="2">
        <v>0</v>
      </c>
      <c r="AQ4050" s="2">
        <v>0</v>
      </c>
      <c r="AR4050" s="2">
        <v>0</v>
      </c>
      <c r="AS4050" s="2">
        <v>0</v>
      </c>
      <c r="AT4050" s="2">
        <v>0</v>
      </c>
      <c r="AU4050" s="2">
        <v>0</v>
      </c>
      <c r="AV4050" s="2">
        <v>0</v>
      </c>
      <c r="AW4050" s="2">
        <v>0</v>
      </c>
      <c r="AX4050" s="2">
        <v>0</v>
      </c>
      <c r="AY4050" s="2">
        <v>0</v>
      </c>
      <c r="AZ4050" s="2">
        <v>0</v>
      </c>
      <c r="BA4050" s="2">
        <v>0</v>
      </c>
      <c r="BB4050" s="2">
        <v>0</v>
      </c>
      <c r="BC4050" s="2">
        <v>0</v>
      </c>
      <c r="BD4050" s="2">
        <v>0</v>
      </c>
      <c r="BE4050" s="2">
        <v>0</v>
      </c>
      <c r="BF4050" s="2">
        <v>0</v>
      </c>
      <c r="BG4050" s="2">
        <v>0</v>
      </c>
      <c r="BH4050" s="2">
        <v>1</v>
      </c>
      <c r="BI4050" s="2">
        <v>1</v>
      </c>
      <c r="BJ4050" s="2">
        <v>0.2</v>
      </c>
      <c r="BK4050" s="2">
        <v>1</v>
      </c>
      <c r="BL4050" s="2">
        <v>32.799999999999997</v>
      </c>
      <c r="BM4050" s="2">
        <v>4.59</v>
      </c>
      <c r="BN4050" s="2">
        <v>37.39</v>
      </c>
      <c r="BO4050" s="2">
        <v>37.39</v>
      </c>
      <c r="BP4050" s="2"/>
      <c r="BQ4050" s="2" t="s">
        <v>99</v>
      </c>
      <c r="BR4050" s="2" t="s">
        <v>82</v>
      </c>
      <c r="BS4050" s="1" t="s">
        <v>582</v>
      </c>
      <c r="BT4050" s="2"/>
      <c r="BU4050" s="2"/>
      <c r="BV4050" s="2"/>
      <c r="BW4050" s="2"/>
      <c r="BX4050" s="2"/>
      <c r="BY4050" s="2">
        <v>1200</v>
      </c>
      <c r="BZ4050" s="2" t="s">
        <v>27</v>
      </c>
      <c r="CA4050" s="2"/>
      <c r="CB4050" s="2"/>
      <c r="CC4050" s="2" t="s">
        <v>172</v>
      </c>
      <c r="CD4050" s="2">
        <v>1459</v>
      </c>
      <c r="CE4050" s="2" t="s">
        <v>89</v>
      </c>
      <c r="CF4050" s="2"/>
      <c r="CG4050" s="2"/>
      <c r="CH4050" s="2"/>
      <c r="CI4050" s="2">
        <v>1</v>
      </c>
      <c r="CJ4050" s="2" t="s">
        <v>582</v>
      </c>
      <c r="CK4050" s="2">
        <v>22</v>
      </c>
      <c r="CL4050" s="2" t="s">
        <v>85</v>
      </c>
      <c r="CM4050" s="2"/>
    </row>
    <row r="4051" spans="1:91">
      <c r="A4051" s="2" t="s">
        <v>71</v>
      </c>
      <c r="B4051" s="2" t="s">
        <v>72</v>
      </c>
      <c r="C4051" s="2" t="s">
        <v>73</v>
      </c>
      <c r="D4051" s="2"/>
      <c r="E4051" s="2" t="str">
        <f>"FES1162578379"</f>
        <v>FES1162578379</v>
      </c>
      <c r="F4051" s="3">
        <v>43007</v>
      </c>
      <c r="G4051" s="2">
        <v>201803</v>
      </c>
      <c r="H4051" s="2" t="s">
        <v>78</v>
      </c>
      <c r="I4051" s="2" t="s">
        <v>79</v>
      </c>
      <c r="J4051" s="2" t="s">
        <v>80</v>
      </c>
      <c r="K4051" s="2" t="s">
        <v>77</v>
      </c>
      <c r="L4051" s="2" t="s">
        <v>78</v>
      </c>
      <c r="M4051" s="2" t="s">
        <v>79</v>
      </c>
      <c r="N4051" s="2" t="s">
        <v>1111</v>
      </c>
      <c r="O4051" s="2" t="s">
        <v>81</v>
      </c>
      <c r="P4051" s="2" t="str">
        <f>"2170588227                    "</f>
        <v xml:space="preserve">2170588227                    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0</v>
      </c>
      <c r="AH4051" s="2">
        <v>0</v>
      </c>
      <c r="AI4051" s="2">
        <v>0</v>
      </c>
      <c r="AJ4051" s="2">
        <v>0</v>
      </c>
      <c r="AK4051" s="2">
        <v>0</v>
      </c>
      <c r="AL4051" s="2">
        <v>0</v>
      </c>
      <c r="AM4051" s="2">
        <v>3.55</v>
      </c>
      <c r="AN4051" s="2">
        <v>0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0</v>
      </c>
      <c r="AU4051" s="2">
        <v>0</v>
      </c>
      <c r="AV4051" s="2">
        <v>0</v>
      </c>
      <c r="AW4051" s="2">
        <v>0</v>
      </c>
      <c r="AX4051" s="2">
        <v>0</v>
      </c>
      <c r="AY4051" s="2">
        <v>0</v>
      </c>
      <c r="AZ4051" s="2">
        <v>0</v>
      </c>
      <c r="BA4051" s="2">
        <v>0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0</v>
      </c>
      <c r="BH4051" s="2">
        <v>1</v>
      </c>
      <c r="BI4051" s="2">
        <v>1</v>
      </c>
      <c r="BJ4051" s="2">
        <v>0.2</v>
      </c>
      <c r="BK4051" s="2">
        <v>1</v>
      </c>
      <c r="BL4051" s="2">
        <v>32.799999999999997</v>
      </c>
      <c r="BM4051" s="2">
        <v>4.59</v>
      </c>
      <c r="BN4051" s="2">
        <v>37.39</v>
      </c>
      <c r="BO4051" s="2">
        <v>37.39</v>
      </c>
      <c r="BP4051" s="2"/>
      <c r="BQ4051" s="2" t="s">
        <v>130</v>
      </c>
      <c r="BR4051" s="2" t="s">
        <v>82</v>
      </c>
      <c r="BS4051" s="1" t="s">
        <v>582</v>
      </c>
      <c r="BT4051" s="2"/>
      <c r="BU4051" s="2"/>
      <c r="BV4051" s="2"/>
      <c r="BW4051" s="2"/>
      <c r="BX4051" s="2"/>
      <c r="BY4051" s="2">
        <v>1200</v>
      </c>
      <c r="BZ4051" s="2" t="s">
        <v>27</v>
      </c>
      <c r="CA4051" s="2"/>
      <c r="CB4051" s="2"/>
      <c r="CC4051" s="2" t="s">
        <v>79</v>
      </c>
      <c r="CD4051" s="2">
        <v>1614</v>
      </c>
      <c r="CE4051" s="2" t="s">
        <v>89</v>
      </c>
      <c r="CF4051" s="2"/>
      <c r="CG4051" s="2"/>
      <c r="CH4051" s="2"/>
      <c r="CI4051" s="2">
        <v>1</v>
      </c>
      <c r="CJ4051" s="2" t="s">
        <v>582</v>
      </c>
      <c r="CK4051" s="2">
        <v>22</v>
      </c>
      <c r="CL4051" s="2" t="s">
        <v>85</v>
      </c>
      <c r="CM4051" s="2"/>
    </row>
    <row r="4052" spans="1:91">
      <c r="A4052" s="2" t="s">
        <v>71</v>
      </c>
      <c r="B4052" s="2" t="s">
        <v>72</v>
      </c>
      <c r="C4052" s="2" t="s">
        <v>73</v>
      </c>
      <c r="D4052" s="2"/>
      <c r="E4052" s="2" t="str">
        <f>"FES1162578453"</f>
        <v>FES1162578453</v>
      </c>
      <c r="F4052" s="3">
        <v>43007</v>
      </c>
      <c r="G4052" s="2">
        <v>201803</v>
      </c>
      <c r="H4052" s="2" t="s">
        <v>78</v>
      </c>
      <c r="I4052" s="2" t="s">
        <v>79</v>
      </c>
      <c r="J4052" s="2" t="s">
        <v>80</v>
      </c>
      <c r="K4052" s="2" t="s">
        <v>77</v>
      </c>
      <c r="L4052" s="2" t="s">
        <v>203</v>
      </c>
      <c r="M4052" s="2" t="s">
        <v>204</v>
      </c>
      <c r="N4052" s="2" t="s">
        <v>1858</v>
      </c>
      <c r="O4052" s="2" t="s">
        <v>81</v>
      </c>
      <c r="P4052" s="2" t="str">
        <f>"2170588377                    "</f>
        <v xml:space="preserve">2170588377                    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3.55</v>
      </c>
      <c r="AN4052" s="2">
        <v>0</v>
      </c>
      <c r="AO4052" s="2">
        <v>0</v>
      </c>
      <c r="AP4052" s="2">
        <v>0</v>
      </c>
      <c r="AQ4052" s="2">
        <v>0</v>
      </c>
      <c r="AR4052" s="2">
        <v>0</v>
      </c>
      <c r="AS4052" s="2">
        <v>0</v>
      </c>
      <c r="AT4052" s="2">
        <v>0</v>
      </c>
      <c r="AU4052" s="2">
        <v>0</v>
      </c>
      <c r="AV4052" s="2">
        <v>0</v>
      </c>
      <c r="AW4052" s="2">
        <v>0</v>
      </c>
      <c r="AX4052" s="2">
        <v>0</v>
      </c>
      <c r="AY4052" s="2">
        <v>0</v>
      </c>
      <c r="AZ4052" s="2">
        <v>0</v>
      </c>
      <c r="BA4052" s="2">
        <v>0</v>
      </c>
      <c r="BB4052" s="2">
        <v>0</v>
      </c>
      <c r="BC4052" s="2">
        <v>0</v>
      </c>
      <c r="BD4052" s="2">
        <v>0</v>
      </c>
      <c r="BE4052" s="2">
        <v>0</v>
      </c>
      <c r="BF4052" s="2">
        <v>0</v>
      </c>
      <c r="BG4052" s="2">
        <v>0</v>
      </c>
      <c r="BH4052" s="2">
        <v>1</v>
      </c>
      <c r="BI4052" s="2">
        <v>1</v>
      </c>
      <c r="BJ4052" s="2">
        <v>0.2</v>
      </c>
      <c r="BK4052" s="2">
        <v>1</v>
      </c>
      <c r="BL4052" s="2">
        <v>32.799999999999997</v>
      </c>
      <c r="BM4052" s="2">
        <v>4.59</v>
      </c>
      <c r="BN4052" s="2">
        <v>37.39</v>
      </c>
      <c r="BO4052" s="2">
        <v>37.39</v>
      </c>
      <c r="BP4052" s="2"/>
      <c r="BQ4052" s="2" t="s">
        <v>111</v>
      </c>
      <c r="BR4052" s="2" t="s">
        <v>82</v>
      </c>
      <c r="BS4052" s="1" t="s">
        <v>582</v>
      </c>
      <c r="BT4052" s="2"/>
      <c r="BU4052" s="2"/>
      <c r="BV4052" s="2"/>
      <c r="BW4052" s="2"/>
      <c r="BX4052" s="2"/>
      <c r="BY4052" s="2">
        <v>1200</v>
      </c>
      <c r="BZ4052" s="2" t="s">
        <v>27</v>
      </c>
      <c r="CA4052" s="2"/>
      <c r="CB4052" s="2"/>
      <c r="CC4052" s="2" t="s">
        <v>204</v>
      </c>
      <c r="CD4052" s="2">
        <v>1401</v>
      </c>
      <c r="CE4052" s="2" t="s">
        <v>89</v>
      </c>
      <c r="CF4052" s="2"/>
      <c r="CG4052" s="2"/>
      <c r="CH4052" s="2"/>
      <c r="CI4052" s="2">
        <v>1</v>
      </c>
      <c r="CJ4052" s="2" t="s">
        <v>582</v>
      </c>
      <c r="CK4052" s="2">
        <v>22</v>
      </c>
      <c r="CL4052" s="2" t="s">
        <v>85</v>
      </c>
      <c r="CM4052" s="2"/>
    </row>
    <row r="4053" spans="1:91">
      <c r="A4053" s="2" t="s">
        <v>71</v>
      </c>
      <c r="B4053" s="2" t="s">
        <v>72</v>
      </c>
      <c r="C4053" s="2" t="s">
        <v>73</v>
      </c>
      <c r="D4053" s="2"/>
      <c r="E4053" s="2" t="str">
        <f>"FES1162578482"</f>
        <v>FES1162578482</v>
      </c>
      <c r="F4053" s="3">
        <v>43007</v>
      </c>
      <c r="G4053" s="2">
        <v>201803</v>
      </c>
      <c r="H4053" s="2" t="s">
        <v>78</v>
      </c>
      <c r="I4053" s="2" t="s">
        <v>79</v>
      </c>
      <c r="J4053" s="2" t="s">
        <v>80</v>
      </c>
      <c r="K4053" s="2" t="s">
        <v>77</v>
      </c>
      <c r="L4053" s="2" t="s">
        <v>871</v>
      </c>
      <c r="M4053" s="2" t="s">
        <v>872</v>
      </c>
      <c r="N4053" s="2" t="s">
        <v>2548</v>
      </c>
      <c r="O4053" s="2" t="s">
        <v>81</v>
      </c>
      <c r="P4053" s="2" t="str">
        <f>"2170590862                    "</f>
        <v xml:space="preserve">2170590862                    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7.95</v>
      </c>
      <c r="AN4053" s="2">
        <v>0</v>
      </c>
      <c r="AO4053" s="2">
        <v>0</v>
      </c>
      <c r="AP4053" s="2">
        <v>0</v>
      </c>
      <c r="AQ4053" s="2">
        <v>0</v>
      </c>
      <c r="AR4053" s="2">
        <v>0</v>
      </c>
      <c r="AS4053" s="2">
        <v>0</v>
      </c>
      <c r="AT4053" s="2">
        <v>0</v>
      </c>
      <c r="AU4053" s="2">
        <v>0</v>
      </c>
      <c r="AV4053" s="2">
        <v>0</v>
      </c>
      <c r="AW4053" s="2">
        <v>0</v>
      </c>
      <c r="AX4053" s="2">
        <v>0</v>
      </c>
      <c r="AY4053" s="2">
        <v>0</v>
      </c>
      <c r="AZ4053" s="2">
        <v>0</v>
      </c>
      <c r="BA4053" s="2">
        <v>0</v>
      </c>
      <c r="BB4053" s="2">
        <v>0</v>
      </c>
      <c r="BC4053" s="2">
        <v>0</v>
      </c>
      <c r="BD4053" s="2">
        <v>0</v>
      </c>
      <c r="BE4053" s="2">
        <v>0</v>
      </c>
      <c r="BF4053" s="2">
        <v>0</v>
      </c>
      <c r="BG4053" s="2">
        <v>0</v>
      </c>
      <c r="BH4053" s="2">
        <v>1</v>
      </c>
      <c r="BI4053" s="2">
        <v>2.1</v>
      </c>
      <c r="BJ4053" s="2">
        <v>1.4</v>
      </c>
      <c r="BK4053" s="2">
        <v>2.5</v>
      </c>
      <c r="BL4053" s="2">
        <v>73.42</v>
      </c>
      <c r="BM4053" s="2">
        <v>10.28</v>
      </c>
      <c r="BN4053" s="2">
        <v>83.7</v>
      </c>
      <c r="BO4053" s="2">
        <v>83.7</v>
      </c>
      <c r="BP4053" s="2"/>
      <c r="BQ4053" s="2" t="s">
        <v>2549</v>
      </c>
      <c r="BR4053" s="2" t="s">
        <v>82</v>
      </c>
      <c r="BS4053" s="1" t="s">
        <v>582</v>
      </c>
      <c r="BT4053" s="2"/>
      <c r="BU4053" s="2"/>
      <c r="BV4053" s="2"/>
      <c r="BW4053" s="2"/>
      <c r="BX4053" s="2"/>
      <c r="BY4053" s="2">
        <v>6886.46</v>
      </c>
      <c r="BZ4053" s="2" t="s">
        <v>27</v>
      </c>
      <c r="CA4053" s="2"/>
      <c r="CB4053" s="2"/>
      <c r="CC4053" s="2" t="s">
        <v>872</v>
      </c>
      <c r="CD4053" s="2">
        <v>299</v>
      </c>
      <c r="CE4053" s="2" t="s">
        <v>126</v>
      </c>
      <c r="CF4053" s="2"/>
      <c r="CG4053" s="2"/>
      <c r="CH4053" s="2"/>
      <c r="CI4053" s="2">
        <v>1</v>
      </c>
      <c r="CJ4053" s="2" t="s">
        <v>582</v>
      </c>
      <c r="CK4053" s="2">
        <v>24</v>
      </c>
      <c r="CL4053" s="2" t="s">
        <v>85</v>
      </c>
      <c r="CM4053" s="2"/>
    </row>
    <row r="4054" spans="1:91">
      <c r="A4054" s="2" t="s">
        <v>71</v>
      </c>
      <c r="B4054" s="2" t="s">
        <v>72</v>
      </c>
      <c r="C4054" s="2" t="s">
        <v>73</v>
      </c>
      <c r="D4054" s="2"/>
      <c r="E4054" s="2" t="str">
        <f>"FES1162578591"</f>
        <v>FES1162578591</v>
      </c>
      <c r="F4054" s="3">
        <v>43007</v>
      </c>
      <c r="G4054" s="2">
        <v>201803</v>
      </c>
      <c r="H4054" s="2" t="s">
        <v>78</v>
      </c>
      <c r="I4054" s="2" t="s">
        <v>79</v>
      </c>
      <c r="J4054" s="2" t="s">
        <v>80</v>
      </c>
      <c r="K4054" s="2" t="s">
        <v>77</v>
      </c>
      <c r="L4054" s="2" t="s">
        <v>225</v>
      </c>
      <c r="M4054" s="2" t="s">
        <v>226</v>
      </c>
      <c r="N4054" s="2" t="s">
        <v>613</v>
      </c>
      <c r="O4054" s="2" t="s">
        <v>81</v>
      </c>
      <c r="P4054" s="2" t="str">
        <f>"2170593189                    "</f>
        <v xml:space="preserve">2170593189                    </v>
      </c>
      <c r="Q4054" s="2">
        <v>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  <c r="AG4054" s="2">
        <v>0</v>
      </c>
      <c r="AH4054" s="2">
        <v>0</v>
      </c>
      <c r="AI4054" s="2">
        <v>0</v>
      </c>
      <c r="AJ4054" s="2">
        <v>0</v>
      </c>
      <c r="AK4054" s="2">
        <v>0</v>
      </c>
      <c r="AL4054" s="2">
        <v>0</v>
      </c>
      <c r="AM4054" s="2">
        <v>5.68</v>
      </c>
      <c r="AN4054" s="2">
        <v>0</v>
      </c>
      <c r="AO4054" s="2">
        <v>0</v>
      </c>
      <c r="AP4054" s="2">
        <v>0</v>
      </c>
      <c r="AQ4054" s="2">
        <v>0</v>
      </c>
      <c r="AR4054" s="2">
        <v>0</v>
      </c>
      <c r="AS4054" s="2">
        <v>0</v>
      </c>
      <c r="AT4054" s="2">
        <v>0</v>
      </c>
      <c r="AU4054" s="2">
        <v>0</v>
      </c>
      <c r="AV4054" s="2">
        <v>0</v>
      </c>
      <c r="AW4054" s="2">
        <v>0</v>
      </c>
      <c r="AX4054" s="2">
        <v>0</v>
      </c>
      <c r="AY4054" s="2">
        <v>0</v>
      </c>
      <c r="AZ4054" s="2">
        <v>0</v>
      </c>
      <c r="BA4054" s="2">
        <v>0</v>
      </c>
      <c r="BB4054" s="2">
        <v>0</v>
      </c>
      <c r="BC4054" s="2">
        <v>0</v>
      </c>
      <c r="BD4054" s="2">
        <v>0</v>
      </c>
      <c r="BE4054" s="2">
        <v>0</v>
      </c>
      <c r="BF4054" s="2">
        <v>0</v>
      </c>
      <c r="BG4054" s="2">
        <v>0</v>
      </c>
      <c r="BH4054" s="2">
        <v>1</v>
      </c>
      <c r="BI4054" s="2">
        <v>2.2999999999999998</v>
      </c>
      <c r="BJ4054" s="2">
        <v>1.6</v>
      </c>
      <c r="BK4054" s="2">
        <v>2.5</v>
      </c>
      <c r="BL4054" s="2">
        <v>52.48</v>
      </c>
      <c r="BM4054" s="2">
        <v>7.35</v>
      </c>
      <c r="BN4054" s="2">
        <v>59.83</v>
      </c>
      <c r="BO4054" s="2">
        <v>59.83</v>
      </c>
      <c r="BP4054" s="2"/>
      <c r="BQ4054" s="2" t="s">
        <v>99</v>
      </c>
      <c r="BR4054" s="2" t="s">
        <v>82</v>
      </c>
      <c r="BS4054" s="1" t="s">
        <v>582</v>
      </c>
      <c r="BT4054" s="2"/>
      <c r="BU4054" s="2"/>
      <c r="BV4054" s="2"/>
      <c r="BW4054" s="2"/>
      <c r="BX4054" s="2"/>
      <c r="BY4054" s="2">
        <v>8147.36</v>
      </c>
      <c r="BZ4054" s="2" t="s">
        <v>27</v>
      </c>
      <c r="CA4054" s="2"/>
      <c r="CB4054" s="2"/>
      <c r="CC4054" s="2" t="s">
        <v>226</v>
      </c>
      <c r="CD4054" s="2">
        <v>1</v>
      </c>
      <c r="CE4054" s="2" t="s">
        <v>126</v>
      </c>
      <c r="CF4054" s="2"/>
      <c r="CG4054" s="2"/>
      <c r="CH4054" s="2"/>
      <c r="CI4054" s="2">
        <v>1</v>
      </c>
      <c r="CJ4054" s="2" t="s">
        <v>582</v>
      </c>
      <c r="CK4054" s="2">
        <v>21</v>
      </c>
      <c r="CL4054" s="2" t="s">
        <v>85</v>
      </c>
      <c r="CM4054" s="2"/>
    </row>
    <row r="4055" spans="1:91">
      <c r="A4055" s="2" t="s">
        <v>71</v>
      </c>
      <c r="B4055" s="2" t="s">
        <v>72</v>
      </c>
      <c r="C4055" s="2" t="s">
        <v>73</v>
      </c>
      <c r="D4055" s="2"/>
      <c r="E4055" s="2" t="str">
        <f>"FES1162578434"</f>
        <v>FES1162578434</v>
      </c>
      <c r="F4055" s="3">
        <v>43007</v>
      </c>
      <c r="G4055" s="2">
        <v>201803</v>
      </c>
      <c r="H4055" s="2" t="s">
        <v>78</v>
      </c>
      <c r="I4055" s="2" t="s">
        <v>79</v>
      </c>
      <c r="J4055" s="2" t="s">
        <v>80</v>
      </c>
      <c r="K4055" s="2" t="s">
        <v>77</v>
      </c>
      <c r="L4055" s="2" t="s">
        <v>563</v>
      </c>
      <c r="M4055" s="2" t="s">
        <v>564</v>
      </c>
      <c r="N4055" s="2" t="s">
        <v>149</v>
      </c>
      <c r="O4055" s="2" t="s">
        <v>81</v>
      </c>
      <c r="P4055" s="2" t="str">
        <f>"2170592824                    "</f>
        <v xml:space="preserve">2170592824                    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0</v>
      </c>
      <c r="AH4055" s="2">
        <v>0</v>
      </c>
      <c r="AI4055" s="2">
        <v>0</v>
      </c>
      <c r="AJ4055" s="2">
        <v>0</v>
      </c>
      <c r="AK4055" s="2">
        <v>0</v>
      </c>
      <c r="AL4055" s="2">
        <v>0</v>
      </c>
      <c r="AM4055" s="2">
        <v>4.55</v>
      </c>
      <c r="AN4055" s="2">
        <v>0</v>
      </c>
      <c r="AO4055" s="2">
        <v>0</v>
      </c>
      <c r="AP4055" s="2">
        <v>0</v>
      </c>
      <c r="AQ4055" s="2">
        <v>0</v>
      </c>
      <c r="AR4055" s="2">
        <v>0</v>
      </c>
      <c r="AS4055" s="2">
        <v>0</v>
      </c>
      <c r="AT4055" s="2">
        <v>0</v>
      </c>
      <c r="AU4055" s="2">
        <v>0</v>
      </c>
      <c r="AV4055" s="2">
        <v>0</v>
      </c>
      <c r="AW4055" s="2">
        <v>0</v>
      </c>
      <c r="AX4055" s="2">
        <v>0</v>
      </c>
      <c r="AY4055" s="2">
        <v>0</v>
      </c>
      <c r="AZ4055" s="2">
        <v>0</v>
      </c>
      <c r="BA4055" s="2">
        <v>0</v>
      </c>
      <c r="BB4055" s="2">
        <v>0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1</v>
      </c>
      <c r="BI4055" s="2">
        <v>1</v>
      </c>
      <c r="BJ4055" s="2">
        <v>0.2</v>
      </c>
      <c r="BK4055" s="2">
        <v>1</v>
      </c>
      <c r="BL4055" s="2">
        <v>41.99</v>
      </c>
      <c r="BM4055" s="2">
        <v>5.88</v>
      </c>
      <c r="BN4055" s="2">
        <v>47.87</v>
      </c>
      <c r="BO4055" s="2">
        <v>47.87</v>
      </c>
      <c r="BP4055" s="2"/>
      <c r="BQ4055" s="2" t="s">
        <v>99</v>
      </c>
      <c r="BR4055" s="2" t="s">
        <v>82</v>
      </c>
      <c r="BS4055" s="1" t="s">
        <v>582</v>
      </c>
      <c r="BT4055" s="2"/>
      <c r="BU4055" s="2"/>
      <c r="BV4055" s="2"/>
      <c r="BW4055" s="2"/>
      <c r="BX4055" s="2"/>
      <c r="BY4055" s="2">
        <v>1200</v>
      </c>
      <c r="BZ4055" s="2" t="s">
        <v>27</v>
      </c>
      <c r="CA4055" s="2"/>
      <c r="CB4055" s="2"/>
      <c r="CC4055" s="2" t="s">
        <v>564</v>
      </c>
      <c r="CD4055" s="2">
        <v>1911</v>
      </c>
      <c r="CE4055" s="2" t="s">
        <v>89</v>
      </c>
      <c r="CF4055" s="2"/>
      <c r="CG4055" s="2"/>
      <c r="CH4055" s="2"/>
      <c r="CI4055" s="2">
        <v>1</v>
      </c>
      <c r="CJ4055" s="2" t="s">
        <v>582</v>
      </c>
      <c r="CK4055" s="2">
        <v>21</v>
      </c>
      <c r="CL4055" s="2" t="s">
        <v>85</v>
      </c>
      <c r="CM4055" s="2"/>
    </row>
    <row r="4056" spans="1:91">
      <c r="A4056" s="2" t="s">
        <v>71</v>
      </c>
      <c r="B4056" s="2" t="s">
        <v>72</v>
      </c>
      <c r="C4056" s="2" t="s">
        <v>73</v>
      </c>
      <c r="D4056" s="2"/>
      <c r="E4056" s="2" t="str">
        <f>"FES1162578404"</f>
        <v>FES1162578404</v>
      </c>
      <c r="F4056" s="3">
        <v>43007</v>
      </c>
      <c r="G4056" s="2">
        <v>201803</v>
      </c>
      <c r="H4056" s="2" t="s">
        <v>78</v>
      </c>
      <c r="I4056" s="2" t="s">
        <v>79</v>
      </c>
      <c r="J4056" s="2" t="s">
        <v>80</v>
      </c>
      <c r="K4056" s="2" t="s">
        <v>77</v>
      </c>
      <c r="L4056" s="2" t="s">
        <v>240</v>
      </c>
      <c r="M4056" s="2" t="s">
        <v>241</v>
      </c>
      <c r="N4056" s="2" t="s">
        <v>242</v>
      </c>
      <c r="O4056" s="2" t="s">
        <v>81</v>
      </c>
      <c r="P4056" s="2" t="str">
        <f>"2170590804                    "</f>
        <v xml:space="preserve">2170590804                    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  <c r="AG4056" s="2">
        <v>0</v>
      </c>
      <c r="AH4056" s="2">
        <v>0</v>
      </c>
      <c r="AI4056" s="2">
        <v>0</v>
      </c>
      <c r="AJ4056" s="2">
        <v>0</v>
      </c>
      <c r="AK4056" s="2">
        <v>0</v>
      </c>
      <c r="AL4056" s="2">
        <v>0</v>
      </c>
      <c r="AM4056" s="2">
        <v>11.06</v>
      </c>
      <c r="AN4056" s="2">
        <v>0</v>
      </c>
      <c r="AO4056" s="2">
        <v>0</v>
      </c>
      <c r="AP4056" s="2">
        <v>0</v>
      </c>
      <c r="AQ4056" s="2">
        <v>0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0</v>
      </c>
      <c r="AX4056" s="2">
        <v>0</v>
      </c>
      <c r="AY4056" s="2">
        <v>0</v>
      </c>
      <c r="AZ4056" s="2">
        <v>0</v>
      </c>
      <c r="BA4056" s="2">
        <v>0</v>
      </c>
      <c r="BB4056" s="2">
        <v>0</v>
      </c>
      <c r="BC4056" s="2">
        <v>0</v>
      </c>
      <c r="BD4056" s="2">
        <v>0</v>
      </c>
      <c r="BE4056" s="2">
        <v>0</v>
      </c>
      <c r="BF4056" s="2">
        <v>0</v>
      </c>
      <c r="BG4056" s="2">
        <v>0</v>
      </c>
      <c r="BH4056" s="2">
        <v>1</v>
      </c>
      <c r="BI4056" s="2">
        <v>1.9</v>
      </c>
      <c r="BJ4056" s="2">
        <v>3.3</v>
      </c>
      <c r="BK4056" s="2">
        <v>3.5</v>
      </c>
      <c r="BL4056" s="2">
        <v>102.17</v>
      </c>
      <c r="BM4056" s="2">
        <v>14.3</v>
      </c>
      <c r="BN4056" s="2">
        <v>116.47</v>
      </c>
      <c r="BO4056" s="2">
        <v>116.47</v>
      </c>
      <c r="BP4056" s="2"/>
      <c r="BQ4056" s="2" t="s">
        <v>111</v>
      </c>
      <c r="BR4056" s="2" t="s">
        <v>82</v>
      </c>
      <c r="BS4056" s="1" t="s">
        <v>582</v>
      </c>
      <c r="BT4056" s="2"/>
      <c r="BU4056" s="2"/>
      <c r="BV4056" s="2"/>
      <c r="BW4056" s="2"/>
      <c r="BX4056" s="2"/>
      <c r="BY4056" s="2">
        <v>16689.75</v>
      </c>
      <c r="BZ4056" s="2" t="s">
        <v>27</v>
      </c>
      <c r="CA4056" s="2"/>
      <c r="CB4056" s="2"/>
      <c r="CC4056" s="2" t="s">
        <v>241</v>
      </c>
      <c r="CD4056" s="2">
        <v>1028</v>
      </c>
      <c r="CE4056" s="2" t="s">
        <v>126</v>
      </c>
      <c r="CF4056" s="2"/>
      <c r="CG4056" s="2"/>
      <c r="CH4056" s="2"/>
      <c r="CI4056" s="2">
        <v>2</v>
      </c>
      <c r="CJ4056" s="2" t="s">
        <v>582</v>
      </c>
      <c r="CK4056" s="2">
        <v>24</v>
      </c>
      <c r="CL4056" s="2" t="s">
        <v>85</v>
      </c>
      <c r="CM4056" s="2"/>
    </row>
    <row r="4057" spans="1:91">
      <c r="A4057" s="2" t="s">
        <v>71</v>
      </c>
      <c r="B4057" s="2" t="s">
        <v>72</v>
      </c>
      <c r="C4057" s="2" t="s">
        <v>73</v>
      </c>
      <c r="D4057" s="2"/>
      <c r="E4057" s="2" t="str">
        <f>"FES1162578546"</f>
        <v>FES1162578546</v>
      </c>
      <c r="F4057" s="3">
        <v>43007</v>
      </c>
      <c r="G4057" s="2">
        <v>201803</v>
      </c>
      <c r="H4057" s="2" t="s">
        <v>78</v>
      </c>
      <c r="I4057" s="2" t="s">
        <v>79</v>
      </c>
      <c r="J4057" s="2" t="s">
        <v>80</v>
      </c>
      <c r="K4057" s="2" t="s">
        <v>77</v>
      </c>
      <c r="L4057" s="2" t="s">
        <v>90</v>
      </c>
      <c r="M4057" s="2" t="s">
        <v>91</v>
      </c>
      <c r="N4057" s="2" t="s">
        <v>620</v>
      </c>
      <c r="O4057" s="2" t="s">
        <v>81</v>
      </c>
      <c r="P4057" s="2" t="str">
        <f>"2170591543                    "</f>
        <v xml:space="preserve">2170591543                    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>
        <v>0</v>
      </c>
      <c r="AG4057" s="2">
        <v>0</v>
      </c>
      <c r="AH4057" s="2">
        <v>0</v>
      </c>
      <c r="AI4057" s="2">
        <v>0</v>
      </c>
      <c r="AJ4057" s="2">
        <v>0</v>
      </c>
      <c r="AK4057" s="2">
        <v>0</v>
      </c>
      <c r="AL4057" s="2">
        <v>0</v>
      </c>
      <c r="AM4057" s="2">
        <v>4.55</v>
      </c>
      <c r="AN4057" s="2">
        <v>0</v>
      </c>
      <c r="AO4057" s="2">
        <v>0</v>
      </c>
      <c r="AP4057" s="2">
        <v>0</v>
      </c>
      <c r="AQ4057" s="2">
        <v>0</v>
      </c>
      <c r="AR4057" s="2">
        <v>0</v>
      </c>
      <c r="AS4057" s="2">
        <v>0</v>
      </c>
      <c r="AT4057" s="2">
        <v>0</v>
      </c>
      <c r="AU4057" s="2">
        <v>0</v>
      </c>
      <c r="AV4057" s="2">
        <v>0</v>
      </c>
      <c r="AW4057" s="2">
        <v>0</v>
      </c>
      <c r="AX4057" s="2">
        <v>0</v>
      </c>
      <c r="AY4057" s="2">
        <v>0</v>
      </c>
      <c r="AZ4057" s="2">
        <v>0</v>
      </c>
      <c r="BA4057" s="2">
        <v>0</v>
      </c>
      <c r="BB4057" s="2">
        <v>0</v>
      </c>
      <c r="BC4057" s="2">
        <v>0</v>
      </c>
      <c r="BD4057" s="2">
        <v>0</v>
      </c>
      <c r="BE4057" s="2">
        <v>0</v>
      </c>
      <c r="BF4057" s="2">
        <v>0</v>
      </c>
      <c r="BG4057" s="2">
        <v>0</v>
      </c>
      <c r="BH4057" s="2">
        <v>1</v>
      </c>
      <c r="BI4057" s="2">
        <v>1</v>
      </c>
      <c r="BJ4057" s="2">
        <v>0.2</v>
      </c>
      <c r="BK4057" s="2">
        <v>1</v>
      </c>
      <c r="BL4057" s="2">
        <v>41.99</v>
      </c>
      <c r="BM4057" s="2">
        <v>5.88</v>
      </c>
      <c r="BN4057" s="2">
        <v>47.87</v>
      </c>
      <c r="BO4057" s="2">
        <v>47.87</v>
      </c>
      <c r="BP4057" s="2"/>
      <c r="BQ4057" s="2" t="s">
        <v>99</v>
      </c>
      <c r="BR4057" s="2" t="s">
        <v>82</v>
      </c>
      <c r="BS4057" s="1" t="s">
        <v>582</v>
      </c>
      <c r="BT4057" s="2"/>
      <c r="BU4057" s="2"/>
      <c r="BV4057" s="2"/>
      <c r="BW4057" s="2"/>
      <c r="BX4057" s="2"/>
      <c r="BY4057" s="2">
        <v>1200</v>
      </c>
      <c r="BZ4057" s="2" t="s">
        <v>27</v>
      </c>
      <c r="CA4057" s="2"/>
      <c r="CB4057" s="2"/>
      <c r="CC4057" s="2" t="s">
        <v>91</v>
      </c>
      <c r="CD4057" s="2">
        <v>4052</v>
      </c>
      <c r="CE4057" s="2" t="s">
        <v>89</v>
      </c>
      <c r="CF4057" s="2"/>
      <c r="CG4057" s="2"/>
      <c r="CH4057" s="2"/>
      <c r="CI4057" s="2">
        <v>1</v>
      </c>
      <c r="CJ4057" s="2" t="s">
        <v>582</v>
      </c>
      <c r="CK4057" s="2">
        <v>21</v>
      </c>
      <c r="CL4057" s="2" t="s">
        <v>85</v>
      </c>
      <c r="CM4057" s="2"/>
    </row>
    <row r="4058" spans="1:91">
      <c r="A4058" s="2" t="s">
        <v>71</v>
      </c>
      <c r="B4058" s="2" t="s">
        <v>72</v>
      </c>
      <c r="C4058" s="2" t="s">
        <v>73</v>
      </c>
      <c r="D4058" s="2"/>
      <c r="E4058" s="2" t="str">
        <f>"FES1162578549"</f>
        <v>FES1162578549</v>
      </c>
      <c r="F4058" s="3">
        <v>43007</v>
      </c>
      <c r="G4058" s="2">
        <v>201803</v>
      </c>
      <c r="H4058" s="2" t="s">
        <v>78</v>
      </c>
      <c r="I4058" s="2" t="s">
        <v>79</v>
      </c>
      <c r="J4058" s="2" t="s">
        <v>80</v>
      </c>
      <c r="K4058" s="2" t="s">
        <v>77</v>
      </c>
      <c r="L4058" s="2" t="s">
        <v>127</v>
      </c>
      <c r="M4058" s="2" t="s">
        <v>128</v>
      </c>
      <c r="N4058" s="2" t="s">
        <v>561</v>
      </c>
      <c r="O4058" s="2" t="s">
        <v>81</v>
      </c>
      <c r="P4058" s="2" t="str">
        <f>"2170591578                    "</f>
        <v xml:space="preserve">2170591578                    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4.55</v>
      </c>
      <c r="AN4058" s="2">
        <v>0</v>
      </c>
      <c r="AO4058" s="2">
        <v>0</v>
      </c>
      <c r="AP4058" s="2">
        <v>0</v>
      </c>
      <c r="AQ4058" s="2">
        <v>0</v>
      </c>
      <c r="AR4058" s="2">
        <v>0</v>
      </c>
      <c r="AS4058" s="2">
        <v>0</v>
      </c>
      <c r="AT4058" s="2">
        <v>0</v>
      </c>
      <c r="AU4058" s="2">
        <v>0</v>
      </c>
      <c r="AV4058" s="2">
        <v>0</v>
      </c>
      <c r="AW4058" s="2">
        <v>0</v>
      </c>
      <c r="AX4058" s="2">
        <v>0</v>
      </c>
      <c r="AY4058" s="2">
        <v>0</v>
      </c>
      <c r="AZ4058" s="2">
        <v>0</v>
      </c>
      <c r="BA4058" s="2">
        <v>0</v>
      </c>
      <c r="BB4058" s="2">
        <v>0</v>
      </c>
      <c r="BC4058" s="2">
        <v>0</v>
      </c>
      <c r="BD4058" s="2">
        <v>0</v>
      </c>
      <c r="BE4058" s="2">
        <v>0</v>
      </c>
      <c r="BF4058" s="2">
        <v>0</v>
      </c>
      <c r="BG4058" s="2">
        <v>0</v>
      </c>
      <c r="BH4058" s="2">
        <v>1</v>
      </c>
      <c r="BI4058" s="2">
        <v>1</v>
      </c>
      <c r="BJ4058" s="2">
        <v>0.2</v>
      </c>
      <c r="BK4058" s="2">
        <v>1</v>
      </c>
      <c r="BL4058" s="2">
        <v>41.99</v>
      </c>
      <c r="BM4058" s="2">
        <v>5.88</v>
      </c>
      <c r="BN4058" s="2">
        <v>47.87</v>
      </c>
      <c r="BO4058" s="2">
        <v>47.87</v>
      </c>
      <c r="BP4058" s="2"/>
      <c r="BQ4058" s="2" t="s">
        <v>111</v>
      </c>
      <c r="BR4058" s="2" t="s">
        <v>82</v>
      </c>
      <c r="BS4058" s="1" t="s">
        <v>582</v>
      </c>
      <c r="BT4058" s="2"/>
      <c r="BU4058" s="2"/>
      <c r="BV4058" s="2"/>
      <c r="BW4058" s="2"/>
      <c r="BX4058" s="2"/>
      <c r="BY4058" s="2">
        <v>1200</v>
      </c>
      <c r="BZ4058" s="2" t="s">
        <v>27</v>
      </c>
      <c r="CA4058" s="2"/>
      <c r="CB4058" s="2"/>
      <c r="CC4058" s="2" t="s">
        <v>128</v>
      </c>
      <c r="CD4058" s="2">
        <v>6001</v>
      </c>
      <c r="CE4058" s="2" t="s">
        <v>89</v>
      </c>
      <c r="CF4058" s="2"/>
      <c r="CG4058" s="2"/>
      <c r="CH4058" s="2"/>
      <c r="CI4058" s="2">
        <v>1</v>
      </c>
      <c r="CJ4058" s="2" t="s">
        <v>582</v>
      </c>
      <c r="CK4058" s="2">
        <v>21</v>
      </c>
      <c r="CL4058" s="2" t="s">
        <v>85</v>
      </c>
      <c r="CM4058" s="2"/>
    </row>
    <row r="4059" spans="1:91">
      <c r="A4059" s="2" t="s">
        <v>71</v>
      </c>
      <c r="B4059" s="2" t="s">
        <v>72</v>
      </c>
      <c r="C4059" s="2" t="s">
        <v>73</v>
      </c>
      <c r="D4059" s="2"/>
      <c r="E4059" s="2" t="str">
        <f>"FES1162578529"</f>
        <v>FES1162578529</v>
      </c>
      <c r="F4059" s="3">
        <v>43007</v>
      </c>
      <c r="G4059" s="2">
        <v>201803</v>
      </c>
      <c r="H4059" s="2" t="s">
        <v>78</v>
      </c>
      <c r="I4059" s="2" t="s">
        <v>79</v>
      </c>
      <c r="J4059" s="2" t="s">
        <v>80</v>
      </c>
      <c r="K4059" s="2" t="s">
        <v>77</v>
      </c>
      <c r="L4059" s="2" t="s">
        <v>127</v>
      </c>
      <c r="M4059" s="2" t="s">
        <v>128</v>
      </c>
      <c r="N4059" s="2" t="s">
        <v>561</v>
      </c>
      <c r="O4059" s="2" t="s">
        <v>81</v>
      </c>
      <c r="P4059" s="2" t="str">
        <f>"2170591337                    "</f>
        <v xml:space="preserve">2170591337                    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0</v>
      </c>
      <c r="AG4059" s="2">
        <v>0</v>
      </c>
      <c r="AH4059" s="2">
        <v>0</v>
      </c>
      <c r="AI4059" s="2">
        <v>0</v>
      </c>
      <c r="AJ4059" s="2">
        <v>0</v>
      </c>
      <c r="AK4059" s="2">
        <v>0</v>
      </c>
      <c r="AL4059" s="2">
        <v>0</v>
      </c>
      <c r="AM4059" s="2">
        <v>4.55</v>
      </c>
      <c r="AN4059" s="2">
        <v>0</v>
      </c>
      <c r="AO4059" s="2">
        <v>0</v>
      </c>
      <c r="AP4059" s="2">
        <v>0</v>
      </c>
      <c r="AQ4059" s="2">
        <v>0</v>
      </c>
      <c r="AR4059" s="2">
        <v>0</v>
      </c>
      <c r="AS4059" s="2">
        <v>0</v>
      </c>
      <c r="AT4059" s="2">
        <v>0</v>
      </c>
      <c r="AU4059" s="2">
        <v>0</v>
      </c>
      <c r="AV4059" s="2">
        <v>0</v>
      </c>
      <c r="AW4059" s="2">
        <v>0</v>
      </c>
      <c r="AX4059" s="2">
        <v>0</v>
      </c>
      <c r="AY4059" s="2">
        <v>0</v>
      </c>
      <c r="AZ4059" s="2">
        <v>0</v>
      </c>
      <c r="BA4059" s="2">
        <v>0</v>
      </c>
      <c r="BB4059" s="2">
        <v>0</v>
      </c>
      <c r="BC4059" s="2">
        <v>0</v>
      </c>
      <c r="BD4059" s="2">
        <v>0</v>
      </c>
      <c r="BE4059" s="2">
        <v>0</v>
      </c>
      <c r="BF4059" s="2">
        <v>0</v>
      </c>
      <c r="BG4059" s="2">
        <v>0</v>
      </c>
      <c r="BH4059" s="2">
        <v>1</v>
      </c>
      <c r="BI4059" s="2">
        <v>1</v>
      </c>
      <c r="BJ4059" s="2">
        <v>0.2</v>
      </c>
      <c r="BK4059" s="2">
        <v>1</v>
      </c>
      <c r="BL4059" s="2">
        <v>41.99</v>
      </c>
      <c r="BM4059" s="2">
        <v>5.88</v>
      </c>
      <c r="BN4059" s="2">
        <v>47.87</v>
      </c>
      <c r="BO4059" s="2">
        <v>47.87</v>
      </c>
      <c r="BP4059" s="2"/>
      <c r="BQ4059" s="2" t="s">
        <v>111</v>
      </c>
      <c r="BR4059" s="2" t="s">
        <v>82</v>
      </c>
      <c r="BS4059" s="1" t="s">
        <v>582</v>
      </c>
      <c r="BT4059" s="2"/>
      <c r="BU4059" s="2"/>
      <c r="BV4059" s="2"/>
      <c r="BW4059" s="2"/>
      <c r="BX4059" s="2"/>
      <c r="BY4059" s="2">
        <v>1200</v>
      </c>
      <c r="BZ4059" s="2" t="s">
        <v>27</v>
      </c>
      <c r="CA4059" s="2"/>
      <c r="CB4059" s="2"/>
      <c r="CC4059" s="2" t="s">
        <v>128</v>
      </c>
      <c r="CD4059" s="2">
        <v>6001</v>
      </c>
      <c r="CE4059" s="2" t="s">
        <v>89</v>
      </c>
      <c r="CF4059" s="2"/>
      <c r="CG4059" s="2"/>
      <c r="CH4059" s="2"/>
      <c r="CI4059" s="2">
        <v>1</v>
      </c>
      <c r="CJ4059" s="2" t="s">
        <v>582</v>
      </c>
      <c r="CK4059" s="2">
        <v>21</v>
      </c>
      <c r="CL4059" s="2" t="s">
        <v>85</v>
      </c>
      <c r="CM4059" s="2"/>
    </row>
    <row r="4060" spans="1:91">
      <c r="A4060" s="2" t="s">
        <v>71</v>
      </c>
      <c r="B4060" s="2" t="s">
        <v>72</v>
      </c>
      <c r="C4060" s="2" t="s">
        <v>73</v>
      </c>
      <c r="D4060" s="2"/>
      <c r="E4060" s="2" t="str">
        <f>"FES1162578412"</f>
        <v>FES1162578412</v>
      </c>
      <c r="F4060" s="3">
        <v>43007</v>
      </c>
      <c r="G4060" s="2">
        <v>201803</v>
      </c>
      <c r="H4060" s="2" t="s">
        <v>78</v>
      </c>
      <c r="I4060" s="2" t="s">
        <v>79</v>
      </c>
      <c r="J4060" s="2" t="s">
        <v>80</v>
      </c>
      <c r="K4060" s="2" t="s">
        <v>77</v>
      </c>
      <c r="L4060" s="2" t="s">
        <v>115</v>
      </c>
      <c r="M4060" s="2" t="s">
        <v>116</v>
      </c>
      <c r="N4060" s="2" t="s">
        <v>117</v>
      </c>
      <c r="O4060" s="2" t="s">
        <v>81</v>
      </c>
      <c r="P4060" s="2" t="str">
        <f>"2170590921                    "</f>
        <v xml:space="preserve">2170590921                    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4.55</v>
      </c>
      <c r="AN4060" s="2">
        <v>0</v>
      </c>
      <c r="AO4060" s="2">
        <v>0</v>
      </c>
      <c r="AP4060" s="2">
        <v>0</v>
      </c>
      <c r="AQ4060" s="2">
        <v>0</v>
      </c>
      <c r="AR4060" s="2">
        <v>0</v>
      </c>
      <c r="AS4060" s="2">
        <v>0</v>
      </c>
      <c r="AT4060" s="2">
        <v>0</v>
      </c>
      <c r="AU4060" s="2">
        <v>0</v>
      </c>
      <c r="AV4060" s="2">
        <v>0</v>
      </c>
      <c r="AW4060" s="2">
        <v>0</v>
      </c>
      <c r="AX4060" s="2">
        <v>0</v>
      </c>
      <c r="AY4060" s="2">
        <v>0</v>
      </c>
      <c r="AZ4060" s="2">
        <v>0</v>
      </c>
      <c r="BA4060" s="2">
        <v>0</v>
      </c>
      <c r="BB4060" s="2">
        <v>0</v>
      </c>
      <c r="BC4060" s="2">
        <v>0</v>
      </c>
      <c r="BD4060" s="2">
        <v>0</v>
      </c>
      <c r="BE4060" s="2">
        <v>0</v>
      </c>
      <c r="BF4060" s="2">
        <v>0</v>
      </c>
      <c r="BG4060" s="2">
        <v>0</v>
      </c>
      <c r="BH4060" s="2">
        <v>1</v>
      </c>
      <c r="BI4060" s="2">
        <v>1</v>
      </c>
      <c r="BJ4060" s="2">
        <v>0.2</v>
      </c>
      <c r="BK4060" s="2">
        <v>1</v>
      </c>
      <c r="BL4060" s="2">
        <v>41.99</v>
      </c>
      <c r="BM4060" s="2">
        <v>5.88</v>
      </c>
      <c r="BN4060" s="2">
        <v>47.87</v>
      </c>
      <c r="BO4060" s="2">
        <v>47.87</v>
      </c>
      <c r="BP4060" s="2"/>
      <c r="BQ4060" s="2" t="s">
        <v>118</v>
      </c>
      <c r="BR4060" s="2" t="s">
        <v>82</v>
      </c>
      <c r="BS4060" s="1" t="s">
        <v>582</v>
      </c>
      <c r="BT4060" s="2"/>
      <c r="BU4060" s="2"/>
      <c r="BV4060" s="2"/>
      <c r="BW4060" s="2"/>
      <c r="BX4060" s="2"/>
      <c r="BY4060" s="2">
        <v>1200</v>
      </c>
      <c r="BZ4060" s="2" t="s">
        <v>27</v>
      </c>
      <c r="CA4060" s="2"/>
      <c r="CB4060" s="2"/>
      <c r="CC4060" s="2" t="s">
        <v>116</v>
      </c>
      <c r="CD4060" s="2">
        <v>4300</v>
      </c>
      <c r="CE4060" s="2" t="s">
        <v>89</v>
      </c>
      <c r="CF4060" s="2"/>
      <c r="CG4060" s="2"/>
      <c r="CH4060" s="2"/>
      <c r="CI4060" s="2">
        <v>1</v>
      </c>
      <c r="CJ4060" s="2" t="s">
        <v>582</v>
      </c>
      <c r="CK4060" s="2">
        <v>21</v>
      </c>
      <c r="CL4060" s="2" t="s">
        <v>85</v>
      </c>
      <c r="CM4060" s="2"/>
    </row>
    <row r="4061" spans="1:91">
      <c r="A4061" s="2" t="s">
        <v>71</v>
      </c>
      <c r="B4061" s="2" t="s">
        <v>72</v>
      </c>
      <c r="C4061" s="2" t="s">
        <v>73</v>
      </c>
      <c r="D4061" s="2"/>
      <c r="E4061" s="2" t="str">
        <f>"FES1162578511"</f>
        <v>FES1162578511</v>
      </c>
      <c r="F4061" s="3">
        <v>43007</v>
      </c>
      <c r="G4061" s="2">
        <v>201803</v>
      </c>
      <c r="H4061" s="2" t="s">
        <v>78</v>
      </c>
      <c r="I4061" s="2" t="s">
        <v>79</v>
      </c>
      <c r="J4061" s="2" t="s">
        <v>80</v>
      </c>
      <c r="K4061" s="2" t="s">
        <v>77</v>
      </c>
      <c r="L4061" s="2" t="s">
        <v>127</v>
      </c>
      <c r="M4061" s="2" t="s">
        <v>128</v>
      </c>
      <c r="N4061" s="2" t="s">
        <v>1066</v>
      </c>
      <c r="O4061" s="2" t="s">
        <v>81</v>
      </c>
      <c r="P4061" s="2" t="str">
        <f>"2170591177                    "</f>
        <v xml:space="preserve">2170591177                    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2">
        <v>0</v>
      </c>
      <c r="AK4061" s="2">
        <v>0</v>
      </c>
      <c r="AL4061" s="2">
        <v>0</v>
      </c>
      <c r="AM4061" s="2">
        <v>4.55</v>
      </c>
      <c r="AN4061" s="2">
        <v>0</v>
      </c>
      <c r="AO4061" s="2">
        <v>0</v>
      </c>
      <c r="AP4061" s="2">
        <v>0</v>
      </c>
      <c r="AQ4061" s="2">
        <v>0</v>
      </c>
      <c r="AR4061" s="2">
        <v>0</v>
      </c>
      <c r="AS4061" s="2">
        <v>0</v>
      </c>
      <c r="AT4061" s="2">
        <v>0</v>
      </c>
      <c r="AU4061" s="2">
        <v>0</v>
      </c>
      <c r="AV4061" s="2">
        <v>0</v>
      </c>
      <c r="AW4061" s="2">
        <v>0</v>
      </c>
      <c r="AX4061" s="2">
        <v>0</v>
      </c>
      <c r="AY4061" s="2">
        <v>0</v>
      </c>
      <c r="AZ4061" s="2">
        <v>0</v>
      </c>
      <c r="BA4061" s="2">
        <v>0</v>
      </c>
      <c r="BB4061" s="2">
        <v>0</v>
      </c>
      <c r="BC4061" s="2">
        <v>0</v>
      </c>
      <c r="BD4061" s="2">
        <v>0</v>
      </c>
      <c r="BE4061" s="2">
        <v>0</v>
      </c>
      <c r="BF4061" s="2">
        <v>0</v>
      </c>
      <c r="BG4061" s="2">
        <v>0</v>
      </c>
      <c r="BH4061" s="2">
        <v>1</v>
      </c>
      <c r="BI4061" s="2">
        <v>1</v>
      </c>
      <c r="BJ4061" s="2">
        <v>0.2</v>
      </c>
      <c r="BK4061" s="2">
        <v>1</v>
      </c>
      <c r="BL4061" s="2">
        <v>41.99</v>
      </c>
      <c r="BM4061" s="2">
        <v>5.88</v>
      </c>
      <c r="BN4061" s="2">
        <v>47.87</v>
      </c>
      <c r="BO4061" s="2">
        <v>47.87</v>
      </c>
      <c r="BP4061" s="2"/>
      <c r="BQ4061" s="2" t="s">
        <v>99</v>
      </c>
      <c r="BR4061" s="2" t="s">
        <v>82</v>
      </c>
      <c r="BS4061" s="1" t="s">
        <v>582</v>
      </c>
      <c r="BT4061" s="2"/>
      <c r="BU4061" s="2"/>
      <c r="BV4061" s="2"/>
      <c r="BW4061" s="2"/>
      <c r="BX4061" s="2"/>
      <c r="BY4061" s="2">
        <v>1200</v>
      </c>
      <c r="BZ4061" s="2" t="s">
        <v>27</v>
      </c>
      <c r="CA4061" s="2"/>
      <c r="CB4061" s="2"/>
      <c r="CC4061" s="2" t="s">
        <v>128</v>
      </c>
      <c r="CD4061" s="2">
        <v>6001</v>
      </c>
      <c r="CE4061" s="2" t="s">
        <v>89</v>
      </c>
      <c r="CF4061" s="2"/>
      <c r="CG4061" s="2"/>
      <c r="CH4061" s="2"/>
      <c r="CI4061" s="2">
        <v>1</v>
      </c>
      <c r="CJ4061" s="2" t="s">
        <v>582</v>
      </c>
      <c r="CK4061" s="2">
        <v>21</v>
      </c>
      <c r="CL4061" s="2" t="s">
        <v>85</v>
      </c>
      <c r="CM4061" s="2"/>
    </row>
    <row r="4062" spans="1:91">
      <c r="A4062" s="2" t="s">
        <v>71</v>
      </c>
      <c r="B4062" s="2" t="s">
        <v>72</v>
      </c>
      <c r="C4062" s="2" t="s">
        <v>73</v>
      </c>
      <c r="D4062" s="2"/>
      <c r="E4062" s="2" t="str">
        <f>"FES1162578526"</f>
        <v>FES1162578526</v>
      </c>
      <c r="F4062" s="3">
        <v>43007</v>
      </c>
      <c r="G4062" s="2">
        <v>201803</v>
      </c>
      <c r="H4062" s="2" t="s">
        <v>78</v>
      </c>
      <c r="I4062" s="2" t="s">
        <v>79</v>
      </c>
      <c r="J4062" s="2" t="s">
        <v>80</v>
      </c>
      <c r="K4062" s="2" t="s">
        <v>77</v>
      </c>
      <c r="L4062" s="2" t="s">
        <v>115</v>
      </c>
      <c r="M4062" s="2" t="s">
        <v>116</v>
      </c>
      <c r="N4062" s="2" t="s">
        <v>302</v>
      </c>
      <c r="O4062" s="2" t="s">
        <v>81</v>
      </c>
      <c r="P4062" s="2" t="str">
        <f>"2170591291                    "</f>
        <v xml:space="preserve">2170591291                    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4.55</v>
      </c>
      <c r="AN4062" s="2">
        <v>0</v>
      </c>
      <c r="AO4062" s="2">
        <v>0</v>
      </c>
      <c r="AP4062" s="2">
        <v>0</v>
      </c>
      <c r="AQ4062" s="2">
        <v>0</v>
      </c>
      <c r="AR4062" s="2">
        <v>0</v>
      </c>
      <c r="AS4062" s="2">
        <v>0</v>
      </c>
      <c r="AT4062" s="2">
        <v>0</v>
      </c>
      <c r="AU4062" s="2">
        <v>0</v>
      </c>
      <c r="AV4062" s="2">
        <v>0</v>
      </c>
      <c r="AW4062" s="2">
        <v>0</v>
      </c>
      <c r="AX4062" s="2">
        <v>0</v>
      </c>
      <c r="AY4062" s="2">
        <v>0</v>
      </c>
      <c r="AZ4062" s="2">
        <v>0</v>
      </c>
      <c r="BA4062" s="2">
        <v>0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1</v>
      </c>
      <c r="BI4062" s="2">
        <v>1</v>
      </c>
      <c r="BJ4062" s="2">
        <v>0.2</v>
      </c>
      <c r="BK4062" s="2">
        <v>1</v>
      </c>
      <c r="BL4062" s="2">
        <v>41.99</v>
      </c>
      <c r="BM4062" s="2">
        <v>5.88</v>
      </c>
      <c r="BN4062" s="2">
        <v>47.87</v>
      </c>
      <c r="BO4062" s="2">
        <v>47.87</v>
      </c>
      <c r="BP4062" s="2"/>
      <c r="BQ4062" s="2" t="s">
        <v>111</v>
      </c>
      <c r="BR4062" s="2" t="s">
        <v>82</v>
      </c>
      <c r="BS4062" s="1" t="s">
        <v>582</v>
      </c>
      <c r="BT4062" s="2"/>
      <c r="BU4062" s="2"/>
      <c r="BV4062" s="2"/>
      <c r="BW4062" s="2"/>
      <c r="BX4062" s="2"/>
      <c r="BY4062" s="2">
        <v>1200</v>
      </c>
      <c r="BZ4062" s="2" t="s">
        <v>27</v>
      </c>
      <c r="CA4062" s="2"/>
      <c r="CB4062" s="2"/>
      <c r="CC4062" s="2" t="s">
        <v>116</v>
      </c>
      <c r="CD4062" s="2">
        <v>4302</v>
      </c>
      <c r="CE4062" s="2" t="s">
        <v>89</v>
      </c>
      <c r="CF4062" s="2"/>
      <c r="CG4062" s="2"/>
      <c r="CH4062" s="2"/>
      <c r="CI4062" s="2">
        <v>1</v>
      </c>
      <c r="CJ4062" s="2" t="s">
        <v>582</v>
      </c>
      <c r="CK4062" s="2">
        <v>21</v>
      </c>
      <c r="CL4062" s="2" t="s">
        <v>85</v>
      </c>
      <c r="CM4062" s="2"/>
    </row>
    <row r="4063" spans="1:91">
      <c r="A4063" s="2" t="s">
        <v>71</v>
      </c>
      <c r="B4063" s="2" t="s">
        <v>72</v>
      </c>
      <c r="C4063" s="2" t="s">
        <v>73</v>
      </c>
      <c r="D4063" s="2"/>
      <c r="E4063" s="2" t="str">
        <f>"FES1162578538"</f>
        <v>FES1162578538</v>
      </c>
      <c r="F4063" s="3">
        <v>43007</v>
      </c>
      <c r="G4063" s="2">
        <v>201803</v>
      </c>
      <c r="H4063" s="2" t="s">
        <v>78</v>
      </c>
      <c r="I4063" s="2" t="s">
        <v>79</v>
      </c>
      <c r="J4063" s="2" t="s">
        <v>80</v>
      </c>
      <c r="K4063" s="2" t="s">
        <v>77</v>
      </c>
      <c r="L4063" s="2" t="s">
        <v>120</v>
      </c>
      <c r="M4063" s="2" t="s">
        <v>121</v>
      </c>
      <c r="N4063" s="2" t="s">
        <v>1977</v>
      </c>
      <c r="O4063" s="2" t="s">
        <v>81</v>
      </c>
      <c r="P4063" s="2" t="str">
        <f>"2170591392                    "</f>
        <v xml:space="preserve">2170591392                    </v>
      </c>
      <c r="Q4063" s="2">
        <v>0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0</v>
      </c>
      <c r="AH4063" s="2">
        <v>0</v>
      </c>
      <c r="AI4063" s="2">
        <v>0</v>
      </c>
      <c r="AJ4063" s="2">
        <v>0</v>
      </c>
      <c r="AK4063" s="2">
        <v>0</v>
      </c>
      <c r="AL4063" s="2">
        <v>0</v>
      </c>
      <c r="AM4063" s="2">
        <v>4.55</v>
      </c>
      <c r="AN4063" s="2">
        <v>0</v>
      </c>
      <c r="AO4063" s="2">
        <v>0</v>
      </c>
      <c r="AP4063" s="2">
        <v>0</v>
      </c>
      <c r="AQ4063" s="2">
        <v>0</v>
      </c>
      <c r="AR4063" s="2">
        <v>0</v>
      </c>
      <c r="AS4063" s="2">
        <v>0</v>
      </c>
      <c r="AT4063" s="2">
        <v>0</v>
      </c>
      <c r="AU4063" s="2">
        <v>0</v>
      </c>
      <c r="AV4063" s="2">
        <v>0</v>
      </c>
      <c r="AW4063" s="2">
        <v>0</v>
      </c>
      <c r="AX4063" s="2">
        <v>0</v>
      </c>
      <c r="AY4063" s="2">
        <v>0</v>
      </c>
      <c r="AZ4063" s="2">
        <v>0</v>
      </c>
      <c r="BA4063" s="2">
        <v>0</v>
      </c>
      <c r="BB4063" s="2">
        <v>0</v>
      </c>
      <c r="BC4063" s="2">
        <v>0</v>
      </c>
      <c r="BD4063" s="2">
        <v>0</v>
      </c>
      <c r="BE4063" s="2">
        <v>0</v>
      </c>
      <c r="BF4063" s="2">
        <v>0</v>
      </c>
      <c r="BG4063" s="2">
        <v>0</v>
      </c>
      <c r="BH4063" s="2">
        <v>1</v>
      </c>
      <c r="BI4063" s="2">
        <v>0.4</v>
      </c>
      <c r="BJ4063" s="2">
        <v>1</v>
      </c>
      <c r="BK4063" s="2">
        <v>1</v>
      </c>
      <c r="BL4063" s="2">
        <v>41.99</v>
      </c>
      <c r="BM4063" s="2">
        <v>5.88</v>
      </c>
      <c r="BN4063" s="2">
        <v>47.87</v>
      </c>
      <c r="BO4063" s="2">
        <v>47.87</v>
      </c>
      <c r="BP4063" s="2"/>
      <c r="BQ4063" s="2" t="s">
        <v>3143</v>
      </c>
      <c r="BR4063" s="2" t="s">
        <v>82</v>
      </c>
      <c r="BS4063" s="1" t="s">
        <v>582</v>
      </c>
      <c r="BT4063" s="2"/>
      <c r="BU4063" s="2"/>
      <c r="BV4063" s="2"/>
      <c r="BW4063" s="2"/>
      <c r="BX4063" s="2"/>
      <c r="BY4063" s="2">
        <v>5090.4799999999996</v>
      </c>
      <c r="BZ4063" s="2" t="s">
        <v>27</v>
      </c>
      <c r="CA4063" s="2"/>
      <c r="CB4063" s="2"/>
      <c r="CC4063" s="2" t="s">
        <v>121</v>
      </c>
      <c r="CD4063" s="2">
        <v>7925</v>
      </c>
      <c r="CE4063" s="2" t="s">
        <v>126</v>
      </c>
      <c r="CF4063" s="2"/>
      <c r="CG4063" s="2"/>
      <c r="CH4063" s="2"/>
      <c r="CI4063" s="2">
        <v>1</v>
      </c>
      <c r="CJ4063" s="2" t="s">
        <v>582</v>
      </c>
      <c r="CK4063" s="2">
        <v>21</v>
      </c>
      <c r="CL4063" s="2" t="s">
        <v>85</v>
      </c>
      <c r="CM4063" s="2"/>
    </row>
    <row r="4064" spans="1:91">
      <c r="A4064" s="2" t="s">
        <v>71</v>
      </c>
      <c r="B4064" s="2" t="s">
        <v>72</v>
      </c>
      <c r="C4064" s="2" t="s">
        <v>73</v>
      </c>
      <c r="D4064" s="2"/>
      <c r="E4064" s="2" t="str">
        <f>"FES1162578475"</f>
        <v>FES1162578475</v>
      </c>
      <c r="F4064" s="3">
        <v>43007</v>
      </c>
      <c r="G4064" s="2">
        <v>201803</v>
      </c>
      <c r="H4064" s="2" t="s">
        <v>78</v>
      </c>
      <c r="I4064" s="2" t="s">
        <v>79</v>
      </c>
      <c r="J4064" s="2" t="s">
        <v>80</v>
      </c>
      <c r="K4064" s="2" t="s">
        <v>77</v>
      </c>
      <c r="L4064" s="2" t="s">
        <v>90</v>
      </c>
      <c r="M4064" s="2" t="s">
        <v>91</v>
      </c>
      <c r="N4064" s="2" t="s">
        <v>2397</v>
      </c>
      <c r="O4064" s="2" t="s">
        <v>81</v>
      </c>
      <c r="P4064" s="2" t="str">
        <f>"2170590740                    "</f>
        <v xml:space="preserve">2170590740                    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4.55</v>
      </c>
      <c r="AN4064" s="2">
        <v>0</v>
      </c>
      <c r="AO4064" s="2">
        <v>0</v>
      </c>
      <c r="AP4064" s="2">
        <v>0</v>
      </c>
      <c r="AQ4064" s="2">
        <v>0</v>
      </c>
      <c r="AR4064" s="2">
        <v>0</v>
      </c>
      <c r="AS4064" s="2">
        <v>0</v>
      </c>
      <c r="AT4064" s="2">
        <v>0</v>
      </c>
      <c r="AU4064" s="2">
        <v>0</v>
      </c>
      <c r="AV4064" s="2">
        <v>0</v>
      </c>
      <c r="AW4064" s="2">
        <v>0</v>
      </c>
      <c r="AX4064" s="2">
        <v>0</v>
      </c>
      <c r="AY4064" s="2">
        <v>0</v>
      </c>
      <c r="AZ4064" s="2">
        <v>0</v>
      </c>
      <c r="BA4064" s="2">
        <v>0</v>
      </c>
      <c r="BB4064" s="2">
        <v>0</v>
      </c>
      <c r="BC4064" s="2">
        <v>0</v>
      </c>
      <c r="BD4064" s="2">
        <v>0</v>
      </c>
      <c r="BE4064" s="2">
        <v>0</v>
      </c>
      <c r="BF4064" s="2">
        <v>0</v>
      </c>
      <c r="BG4064" s="2">
        <v>0</v>
      </c>
      <c r="BH4064" s="2">
        <v>1</v>
      </c>
      <c r="BI4064" s="2">
        <v>1</v>
      </c>
      <c r="BJ4064" s="2">
        <v>0.2</v>
      </c>
      <c r="BK4064" s="2">
        <v>1</v>
      </c>
      <c r="BL4064" s="2">
        <v>41.99</v>
      </c>
      <c r="BM4064" s="2">
        <v>5.88</v>
      </c>
      <c r="BN4064" s="2">
        <v>47.87</v>
      </c>
      <c r="BO4064" s="2">
        <v>47.87</v>
      </c>
      <c r="BP4064" s="2"/>
      <c r="BQ4064" s="2" t="s">
        <v>99</v>
      </c>
      <c r="BR4064" s="2" t="s">
        <v>82</v>
      </c>
      <c r="BS4064" s="1" t="s">
        <v>582</v>
      </c>
      <c r="BT4064" s="2"/>
      <c r="BU4064" s="2"/>
      <c r="BV4064" s="2"/>
      <c r="BW4064" s="2"/>
      <c r="BX4064" s="2"/>
      <c r="BY4064" s="2">
        <v>1200</v>
      </c>
      <c r="BZ4064" s="2" t="s">
        <v>27</v>
      </c>
      <c r="CA4064" s="2"/>
      <c r="CB4064" s="2"/>
      <c r="CC4064" s="2" t="s">
        <v>91</v>
      </c>
      <c r="CD4064" s="2">
        <v>4052</v>
      </c>
      <c r="CE4064" s="2" t="s">
        <v>89</v>
      </c>
      <c r="CF4064" s="2"/>
      <c r="CG4064" s="2"/>
      <c r="CH4064" s="2"/>
      <c r="CI4064" s="2">
        <v>1</v>
      </c>
      <c r="CJ4064" s="2" t="s">
        <v>582</v>
      </c>
      <c r="CK4064" s="2">
        <v>21</v>
      </c>
      <c r="CL4064" s="2" t="s">
        <v>85</v>
      </c>
      <c r="CM4064" s="2"/>
    </row>
    <row r="4065" spans="1:91">
      <c r="A4065" s="2" t="s">
        <v>71</v>
      </c>
      <c r="B4065" s="2" t="s">
        <v>72</v>
      </c>
      <c r="C4065" s="2" t="s">
        <v>73</v>
      </c>
      <c r="D4065" s="2"/>
      <c r="E4065" s="2" t="str">
        <f>"FES1162577921"</f>
        <v>FES1162577921</v>
      </c>
      <c r="F4065" s="3">
        <v>43007</v>
      </c>
      <c r="G4065" s="2">
        <v>201803</v>
      </c>
      <c r="H4065" s="2" t="s">
        <v>78</v>
      </c>
      <c r="I4065" s="2" t="s">
        <v>79</v>
      </c>
      <c r="J4065" s="2" t="s">
        <v>80</v>
      </c>
      <c r="K4065" s="2" t="s">
        <v>77</v>
      </c>
      <c r="L4065" s="2" t="s">
        <v>90</v>
      </c>
      <c r="M4065" s="2" t="s">
        <v>91</v>
      </c>
      <c r="N4065" s="2" t="s">
        <v>1127</v>
      </c>
      <c r="O4065" s="2" t="s">
        <v>81</v>
      </c>
      <c r="P4065" s="2" t="str">
        <f>"2170592646                    "</f>
        <v xml:space="preserve">2170592646                    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  <c r="AG4065" s="2">
        <v>0</v>
      </c>
      <c r="AH4065" s="2">
        <v>0</v>
      </c>
      <c r="AI4065" s="2">
        <v>0</v>
      </c>
      <c r="AJ4065" s="2">
        <v>0</v>
      </c>
      <c r="AK4065" s="2">
        <v>0</v>
      </c>
      <c r="AL4065" s="2">
        <v>0</v>
      </c>
      <c r="AM4065" s="2">
        <v>6.82</v>
      </c>
      <c r="AN4065" s="2">
        <v>0</v>
      </c>
      <c r="AO4065" s="2">
        <v>0</v>
      </c>
      <c r="AP4065" s="2">
        <v>0</v>
      </c>
      <c r="AQ4065" s="2">
        <v>0</v>
      </c>
      <c r="AR4065" s="2">
        <v>0</v>
      </c>
      <c r="AS4065" s="2">
        <v>0</v>
      </c>
      <c r="AT4065" s="2">
        <v>0</v>
      </c>
      <c r="AU4065" s="2">
        <v>0</v>
      </c>
      <c r="AV4065" s="2">
        <v>0</v>
      </c>
      <c r="AW4065" s="2">
        <v>0</v>
      </c>
      <c r="AX4065" s="2">
        <v>0</v>
      </c>
      <c r="AY4065" s="2">
        <v>0</v>
      </c>
      <c r="AZ4065" s="2">
        <v>0</v>
      </c>
      <c r="BA4065" s="2">
        <v>0</v>
      </c>
      <c r="BB4065" s="2">
        <v>0</v>
      </c>
      <c r="BC4065" s="2">
        <v>0</v>
      </c>
      <c r="BD4065" s="2">
        <v>0</v>
      </c>
      <c r="BE4065" s="2">
        <v>0</v>
      </c>
      <c r="BF4065" s="2">
        <v>0</v>
      </c>
      <c r="BG4065" s="2">
        <v>0</v>
      </c>
      <c r="BH4065" s="2">
        <v>1</v>
      </c>
      <c r="BI4065" s="2">
        <v>1.2</v>
      </c>
      <c r="BJ4065" s="2">
        <v>2.7</v>
      </c>
      <c r="BK4065" s="2">
        <v>3</v>
      </c>
      <c r="BL4065" s="2">
        <v>62.98</v>
      </c>
      <c r="BM4065" s="2">
        <v>8.82</v>
      </c>
      <c r="BN4065" s="2">
        <v>71.8</v>
      </c>
      <c r="BO4065" s="2">
        <v>71.8</v>
      </c>
      <c r="BP4065" s="2"/>
      <c r="BQ4065" s="2" t="s">
        <v>99</v>
      </c>
      <c r="BR4065" s="2" t="s">
        <v>82</v>
      </c>
      <c r="BS4065" s="1" t="s">
        <v>582</v>
      </c>
      <c r="BT4065" s="2"/>
      <c r="BU4065" s="2"/>
      <c r="BV4065" s="2"/>
      <c r="BW4065" s="2"/>
      <c r="BX4065" s="2"/>
      <c r="BY4065" s="2">
        <v>13315</v>
      </c>
      <c r="BZ4065" s="2" t="s">
        <v>27</v>
      </c>
      <c r="CA4065" s="2"/>
      <c r="CB4065" s="2"/>
      <c r="CC4065" s="2" t="s">
        <v>91</v>
      </c>
      <c r="CD4065" s="2">
        <v>4051</v>
      </c>
      <c r="CE4065" s="2" t="s">
        <v>89</v>
      </c>
      <c r="CF4065" s="2"/>
      <c r="CG4065" s="2"/>
      <c r="CH4065" s="2"/>
      <c r="CI4065" s="2">
        <v>1</v>
      </c>
      <c r="CJ4065" s="2" t="s">
        <v>582</v>
      </c>
      <c r="CK4065" s="2">
        <v>21</v>
      </c>
      <c r="CL4065" s="2" t="s">
        <v>85</v>
      </c>
      <c r="CM4065" s="2"/>
    </row>
    <row r="4066" spans="1:91">
      <c r="A4066" s="2" t="s">
        <v>71</v>
      </c>
      <c r="B4066" s="2" t="s">
        <v>72</v>
      </c>
      <c r="C4066" s="2" t="s">
        <v>73</v>
      </c>
      <c r="D4066" s="2"/>
      <c r="E4066" s="2" t="str">
        <f>"FES1162578503"</f>
        <v>FES1162578503</v>
      </c>
      <c r="F4066" s="3">
        <v>43007</v>
      </c>
      <c r="G4066" s="2">
        <v>201803</v>
      </c>
      <c r="H4066" s="2" t="s">
        <v>78</v>
      </c>
      <c r="I4066" s="2" t="s">
        <v>79</v>
      </c>
      <c r="J4066" s="2" t="s">
        <v>80</v>
      </c>
      <c r="K4066" s="2" t="s">
        <v>77</v>
      </c>
      <c r="L4066" s="2" t="s">
        <v>545</v>
      </c>
      <c r="M4066" s="2" t="s">
        <v>546</v>
      </c>
      <c r="N4066" s="2" t="s">
        <v>2813</v>
      </c>
      <c r="O4066" s="2" t="s">
        <v>81</v>
      </c>
      <c r="P4066" s="2" t="str">
        <f>"2170591088                    "</f>
        <v xml:space="preserve">2170591088                    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8.81</v>
      </c>
      <c r="AN4066" s="2">
        <v>0</v>
      </c>
      <c r="AO4066" s="2">
        <v>0</v>
      </c>
      <c r="AP4066" s="2">
        <v>0</v>
      </c>
      <c r="AQ4066" s="2">
        <v>0</v>
      </c>
      <c r="AR4066" s="2">
        <v>0</v>
      </c>
      <c r="AS4066" s="2">
        <v>0</v>
      </c>
      <c r="AT4066" s="2">
        <v>0</v>
      </c>
      <c r="AU4066" s="2">
        <v>0</v>
      </c>
      <c r="AV4066" s="2">
        <v>0</v>
      </c>
      <c r="AW4066" s="2">
        <v>0</v>
      </c>
      <c r="AX4066" s="2">
        <v>0</v>
      </c>
      <c r="AY4066" s="2">
        <v>0</v>
      </c>
      <c r="AZ4066" s="2">
        <v>0</v>
      </c>
      <c r="BA4066" s="2">
        <v>0</v>
      </c>
      <c r="BB4066" s="2">
        <v>0</v>
      </c>
      <c r="BC4066" s="2">
        <v>0</v>
      </c>
      <c r="BD4066" s="2">
        <v>0</v>
      </c>
      <c r="BE4066" s="2">
        <v>0</v>
      </c>
      <c r="BF4066" s="2">
        <v>0</v>
      </c>
      <c r="BG4066" s="2">
        <v>0</v>
      </c>
      <c r="BH4066" s="2">
        <v>1</v>
      </c>
      <c r="BI4066" s="2">
        <v>1</v>
      </c>
      <c r="BJ4066" s="2">
        <v>1</v>
      </c>
      <c r="BK4066" s="2">
        <v>1</v>
      </c>
      <c r="BL4066" s="2">
        <v>81.349999999999994</v>
      </c>
      <c r="BM4066" s="2">
        <v>11.39</v>
      </c>
      <c r="BN4066" s="2">
        <v>92.74</v>
      </c>
      <c r="BO4066" s="2">
        <v>92.74</v>
      </c>
      <c r="BP4066" s="2"/>
      <c r="BQ4066" s="2" t="s">
        <v>111</v>
      </c>
      <c r="BR4066" s="2" t="s">
        <v>82</v>
      </c>
      <c r="BS4066" s="1" t="s">
        <v>582</v>
      </c>
      <c r="BT4066" s="2"/>
      <c r="BU4066" s="2"/>
      <c r="BV4066" s="2"/>
      <c r="BW4066" s="2"/>
      <c r="BX4066" s="2"/>
      <c r="BY4066" s="2">
        <v>4987.3900000000003</v>
      </c>
      <c r="BZ4066" s="2" t="s">
        <v>27</v>
      </c>
      <c r="CA4066" s="2"/>
      <c r="CB4066" s="2"/>
      <c r="CC4066" s="2" t="s">
        <v>546</v>
      </c>
      <c r="CD4066" s="2">
        <v>7349</v>
      </c>
      <c r="CE4066" s="2" t="s">
        <v>126</v>
      </c>
      <c r="CF4066" s="2"/>
      <c r="CG4066" s="2"/>
      <c r="CH4066" s="2"/>
      <c r="CI4066" s="2">
        <v>1</v>
      </c>
      <c r="CJ4066" s="2" t="s">
        <v>582</v>
      </c>
      <c r="CK4066" s="2">
        <v>23</v>
      </c>
      <c r="CL4066" s="2" t="s">
        <v>85</v>
      </c>
      <c r="CM4066" s="2"/>
    </row>
    <row r="4067" spans="1:91">
      <c r="A4067" s="2" t="s">
        <v>71</v>
      </c>
      <c r="B4067" s="2" t="s">
        <v>72</v>
      </c>
      <c r="C4067" s="2" t="s">
        <v>73</v>
      </c>
      <c r="D4067" s="2"/>
      <c r="E4067" s="2" t="str">
        <f>"FES1162578381"</f>
        <v>FES1162578381</v>
      </c>
      <c r="F4067" s="3">
        <v>43007</v>
      </c>
      <c r="G4067" s="2">
        <v>201803</v>
      </c>
      <c r="H4067" s="2" t="s">
        <v>78</v>
      </c>
      <c r="I4067" s="2" t="s">
        <v>79</v>
      </c>
      <c r="J4067" s="2" t="s">
        <v>80</v>
      </c>
      <c r="K4067" s="2" t="s">
        <v>77</v>
      </c>
      <c r="L4067" s="2" t="s">
        <v>225</v>
      </c>
      <c r="M4067" s="2" t="s">
        <v>226</v>
      </c>
      <c r="N4067" s="2" t="s">
        <v>613</v>
      </c>
      <c r="O4067" s="2" t="s">
        <v>81</v>
      </c>
      <c r="P4067" s="2" t="str">
        <f>"217059798                     "</f>
        <v xml:space="preserve">217059798                     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4.55</v>
      </c>
      <c r="AN4067" s="2">
        <v>0</v>
      </c>
      <c r="AO4067" s="2">
        <v>0</v>
      </c>
      <c r="AP4067" s="2">
        <v>0</v>
      </c>
      <c r="AQ4067" s="2">
        <v>0</v>
      </c>
      <c r="AR4067" s="2">
        <v>0</v>
      </c>
      <c r="AS4067" s="2">
        <v>0</v>
      </c>
      <c r="AT4067" s="2">
        <v>0</v>
      </c>
      <c r="AU4067" s="2">
        <v>0</v>
      </c>
      <c r="AV4067" s="2">
        <v>0</v>
      </c>
      <c r="AW4067" s="2">
        <v>0</v>
      </c>
      <c r="AX4067" s="2">
        <v>0</v>
      </c>
      <c r="AY4067" s="2">
        <v>0</v>
      </c>
      <c r="AZ4067" s="2">
        <v>0</v>
      </c>
      <c r="BA4067" s="2">
        <v>0</v>
      </c>
      <c r="BB4067" s="2">
        <v>0</v>
      </c>
      <c r="BC4067" s="2">
        <v>0</v>
      </c>
      <c r="BD4067" s="2">
        <v>0</v>
      </c>
      <c r="BE4067" s="2">
        <v>0</v>
      </c>
      <c r="BF4067" s="2">
        <v>0</v>
      </c>
      <c r="BG4067" s="2">
        <v>0</v>
      </c>
      <c r="BH4067" s="2">
        <v>1</v>
      </c>
      <c r="BI4067" s="2">
        <v>2</v>
      </c>
      <c r="BJ4067" s="2">
        <v>0.9</v>
      </c>
      <c r="BK4067" s="2">
        <v>2</v>
      </c>
      <c r="BL4067" s="2">
        <v>41.99</v>
      </c>
      <c r="BM4067" s="2">
        <v>5.88</v>
      </c>
      <c r="BN4067" s="2">
        <v>47.87</v>
      </c>
      <c r="BO4067" s="2">
        <v>47.87</v>
      </c>
      <c r="BP4067" s="2"/>
      <c r="BQ4067" s="2" t="s">
        <v>99</v>
      </c>
      <c r="BR4067" s="2" t="s">
        <v>82</v>
      </c>
      <c r="BS4067" s="1" t="s">
        <v>582</v>
      </c>
      <c r="BT4067" s="2"/>
      <c r="BU4067" s="2"/>
      <c r="BV4067" s="2"/>
      <c r="BW4067" s="2"/>
      <c r="BX4067" s="2"/>
      <c r="BY4067" s="2">
        <v>4500</v>
      </c>
      <c r="BZ4067" s="2" t="s">
        <v>27</v>
      </c>
      <c r="CA4067" s="2"/>
      <c r="CB4067" s="2"/>
      <c r="CC4067" s="2" t="s">
        <v>226</v>
      </c>
      <c r="CD4067" s="2">
        <v>1</v>
      </c>
      <c r="CE4067" s="2" t="s">
        <v>185</v>
      </c>
      <c r="CF4067" s="2"/>
      <c r="CG4067" s="2"/>
      <c r="CH4067" s="2"/>
      <c r="CI4067" s="2">
        <v>1</v>
      </c>
      <c r="CJ4067" s="2" t="s">
        <v>582</v>
      </c>
      <c r="CK4067" s="2">
        <v>21</v>
      </c>
      <c r="CL4067" s="2" t="s">
        <v>85</v>
      </c>
      <c r="CM4067" s="2"/>
    </row>
    <row r="4068" spans="1:91">
      <c r="A4068" s="2" t="s">
        <v>71</v>
      </c>
      <c r="B4068" s="2" t="s">
        <v>72</v>
      </c>
      <c r="C4068" s="2" t="s">
        <v>73</v>
      </c>
      <c r="D4068" s="2"/>
      <c r="E4068" s="2" t="str">
        <f>"FES1162578440"</f>
        <v>FES1162578440</v>
      </c>
      <c r="F4068" s="3">
        <v>43007</v>
      </c>
      <c r="G4068" s="2">
        <v>201803</v>
      </c>
      <c r="H4068" s="2" t="s">
        <v>78</v>
      </c>
      <c r="I4068" s="2" t="s">
        <v>79</v>
      </c>
      <c r="J4068" s="2" t="s">
        <v>80</v>
      </c>
      <c r="K4068" s="2" t="s">
        <v>77</v>
      </c>
      <c r="L4068" s="2" t="s">
        <v>258</v>
      </c>
      <c r="M4068" s="2" t="s">
        <v>259</v>
      </c>
      <c r="N4068" s="2" t="s">
        <v>1220</v>
      </c>
      <c r="O4068" s="2" t="s">
        <v>81</v>
      </c>
      <c r="P4068" s="2" t="str">
        <f>"2170592709                    "</f>
        <v xml:space="preserve">2170592709                    </v>
      </c>
      <c r="Q4068" s="2">
        <v>0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4.55</v>
      </c>
      <c r="AN4068" s="2">
        <v>0</v>
      </c>
      <c r="AO4068" s="2">
        <v>0</v>
      </c>
      <c r="AP4068" s="2">
        <v>0</v>
      </c>
      <c r="AQ4068" s="2">
        <v>0</v>
      </c>
      <c r="AR4068" s="2">
        <v>0</v>
      </c>
      <c r="AS4068" s="2">
        <v>0</v>
      </c>
      <c r="AT4068" s="2">
        <v>0</v>
      </c>
      <c r="AU4068" s="2">
        <v>0</v>
      </c>
      <c r="AV4068" s="2">
        <v>0</v>
      </c>
      <c r="AW4068" s="2">
        <v>0</v>
      </c>
      <c r="AX4068" s="2">
        <v>0</v>
      </c>
      <c r="AY4068" s="2">
        <v>0</v>
      </c>
      <c r="AZ4068" s="2">
        <v>0</v>
      </c>
      <c r="BA4068" s="2">
        <v>0</v>
      </c>
      <c r="BB4068" s="2">
        <v>0</v>
      </c>
      <c r="BC4068" s="2">
        <v>0</v>
      </c>
      <c r="BD4068" s="2">
        <v>0</v>
      </c>
      <c r="BE4068" s="2">
        <v>0</v>
      </c>
      <c r="BF4068" s="2">
        <v>0</v>
      </c>
      <c r="BG4068" s="2">
        <v>0</v>
      </c>
      <c r="BH4068" s="2">
        <v>1</v>
      </c>
      <c r="BI4068" s="2">
        <v>1</v>
      </c>
      <c r="BJ4068" s="2">
        <v>0.2</v>
      </c>
      <c r="BK4068" s="2">
        <v>1</v>
      </c>
      <c r="BL4068" s="2">
        <v>41.99</v>
      </c>
      <c r="BM4068" s="2">
        <v>5.88</v>
      </c>
      <c r="BN4068" s="2">
        <v>47.87</v>
      </c>
      <c r="BO4068" s="2">
        <v>47.87</v>
      </c>
      <c r="BP4068" s="2"/>
      <c r="BQ4068" s="2" t="s">
        <v>99</v>
      </c>
      <c r="BR4068" s="2" t="s">
        <v>82</v>
      </c>
      <c r="BS4068" s="1" t="s">
        <v>582</v>
      </c>
      <c r="BT4068" s="2"/>
      <c r="BU4068" s="2"/>
      <c r="BV4068" s="2"/>
      <c r="BW4068" s="2"/>
      <c r="BX4068" s="2"/>
      <c r="BY4068" s="2">
        <v>1200</v>
      </c>
      <c r="BZ4068" s="2" t="s">
        <v>27</v>
      </c>
      <c r="CA4068" s="2"/>
      <c r="CB4068" s="2"/>
      <c r="CC4068" s="2" t="s">
        <v>259</v>
      </c>
      <c r="CD4068" s="2">
        <v>5201</v>
      </c>
      <c r="CE4068" s="2" t="s">
        <v>89</v>
      </c>
      <c r="CF4068" s="2"/>
      <c r="CG4068" s="2"/>
      <c r="CH4068" s="2"/>
      <c r="CI4068" s="2">
        <v>1</v>
      </c>
      <c r="CJ4068" s="2" t="s">
        <v>582</v>
      </c>
      <c r="CK4068" s="2">
        <v>21</v>
      </c>
      <c r="CL4068" s="2" t="s">
        <v>85</v>
      </c>
      <c r="CM4068" s="2"/>
    </row>
    <row r="4069" spans="1:91">
      <c r="A4069" s="2" t="s">
        <v>71</v>
      </c>
      <c r="B4069" s="2" t="s">
        <v>72</v>
      </c>
      <c r="C4069" s="2" t="s">
        <v>73</v>
      </c>
      <c r="D4069" s="2"/>
      <c r="E4069" s="2" t="str">
        <f>"FES1162578502"</f>
        <v>FES1162578502</v>
      </c>
      <c r="F4069" s="3">
        <v>43007</v>
      </c>
      <c r="G4069" s="2">
        <v>201803</v>
      </c>
      <c r="H4069" s="2" t="s">
        <v>78</v>
      </c>
      <c r="I4069" s="2" t="s">
        <v>79</v>
      </c>
      <c r="J4069" s="2" t="s">
        <v>80</v>
      </c>
      <c r="K4069" s="2" t="s">
        <v>77</v>
      </c>
      <c r="L4069" s="2" t="s">
        <v>2648</v>
      </c>
      <c r="M4069" s="2" t="s">
        <v>2649</v>
      </c>
      <c r="N4069" s="2" t="s">
        <v>2650</v>
      </c>
      <c r="O4069" s="2" t="s">
        <v>81</v>
      </c>
      <c r="P4069" s="2" t="str">
        <f>"2170591081                    "</f>
        <v xml:space="preserve">2170591081                    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8.81</v>
      </c>
      <c r="AN4069" s="2">
        <v>0</v>
      </c>
      <c r="AO4069" s="2">
        <v>0</v>
      </c>
      <c r="AP4069" s="2">
        <v>0</v>
      </c>
      <c r="AQ4069" s="2">
        <v>0</v>
      </c>
      <c r="AR4069" s="2">
        <v>0</v>
      </c>
      <c r="AS4069" s="2">
        <v>0</v>
      </c>
      <c r="AT4069" s="2">
        <v>0</v>
      </c>
      <c r="AU4069" s="2">
        <v>0</v>
      </c>
      <c r="AV4069" s="2">
        <v>0</v>
      </c>
      <c r="AW4069" s="2">
        <v>0</v>
      </c>
      <c r="AX4069" s="2">
        <v>0</v>
      </c>
      <c r="AY4069" s="2">
        <v>0</v>
      </c>
      <c r="AZ4069" s="2">
        <v>0</v>
      </c>
      <c r="BA4069" s="2">
        <v>0</v>
      </c>
      <c r="BB4069" s="2">
        <v>0</v>
      </c>
      <c r="BC4069" s="2">
        <v>0</v>
      </c>
      <c r="BD4069" s="2">
        <v>0</v>
      </c>
      <c r="BE4069" s="2">
        <v>0</v>
      </c>
      <c r="BF4069" s="2">
        <v>0</v>
      </c>
      <c r="BG4069" s="2">
        <v>0</v>
      </c>
      <c r="BH4069" s="2">
        <v>1</v>
      </c>
      <c r="BI4069" s="2">
        <v>1.9</v>
      </c>
      <c r="BJ4069" s="2">
        <v>1.9</v>
      </c>
      <c r="BK4069" s="2">
        <v>2</v>
      </c>
      <c r="BL4069" s="2">
        <v>81.349999999999994</v>
      </c>
      <c r="BM4069" s="2">
        <v>11.39</v>
      </c>
      <c r="BN4069" s="2">
        <v>92.74</v>
      </c>
      <c r="BO4069" s="2">
        <v>92.74</v>
      </c>
      <c r="BP4069" s="2"/>
      <c r="BQ4069" s="2"/>
      <c r="BR4069" s="2" t="s">
        <v>82</v>
      </c>
      <c r="BS4069" s="1" t="s">
        <v>582</v>
      </c>
      <c r="BT4069" s="2"/>
      <c r="BU4069" s="2"/>
      <c r="BV4069" s="2"/>
      <c r="BW4069" s="2"/>
      <c r="BX4069" s="2"/>
      <c r="BY4069" s="2">
        <v>9443.85</v>
      </c>
      <c r="BZ4069" s="2" t="s">
        <v>27</v>
      </c>
      <c r="CA4069" s="2"/>
      <c r="CB4069" s="2"/>
      <c r="CC4069" s="2" t="s">
        <v>2649</v>
      </c>
      <c r="CD4069" s="2">
        <v>4490</v>
      </c>
      <c r="CE4069" s="2" t="s">
        <v>185</v>
      </c>
      <c r="CF4069" s="2"/>
      <c r="CG4069" s="2"/>
      <c r="CH4069" s="2"/>
      <c r="CI4069" s="2">
        <v>1</v>
      </c>
      <c r="CJ4069" s="2" t="s">
        <v>582</v>
      </c>
      <c r="CK4069" s="2">
        <v>23</v>
      </c>
      <c r="CL4069" s="2" t="s">
        <v>85</v>
      </c>
      <c r="CM4069" s="2"/>
    </row>
    <row r="4070" spans="1:91">
      <c r="A4070" s="2" t="s">
        <v>71</v>
      </c>
      <c r="B4070" s="2" t="s">
        <v>72</v>
      </c>
      <c r="C4070" s="2" t="s">
        <v>73</v>
      </c>
      <c r="D4070" s="2"/>
      <c r="E4070" s="2" t="str">
        <f>"FES1162578349"</f>
        <v>FES1162578349</v>
      </c>
      <c r="F4070" s="3">
        <v>43007</v>
      </c>
      <c r="G4070" s="2">
        <v>201803</v>
      </c>
      <c r="H4070" s="2" t="s">
        <v>78</v>
      </c>
      <c r="I4070" s="2" t="s">
        <v>79</v>
      </c>
      <c r="J4070" s="2" t="s">
        <v>80</v>
      </c>
      <c r="K4070" s="2" t="s">
        <v>77</v>
      </c>
      <c r="L4070" s="2" t="s">
        <v>74</v>
      </c>
      <c r="M4070" s="2" t="s">
        <v>75</v>
      </c>
      <c r="N4070" s="2" t="s">
        <v>3799</v>
      </c>
      <c r="O4070" s="2" t="s">
        <v>81</v>
      </c>
      <c r="P4070" s="2" t="str">
        <f>"2170593125                    "</f>
        <v xml:space="preserve">2170593125                    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7.95</v>
      </c>
      <c r="AN4070" s="2">
        <v>0</v>
      </c>
      <c r="AO4070" s="2">
        <v>0</v>
      </c>
      <c r="AP4070" s="2">
        <v>0</v>
      </c>
      <c r="AQ4070" s="2">
        <v>0</v>
      </c>
      <c r="AR4070" s="2">
        <v>0</v>
      </c>
      <c r="AS4070" s="2">
        <v>0</v>
      </c>
      <c r="AT4070" s="2">
        <v>0</v>
      </c>
      <c r="AU4070" s="2">
        <v>0</v>
      </c>
      <c r="AV4070" s="2">
        <v>0</v>
      </c>
      <c r="AW4070" s="2">
        <v>0</v>
      </c>
      <c r="AX4070" s="2">
        <v>0</v>
      </c>
      <c r="AY4070" s="2">
        <v>0</v>
      </c>
      <c r="AZ4070" s="2">
        <v>0</v>
      </c>
      <c r="BA4070" s="2">
        <v>0</v>
      </c>
      <c r="BB4070" s="2">
        <v>0</v>
      </c>
      <c r="BC4070" s="2">
        <v>0</v>
      </c>
      <c r="BD4070" s="2">
        <v>0</v>
      </c>
      <c r="BE4070" s="2">
        <v>0</v>
      </c>
      <c r="BF4070" s="2">
        <v>0</v>
      </c>
      <c r="BG4070" s="2">
        <v>0</v>
      </c>
      <c r="BH4070" s="2">
        <v>1</v>
      </c>
      <c r="BI4070" s="2">
        <v>2.7</v>
      </c>
      <c r="BJ4070" s="2">
        <v>3.2</v>
      </c>
      <c r="BK4070" s="2">
        <v>3.5</v>
      </c>
      <c r="BL4070" s="2">
        <v>73.47</v>
      </c>
      <c r="BM4070" s="2">
        <v>10.29</v>
      </c>
      <c r="BN4070" s="2">
        <v>83.76</v>
      </c>
      <c r="BO4070" s="2">
        <v>83.76</v>
      </c>
      <c r="BP4070" s="2"/>
      <c r="BQ4070" s="2" t="s">
        <v>2086</v>
      </c>
      <c r="BR4070" s="2" t="s">
        <v>82</v>
      </c>
      <c r="BS4070" s="1" t="s">
        <v>582</v>
      </c>
      <c r="BT4070" s="2"/>
      <c r="BU4070" s="2"/>
      <c r="BV4070" s="2"/>
      <c r="BW4070" s="2"/>
      <c r="BX4070" s="2"/>
      <c r="BY4070" s="2">
        <v>15924.82</v>
      </c>
      <c r="BZ4070" s="2" t="s">
        <v>27</v>
      </c>
      <c r="CA4070" s="2"/>
      <c r="CB4070" s="2"/>
      <c r="CC4070" s="2" t="s">
        <v>75</v>
      </c>
      <c r="CD4070" s="2">
        <v>3201</v>
      </c>
      <c r="CE4070" s="2" t="s">
        <v>126</v>
      </c>
      <c r="CF4070" s="2"/>
      <c r="CG4070" s="2"/>
      <c r="CH4070" s="2"/>
      <c r="CI4070" s="2">
        <v>1</v>
      </c>
      <c r="CJ4070" s="2" t="s">
        <v>582</v>
      </c>
      <c r="CK4070" s="2">
        <v>21</v>
      </c>
      <c r="CL4070" s="2" t="s">
        <v>85</v>
      </c>
      <c r="CM4070" s="2"/>
    </row>
    <row r="4071" spans="1:91">
      <c r="A4071" s="2" t="s">
        <v>71</v>
      </c>
      <c r="B4071" s="2" t="s">
        <v>72</v>
      </c>
      <c r="C4071" s="2" t="s">
        <v>73</v>
      </c>
      <c r="D4071" s="2"/>
      <c r="E4071" s="2" t="str">
        <f>"FES1162578641"</f>
        <v>FES1162578641</v>
      </c>
      <c r="F4071" s="3">
        <v>43007</v>
      </c>
      <c r="G4071" s="2">
        <v>201803</v>
      </c>
      <c r="H4071" s="2" t="s">
        <v>78</v>
      </c>
      <c r="I4071" s="2" t="s">
        <v>79</v>
      </c>
      <c r="J4071" s="2" t="s">
        <v>80</v>
      </c>
      <c r="K4071" s="2" t="s">
        <v>77</v>
      </c>
      <c r="L4071" s="2" t="s">
        <v>127</v>
      </c>
      <c r="M4071" s="2" t="s">
        <v>128</v>
      </c>
      <c r="N4071" s="2" t="s">
        <v>444</v>
      </c>
      <c r="O4071" s="2" t="s">
        <v>81</v>
      </c>
      <c r="P4071" s="2" t="str">
        <f>"2170593251                    "</f>
        <v xml:space="preserve">2170593251                    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4.55</v>
      </c>
      <c r="AN4071" s="2">
        <v>0</v>
      </c>
      <c r="AO4071" s="2">
        <v>0</v>
      </c>
      <c r="AP4071" s="2">
        <v>0</v>
      </c>
      <c r="AQ4071" s="2">
        <v>0</v>
      </c>
      <c r="AR4071" s="2">
        <v>0</v>
      </c>
      <c r="AS4071" s="2">
        <v>0</v>
      </c>
      <c r="AT4071" s="2">
        <v>0</v>
      </c>
      <c r="AU4071" s="2">
        <v>0</v>
      </c>
      <c r="AV4071" s="2">
        <v>0</v>
      </c>
      <c r="AW4071" s="2">
        <v>0</v>
      </c>
      <c r="AX4071" s="2">
        <v>0</v>
      </c>
      <c r="AY4071" s="2">
        <v>0</v>
      </c>
      <c r="AZ4071" s="2">
        <v>0</v>
      </c>
      <c r="BA4071" s="2">
        <v>0</v>
      </c>
      <c r="BB4071" s="2">
        <v>0</v>
      </c>
      <c r="BC4071" s="2">
        <v>0</v>
      </c>
      <c r="BD4071" s="2">
        <v>0</v>
      </c>
      <c r="BE4071" s="2">
        <v>0</v>
      </c>
      <c r="BF4071" s="2">
        <v>0</v>
      </c>
      <c r="BG4071" s="2">
        <v>0</v>
      </c>
      <c r="BH4071" s="2">
        <v>1</v>
      </c>
      <c r="BI4071" s="2">
        <v>1</v>
      </c>
      <c r="BJ4071" s="2">
        <v>0.2</v>
      </c>
      <c r="BK4071" s="2">
        <v>1</v>
      </c>
      <c r="BL4071" s="2">
        <v>41.99</v>
      </c>
      <c r="BM4071" s="2">
        <v>5.88</v>
      </c>
      <c r="BN4071" s="2">
        <v>47.87</v>
      </c>
      <c r="BO4071" s="2">
        <v>47.87</v>
      </c>
      <c r="BP4071" s="2"/>
      <c r="BQ4071" s="2" t="s">
        <v>111</v>
      </c>
      <c r="BR4071" s="2" t="s">
        <v>82</v>
      </c>
      <c r="BS4071" s="3">
        <v>43010</v>
      </c>
      <c r="BT4071" s="4">
        <v>0.34583333333333338</v>
      </c>
      <c r="BU4071" s="2" t="s">
        <v>3800</v>
      </c>
      <c r="BV4071" s="2"/>
      <c r="BW4071" s="2"/>
      <c r="BX4071" s="2"/>
      <c r="BY4071" s="2">
        <v>1200</v>
      </c>
      <c r="BZ4071" s="2" t="s">
        <v>27</v>
      </c>
      <c r="CA4071" s="2"/>
      <c r="CB4071" s="2"/>
      <c r="CC4071" s="2" t="s">
        <v>128</v>
      </c>
      <c r="CD4071" s="2">
        <v>6012</v>
      </c>
      <c r="CE4071" s="2" t="s">
        <v>89</v>
      </c>
      <c r="CF4071" s="2"/>
      <c r="CG4071" s="2"/>
      <c r="CH4071" s="2"/>
      <c r="CI4071" s="2">
        <v>1</v>
      </c>
      <c r="CJ4071" s="2">
        <v>1</v>
      </c>
      <c r="CK4071" s="2">
        <v>21</v>
      </c>
      <c r="CL4071" s="2" t="s">
        <v>85</v>
      </c>
      <c r="CM4071" s="2"/>
    </row>
    <row r="4072" spans="1:91">
      <c r="A4072" s="2" t="s">
        <v>71</v>
      </c>
      <c r="B4072" s="2" t="s">
        <v>72</v>
      </c>
      <c r="C4072" s="2" t="s">
        <v>73</v>
      </c>
      <c r="D4072" s="2"/>
      <c r="E4072" s="2" t="str">
        <f>"FES1162578480"</f>
        <v>FES1162578480</v>
      </c>
      <c r="F4072" s="3">
        <v>43007</v>
      </c>
      <c r="G4072" s="2">
        <v>201803</v>
      </c>
      <c r="H4072" s="2" t="s">
        <v>78</v>
      </c>
      <c r="I4072" s="2" t="s">
        <v>79</v>
      </c>
      <c r="J4072" s="2" t="s">
        <v>80</v>
      </c>
      <c r="K4072" s="2" t="s">
        <v>77</v>
      </c>
      <c r="L4072" s="2" t="s">
        <v>188</v>
      </c>
      <c r="M4072" s="2" t="s">
        <v>189</v>
      </c>
      <c r="N4072" s="2" t="s">
        <v>904</v>
      </c>
      <c r="O4072" s="2" t="s">
        <v>81</v>
      </c>
      <c r="P4072" s="2" t="str">
        <f>"21705990831                   "</f>
        <v xml:space="preserve">21705990831                   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  <c r="AH4072" s="2">
        <v>0</v>
      </c>
      <c r="AI4072" s="2">
        <v>0</v>
      </c>
      <c r="AJ4072" s="2">
        <v>0</v>
      </c>
      <c r="AK4072" s="2">
        <v>0</v>
      </c>
      <c r="AL4072" s="2">
        <v>0</v>
      </c>
      <c r="AM4072" s="2">
        <v>6.39</v>
      </c>
      <c r="AN4072" s="2">
        <v>0</v>
      </c>
      <c r="AO4072" s="2">
        <v>0</v>
      </c>
      <c r="AP4072" s="2">
        <v>0</v>
      </c>
      <c r="AQ4072" s="2">
        <v>0</v>
      </c>
      <c r="AR4072" s="2">
        <v>0</v>
      </c>
      <c r="AS4072" s="2">
        <v>0</v>
      </c>
      <c r="AT4072" s="2">
        <v>0</v>
      </c>
      <c r="AU4072" s="2">
        <v>0</v>
      </c>
      <c r="AV4072" s="2">
        <v>0</v>
      </c>
      <c r="AW4072" s="2">
        <v>0</v>
      </c>
      <c r="AX4072" s="2">
        <v>0</v>
      </c>
      <c r="AY4072" s="2">
        <v>0</v>
      </c>
      <c r="AZ4072" s="2">
        <v>0</v>
      </c>
      <c r="BA4072" s="2">
        <v>0</v>
      </c>
      <c r="BB4072" s="2">
        <v>0</v>
      </c>
      <c r="BC4072" s="2">
        <v>0</v>
      </c>
      <c r="BD4072" s="2">
        <v>0</v>
      </c>
      <c r="BE4072" s="2">
        <v>0</v>
      </c>
      <c r="BF4072" s="2">
        <v>0</v>
      </c>
      <c r="BG4072" s="2">
        <v>0</v>
      </c>
      <c r="BH4072" s="2">
        <v>1</v>
      </c>
      <c r="BI4072" s="2">
        <v>1</v>
      </c>
      <c r="BJ4072" s="2">
        <v>0.2</v>
      </c>
      <c r="BK4072" s="2">
        <v>1</v>
      </c>
      <c r="BL4072" s="2">
        <v>59.04</v>
      </c>
      <c r="BM4072" s="2">
        <v>8.27</v>
      </c>
      <c r="BN4072" s="2">
        <v>67.31</v>
      </c>
      <c r="BO4072" s="2">
        <v>67.31</v>
      </c>
      <c r="BP4072" s="2"/>
      <c r="BQ4072" s="2" t="s">
        <v>3801</v>
      </c>
      <c r="BR4072" s="2" t="s">
        <v>82</v>
      </c>
      <c r="BS4072" s="1" t="s">
        <v>582</v>
      </c>
      <c r="BT4072" s="2"/>
      <c r="BU4072" s="2"/>
      <c r="BV4072" s="2"/>
      <c r="BW4072" s="2"/>
      <c r="BX4072" s="2"/>
      <c r="BY4072" s="2">
        <v>1200</v>
      </c>
      <c r="BZ4072" s="2" t="s">
        <v>27</v>
      </c>
      <c r="CA4072" s="2"/>
      <c r="CB4072" s="2"/>
      <c r="CC4072" s="2" t="s">
        <v>189</v>
      </c>
      <c r="CD4072" s="2">
        <v>250</v>
      </c>
      <c r="CE4072" s="2" t="s">
        <v>89</v>
      </c>
      <c r="CF4072" s="2"/>
      <c r="CG4072" s="2"/>
      <c r="CH4072" s="2"/>
      <c r="CI4072" s="2">
        <v>1</v>
      </c>
      <c r="CJ4072" s="2" t="s">
        <v>582</v>
      </c>
      <c r="CK4072" s="2">
        <v>24</v>
      </c>
      <c r="CL4072" s="2" t="s">
        <v>85</v>
      </c>
      <c r="CM4072" s="2"/>
    </row>
    <row r="4073" spans="1:91">
      <c r="A4073" s="2" t="s">
        <v>71</v>
      </c>
      <c r="B4073" s="2" t="s">
        <v>72</v>
      </c>
      <c r="C4073" s="2" t="s">
        <v>73</v>
      </c>
      <c r="D4073" s="2"/>
      <c r="E4073" s="2" t="str">
        <f>"FES1162578341"</f>
        <v>FES1162578341</v>
      </c>
      <c r="F4073" s="3">
        <v>43007</v>
      </c>
      <c r="G4073" s="2">
        <v>201803</v>
      </c>
      <c r="H4073" s="2" t="s">
        <v>78</v>
      </c>
      <c r="I4073" s="2" t="s">
        <v>79</v>
      </c>
      <c r="J4073" s="2" t="s">
        <v>80</v>
      </c>
      <c r="K4073" s="2" t="s">
        <v>77</v>
      </c>
      <c r="L4073" s="2" t="s">
        <v>140</v>
      </c>
      <c r="M4073" s="2" t="s">
        <v>141</v>
      </c>
      <c r="N4073" s="2" t="s">
        <v>2839</v>
      </c>
      <c r="O4073" s="2" t="s">
        <v>81</v>
      </c>
      <c r="P4073" s="2" t="str">
        <f>"2170593113                    "</f>
        <v xml:space="preserve">2170593113                    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0</v>
      </c>
      <c r="AK4073" s="2">
        <v>0</v>
      </c>
      <c r="AL4073" s="2">
        <v>0</v>
      </c>
      <c r="AM4073" s="2">
        <v>6.39</v>
      </c>
      <c r="AN4073" s="2">
        <v>0</v>
      </c>
      <c r="AO4073" s="2">
        <v>0</v>
      </c>
      <c r="AP4073" s="2">
        <v>0</v>
      </c>
      <c r="AQ4073" s="2">
        <v>0</v>
      </c>
      <c r="AR4073" s="2">
        <v>0</v>
      </c>
      <c r="AS4073" s="2">
        <v>0</v>
      </c>
      <c r="AT4073" s="2">
        <v>0</v>
      </c>
      <c r="AU4073" s="2">
        <v>0</v>
      </c>
      <c r="AV4073" s="2">
        <v>0</v>
      </c>
      <c r="AW4073" s="2">
        <v>0</v>
      </c>
      <c r="AX4073" s="2">
        <v>0</v>
      </c>
      <c r="AY4073" s="2">
        <v>0</v>
      </c>
      <c r="AZ4073" s="2">
        <v>0</v>
      </c>
      <c r="BA4073" s="2">
        <v>0</v>
      </c>
      <c r="BB4073" s="2">
        <v>0</v>
      </c>
      <c r="BC4073" s="2">
        <v>0</v>
      </c>
      <c r="BD4073" s="2">
        <v>0</v>
      </c>
      <c r="BE4073" s="2">
        <v>0</v>
      </c>
      <c r="BF4073" s="2">
        <v>0</v>
      </c>
      <c r="BG4073" s="2">
        <v>0</v>
      </c>
      <c r="BH4073" s="2">
        <v>1</v>
      </c>
      <c r="BI4073" s="2">
        <v>1</v>
      </c>
      <c r="BJ4073" s="2">
        <v>0.2</v>
      </c>
      <c r="BK4073" s="2">
        <v>1</v>
      </c>
      <c r="BL4073" s="2">
        <v>59.04</v>
      </c>
      <c r="BM4073" s="2">
        <v>8.27</v>
      </c>
      <c r="BN4073" s="2">
        <v>67.31</v>
      </c>
      <c r="BO4073" s="2">
        <v>67.31</v>
      </c>
      <c r="BP4073" s="2"/>
      <c r="BQ4073" s="2"/>
      <c r="BR4073" s="2" t="s">
        <v>82</v>
      </c>
      <c r="BS4073" s="1" t="s">
        <v>582</v>
      </c>
      <c r="BT4073" s="2"/>
      <c r="BU4073" s="2"/>
      <c r="BV4073" s="2"/>
      <c r="BW4073" s="2"/>
      <c r="BX4073" s="2"/>
      <c r="BY4073" s="2">
        <v>1200</v>
      </c>
      <c r="BZ4073" s="2" t="s">
        <v>27</v>
      </c>
      <c r="CA4073" s="2"/>
      <c r="CB4073" s="2"/>
      <c r="CC4073" s="2" t="s">
        <v>141</v>
      </c>
      <c r="CD4073" s="2">
        <v>221</v>
      </c>
      <c r="CE4073" s="2" t="s">
        <v>89</v>
      </c>
      <c r="CF4073" s="2"/>
      <c r="CG4073" s="2"/>
      <c r="CH4073" s="2"/>
      <c r="CI4073" s="2">
        <v>1</v>
      </c>
      <c r="CJ4073" s="2" t="s">
        <v>582</v>
      </c>
      <c r="CK4073" s="2">
        <v>24</v>
      </c>
      <c r="CL4073" s="2" t="s">
        <v>85</v>
      </c>
      <c r="CM4073" s="2"/>
    </row>
    <row r="4074" spans="1:91">
      <c r="A4074" s="2" t="s">
        <v>71</v>
      </c>
      <c r="B4074" s="2" t="s">
        <v>72</v>
      </c>
      <c r="C4074" s="2" t="s">
        <v>73</v>
      </c>
      <c r="D4074" s="2"/>
      <c r="E4074" s="2" t="str">
        <f>"FES1162578465"</f>
        <v>FES1162578465</v>
      </c>
      <c r="F4074" s="3">
        <v>43007</v>
      </c>
      <c r="G4074" s="2">
        <v>201803</v>
      </c>
      <c r="H4074" s="2" t="s">
        <v>78</v>
      </c>
      <c r="I4074" s="2" t="s">
        <v>79</v>
      </c>
      <c r="J4074" s="2" t="s">
        <v>80</v>
      </c>
      <c r="K4074" s="2" t="s">
        <v>77</v>
      </c>
      <c r="L4074" s="2" t="s">
        <v>127</v>
      </c>
      <c r="M4074" s="2" t="s">
        <v>128</v>
      </c>
      <c r="N4074" s="2" t="s">
        <v>2094</v>
      </c>
      <c r="O4074" s="2" t="s">
        <v>81</v>
      </c>
      <c r="P4074" s="2" t="str">
        <f>"2170590481                    "</f>
        <v xml:space="preserve">2170590481                    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  <c r="AG4074" s="2">
        <v>0</v>
      </c>
      <c r="AH4074" s="2">
        <v>0</v>
      </c>
      <c r="AI4074" s="2">
        <v>0</v>
      </c>
      <c r="AJ4074" s="2">
        <v>0</v>
      </c>
      <c r="AK4074" s="2">
        <v>0</v>
      </c>
      <c r="AL4074" s="2">
        <v>0</v>
      </c>
      <c r="AM4074" s="2">
        <v>4.55</v>
      </c>
      <c r="AN4074" s="2">
        <v>0</v>
      </c>
      <c r="AO4074" s="2">
        <v>0</v>
      </c>
      <c r="AP4074" s="2">
        <v>0</v>
      </c>
      <c r="AQ4074" s="2">
        <v>0</v>
      </c>
      <c r="AR4074" s="2">
        <v>0</v>
      </c>
      <c r="AS4074" s="2">
        <v>0</v>
      </c>
      <c r="AT4074" s="2">
        <v>0</v>
      </c>
      <c r="AU4074" s="2">
        <v>0</v>
      </c>
      <c r="AV4074" s="2">
        <v>0</v>
      </c>
      <c r="AW4074" s="2">
        <v>0</v>
      </c>
      <c r="AX4074" s="2">
        <v>0</v>
      </c>
      <c r="AY4074" s="2">
        <v>0</v>
      </c>
      <c r="AZ4074" s="2">
        <v>0</v>
      </c>
      <c r="BA4074" s="2">
        <v>0</v>
      </c>
      <c r="BB4074" s="2">
        <v>0</v>
      </c>
      <c r="BC4074" s="2">
        <v>0</v>
      </c>
      <c r="BD4074" s="2">
        <v>0</v>
      </c>
      <c r="BE4074" s="2">
        <v>0</v>
      </c>
      <c r="BF4074" s="2">
        <v>0</v>
      </c>
      <c r="BG4074" s="2">
        <v>0</v>
      </c>
      <c r="BH4074" s="2">
        <v>1</v>
      </c>
      <c r="BI4074" s="2">
        <v>1</v>
      </c>
      <c r="BJ4074" s="2">
        <v>0.2</v>
      </c>
      <c r="BK4074" s="2">
        <v>1</v>
      </c>
      <c r="BL4074" s="2">
        <v>41.99</v>
      </c>
      <c r="BM4074" s="2">
        <v>5.88</v>
      </c>
      <c r="BN4074" s="2">
        <v>47.87</v>
      </c>
      <c r="BO4074" s="2">
        <v>47.87</v>
      </c>
      <c r="BP4074" s="2"/>
      <c r="BQ4074" s="2" t="s">
        <v>99</v>
      </c>
      <c r="BR4074" s="2" t="s">
        <v>82</v>
      </c>
      <c r="BS4074" s="1" t="s">
        <v>582</v>
      </c>
      <c r="BT4074" s="2"/>
      <c r="BU4074" s="2"/>
      <c r="BV4074" s="2"/>
      <c r="BW4074" s="2"/>
      <c r="BX4074" s="2"/>
      <c r="BY4074" s="2">
        <v>1200</v>
      </c>
      <c r="BZ4074" s="2" t="s">
        <v>27</v>
      </c>
      <c r="CA4074" s="2"/>
      <c r="CB4074" s="2"/>
      <c r="CC4074" s="2" t="s">
        <v>128</v>
      </c>
      <c r="CD4074" s="2">
        <v>6001</v>
      </c>
      <c r="CE4074" s="2" t="s">
        <v>89</v>
      </c>
      <c r="CF4074" s="2"/>
      <c r="CG4074" s="2"/>
      <c r="CH4074" s="2"/>
      <c r="CI4074" s="2">
        <v>1</v>
      </c>
      <c r="CJ4074" s="2" t="s">
        <v>582</v>
      </c>
      <c r="CK4074" s="2">
        <v>21</v>
      </c>
      <c r="CL4074" s="2" t="s">
        <v>85</v>
      </c>
      <c r="CM4074" s="2"/>
    </row>
    <row r="4075" spans="1:91">
      <c r="A4075" s="2" t="s">
        <v>71</v>
      </c>
      <c r="B4075" s="2" t="s">
        <v>72</v>
      </c>
      <c r="C4075" s="2" t="s">
        <v>73</v>
      </c>
      <c r="D4075" s="2"/>
      <c r="E4075" s="2" t="str">
        <f>"FES1162578523"</f>
        <v>FES1162578523</v>
      </c>
      <c r="F4075" s="3">
        <v>43007</v>
      </c>
      <c r="G4075" s="2">
        <v>201803</v>
      </c>
      <c r="H4075" s="2" t="s">
        <v>78</v>
      </c>
      <c r="I4075" s="2" t="s">
        <v>79</v>
      </c>
      <c r="J4075" s="2" t="s">
        <v>80</v>
      </c>
      <c r="K4075" s="2" t="s">
        <v>77</v>
      </c>
      <c r="L4075" s="2" t="s">
        <v>1937</v>
      </c>
      <c r="M4075" s="2" t="s">
        <v>1938</v>
      </c>
      <c r="N4075" s="2" t="s">
        <v>254</v>
      </c>
      <c r="O4075" s="2" t="s">
        <v>81</v>
      </c>
      <c r="P4075" s="2" t="str">
        <f>"2170591274                    "</f>
        <v xml:space="preserve">2170591274                    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4.55</v>
      </c>
      <c r="AN4075" s="2">
        <v>0</v>
      </c>
      <c r="AO4075" s="2">
        <v>0</v>
      </c>
      <c r="AP4075" s="2">
        <v>0</v>
      </c>
      <c r="AQ4075" s="2">
        <v>0</v>
      </c>
      <c r="AR4075" s="2">
        <v>0</v>
      </c>
      <c r="AS4075" s="2">
        <v>0</v>
      </c>
      <c r="AT4075" s="2">
        <v>0</v>
      </c>
      <c r="AU4075" s="2">
        <v>0</v>
      </c>
      <c r="AV4075" s="2">
        <v>0</v>
      </c>
      <c r="AW4075" s="2">
        <v>0</v>
      </c>
      <c r="AX4075" s="2">
        <v>0</v>
      </c>
      <c r="AY4075" s="2">
        <v>0</v>
      </c>
      <c r="AZ4075" s="2">
        <v>0</v>
      </c>
      <c r="BA4075" s="2">
        <v>0</v>
      </c>
      <c r="BB4075" s="2">
        <v>0</v>
      </c>
      <c r="BC4075" s="2">
        <v>0</v>
      </c>
      <c r="BD4075" s="2">
        <v>0</v>
      </c>
      <c r="BE4075" s="2">
        <v>0</v>
      </c>
      <c r="BF4075" s="2">
        <v>0</v>
      </c>
      <c r="BG4075" s="2">
        <v>0</v>
      </c>
      <c r="BH4075" s="2">
        <v>1</v>
      </c>
      <c r="BI4075" s="2">
        <v>1</v>
      </c>
      <c r="BJ4075" s="2">
        <v>0.2</v>
      </c>
      <c r="BK4075" s="2">
        <v>1</v>
      </c>
      <c r="BL4075" s="2">
        <v>41.99</v>
      </c>
      <c r="BM4075" s="2">
        <v>5.88</v>
      </c>
      <c r="BN4075" s="2">
        <v>47.87</v>
      </c>
      <c r="BO4075" s="2">
        <v>47.87</v>
      </c>
      <c r="BP4075" s="2"/>
      <c r="BQ4075" s="2" t="s">
        <v>130</v>
      </c>
      <c r="BR4075" s="2" t="s">
        <v>82</v>
      </c>
      <c r="BS4075" s="1" t="s">
        <v>582</v>
      </c>
      <c r="BT4075" s="2"/>
      <c r="BU4075" s="2"/>
      <c r="BV4075" s="2"/>
      <c r="BW4075" s="2"/>
      <c r="BX4075" s="2"/>
      <c r="BY4075" s="2">
        <v>1200</v>
      </c>
      <c r="BZ4075" s="2" t="s">
        <v>27</v>
      </c>
      <c r="CA4075" s="2"/>
      <c r="CB4075" s="2"/>
      <c r="CC4075" s="2" t="s">
        <v>1938</v>
      </c>
      <c r="CD4075" s="2">
        <v>9300</v>
      </c>
      <c r="CE4075" s="2" t="s">
        <v>89</v>
      </c>
      <c r="CF4075" s="2"/>
      <c r="CG4075" s="2"/>
      <c r="CH4075" s="2"/>
      <c r="CI4075" s="2">
        <v>1</v>
      </c>
      <c r="CJ4075" s="2" t="s">
        <v>582</v>
      </c>
      <c r="CK4075" s="2">
        <v>21</v>
      </c>
      <c r="CL4075" s="2" t="s">
        <v>85</v>
      </c>
      <c r="CM4075" s="2"/>
    </row>
    <row r="4076" spans="1:91">
      <c r="A4076" s="2" t="s">
        <v>71</v>
      </c>
      <c r="B4076" s="2" t="s">
        <v>72</v>
      </c>
      <c r="C4076" s="2" t="s">
        <v>73</v>
      </c>
      <c r="D4076" s="2"/>
      <c r="E4076" s="2" t="str">
        <f>"FES1162578409"</f>
        <v>FES1162578409</v>
      </c>
      <c r="F4076" s="3">
        <v>43007</v>
      </c>
      <c r="G4076" s="2">
        <v>201803</v>
      </c>
      <c r="H4076" s="2" t="s">
        <v>78</v>
      </c>
      <c r="I4076" s="2" t="s">
        <v>79</v>
      </c>
      <c r="J4076" s="2" t="s">
        <v>80</v>
      </c>
      <c r="K4076" s="2" t="s">
        <v>77</v>
      </c>
      <c r="L4076" s="2" t="s">
        <v>563</v>
      </c>
      <c r="M4076" s="2" t="s">
        <v>564</v>
      </c>
      <c r="N4076" s="2" t="s">
        <v>1553</v>
      </c>
      <c r="O4076" s="2" t="s">
        <v>81</v>
      </c>
      <c r="P4076" s="2" t="str">
        <f>"21705908563                   "</f>
        <v xml:space="preserve">21705908563                   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4.55</v>
      </c>
      <c r="AN4076" s="2">
        <v>0</v>
      </c>
      <c r="AO4076" s="2">
        <v>0</v>
      </c>
      <c r="AP4076" s="2">
        <v>0</v>
      </c>
      <c r="AQ4076" s="2">
        <v>0</v>
      </c>
      <c r="AR4076" s="2">
        <v>0</v>
      </c>
      <c r="AS4076" s="2">
        <v>0</v>
      </c>
      <c r="AT4076" s="2">
        <v>0</v>
      </c>
      <c r="AU4076" s="2">
        <v>0</v>
      </c>
      <c r="AV4076" s="2">
        <v>0</v>
      </c>
      <c r="AW4076" s="2">
        <v>0</v>
      </c>
      <c r="AX4076" s="2">
        <v>0</v>
      </c>
      <c r="AY4076" s="2">
        <v>0</v>
      </c>
      <c r="AZ4076" s="2">
        <v>0</v>
      </c>
      <c r="BA4076" s="2">
        <v>0</v>
      </c>
      <c r="BB4076" s="2">
        <v>0</v>
      </c>
      <c r="BC4076" s="2">
        <v>0</v>
      </c>
      <c r="BD4076" s="2">
        <v>0</v>
      </c>
      <c r="BE4076" s="2">
        <v>0</v>
      </c>
      <c r="BF4076" s="2">
        <v>0</v>
      </c>
      <c r="BG4076" s="2">
        <v>0</v>
      </c>
      <c r="BH4076" s="2">
        <v>1</v>
      </c>
      <c r="BI4076" s="2">
        <v>1</v>
      </c>
      <c r="BJ4076" s="2">
        <v>0.2</v>
      </c>
      <c r="BK4076" s="2">
        <v>1</v>
      </c>
      <c r="BL4076" s="2">
        <v>41.99</v>
      </c>
      <c r="BM4076" s="2">
        <v>5.88</v>
      </c>
      <c r="BN4076" s="2">
        <v>47.87</v>
      </c>
      <c r="BO4076" s="2">
        <v>47.87</v>
      </c>
      <c r="BP4076" s="2"/>
      <c r="BQ4076" s="2" t="s">
        <v>1554</v>
      </c>
      <c r="BR4076" s="2" t="s">
        <v>82</v>
      </c>
      <c r="BS4076" s="1" t="s">
        <v>582</v>
      </c>
      <c r="BT4076" s="2"/>
      <c r="BU4076" s="2"/>
      <c r="BV4076" s="2"/>
      <c r="BW4076" s="2"/>
      <c r="BX4076" s="2"/>
      <c r="BY4076" s="2">
        <v>1200</v>
      </c>
      <c r="BZ4076" s="2" t="s">
        <v>27</v>
      </c>
      <c r="CA4076" s="2"/>
      <c r="CB4076" s="2"/>
      <c r="CC4076" s="2" t="s">
        <v>564</v>
      </c>
      <c r="CD4076" s="2">
        <v>1911</v>
      </c>
      <c r="CE4076" s="2" t="s">
        <v>89</v>
      </c>
      <c r="CF4076" s="2"/>
      <c r="CG4076" s="2"/>
      <c r="CH4076" s="2"/>
      <c r="CI4076" s="2">
        <v>1</v>
      </c>
      <c r="CJ4076" s="2" t="s">
        <v>582</v>
      </c>
      <c r="CK4076" s="2">
        <v>21</v>
      </c>
      <c r="CL4076" s="2" t="s">
        <v>85</v>
      </c>
      <c r="CM4076" s="2"/>
    </row>
    <row r="4077" spans="1:91">
      <c r="A4077" s="2" t="s">
        <v>71</v>
      </c>
      <c r="B4077" s="2" t="s">
        <v>72</v>
      </c>
      <c r="C4077" s="2" t="s">
        <v>73</v>
      </c>
      <c r="D4077" s="2"/>
      <c r="E4077" s="2" t="str">
        <f>"FES1162578556"</f>
        <v>FES1162578556</v>
      </c>
      <c r="F4077" s="3">
        <v>43007</v>
      </c>
      <c r="G4077" s="2">
        <v>201803</v>
      </c>
      <c r="H4077" s="2" t="s">
        <v>78</v>
      </c>
      <c r="I4077" s="2" t="s">
        <v>79</v>
      </c>
      <c r="J4077" s="2" t="s">
        <v>80</v>
      </c>
      <c r="K4077" s="2" t="s">
        <v>77</v>
      </c>
      <c r="L4077" s="2" t="s">
        <v>115</v>
      </c>
      <c r="M4077" s="2" t="s">
        <v>116</v>
      </c>
      <c r="N4077" s="2" t="s">
        <v>117</v>
      </c>
      <c r="O4077" s="2" t="s">
        <v>81</v>
      </c>
      <c r="P4077" s="2" t="str">
        <f>"2170592453                    "</f>
        <v xml:space="preserve">2170592453                    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0</v>
      </c>
      <c r="AI4077" s="2">
        <v>0</v>
      </c>
      <c r="AJ4077" s="2">
        <v>0</v>
      </c>
      <c r="AK4077" s="2">
        <v>0</v>
      </c>
      <c r="AL4077" s="2">
        <v>0</v>
      </c>
      <c r="AM4077" s="2">
        <v>4.55</v>
      </c>
      <c r="AN4077" s="2">
        <v>0</v>
      </c>
      <c r="AO4077" s="2">
        <v>0</v>
      </c>
      <c r="AP4077" s="2">
        <v>0</v>
      </c>
      <c r="AQ4077" s="2">
        <v>0</v>
      </c>
      <c r="AR4077" s="2">
        <v>0</v>
      </c>
      <c r="AS4077" s="2">
        <v>0</v>
      </c>
      <c r="AT4077" s="2">
        <v>0</v>
      </c>
      <c r="AU4077" s="2">
        <v>0</v>
      </c>
      <c r="AV4077" s="2">
        <v>0</v>
      </c>
      <c r="AW4077" s="2">
        <v>0</v>
      </c>
      <c r="AX4077" s="2">
        <v>0</v>
      </c>
      <c r="AY4077" s="2">
        <v>0</v>
      </c>
      <c r="AZ4077" s="2">
        <v>0</v>
      </c>
      <c r="BA4077" s="2">
        <v>0</v>
      </c>
      <c r="BB4077" s="2">
        <v>0</v>
      </c>
      <c r="BC4077" s="2">
        <v>0</v>
      </c>
      <c r="BD4077" s="2">
        <v>0</v>
      </c>
      <c r="BE4077" s="2">
        <v>0</v>
      </c>
      <c r="BF4077" s="2">
        <v>0</v>
      </c>
      <c r="BG4077" s="2">
        <v>0</v>
      </c>
      <c r="BH4077" s="2">
        <v>1</v>
      </c>
      <c r="BI4077" s="2">
        <v>1</v>
      </c>
      <c r="BJ4077" s="2">
        <v>0.2</v>
      </c>
      <c r="BK4077" s="2">
        <v>1</v>
      </c>
      <c r="BL4077" s="2">
        <v>41.99</v>
      </c>
      <c r="BM4077" s="2">
        <v>5.88</v>
      </c>
      <c r="BN4077" s="2">
        <v>47.87</v>
      </c>
      <c r="BO4077" s="2">
        <v>47.87</v>
      </c>
      <c r="BP4077" s="2"/>
      <c r="BQ4077" s="2" t="s">
        <v>118</v>
      </c>
      <c r="BR4077" s="2" t="s">
        <v>82</v>
      </c>
      <c r="BS4077" s="1" t="s">
        <v>582</v>
      </c>
      <c r="BT4077" s="2"/>
      <c r="BU4077" s="2"/>
      <c r="BV4077" s="2"/>
      <c r="BW4077" s="2"/>
      <c r="BX4077" s="2"/>
      <c r="BY4077" s="2">
        <v>1200</v>
      </c>
      <c r="BZ4077" s="2" t="s">
        <v>27</v>
      </c>
      <c r="CA4077" s="2"/>
      <c r="CB4077" s="2"/>
      <c r="CC4077" s="2" t="s">
        <v>116</v>
      </c>
      <c r="CD4077" s="2">
        <v>4300</v>
      </c>
      <c r="CE4077" s="2" t="s">
        <v>89</v>
      </c>
      <c r="CF4077" s="2"/>
      <c r="CG4077" s="2"/>
      <c r="CH4077" s="2"/>
      <c r="CI4077" s="2">
        <v>1</v>
      </c>
      <c r="CJ4077" s="2" t="s">
        <v>582</v>
      </c>
      <c r="CK4077" s="2">
        <v>21</v>
      </c>
      <c r="CL4077" s="2" t="s">
        <v>85</v>
      </c>
      <c r="CM4077" s="2"/>
    </row>
    <row r="4078" spans="1:91">
      <c r="A4078" s="2" t="s">
        <v>71</v>
      </c>
      <c r="B4078" s="2" t="s">
        <v>72</v>
      </c>
      <c r="C4078" s="2" t="s">
        <v>73</v>
      </c>
      <c r="D4078" s="2"/>
      <c r="E4078" s="2" t="str">
        <f>"FES1162578512"</f>
        <v>FES1162578512</v>
      </c>
      <c r="F4078" s="3">
        <v>43007</v>
      </c>
      <c r="G4078" s="2">
        <v>201803</v>
      </c>
      <c r="H4078" s="2" t="s">
        <v>78</v>
      </c>
      <c r="I4078" s="2" t="s">
        <v>79</v>
      </c>
      <c r="J4078" s="2" t="s">
        <v>80</v>
      </c>
      <c r="K4078" s="2" t="s">
        <v>77</v>
      </c>
      <c r="L4078" s="2" t="s">
        <v>90</v>
      </c>
      <c r="M4078" s="2" t="s">
        <v>91</v>
      </c>
      <c r="N4078" s="2" t="s">
        <v>506</v>
      </c>
      <c r="O4078" s="2" t="s">
        <v>81</v>
      </c>
      <c r="P4078" s="2" t="str">
        <f>"2170591187                    "</f>
        <v xml:space="preserve">2170591187                    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0</v>
      </c>
      <c r="AJ4078" s="2">
        <v>0</v>
      </c>
      <c r="AK4078" s="2">
        <v>0</v>
      </c>
      <c r="AL4078" s="2">
        <v>0</v>
      </c>
      <c r="AM4078" s="2">
        <v>4.55</v>
      </c>
      <c r="AN4078" s="2">
        <v>0</v>
      </c>
      <c r="AO4078" s="2">
        <v>0</v>
      </c>
      <c r="AP4078" s="2">
        <v>0</v>
      </c>
      <c r="AQ4078" s="2">
        <v>0</v>
      </c>
      <c r="AR4078" s="2">
        <v>0</v>
      </c>
      <c r="AS4078" s="2">
        <v>0</v>
      </c>
      <c r="AT4078" s="2">
        <v>0</v>
      </c>
      <c r="AU4078" s="2">
        <v>0</v>
      </c>
      <c r="AV4078" s="2">
        <v>0</v>
      </c>
      <c r="AW4078" s="2">
        <v>0</v>
      </c>
      <c r="AX4078" s="2">
        <v>0</v>
      </c>
      <c r="AY4078" s="2">
        <v>0</v>
      </c>
      <c r="AZ4078" s="2">
        <v>0</v>
      </c>
      <c r="BA4078" s="2">
        <v>0</v>
      </c>
      <c r="BB4078" s="2">
        <v>0</v>
      </c>
      <c r="BC4078" s="2">
        <v>0</v>
      </c>
      <c r="BD4078" s="2">
        <v>0</v>
      </c>
      <c r="BE4078" s="2">
        <v>0</v>
      </c>
      <c r="BF4078" s="2">
        <v>0</v>
      </c>
      <c r="BG4078" s="2">
        <v>0</v>
      </c>
      <c r="BH4078" s="2">
        <v>1</v>
      </c>
      <c r="BI4078" s="2">
        <v>1</v>
      </c>
      <c r="BJ4078" s="2">
        <v>0.2</v>
      </c>
      <c r="BK4078" s="2">
        <v>1</v>
      </c>
      <c r="BL4078" s="2">
        <v>41.99</v>
      </c>
      <c r="BM4078" s="2">
        <v>5.88</v>
      </c>
      <c r="BN4078" s="2">
        <v>47.87</v>
      </c>
      <c r="BO4078" s="2">
        <v>47.87</v>
      </c>
      <c r="BP4078" s="2"/>
      <c r="BQ4078" s="2" t="s">
        <v>130</v>
      </c>
      <c r="BR4078" s="2" t="s">
        <v>82</v>
      </c>
      <c r="BS4078" s="1" t="s">
        <v>582</v>
      </c>
      <c r="BT4078" s="2"/>
      <c r="BU4078" s="2"/>
      <c r="BV4078" s="2"/>
      <c r="BW4078" s="2"/>
      <c r="BX4078" s="2"/>
      <c r="BY4078" s="2">
        <v>1200</v>
      </c>
      <c r="BZ4078" s="2" t="s">
        <v>27</v>
      </c>
      <c r="CA4078" s="2"/>
      <c r="CB4078" s="2"/>
      <c r="CC4078" s="2" t="s">
        <v>91</v>
      </c>
      <c r="CD4078" s="2">
        <v>4001</v>
      </c>
      <c r="CE4078" s="2" t="s">
        <v>89</v>
      </c>
      <c r="CF4078" s="2"/>
      <c r="CG4078" s="2"/>
      <c r="CH4078" s="2"/>
      <c r="CI4078" s="2">
        <v>1</v>
      </c>
      <c r="CJ4078" s="2" t="s">
        <v>582</v>
      </c>
      <c r="CK4078" s="2">
        <v>21</v>
      </c>
      <c r="CL4078" s="2" t="s">
        <v>85</v>
      </c>
      <c r="CM4078" s="2"/>
    </row>
    <row r="4079" spans="1:91">
      <c r="A4079" s="2" t="s">
        <v>71</v>
      </c>
      <c r="B4079" s="2" t="s">
        <v>72</v>
      </c>
      <c r="C4079" s="2" t="s">
        <v>73</v>
      </c>
      <c r="D4079" s="2"/>
      <c r="E4079" s="2" t="str">
        <f>"FES1162578377"</f>
        <v>FES1162578377</v>
      </c>
      <c r="F4079" s="3">
        <v>43007</v>
      </c>
      <c r="G4079" s="2">
        <v>201803</v>
      </c>
      <c r="H4079" s="2" t="s">
        <v>78</v>
      </c>
      <c r="I4079" s="2" t="s">
        <v>79</v>
      </c>
      <c r="J4079" s="2" t="s">
        <v>80</v>
      </c>
      <c r="K4079" s="2" t="s">
        <v>77</v>
      </c>
      <c r="L4079" s="2" t="s">
        <v>74</v>
      </c>
      <c r="M4079" s="2" t="s">
        <v>75</v>
      </c>
      <c r="N4079" s="2" t="s">
        <v>712</v>
      </c>
      <c r="O4079" s="2" t="s">
        <v>81</v>
      </c>
      <c r="P4079" s="2" t="str">
        <f>"21705986869                   "</f>
        <v xml:space="preserve">21705986869                   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4.55</v>
      </c>
      <c r="AN4079" s="2">
        <v>0</v>
      </c>
      <c r="AO4079" s="2">
        <v>0</v>
      </c>
      <c r="AP4079" s="2">
        <v>0</v>
      </c>
      <c r="AQ4079" s="2">
        <v>0</v>
      </c>
      <c r="AR4079" s="2">
        <v>0</v>
      </c>
      <c r="AS4079" s="2">
        <v>0</v>
      </c>
      <c r="AT4079" s="2">
        <v>0</v>
      </c>
      <c r="AU4079" s="2">
        <v>0</v>
      </c>
      <c r="AV4079" s="2">
        <v>0</v>
      </c>
      <c r="AW4079" s="2">
        <v>0</v>
      </c>
      <c r="AX4079" s="2">
        <v>0</v>
      </c>
      <c r="AY4079" s="2">
        <v>0</v>
      </c>
      <c r="AZ4079" s="2">
        <v>0</v>
      </c>
      <c r="BA4079" s="2">
        <v>0</v>
      </c>
      <c r="BB4079" s="2">
        <v>0</v>
      </c>
      <c r="BC4079" s="2">
        <v>0</v>
      </c>
      <c r="BD4079" s="2">
        <v>0</v>
      </c>
      <c r="BE4079" s="2">
        <v>0</v>
      </c>
      <c r="BF4079" s="2">
        <v>0</v>
      </c>
      <c r="BG4079" s="2">
        <v>0</v>
      </c>
      <c r="BH4079" s="2">
        <v>1</v>
      </c>
      <c r="BI4079" s="2">
        <v>1</v>
      </c>
      <c r="BJ4079" s="2">
        <v>0.2</v>
      </c>
      <c r="BK4079" s="2">
        <v>1</v>
      </c>
      <c r="BL4079" s="2">
        <v>41.99</v>
      </c>
      <c r="BM4079" s="2">
        <v>5.88</v>
      </c>
      <c r="BN4079" s="2">
        <v>47.87</v>
      </c>
      <c r="BO4079" s="2">
        <v>47.87</v>
      </c>
      <c r="BP4079" s="2"/>
      <c r="BQ4079" s="2" t="s">
        <v>111</v>
      </c>
      <c r="BR4079" s="2" t="s">
        <v>82</v>
      </c>
      <c r="BS4079" s="1" t="s">
        <v>582</v>
      </c>
      <c r="BT4079" s="2"/>
      <c r="BU4079" s="2"/>
      <c r="BV4079" s="2"/>
      <c r="BW4079" s="2"/>
      <c r="BX4079" s="2"/>
      <c r="BY4079" s="2">
        <v>1200</v>
      </c>
      <c r="BZ4079" s="2" t="s">
        <v>27</v>
      </c>
      <c r="CA4079" s="2"/>
      <c r="CB4079" s="2"/>
      <c r="CC4079" s="2" t="s">
        <v>75</v>
      </c>
      <c r="CD4079" s="2">
        <v>3201</v>
      </c>
      <c r="CE4079" s="2" t="s">
        <v>89</v>
      </c>
      <c r="CF4079" s="2"/>
      <c r="CG4079" s="2"/>
      <c r="CH4079" s="2"/>
      <c r="CI4079" s="2">
        <v>1</v>
      </c>
      <c r="CJ4079" s="2" t="s">
        <v>582</v>
      </c>
      <c r="CK4079" s="2">
        <v>21</v>
      </c>
      <c r="CL4079" s="2" t="s">
        <v>85</v>
      </c>
      <c r="CM4079" s="2"/>
    </row>
    <row r="4080" spans="1:91">
      <c r="A4080" s="2" t="s">
        <v>71</v>
      </c>
      <c r="B4080" s="2" t="s">
        <v>72</v>
      </c>
      <c r="C4080" s="2" t="s">
        <v>73</v>
      </c>
      <c r="D4080" s="2"/>
      <c r="E4080" s="2" t="str">
        <f>"FES1162578374"</f>
        <v>FES1162578374</v>
      </c>
      <c r="F4080" s="3">
        <v>43007</v>
      </c>
      <c r="G4080" s="2">
        <v>201803</v>
      </c>
      <c r="H4080" s="2" t="s">
        <v>78</v>
      </c>
      <c r="I4080" s="2" t="s">
        <v>79</v>
      </c>
      <c r="J4080" s="2" t="s">
        <v>80</v>
      </c>
      <c r="K4080" s="2" t="s">
        <v>77</v>
      </c>
      <c r="L4080" s="2" t="s">
        <v>90</v>
      </c>
      <c r="M4080" s="2" t="s">
        <v>91</v>
      </c>
      <c r="N4080" s="2" t="s">
        <v>3802</v>
      </c>
      <c r="O4080" s="2" t="s">
        <v>81</v>
      </c>
      <c r="P4080" s="2" t="str">
        <f>"2170593126                    "</f>
        <v xml:space="preserve">2170593126                    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4.55</v>
      </c>
      <c r="AN4080" s="2">
        <v>0</v>
      </c>
      <c r="AO4080" s="2">
        <v>0</v>
      </c>
      <c r="AP4080" s="2">
        <v>0</v>
      </c>
      <c r="AQ4080" s="2">
        <v>0</v>
      </c>
      <c r="AR4080" s="2">
        <v>0</v>
      </c>
      <c r="AS4080" s="2">
        <v>0</v>
      </c>
      <c r="AT4080" s="2">
        <v>0</v>
      </c>
      <c r="AU4080" s="2">
        <v>0</v>
      </c>
      <c r="AV4080" s="2">
        <v>0</v>
      </c>
      <c r="AW4080" s="2">
        <v>0</v>
      </c>
      <c r="AX4080" s="2">
        <v>0</v>
      </c>
      <c r="AY4080" s="2">
        <v>0</v>
      </c>
      <c r="AZ4080" s="2">
        <v>0</v>
      </c>
      <c r="BA4080" s="2">
        <v>0</v>
      </c>
      <c r="BB4080" s="2">
        <v>0</v>
      </c>
      <c r="BC4080" s="2">
        <v>0</v>
      </c>
      <c r="BD4080" s="2">
        <v>0</v>
      </c>
      <c r="BE4080" s="2">
        <v>0</v>
      </c>
      <c r="BF4080" s="2">
        <v>0</v>
      </c>
      <c r="BG4080" s="2">
        <v>0</v>
      </c>
      <c r="BH4080" s="2">
        <v>1</v>
      </c>
      <c r="BI4080" s="2">
        <v>1</v>
      </c>
      <c r="BJ4080" s="2">
        <v>0.2</v>
      </c>
      <c r="BK4080" s="2">
        <v>1</v>
      </c>
      <c r="BL4080" s="2">
        <v>41.99</v>
      </c>
      <c r="BM4080" s="2">
        <v>5.88</v>
      </c>
      <c r="BN4080" s="2">
        <v>47.87</v>
      </c>
      <c r="BO4080" s="2">
        <v>47.87</v>
      </c>
      <c r="BP4080" s="2"/>
      <c r="BQ4080" s="2" t="s">
        <v>130</v>
      </c>
      <c r="BR4080" s="2" t="s">
        <v>82</v>
      </c>
      <c r="BS4080" s="1" t="s">
        <v>582</v>
      </c>
      <c r="BT4080" s="2"/>
      <c r="BU4080" s="2"/>
      <c r="BV4080" s="2"/>
      <c r="BW4080" s="2"/>
      <c r="BX4080" s="2"/>
      <c r="BY4080" s="2">
        <v>1200</v>
      </c>
      <c r="BZ4080" s="2" t="s">
        <v>27</v>
      </c>
      <c r="CA4080" s="2"/>
      <c r="CB4080" s="2"/>
      <c r="CC4080" s="2" t="s">
        <v>91</v>
      </c>
      <c r="CD4080" s="2">
        <v>4052</v>
      </c>
      <c r="CE4080" s="2" t="s">
        <v>89</v>
      </c>
      <c r="CF4080" s="2"/>
      <c r="CG4080" s="2"/>
      <c r="CH4080" s="2"/>
      <c r="CI4080" s="2">
        <v>1</v>
      </c>
      <c r="CJ4080" s="2" t="s">
        <v>582</v>
      </c>
      <c r="CK4080" s="2">
        <v>21</v>
      </c>
      <c r="CL4080" s="2" t="s">
        <v>85</v>
      </c>
      <c r="CM4080" s="2"/>
    </row>
    <row r="4081" spans="1:91">
      <c r="A4081" s="2" t="s">
        <v>71</v>
      </c>
      <c r="B4081" s="2" t="s">
        <v>72</v>
      </c>
      <c r="C4081" s="2" t="s">
        <v>73</v>
      </c>
      <c r="D4081" s="2"/>
      <c r="E4081" s="2" t="str">
        <f>"FES1162578314"</f>
        <v>FES1162578314</v>
      </c>
      <c r="F4081" s="3">
        <v>43007</v>
      </c>
      <c r="G4081" s="2">
        <v>201803</v>
      </c>
      <c r="H4081" s="2" t="s">
        <v>78</v>
      </c>
      <c r="I4081" s="2" t="s">
        <v>79</v>
      </c>
      <c r="J4081" s="2" t="s">
        <v>80</v>
      </c>
      <c r="K4081" s="2" t="s">
        <v>77</v>
      </c>
      <c r="L4081" s="2" t="s">
        <v>115</v>
      </c>
      <c r="M4081" s="2" t="s">
        <v>116</v>
      </c>
      <c r="N4081" s="2" t="s">
        <v>117</v>
      </c>
      <c r="O4081" s="2" t="s">
        <v>81</v>
      </c>
      <c r="P4081" s="2" t="str">
        <f>"2170592324                    "</f>
        <v xml:space="preserve">2170592324                    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4.55</v>
      </c>
      <c r="AN4081" s="2">
        <v>0</v>
      </c>
      <c r="AO4081" s="2">
        <v>0</v>
      </c>
      <c r="AP4081" s="2">
        <v>0</v>
      </c>
      <c r="AQ4081" s="2">
        <v>0</v>
      </c>
      <c r="AR4081" s="2">
        <v>0</v>
      </c>
      <c r="AS4081" s="2">
        <v>0</v>
      </c>
      <c r="AT4081" s="2">
        <v>0</v>
      </c>
      <c r="AU4081" s="2">
        <v>0</v>
      </c>
      <c r="AV4081" s="2">
        <v>0</v>
      </c>
      <c r="AW4081" s="2">
        <v>0</v>
      </c>
      <c r="AX4081" s="2">
        <v>0</v>
      </c>
      <c r="AY4081" s="2">
        <v>0</v>
      </c>
      <c r="AZ4081" s="2">
        <v>0</v>
      </c>
      <c r="BA4081" s="2">
        <v>0</v>
      </c>
      <c r="BB4081" s="2">
        <v>0</v>
      </c>
      <c r="BC4081" s="2">
        <v>0</v>
      </c>
      <c r="BD4081" s="2">
        <v>0</v>
      </c>
      <c r="BE4081" s="2">
        <v>0</v>
      </c>
      <c r="BF4081" s="2">
        <v>0</v>
      </c>
      <c r="BG4081" s="2">
        <v>0</v>
      </c>
      <c r="BH4081" s="2">
        <v>1</v>
      </c>
      <c r="BI4081" s="2">
        <v>1</v>
      </c>
      <c r="BJ4081" s="2">
        <v>0.2</v>
      </c>
      <c r="BK4081" s="2">
        <v>1</v>
      </c>
      <c r="BL4081" s="2">
        <v>41.99</v>
      </c>
      <c r="BM4081" s="2">
        <v>5.88</v>
      </c>
      <c r="BN4081" s="2">
        <v>47.87</v>
      </c>
      <c r="BO4081" s="2">
        <v>47.87</v>
      </c>
      <c r="BP4081" s="2"/>
      <c r="BQ4081" s="2" t="s">
        <v>118</v>
      </c>
      <c r="BR4081" s="2" t="s">
        <v>82</v>
      </c>
      <c r="BS4081" s="1" t="s">
        <v>582</v>
      </c>
      <c r="BT4081" s="2"/>
      <c r="BU4081" s="2"/>
      <c r="BV4081" s="2"/>
      <c r="BW4081" s="2"/>
      <c r="BX4081" s="2"/>
      <c r="BY4081" s="2">
        <v>1200</v>
      </c>
      <c r="BZ4081" s="2" t="s">
        <v>27</v>
      </c>
      <c r="CA4081" s="2"/>
      <c r="CB4081" s="2"/>
      <c r="CC4081" s="2" t="s">
        <v>116</v>
      </c>
      <c r="CD4081" s="2">
        <v>4300</v>
      </c>
      <c r="CE4081" s="2" t="s">
        <v>89</v>
      </c>
      <c r="CF4081" s="2"/>
      <c r="CG4081" s="2"/>
      <c r="CH4081" s="2"/>
      <c r="CI4081" s="2">
        <v>1</v>
      </c>
      <c r="CJ4081" s="2" t="s">
        <v>582</v>
      </c>
      <c r="CK4081" s="2">
        <v>21</v>
      </c>
      <c r="CL4081" s="2" t="s">
        <v>85</v>
      </c>
      <c r="CM4081" s="2"/>
    </row>
    <row r="4082" spans="1:91">
      <c r="A4082" s="2" t="s">
        <v>71</v>
      </c>
      <c r="B4082" s="2" t="s">
        <v>72</v>
      </c>
      <c r="C4082" s="2" t="s">
        <v>73</v>
      </c>
      <c r="D4082" s="2"/>
      <c r="E4082" s="2" t="str">
        <f>"FES1162578596"</f>
        <v>FES1162578596</v>
      </c>
      <c r="F4082" s="3">
        <v>43007</v>
      </c>
      <c r="G4082" s="2">
        <v>201803</v>
      </c>
      <c r="H4082" s="2" t="s">
        <v>78</v>
      </c>
      <c r="I4082" s="2" t="s">
        <v>79</v>
      </c>
      <c r="J4082" s="2" t="s">
        <v>80</v>
      </c>
      <c r="K4082" s="2" t="s">
        <v>77</v>
      </c>
      <c r="L4082" s="2" t="s">
        <v>127</v>
      </c>
      <c r="M4082" s="2" t="s">
        <v>128</v>
      </c>
      <c r="N4082" s="2" t="s">
        <v>849</v>
      </c>
      <c r="O4082" s="2" t="s">
        <v>81</v>
      </c>
      <c r="P4082" s="2" t="str">
        <f>"2170593200                    "</f>
        <v xml:space="preserve">2170593200                    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0</v>
      </c>
      <c r="AK4082" s="2">
        <v>0</v>
      </c>
      <c r="AL4082" s="2">
        <v>0</v>
      </c>
      <c r="AM4082" s="2">
        <v>4.55</v>
      </c>
      <c r="AN4082" s="2">
        <v>0</v>
      </c>
      <c r="AO4082" s="2">
        <v>0</v>
      </c>
      <c r="AP4082" s="2">
        <v>0</v>
      </c>
      <c r="AQ4082" s="2">
        <v>0</v>
      </c>
      <c r="AR4082" s="2">
        <v>0</v>
      </c>
      <c r="AS4082" s="2">
        <v>0</v>
      </c>
      <c r="AT4082" s="2">
        <v>0</v>
      </c>
      <c r="AU4082" s="2">
        <v>0</v>
      </c>
      <c r="AV4082" s="2">
        <v>0</v>
      </c>
      <c r="AW4082" s="2">
        <v>0</v>
      </c>
      <c r="AX4082" s="2">
        <v>0</v>
      </c>
      <c r="AY4082" s="2">
        <v>0</v>
      </c>
      <c r="AZ4082" s="2">
        <v>0</v>
      </c>
      <c r="BA4082" s="2">
        <v>0</v>
      </c>
      <c r="BB4082" s="2">
        <v>0</v>
      </c>
      <c r="BC4082" s="2">
        <v>0</v>
      </c>
      <c r="BD4082" s="2">
        <v>0</v>
      </c>
      <c r="BE4082" s="2">
        <v>0</v>
      </c>
      <c r="BF4082" s="2">
        <v>0</v>
      </c>
      <c r="BG4082" s="2">
        <v>0</v>
      </c>
      <c r="BH4082" s="2">
        <v>1</v>
      </c>
      <c r="BI4082" s="2">
        <v>1</v>
      </c>
      <c r="BJ4082" s="2">
        <v>0.2</v>
      </c>
      <c r="BK4082" s="2">
        <v>1</v>
      </c>
      <c r="BL4082" s="2">
        <v>41.99</v>
      </c>
      <c r="BM4082" s="2">
        <v>5.88</v>
      </c>
      <c r="BN4082" s="2">
        <v>47.87</v>
      </c>
      <c r="BO4082" s="2">
        <v>47.87</v>
      </c>
      <c r="BP4082" s="2"/>
      <c r="BQ4082" s="2" t="s">
        <v>99</v>
      </c>
      <c r="BR4082" s="2" t="s">
        <v>82</v>
      </c>
      <c r="BS4082" s="1" t="s">
        <v>582</v>
      </c>
      <c r="BT4082" s="2"/>
      <c r="BU4082" s="2"/>
      <c r="BV4082" s="2"/>
      <c r="BW4082" s="2"/>
      <c r="BX4082" s="2"/>
      <c r="BY4082" s="2">
        <v>1200</v>
      </c>
      <c r="BZ4082" s="2" t="s">
        <v>27</v>
      </c>
      <c r="CA4082" s="2"/>
      <c r="CB4082" s="2"/>
      <c r="CC4082" s="2" t="s">
        <v>128</v>
      </c>
      <c r="CD4082" s="2">
        <v>6001</v>
      </c>
      <c r="CE4082" s="2" t="s">
        <v>89</v>
      </c>
      <c r="CF4082" s="2"/>
      <c r="CG4082" s="2"/>
      <c r="CH4082" s="2"/>
      <c r="CI4082" s="2">
        <v>1</v>
      </c>
      <c r="CJ4082" s="2" t="s">
        <v>582</v>
      </c>
      <c r="CK4082" s="2">
        <v>21</v>
      </c>
      <c r="CL4082" s="2" t="s">
        <v>85</v>
      </c>
      <c r="CM4082" s="2"/>
    </row>
    <row r="4083" spans="1:91">
      <c r="A4083" s="2" t="s">
        <v>71</v>
      </c>
      <c r="B4083" s="2" t="s">
        <v>72</v>
      </c>
      <c r="C4083" s="2" t="s">
        <v>73</v>
      </c>
      <c r="D4083" s="2"/>
      <c r="E4083" s="2" t="str">
        <f>"FES1162578494"</f>
        <v>FES1162578494</v>
      </c>
      <c r="F4083" s="3">
        <v>43007</v>
      </c>
      <c r="G4083" s="2">
        <v>201803</v>
      </c>
      <c r="H4083" s="2" t="s">
        <v>78</v>
      </c>
      <c r="I4083" s="2" t="s">
        <v>79</v>
      </c>
      <c r="J4083" s="2" t="s">
        <v>80</v>
      </c>
      <c r="K4083" s="2" t="s">
        <v>77</v>
      </c>
      <c r="L4083" s="2" t="s">
        <v>258</v>
      </c>
      <c r="M4083" s="2" t="s">
        <v>259</v>
      </c>
      <c r="N4083" s="2" t="s">
        <v>2737</v>
      </c>
      <c r="O4083" s="2" t="s">
        <v>81</v>
      </c>
      <c r="P4083" s="2" t="str">
        <f>"2170591048                    "</f>
        <v xml:space="preserve">2170591048                    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4.55</v>
      </c>
      <c r="AN4083" s="2">
        <v>0</v>
      </c>
      <c r="AO4083" s="2">
        <v>0</v>
      </c>
      <c r="AP4083" s="2">
        <v>0</v>
      </c>
      <c r="AQ4083" s="2">
        <v>0</v>
      </c>
      <c r="AR4083" s="2">
        <v>0</v>
      </c>
      <c r="AS4083" s="2">
        <v>0</v>
      </c>
      <c r="AT4083" s="2">
        <v>0</v>
      </c>
      <c r="AU4083" s="2">
        <v>0</v>
      </c>
      <c r="AV4083" s="2">
        <v>0</v>
      </c>
      <c r="AW4083" s="2">
        <v>0</v>
      </c>
      <c r="AX4083" s="2">
        <v>0</v>
      </c>
      <c r="AY4083" s="2">
        <v>0</v>
      </c>
      <c r="AZ4083" s="2">
        <v>0</v>
      </c>
      <c r="BA4083" s="2">
        <v>0</v>
      </c>
      <c r="BB4083" s="2">
        <v>0</v>
      </c>
      <c r="BC4083" s="2">
        <v>0</v>
      </c>
      <c r="BD4083" s="2">
        <v>0</v>
      </c>
      <c r="BE4083" s="2">
        <v>0</v>
      </c>
      <c r="BF4083" s="2">
        <v>0</v>
      </c>
      <c r="BG4083" s="2">
        <v>0</v>
      </c>
      <c r="BH4083" s="2">
        <v>1</v>
      </c>
      <c r="BI4083" s="2">
        <v>1</v>
      </c>
      <c r="BJ4083" s="2">
        <v>0.2</v>
      </c>
      <c r="BK4083" s="2">
        <v>1</v>
      </c>
      <c r="BL4083" s="2">
        <v>41.99</v>
      </c>
      <c r="BM4083" s="2">
        <v>5.88</v>
      </c>
      <c r="BN4083" s="2">
        <v>47.87</v>
      </c>
      <c r="BO4083" s="2">
        <v>47.87</v>
      </c>
      <c r="BP4083" s="2"/>
      <c r="BQ4083" s="2" t="s">
        <v>99</v>
      </c>
      <c r="BR4083" s="2" t="s">
        <v>82</v>
      </c>
      <c r="BS4083" s="1" t="s">
        <v>582</v>
      </c>
      <c r="BT4083" s="2"/>
      <c r="BU4083" s="2"/>
      <c r="BV4083" s="2"/>
      <c r="BW4083" s="2"/>
      <c r="BX4083" s="2"/>
      <c r="BY4083" s="2">
        <v>1200</v>
      </c>
      <c r="BZ4083" s="2" t="s">
        <v>27</v>
      </c>
      <c r="CA4083" s="2"/>
      <c r="CB4083" s="2"/>
      <c r="CC4083" s="2" t="s">
        <v>259</v>
      </c>
      <c r="CD4083" s="2">
        <v>5201</v>
      </c>
      <c r="CE4083" s="2" t="s">
        <v>89</v>
      </c>
      <c r="CF4083" s="2"/>
      <c r="CG4083" s="2"/>
      <c r="CH4083" s="2"/>
      <c r="CI4083" s="2">
        <v>1</v>
      </c>
      <c r="CJ4083" s="2" t="s">
        <v>582</v>
      </c>
      <c r="CK4083" s="2">
        <v>21</v>
      </c>
      <c r="CL4083" s="2" t="s">
        <v>85</v>
      </c>
      <c r="CM4083" s="2"/>
    </row>
    <row r="4084" spans="1:91">
      <c r="A4084" s="2" t="s">
        <v>71</v>
      </c>
      <c r="B4084" s="2" t="s">
        <v>72</v>
      </c>
      <c r="C4084" s="2" t="s">
        <v>73</v>
      </c>
      <c r="D4084" s="2"/>
      <c r="E4084" s="2" t="str">
        <f>"FES1162578571"</f>
        <v>FES1162578571</v>
      </c>
      <c r="F4084" s="3">
        <v>43007</v>
      </c>
      <c r="G4084" s="2">
        <v>201803</v>
      </c>
      <c r="H4084" s="2" t="s">
        <v>78</v>
      </c>
      <c r="I4084" s="2" t="s">
        <v>79</v>
      </c>
      <c r="J4084" s="2" t="s">
        <v>80</v>
      </c>
      <c r="K4084" s="2" t="s">
        <v>77</v>
      </c>
      <c r="L4084" s="2" t="s">
        <v>74</v>
      </c>
      <c r="M4084" s="2" t="s">
        <v>75</v>
      </c>
      <c r="N4084" s="2" t="s">
        <v>712</v>
      </c>
      <c r="O4084" s="2" t="s">
        <v>81</v>
      </c>
      <c r="P4084" s="2" t="str">
        <f>"2170593166                    "</f>
        <v xml:space="preserve">2170593166                    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4.55</v>
      </c>
      <c r="AN4084" s="2">
        <v>0</v>
      </c>
      <c r="AO4084" s="2">
        <v>0</v>
      </c>
      <c r="AP4084" s="2">
        <v>0</v>
      </c>
      <c r="AQ4084" s="2">
        <v>0</v>
      </c>
      <c r="AR4084" s="2">
        <v>0</v>
      </c>
      <c r="AS4084" s="2">
        <v>0</v>
      </c>
      <c r="AT4084" s="2">
        <v>0</v>
      </c>
      <c r="AU4084" s="2">
        <v>0</v>
      </c>
      <c r="AV4084" s="2">
        <v>0</v>
      </c>
      <c r="AW4084" s="2">
        <v>0</v>
      </c>
      <c r="AX4084" s="2">
        <v>0</v>
      </c>
      <c r="AY4084" s="2">
        <v>0</v>
      </c>
      <c r="AZ4084" s="2">
        <v>0</v>
      </c>
      <c r="BA4084" s="2">
        <v>0</v>
      </c>
      <c r="BB4084" s="2">
        <v>0</v>
      </c>
      <c r="BC4084" s="2">
        <v>0</v>
      </c>
      <c r="BD4084" s="2">
        <v>0</v>
      </c>
      <c r="BE4084" s="2">
        <v>0</v>
      </c>
      <c r="BF4084" s="2">
        <v>0</v>
      </c>
      <c r="BG4084" s="2">
        <v>0</v>
      </c>
      <c r="BH4084" s="2">
        <v>1</v>
      </c>
      <c r="BI4084" s="2">
        <v>1</v>
      </c>
      <c r="BJ4084" s="2">
        <v>0.2</v>
      </c>
      <c r="BK4084" s="2">
        <v>1</v>
      </c>
      <c r="BL4084" s="2">
        <v>41.99</v>
      </c>
      <c r="BM4084" s="2">
        <v>5.88</v>
      </c>
      <c r="BN4084" s="2">
        <v>47.87</v>
      </c>
      <c r="BO4084" s="2">
        <v>47.87</v>
      </c>
      <c r="BP4084" s="2"/>
      <c r="BQ4084" s="2" t="s">
        <v>111</v>
      </c>
      <c r="BR4084" s="2" t="s">
        <v>82</v>
      </c>
      <c r="BS4084" s="1" t="s">
        <v>582</v>
      </c>
      <c r="BT4084" s="2"/>
      <c r="BU4084" s="2"/>
      <c r="BV4084" s="2"/>
      <c r="BW4084" s="2"/>
      <c r="BX4084" s="2"/>
      <c r="BY4084" s="2">
        <v>1200</v>
      </c>
      <c r="BZ4084" s="2" t="s">
        <v>27</v>
      </c>
      <c r="CA4084" s="2"/>
      <c r="CB4084" s="2"/>
      <c r="CC4084" s="2" t="s">
        <v>75</v>
      </c>
      <c r="CD4084" s="2">
        <v>3201</v>
      </c>
      <c r="CE4084" s="2" t="s">
        <v>89</v>
      </c>
      <c r="CF4084" s="2"/>
      <c r="CG4084" s="2"/>
      <c r="CH4084" s="2"/>
      <c r="CI4084" s="2">
        <v>1</v>
      </c>
      <c r="CJ4084" s="2" t="s">
        <v>582</v>
      </c>
      <c r="CK4084" s="2">
        <v>21</v>
      </c>
      <c r="CL4084" s="2" t="s">
        <v>85</v>
      </c>
      <c r="CM4084" s="2"/>
    </row>
    <row r="4085" spans="1:91">
      <c r="A4085" s="2" t="s">
        <v>71</v>
      </c>
      <c r="B4085" s="2" t="s">
        <v>72</v>
      </c>
      <c r="C4085" s="2" t="s">
        <v>73</v>
      </c>
      <c r="D4085" s="2"/>
      <c r="E4085" s="2" t="str">
        <f>"FES1162578394"</f>
        <v>FES1162578394</v>
      </c>
      <c r="F4085" s="3">
        <v>43007</v>
      </c>
      <c r="G4085" s="2">
        <v>201803</v>
      </c>
      <c r="H4085" s="2" t="s">
        <v>78</v>
      </c>
      <c r="I4085" s="2" t="s">
        <v>79</v>
      </c>
      <c r="J4085" s="2" t="s">
        <v>80</v>
      </c>
      <c r="K4085" s="2" t="s">
        <v>77</v>
      </c>
      <c r="L4085" s="2" t="s">
        <v>258</v>
      </c>
      <c r="M4085" s="2" t="s">
        <v>259</v>
      </c>
      <c r="N4085" s="2" t="s">
        <v>607</v>
      </c>
      <c r="O4085" s="2" t="s">
        <v>81</v>
      </c>
      <c r="P4085" s="2" t="str">
        <f>"2170590690                    "</f>
        <v xml:space="preserve">2170590690                    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  <c r="AG4085" s="2">
        <v>0</v>
      </c>
      <c r="AH4085" s="2">
        <v>0</v>
      </c>
      <c r="AI4085" s="2">
        <v>0</v>
      </c>
      <c r="AJ4085" s="2">
        <v>0</v>
      </c>
      <c r="AK4085" s="2">
        <v>0</v>
      </c>
      <c r="AL4085" s="2">
        <v>0</v>
      </c>
      <c r="AM4085" s="2">
        <v>4.55</v>
      </c>
      <c r="AN4085" s="2">
        <v>0</v>
      </c>
      <c r="AO4085" s="2">
        <v>0</v>
      </c>
      <c r="AP4085" s="2">
        <v>0</v>
      </c>
      <c r="AQ4085" s="2">
        <v>0</v>
      </c>
      <c r="AR4085" s="2">
        <v>0</v>
      </c>
      <c r="AS4085" s="2">
        <v>0</v>
      </c>
      <c r="AT4085" s="2">
        <v>0</v>
      </c>
      <c r="AU4085" s="2">
        <v>0</v>
      </c>
      <c r="AV4085" s="2">
        <v>0</v>
      </c>
      <c r="AW4085" s="2">
        <v>0</v>
      </c>
      <c r="AX4085" s="2">
        <v>0</v>
      </c>
      <c r="AY4085" s="2">
        <v>0</v>
      </c>
      <c r="AZ4085" s="2">
        <v>0</v>
      </c>
      <c r="BA4085" s="2">
        <v>0</v>
      </c>
      <c r="BB4085" s="2">
        <v>0</v>
      </c>
      <c r="BC4085" s="2">
        <v>0</v>
      </c>
      <c r="BD4085" s="2">
        <v>0</v>
      </c>
      <c r="BE4085" s="2">
        <v>0</v>
      </c>
      <c r="BF4085" s="2">
        <v>0</v>
      </c>
      <c r="BG4085" s="2">
        <v>0</v>
      </c>
      <c r="BH4085" s="2">
        <v>1</v>
      </c>
      <c r="BI4085" s="2">
        <v>1</v>
      </c>
      <c r="BJ4085" s="2">
        <v>0.2</v>
      </c>
      <c r="BK4085" s="2">
        <v>1</v>
      </c>
      <c r="BL4085" s="2">
        <v>41.99</v>
      </c>
      <c r="BM4085" s="2">
        <v>5.88</v>
      </c>
      <c r="BN4085" s="2">
        <v>47.87</v>
      </c>
      <c r="BO4085" s="2">
        <v>47.87</v>
      </c>
      <c r="BP4085" s="2"/>
      <c r="BQ4085" s="2" t="s">
        <v>99</v>
      </c>
      <c r="BR4085" s="2" t="s">
        <v>82</v>
      </c>
      <c r="BS4085" s="1" t="s">
        <v>582</v>
      </c>
      <c r="BT4085" s="2"/>
      <c r="BU4085" s="2"/>
      <c r="BV4085" s="2"/>
      <c r="BW4085" s="2"/>
      <c r="BX4085" s="2"/>
      <c r="BY4085" s="2">
        <v>1200</v>
      </c>
      <c r="BZ4085" s="2" t="s">
        <v>27</v>
      </c>
      <c r="CA4085" s="2"/>
      <c r="CB4085" s="2"/>
      <c r="CC4085" s="2" t="s">
        <v>259</v>
      </c>
      <c r="CD4085" s="2">
        <v>5201</v>
      </c>
      <c r="CE4085" s="2" t="s">
        <v>89</v>
      </c>
      <c r="CF4085" s="2"/>
      <c r="CG4085" s="2"/>
      <c r="CH4085" s="2"/>
      <c r="CI4085" s="2">
        <v>1</v>
      </c>
      <c r="CJ4085" s="2" t="s">
        <v>582</v>
      </c>
      <c r="CK4085" s="2">
        <v>21</v>
      </c>
      <c r="CL4085" s="2" t="s">
        <v>85</v>
      </c>
      <c r="CM4085" s="2"/>
    </row>
    <row r="4086" spans="1:91">
      <c r="A4086" s="2" t="s">
        <v>71</v>
      </c>
      <c r="B4086" s="2" t="s">
        <v>72</v>
      </c>
      <c r="C4086" s="2" t="s">
        <v>73</v>
      </c>
      <c r="D4086" s="2"/>
      <c r="E4086" s="2" t="str">
        <f>"FES1162578638"</f>
        <v>FES1162578638</v>
      </c>
      <c r="F4086" s="3">
        <v>43007</v>
      </c>
      <c r="G4086" s="2">
        <v>201803</v>
      </c>
      <c r="H4086" s="2" t="s">
        <v>78</v>
      </c>
      <c r="I4086" s="2" t="s">
        <v>79</v>
      </c>
      <c r="J4086" s="2" t="s">
        <v>80</v>
      </c>
      <c r="K4086" s="2" t="s">
        <v>77</v>
      </c>
      <c r="L4086" s="2" t="s">
        <v>659</v>
      </c>
      <c r="M4086" s="2" t="s">
        <v>660</v>
      </c>
      <c r="N4086" s="2" t="s">
        <v>661</v>
      </c>
      <c r="O4086" s="2" t="s">
        <v>81</v>
      </c>
      <c r="P4086" s="2" t="str">
        <f>"2170593011                    "</f>
        <v xml:space="preserve">2170593011                    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  <c r="AG4086" s="2">
        <v>0</v>
      </c>
      <c r="AH4086" s="2">
        <v>0</v>
      </c>
      <c r="AI4086" s="2">
        <v>0</v>
      </c>
      <c r="AJ4086" s="2">
        <v>0</v>
      </c>
      <c r="AK4086" s="2">
        <v>0</v>
      </c>
      <c r="AL4086" s="2">
        <v>0</v>
      </c>
      <c r="AM4086" s="2">
        <v>12.5</v>
      </c>
      <c r="AN4086" s="2">
        <v>0</v>
      </c>
      <c r="AO4086" s="2">
        <v>0</v>
      </c>
      <c r="AP4086" s="2">
        <v>0</v>
      </c>
      <c r="AQ4086" s="2">
        <v>0</v>
      </c>
      <c r="AR4086" s="2">
        <v>0</v>
      </c>
      <c r="AS4086" s="2">
        <v>0</v>
      </c>
      <c r="AT4086" s="2">
        <v>0</v>
      </c>
      <c r="AU4086" s="2">
        <v>0</v>
      </c>
      <c r="AV4086" s="2">
        <v>0</v>
      </c>
      <c r="AW4086" s="2">
        <v>0</v>
      </c>
      <c r="AX4086" s="2">
        <v>0</v>
      </c>
      <c r="AY4086" s="2">
        <v>0</v>
      </c>
      <c r="AZ4086" s="2">
        <v>0</v>
      </c>
      <c r="BA4086" s="2">
        <v>0</v>
      </c>
      <c r="BB4086" s="2">
        <v>0</v>
      </c>
      <c r="BC4086" s="2">
        <v>0</v>
      </c>
      <c r="BD4086" s="2">
        <v>0</v>
      </c>
      <c r="BE4086" s="2">
        <v>234</v>
      </c>
      <c r="BF4086" s="2">
        <v>0</v>
      </c>
      <c r="BG4086" s="2">
        <v>0</v>
      </c>
      <c r="BH4086" s="2">
        <v>1</v>
      </c>
      <c r="BI4086" s="2">
        <v>0.9</v>
      </c>
      <c r="BJ4086" s="2">
        <v>5.5</v>
      </c>
      <c r="BK4086" s="2">
        <v>5.5</v>
      </c>
      <c r="BL4086" s="2">
        <v>349.46</v>
      </c>
      <c r="BM4086" s="2">
        <v>48.92</v>
      </c>
      <c r="BN4086" s="2">
        <v>398.38</v>
      </c>
      <c r="BO4086" s="2">
        <v>398.38</v>
      </c>
      <c r="BP4086" s="2" t="s">
        <v>2571</v>
      </c>
      <c r="BQ4086" s="2" t="s">
        <v>3803</v>
      </c>
      <c r="BR4086" s="2" t="s">
        <v>82</v>
      </c>
      <c r="BS4086" s="3">
        <v>43008</v>
      </c>
      <c r="BT4086" s="4">
        <v>0.40625</v>
      </c>
      <c r="BU4086" s="2" t="s">
        <v>3804</v>
      </c>
      <c r="BV4086" s="2" t="s">
        <v>95</v>
      </c>
      <c r="BW4086" s="2"/>
      <c r="BX4086" s="2"/>
      <c r="BY4086" s="2">
        <v>27701.78</v>
      </c>
      <c r="BZ4086" s="2" t="s">
        <v>3805</v>
      </c>
      <c r="CA4086" s="2"/>
      <c r="CB4086" s="2"/>
      <c r="CC4086" s="2" t="s">
        <v>660</v>
      </c>
      <c r="CD4086" s="2">
        <v>6220</v>
      </c>
      <c r="CE4086" s="2" t="s">
        <v>89</v>
      </c>
      <c r="CF4086" s="5">
        <v>43008</v>
      </c>
      <c r="CG4086" s="2"/>
      <c r="CH4086" s="2"/>
      <c r="CI4086" s="2">
        <v>1</v>
      </c>
      <c r="CJ4086" s="2">
        <v>1</v>
      </c>
      <c r="CK4086" s="2">
        <v>21</v>
      </c>
      <c r="CL4086" s="2" t="s">
        <v>85</v>
      </c>
      <c r="CM4086" s="2"/>
    </row>
    <row r="4087" spans="1:91">
      <c r="A4087" s="2" t="s">
        <v>71</v>
      </c>
      <c r="B4087" s="2" t="s">
        <v>72</v>
      </c>
      <c r="C4087" s="2" t="s">
        <v>73</v>
      </c>
      <c r="D4087" s="2"/>
      <c r="E4087" s="2" t="str">
        <f>"FES1162578401"</f>
        <v>FES1162578401</v>
      </c>
      <c r="F4087" s="3">
        <v>43007</v>
      </c>
      <c r="G4087" s="2">
        <v>201803</v>
      </c>
      <c r="H4087" s="2" t="s">
        <v>78</v>
      </c>
      <c r="I4087" s="2" t="s">
        <v>79</v>
      </c>
      <c r="J4087" s="2" t="s">
        <v>80</v>
      </c>
      <c r="K4087" s="2" t="s">
        <v>77</v>
      </c>
      <c r="L4087" s="2" t="s">
        <v>120</v>
      </c>
      <c r="M4087" s="2" t="s">
        <v>121</v>
      </c>
      <c r="N4087" s="2" t="s">
        <v>366</v>
      </c>
      <c r="O4087" s="2" t="s">
        <v>81</v>
      </c>
      <c r="P4087" s="2" t="str">
        <f>"2170590767                    "</f>
        <v xml:space="preserve">2170590767                    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0</v>
      </c>
      <c r="AK4087" s="2">
        <v>0</v>
      </c>
      <c r="AL4087" s="2">
        <v>0</v>
      </c>
      <c r="AM4087" s="2">
        <v>4.55</v>
      </c>
      <c r="AN4087" s="2">
        <v>0</v>
      </c>
      <c r="AO4087" s="2">
        <v>0</v>
      </c>
      <c r="AP4087" s="2">
        <v>0</v>
      </c>
      <c r="AQ4087" s="2">
        <v>0</v>
      </c>
      <c r="AR4087" s="2">
        <v>0</v>
      </c>
      <c r="AS4087" s="2">
        <v>0</v>
      </c>
      <c r="AT4087" s="2">
        <v>0</v>
      </c>
      <c r="AU4087" s="2">
        <v>0</v>
      </c>
      <c r="AV4087" s="2">
        <v>0</v>
      </c>
      <c r="AW4087" s="2">
        <v>0</v>
      </c>
      <c r="AX4087" s="2">
        <v>0</v>
      </c>
      <c r="AY4087" s="2">
        <v>0</v>
      </c>
      <c r="AZ4087" s="2">
        <v>0</v>
      </c>
      <c r="BA4087" s="2">
        <v>0</v>
      </c>
      <c r="BB4087" s="2">
        <v>0</v>
      </c>
      <c r="BC4087" s="2">
        <v>0</v>
      </c>
      <c r="BD4087" s="2">
        <v>0</v>
      </c>
      <c r="BE4087" s="2">
        <v>0</v>
      </c>
      <c r="BF4087" s="2">
        <v>0</v>
      </c>
      <c r="BG4087" s="2">
        <v>0</v>
      </c>
      <c r="BH4087" s="2">
        <v>1</v>
      </c>
      <c r="BI4087" s="2">
        <v>1</v>
      </c>
      <c r="BJ4087" s="2">
        <v>0.2</v>
      </c>
      <c r="BK4087" s="2">
        <v>1</v>
      </c>
      <c r="BL4087" s="2">
        <v>41.99</v>
      </c>
      <c r="BM4087" s="2">
        <v>5.88</v>
      </c>
      <c r="BN4087" s="2">
        <v>47.87</v>
      </c>
      <c r="BO4087" s="2">
        <v>47.87</v>
      </c>
      <c r="BP4087" s="2"/>
      <c r="BQ4087" s="2" t="s">
        <v>99</v>
      </c>
      <c r="BR4087" s="2" t="s">
        <v>82</v>
      </c>
      <c r="BS4087" s="3">
        <v>43010</v>
      </c>
      <c r="BT4087" s="4">
        <v>0.34166666666666662</v>
      </c>
      <c r="BU4087" s="2" t="s">
        <v>3126</v>
      </c>
      <c r="BV4087" s="2" t="s">
        <v>95</v>
      </c>
      <c r="BW4087" s="2"/>
      <c r="BX4087" s="2"/>
      <c r="BY4087" s="2">
        <v>1200</v>
      </c>
      <c r="BZ4087" s="2" t="s">
        <v>27</v>
      </c>
      <c r="CA4087" s="2" t="s">
        <v>404</v>
      </c>
      <c r="CB4087" s="2"/>
      <c r="CC4087" s="2" t="s">
        <v>121</v>
      </c>
      <c r="CD4087" s="2">
        <v>7405</v>
      </c>
      <c r="CE4087" s="2" t="s">
        <v>89</v>
      </c>
      <c r="CF4087" s="2"/>
      <c r="CG4087" s="2"/>
      <c r="CH4087" s="2"/>
      <c r="CI4087" s="2">
        <v>1</v>
      </c>
      <c r="CJ4087" s="2">
        <v>1</v>
      </c>
      <c r="CK4087" s="2">
        <v>21</v>
      </c>
      <c r="CL4087" s="2" t="s">
        <v>85</v>
      </c>
      <c r="CM4087" s="2"/>
    </row>
    <row r="4088" spans="1:91">
      <c r="A4088" s="2" t="s">
        <v>71</v>
      </c>
      <c r="B4088" s="2" t="s">
        <v>72</v>
      </c>
      <c r="C4088" s="2" t="s">
        <v>73</v>
      </c>
      <c r="D4088" s="2"/>
      <c r="E4088" s="2" t="str">
        <f>"FES1162578588"</f>
        <v>FES1162578588</v>
      </c>
      <c r="F4088" s="3">
        <v>43007</v>
      </c>
      <c r="G4088" s="2">
        <v>201803</v>
      </c>
      <c r="H4088" s="2" t="s">
        <v>78</v>
      </c>
      <c r="I4088" s="2" t="s">
        <v>79</v>
      </c>
      <c r="J4088" s="2" t="s">
        <v>80</v>
      </c>
      <c r="K4088" s="2" t="s">
        <v>77</v>
      </c>
      <c r="L4088" s="2" t="s">
        <v>127</v>
      </c>
      <c r="M4088" s="2" t="s">
        <v>128</v>
      </c>
      <c r="N4088" s="2" t="s">
        <v>461</v>
      </c>
      <c r="O4088" s="2" t="s">
        <v>81</v>
      </c>
      <c r="P4088" s="2" t="str">
        <f>"2170593186                    "</f>
        <v xml:space="preserve">2170593186                    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>
        <v>0</v>
      </c>
      <c r="AG4088" s="2">
        <v>0</v>
      </c>
      <c r="AH4088" s="2">
        <v>0</v>
      </c>
      <c r="AI4088" s="2">
        <v>0</v>
      </c>
      <c r="AJ4088" s="2">
        <v>0</v>
      </c>
      <c r="AK4088" s="2">
        <v>0</v>
      </c>
      <c r="AL4088" s="2">
        <v>0</v>
      </c>
      <c r="AM4088" s="2">
        <v>4.55</v>
      </c>
      <c r="AN4088" s="2">
        <v>0</v>
      </c>
      <c r="AO4088" s="2">
        <v>0</v>
      </c>
      <c r="AP4088" s="2">
        <v>0</v>
      </c>
      <c r="AQ4088" s="2">
        <v>0</v>
      </c>
      <c r="AR4088" s="2">
        <v>0</v>
      </c>
      <c r="AS4088" s="2">
        <v>0</v>
      </c>
      <c r="AT4088" s="2">
        <v>0</v>
      </c>
      <c r="AU4088" s="2">
        <v>0</v>
      </c>
      <c r="AV4088" s="2">
        <v>0</v>
      </c>
      <c r="AW4088" s="2">
        <v>0</v>
      </c>
      <c r="AX4088" s="2">
        <v>0</v>
      </c>
      <c r="AY4088" s="2">
        <v>0</v>
      </c>
      <c r="AZ4088" s="2">
        <v>0</v>
      </c>
      <c r="BA4088" s="2">
        <v>0</v>
      </c>
      <c r="BB4088" s="2">
        <v>0</v>
      </c>
      <c r="BC4088" s="2">
        <v>0</v>
      </c>
      <c r="BD4088" s="2">
        <v>0</v>
      </c>
      <c r="BE4088" s="2">
        <v>0</v>
      </c>
      <c r="BF4088" s="2">
        <v>0</v>
      </c>
      <c r="BG4088" s="2">
        <v>0</v>
      </c>
      <c r="BH4088" s="2">
        <v>1</v>
      </c>
      <c r="BI4088" s="2">
        <v>1</v>
      </c>
      <c r="BJ4088" s="2">
        <v>0.2</v>
      </c>
      <c r="BK4088" s="2">
        <v>1</v>
      </c>
      <c r="BL4088" s="2">
        <v>41.99</v>
      </c>
      <c r="BM4088" s="2">
        <v>5.88</v>
      </c>
      <c r="BN4088" s="2">
        <v>47.87</v>
      </c>
      <c r="BO4088" s="2">
        <v>47.87</v>
      </c>
      <c r="BP4088" s="2"/>
      <c r="BQ4088" s="2" t="s">
        <v>99</v>
      </c>
      <c r="BR4088" s="2" t="s">
        <v>82</v>
      </c>
      <c r="BS4088" s="1" t="s">
        <v>582</v>
      </c>
      <c r="BT4088" s="2"/>
      <c r="BU4088" s="2"/>
      <c r="BV4088" s="2"/>
      <c r="BW4088" s="2"/>
      <c r="BX4088" s="2"/>
      <c r="BY4088" s="2">
        <v>1200</v>
      </c>
      <c r="BZ4088" s="2" t="s">
        <v>27</v>
      </c>
      <c r="CA4088" s="2"/>
      <c r="CB4088" s="2"/>
      <c r="CC4088" s="2" t="s">
        <v>128</v>
      </c>
      <c r="CD4088" s="2">
        <v>6001</v>
      </c>
      <c r="CE4088" s="2" t="s">
        <v>89</v>
      </c>
      <c r="CF4088" s="2"/>
      <c r="CG4088" s="2"/>
      <c r="CH4088" s="2"/>
      <c r="CI4088" s="2">
        <v>1</v>
      </c>
      <c r="CJ4088" s="2" t="s">
        <v>582</v>
      </c>
      <c r="CK4088" s="2">
        <v>21</v>
      </c>
      <c r="CL4088" s="2" t="s">
        <v>85</v>
      </c>
      <c r="CM4088" s="2"/>
    </row>
    <row r="4089" spans="1:91">
      <c r="A4089" s="2" t="s">
        <v>71</v>
      </c>
      <c r="B4089" s="2" t="s">
        <v>72</v>
      </c>
      <c r="C4089" s="2" t="s">
        <v>73</v>
      </c>
      <c r="D4089" s="2"/>
      <c r="E4089" s="2" t="str">
        <f>"FES1162578605"</f>
        <v>FES1162578605</v>
      </c>
      <c r="F4089" s="3">
        <v>43007</v>
      </c>
      <c r="G4089" s="2">
        <v>201803</v>
      </c>
      <c r="H4089" s="2" t="s">
        <v>78</v>
      </c>
      <c r="I4089" s="2" t="s">
        <v>79</v>
      </c>
      <c r="J4089" s="2" t="s">
        <v>80</v>
      </c>
      <c r="K4089" s="2" t="s">
        <v>77</v>
      </c>
      <c r="L4089" s="2" t="s">
        <v>127</v>
      </c>
      <c r="M4089" s="2" t="s">
        <v>128</v>
      </c>
      <c r="N4089" s="2" t="s">
        <v>561</v>
      </c>
      <c r="O4089" s="2" t="s">
        <v>81</v>
      </c>
      <c r="P4089" s="2" t="str">
        <f>"2170593214                    "</f>
        <v xml:space="preserve">2170593214                    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0</v>
      </c>
      <c r="AK4089" s="2">
        <v>0</v>
      </c>
      <c r="AL4089" s="2">
        <v>0</v>
      </c>
      <c r="AM4089" s="2">
        <v>4.55</v>
      </c>
      <c r="AN4089" s="2">
        <v>0</v>
      </c>
      <c r="AO4089" s="2">
        <v>0</v>
      </c>
      <c r="AP4089" s="2">
        <v>0</v>
      </c>
      <c r="AQ4089" s="2">
        <v>0</v>
      </c>
      <c r="AR4089" s="2">
        <v>0</v>
      </c>
      <c r="AS4089" s="2">
        <v>0</v>
      </c>
      <c r="AT4089" s="2">
        <v>0</v>
      </c>
      <c r="AU4089" s="2">
        <v>0</v>
      </c>
      <c r="AV4089" s="2">
        <v>0</v>
      </c>
      <c r="AW4089" s="2">
        <v>0</v>
      </c>
      <c r="AX4089" s="2">
        <v>0</v>
      </c>
      <c r="AY4089" s="2">
        <v>0</v>
      </c>
      <c r="AZ4089" s="2">
        <v>0</v>
      </c>
      <c r="BA4089" s="2">
        <v>0</v>
      </c>
      <c r="BB4089" s="2">
        <v>0</v>
      </c>
      <c r="BC4089" s="2">
        <v>0</v>
      </c>
      <c r="BD4089" s="2">
        <v>0</v>
      </c>
      <c r="BE4089" s="2">
        <v>0</v>
      </c>
      <c r="BF4089" s="2">
        <v>0</v>
      </c>
      <c r="BG4089" s="2">
        <v>0</v>
      </c>
      <c r="BH4089" s="2">
        <v>1</v>
      </c>
      <c r="BI4089" s="2">
        <v>1</v>
      </c>
      <c r="BJ4089" s="2">
        <v>0.2</v>
      </c>
      <c r="BK4089" s="2">
        <v>1</v>
      </c>
      <c r="BL4089" s="2">
        <v>41.99</v>
      </c>
      <c r="BM4089" s="2">
        <v>5.88</v>
      </c>
      <c r="BN4089" s="2">
        <v>47.87</v>
      </c>
      <c r="BO4089" s="2">
        <v>47.87</v>
      </c>
      <c r="BP4089" s="2"/>
      <c r="BQ4089" s="2" t="s">
        <v>111</v>
      </c>
      <c r="BR4089" s="2" t="s">
        <v>82</v>
      </c>
      <c r="BS4089" s="1" t="s">
        <v>582</v>
      </c>
      <c r="BT4089" s="2"/>
      <c r="BU4089" s="2"/>
      <c r="BV4089" s="2"/>
      <c r="BW4089" s="2"/>
      <c r="BX4089" s="2"/>
      <c r="BY4089" s="2">
        <v>1200</v>
      </c>
      <c r="BZ4089" s="2" t="s">
        <v>27</v>
      </c>
      <c r="CA4089" s="2"/>
      <c r="CB4089" s="2"/>
      <c r="CC4089" s="2" t="s">
        <v>128</v>
      </c>
      <c r="CD4089" s="2">
        <v>6001</v>
      </c>
      <c r="CE4089" s="2" t="s">
        <v>89</v>
      </c>
      <c r="CF4089" s="2"/>
      <c r="CG4089" s="2"/>
      <c r="CH4089" s="2"/>
      <c r="CI4089" s="2">
        <v>1</v>
      </c>
      <c r="CJ4089" s="2" t="s">
        <v>582</v>
      </c>
      <c r="CK4089" s="2">
        <v>21</v>
      </c>
      <c r="CL4089" s="2" t="s">
        <v>85</v>
      </c>
      <c r="CM4089" s="2"/>
    </row>
    <row r="4090" spans="1:91">
      <c r="A4090" s="2" t="s">
        <v>71</v>
      </c>
      <c r="B4090" s="2" t="s">
        <v>72</v>
      </c>
      <c r="C4090" s="2" t="s">
        <v>73</v>
      </c>
      <c r="D4090" s="2"/>
      <c r="E4090" s="2" t="str">
        <f>"FES1162578521"</f>
        <v>FES1162578521</v>
      </c>
      <c r="F4090" s="3">
        <v>43007</v>
      </c>
      <c r="G4090" s="2">
        <v>201803</v>
      </c>
      <c r="H4090" s="2" t="s">
        <v>78</v>
      </c>
      <c r="I4090" s="2" t="s">
        <v>79</v>
      </c>
      <c r="J4090" s="2" t="s">
        <v>80</v>
      </c>
      <c r="K4090" s="2" t="s">
        <v>77</v>
      </c>
      <c r="L4090" s="2" t="s">
        <v>120</v>
      </c>
      <c r="M4090" s="2" t="s">
        <v>121</v>
      </c>
      <c r="N4090" s="2" t="s">
        <v>959</v>
      </c>
      <c r="O4090" s="2" t="s">
        <v>81</v>
      </c>
      <c r="P4090" s="2" t="str">
        <f>"2170591268                    "</f>
        <v xml:space="preserve">2170591268                    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4.55</v>
      </c>
      <c r="AN4090" s="2">
        <v>0</v>
      </c>
      <c r="AO4090" s="2">
        <v>0</v>
      </c>
      <c r="AP4090" s="2">
        <v>0</v>
      </c>
      <c r="AQ4090" s="2">
        <v>0</v>
      </c>
      <c r="AR4090" s="2">
        <v>0</v>
      </c>
      <c r="AS4090" s="2">
        <v>0</v>
      </c>
      <c r="AT4090" s="2">
        <v>0</v>
      </c>
      <c r="AU4090" s="2">
        <v>0</v>
      </c>
      <c r="AV4090" s="2">
        <v>0</v>
      </c>
      <c r="AW4090" s="2">
        <v>0</v>
      </c>
      <c r="AX4090" s="2">
        <v>0</v>
      </c>
      <c r="AY4090" s="2">
        <v>0</v>
      </c>
      <c r="AZ4090" s="2">
        <v>0</v>
      </c>
      <c r="BA4090" s="2">
        <v>0</v>
      </c>
      <c r="BB4090" s="2">
        <v>0</v>
      </c>
      <c r="BC4090" s="2">
        <v>0</v>
      </c>
      <c r="BD4090" s="2">
        <v>0</v>
      </c>
      <c r="BE4090" s="2">
        <v>0</v>
      </c>
      <c r="BF4090" s="2">
        <v>0</v>
      </c>
      <c r="BG4090" s="2">
        <v>0</v>
      </c>
      <c r="BH4090" s="2">
        <v>1</v>
      </c>
      <c r="BI4090" s="2">
        <v>1</v>
      </c>
      <c r="BJ4090" s="2">
        <v>0.2</v>
      </c>
      <c r="BK4090" s="2">
        <v>1</v>
      </c>
      <c r="BL4090" s="2">
        <v>41.99</v>
      </c>
      <c r="BM4090" s="2">
        <v>5.88</v>
      </c>
      <c r="BN4090" s="2">
        <v>47.87</v>
      </c>
      <c r="BO4090" s="2">
        <v>47.87</v>
      </c>
      <c r="BP4090" s="2"/>
      <c r="BQ4090" s="2" t="s">
        <v>111</v>
      </c>
      <c r="BR4090" s="2" t="s">
        <v>82</v>
      </c>
      <c r="BS4090" s="1" t="s">
        <v>582</v>
      </c>
      <c r="BT4090" s="2"/>
      <c r="BU4090" s="2"/>
      <c r="BV4090" s="2"/>
      <c r="BW4090" s="2"/>
      <c r="BX4090" s="2"/>
      <c r="BY4090" s="2">
        <v>1200</v>
      </c>
      <c r="BZ4090" s="2" t="s">
        <v>27</v>
      </c>
      <c r="CA4090" s="2"/>
      <c r="CB4090" s="2"/>
      <c r="CC4090" s="2" t="s">
        <v>121</v>
      </c>
      <c r="CD4090" s="2">
        <v>7530</v>
      </c>
      <c r="CE4090" s="2" t="s">
        <v>89</v>
      </c>
      <c r="CF4090" s="2"/>
      <c r="CG4090" s="2"/>
      <c r="CH4090" s="2"/>
      <c r="CI4090" s="2">
        <v>1</v>
      </c>
      <c r="CJ4090" s="2" t="s">
        <v>582</v>
      </c>
      <c r="CK4090" s="2">
        <v>21</v>
      </c>
      <c r="CL4090" s="2" t="s">
        <v>85</v>
      </c>
      <c r="CM4090" s="2"/>
    </row>
    <row r="4091" spans="1:91">
      <c r="A4091" s="2" t="s">
        <v>71</v>
      </c>
      <c r="B4091" s="2" t="s">
        <v>72</v>
      </c>
      <c r="C4091" s="2" t="s">
        <v>73</v>
      </c>
      <c r="D4091" s="2"/>
      <c r="E4091" s="2" t="str">
        <f>"FES1162578520"</f>
        <v>FES1162578520</v>
      </c>
      <c r="F4091" s="3">
        <v>43007</v>
      </c>
      <c r="G4091" s="2">
        <v>201803</v>
      </c>
      <c r="H4091" s="2" t="s">
        <v>78</v>
      </c>
      <c r="I4091" s="2" t="s">
        <v>79</v>
      </c>
      <c r="J4091" s="2" t="s">
        <v>80</v>
      </c>
      <c r="K4091" s="2" t="s">
        <v>77</v>
      </c>
      <c r="L4091" s="2" t="s">
        <v>120</v>
      </c>
      <c r="M4091" s="2" t="s">
        <v>121</v>
      </c>
      <c r="N4091" s="2" t="s">
        <v>668</v>
      </c>
      <c r="O4091" s="2" t="s">
        <v>81</v>
      </c>
      <c r="P4091" s="2" t="str">
        <f>"2170591258                    "</f>
        <v xml:space="preserve">2170591258                    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4.55</v>
      </c>
      <c r="AN4091" s="2">
        <v>0</v>
      </c>
      <c r="AO4091" s="2">
        <v>0</v>
      </c>
      <c r="AP4091" s="2">
        <v>0</v>
      </c>
      <c r="AQ4091" s="2">
        <v>0</v>
      </c>
      <c r="AR4091" s="2">
        <v>0</v>
      </c>
      <c r="AS4091" s="2">
        <v>0</v>
      </c>
      <c r="AT4091" s="2">
        <v>0</v>
      </c>
      <c r="AU4091" s="2">
        <v>0</v>
      </c>
      <c r="AV4091" s="2">
        <v>0</v>
      </c>
      <c r="AW4091" s="2">
        <v>0</v>
      </c>
      <c r="AX4091" s="2">
        <v>0</v>
      </c>
      <c r="AY4091" s="2">
        <v>0</v>
      </c>
      <c r="AZ4091" s="2">
        <v>0</v>
      </c>
      <c r="BA4091" s="2">
        <v>0</v>
      </c>
      <c r="BB4091" s="2">
        <v>0</v>
      </c>
      <c r="BC4091" s="2">
        <v>0</v>
      </c>
      <c r="BD4091" s="2">
        <v>0</v>
      </c>
      <c r="BE4091" s="2">
        <v>0</v>
      </c>
      <c r="BF4091" s="2">
        <v>0</v>
      </c>
      <c r="BG4091" s="2">
        <v>0</v>
      </c>
      <c r="BH4091" s="2">
        <v>1</v>
      </c>
      <c r="BI4091" s="2">
        <v>1</v>
      </c>
      <c r="BJ4091" s="2">
        <v>0.2</v>
      </c>
      <c r="BK4091" s="2">
        <v>1</v>
      </c>
      <c r="BL4091" s="2">
        <v>41.99</v>
      </c>
      <c r="BM4091" s="2">
        <v>5.88</v>
      </c>
      <c r="BN4091" s="2">
        <v>47.87</v>
      </c>
      <c r="BO4091" s="2">
        <v>47.87</v>
      </c>
      <c r="BP4091" s="2"/>
      <c r="BQ4091" s="2" t="s">
        <v>99</v>
      </c>
      <c r="BR4091" s="2" t="s">
        <v>82</v>
      </c>
      <c r="BS4091" s="3">
        <v>43010</v>
      </c>
      <c r="BT4091" s="4">
        <v>0.33611111111111108</v>
      </c>
      <c r="BU4091" s="2" t="s">
        <v>2916</v>
      </c>
      <c r="BV4091" s="2" t="s">
        <v>95</v>
      </c>
      <c r="BW4091" s="2"/>
      <c r="BX4091" s="2"/>
      <c r="BY4091" s="2">
        <v>1200</v>
      </c>
      <c r="BZ4091" s="2" t="s">
        <v>27</v>
      </c>
      <c r="CA4091" s="2" t="s">
        <v>1903</v>
      </c>
      <c r="CB4091" s="2"/>
      <c r="CC4091" s="2" t="s">
        <v>121</v>
      </c>
      <c r="CD4091" s="2">
        <v>7460</v>
      </c>
      <c r="CE4091" s="2" t="s">
        <v>89</v>
      </c>
      <c r="CF4091" s="2"/>
      <c r="CG4091" s="2"/>
      <c r="CH4091" s="2"/>
      <c r="CI4091" s="2">
        <v>1</v>
      </c>
      <c r="CJ4091" s="2">
        <v>1</v>
      </c>
      <c r="CK4091" s="2">
        <v>21</v>
      </c>
      <c r="CL4091" s="2" t="s">
        <v>85</v>
      </c>
      <c r="CM4091" s="2"/>
    </row>
    <row r="4092" spans="1:91">
      <c r="A4092" s="2" t="s">
        <v>71</v>
      </c>
      <c r="B4092" s="2" t="s">
        <v>72</v>
      </c>
      <c r="C4092" s="2" t="s">
        <v>73</v>
      </c>
      <c r="D4092" s="2"/>
      <c r="E4092" s="2" t="str">
        <f>"FES1162578462"</f>
        <v>FES1162578462</v>
      </c>
      <c r="F4092" s="3">
        <v>43007</v>
      </c>
      <c r="G4092" s="2">
        <v>201803</v>
      </c>
      <c r="H4092" s="2" t="s">
        <v>78</v>
      </c>
      <c r="I4092" s="2" t="s">
        <v>79</v>
      </c>
      <c r="J4092" s="2" t="s">
        <v>80</v>
      </c>
      <c r="K4092" s="2" t="s">
        <v>77</v>
      </c>
      <c r="L4092" s="2" t="s">
        <v>120</v>
      </c>
      <c r="M4092" s="2" t="s">
        <v>121</v>
      </c>
      <c r="N4092" s="2" t="s">
        <v>371</v>
      </c>
      <c r="O4092" s="2" t="s">
        <v>81</v>
      </c>
      <c r="P4092" s="2" t="str">
        <f>"2170590357                    "</f>
        <v xml:space="preserve">2170590357                    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4.55</v>
      </c>
      <c r="AN4092" s="2">
        <v>0</v>
      </c>
      <c r="AO4092" s="2">
        <v>0</v>
      </c>
      <c r="AP4092" s="2">
        <v>0</v>
      </c>
      <c r="AQ4092" s="2">
        <v>0</v>
      </c>
      <c r="AR4092" s="2">
        <v>0</v>
      </c>
      <c r="AS4092" s="2">
        <v>0</v>
      </c>
      <c r="AT4092" s="2">
        <v>0</v>
      </c>
      <c r="AU4092" s="2">
        <v>0</v>
      </c>
      <c r="AV4092" s="2">
        <v>0</v>
      </c>
      <c r="AW4092" s="2">
        <v>0</v>
      </c>
      <c r="AX4092" s="2">
        <v>0</v>
      </c>
      <c r="AY4092" s="2">
        <v>0</v>
      </c>
      <c r="AZ4092" s="2">
        <v>0</v>
      </c>
      <c r="BA4092" s="2">
        <v>0</v>
      </c>
      <c r="BB4092" s="2">
        <v>0</v>
      </c>
      <c r="BC4092" s="2">
        <v>0</v>
      </c>
      <c r="BD4092" s="2">
        <v>0</v>
      </c>
      <c r="BE4092" s="2">
        <v>0</v>
      </c>
      <c r="BF4092" s="2">
        <v>0</v>
      </c>
      <c r="BG4092" s="2">
        <v>0</v>
      </c>
      <c r="BH4092" s="2">
        <v>1</v>
      </c>
      <c r="BI4092" s="2">
        <v>1</v>
      </c>
      <c r="BJ4092" s="2">
        <v>0.2</v>
      </c>
      <c r="BK4092" s="2">
        <v>1</v>
      </c>
      <c r="BL4092" s="2">
        <v>41.99</v>
      </c>
      <c r="BM4092" s="2">
        <v>5.88</v>
      </c>
      <c r="BN4092" s="2">
        <v>47.87</v>
      </c>
      <c r="BO4092" s="2">
        <v>47.87</v>
      </c>
      <c r="BP4092" s="2"/>
      <c r="BQ4092" s="2" t="s">
        <v>111</v>
      </c>
      <c r="BR4092" s="2" t="s">
        <v>82</v>
      </c>
      <c r="BS4092" s="1" t="s">
        <v>582</v>
      </c>
      <c r="BT4092" s="2"/>
      <c r="BU4092" s="2"/>
      <c r="BV4092" s="2"/>
      <c r="BW4092" s="2"/>
      <c r="BX4092" s="2"/>
      <c r="BY4092" s="2">
        <v>1200</v>
      </c>
      <c r="BZ4092" s="2" t="s">
        <v>27</v>
      </c>
      <c r="CA4092" s="2"/>
      <c r="CB4092" s="2"/>
      <c r="CC4092" s="2" t="s">
        <v>121</v>
      </c>
      <c r="CD4092" s="2">
        <v>7490</v>
      </c>
      <c r="CE4092" s="2" t="s">
        <v>89</v>
      </c>
      <c r="CF4092" s="2"/>
      <c r="CG4092" s="2"/>
      <c r="CH4092" s="2"/>
      <c r="CI4092" s="2">
        <v>1</v>
      </c>
      <c r="CJ4092" s="2" t="s">
        <v>582</v>
      </c>
      <c r="CK4092" s="2">
        <v>21</v>
      </c>
      <c r="CL4092" s="2" t="s">
        <v>85</v>
      </c>
      <c r="CM4092" s="2"/>
    </row>
    <row r="4093" spans="1:91">
      <c r="A4093" s="2" t="s">
        <v>71</v>
      </c>
      <c r="B4093" s="2" t="s">
        <v>72</v>
      </c>
      <c r="C4093" s="2" t="s">
        <v>73</v>
      </c>
      <c r="D4093" s="2"/>
      <c r="E4093" s="2" t="str">
        <f>"FES1162578459"</f>
        <v>FES1162578459</v>
      </c>
      <c r="F4093" s="3">
        <v>43007</v>
      </c>
      <c r="G4093" s="2">
        <v>201803</v>
      </c>
      <c r="H4093" s="2" t="s">
        <v>78</v>
      </c>
      <c r="I4093" s="2" t="s">
        <v>79</v>
      </c>
      <c r="J4093" s="2" t="s">
        <v>80</v>
      </c>
      <c r="K4093" s="2" t="s">
        <v>77</v>
      </c>
      <c r="L4093" s="2" t="s">
        <v>545</v>
      </c>
      <c r="M4093" s="2" t="s">
        <v>546</v>
      </c>
      <c r="N4093" s="2" t="s">
        <v>616</v>
      </c>
      <c r="O4093" s="2" t="s">
        <v>81</v>
      </c>
      <c r="P4093" s="2" t="str">
        <f>"2170590165                    "</f>
        <v xml:space="preserve">2170590165                    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8.81</v>
      </c>
      <c r="AN4093" s="2">
        <v>0</v>
      </c>
      <c r="AO4093" s="2">
        <v>0</v>
      </c>
      <c r="AP4093" s="2">
        <v>0</v>
      </c>
      <c r="AQ4093" s="2">
        <v>0</v>
      </c>
      <c r="AR4093" s="2">
        <v>0</v>
      </c>
      <c r="AS4093" s="2">
        <v>0</v>
      </c>
      <c r="AT4093" s="2">
        <v>0</v>
      </c>
      <c r="AU4093" s="2">
        <v>0</v>
      </c>
      <c r="AV4093" s="2">
        <v>0</v>
      </c>
      <c r="AW4093" s="2">
        <v>0</v>
      </c>
      <c r="AX4093" s="2">
        <v>0</v>
      </c>
      <c r="AY4093" s="2">
        <v>0</v>
      </c>
      <c r="AZ4093" s="2">
        <v>0</v>
      </c>
      <c r="BA4093" s="2">
        <v>0</v>
      </c>
      <c r="BB4093" s="2">
        <v>0</v>
      </c>
      <c r="BC4093" s="2">
        <v>0</v>
      </c>
      <c r="BD4093" s="2">
        <v>0</v>
      </c>
      <c r="BE4093" s="2">
        <v>0</v>
      </c>
      <c r="BF4093" s="2">
        <v>0</v>
      </c>
      <c r="BG4093" s="2">
        <v>0</v>
      </c>
      <c r="BH4093" s="2">
        <v>1</v>
      </c>
      <c r="BI4093" s="2">
        <v>1</v>
      </c>
      <c r="BJ4093" s="2">
        <v>0.2</v>
      </c>
      <c r="BK4093" s="2">
        <v>1</v>
      </c>
      <c r="BL4093" s="2">
        <v>81.349999999999994</v>
      </c>
      <c r="BM4093" s="2">
        <v>11.39</v>
      </c>
      <c r="BN4093" s="2">
        <v>92.74</v>
      </c>
      <c r="BO4093" s="2">
        <v>92.74</v>
      </c>
      <c r="BP4093" s="2"/>
      <c r="BQ4093" s="2" t="s">
        <v>99</v>
      </c>
      <c r="BR4093" s="2" t="s">
        <v>82</v>
      </c>
      <c r="BS4093" s="1" t="s">
        <v>582</v>
      </c>
      <c r="BT4093" s="2"/>
      <c r="BU4093" s="2"/>
      <c r="BV4093" s="2"/>
      <c r="BW4093" s="2"/>
      <c r="BX4093" s="2"/>
      <c r="BY4093" s="2">
        <v>1200</v>
      </c>
      <c r="BZ4093" s="2" t="s">
        <v>27</v>
      </c>
      <c r="CA4093" s="2"/>
      <c r="CB4093" s="2"/>
      <c r="CC4093" s="2" t="s">
        <v>546</v>
      </c>
      <c r="CD4093" s="2">
        <v>7349</v>
      </c>
      <c r="CE4093" s="2" t="s">
        <v>89</v>
      </c>
      <c r="CF4093" s="2"/>
      <c r="CG4093" s="2"/>
      <c r="CH4093" s="2"/>
      <c r="CI4093" s="2">
        <v>1</v>
      </c>
      <c r="CJ4093" s="2" t="s">
        <v>582</v>
      </c>
      <c r="CK4093" s="2">
        <v>23</v>
      </c>
      <c r="CL4093" s="2" t="s">
        <v>85</v>
      </c>
      <c r="CM4093" s="2"/>
    </row>
    <row r="4094" spans="1:91">
      <c r="A4094" s="2" t="s">
        <v>71</v>
      </c>
      <c r="B4094" s="2" t="s">
        <v>72</v>
      </c>
      <c r="C4094" s="2" t="s">
        <v>73</v>
      </c>
      <c r="D4094" s="2"/>
      <c r="E4094" s="2" t="str">
        <f>"FES1162578333"</f>
        <v>FES1162578333</v>
      </c>
      <c r="F4094" s="3">
        <v>43007</v>
      </c>
      <c r="G4094" s="2">
        <v>201803</v>
      </c>
      <c r="H4094" s="2" t="s">
        <v>78</v>
      </c>
      <c r="I4094" s="2" t="s">
        <v>79</v>
      </c>
      <c r="J4094" s="2" t="s">
        <v>80</v>
      </c>
      <c r="K4094" s="2" t="s">
        <v>77</v>
      </c>
      <c r="L4094" s="2" t="s">
        <v>193</v>
      </c>
      <c r="M4094" s="2" t="s">
        <v>194</v>
      </c>
      <c r="N4094" s="2" t="s">
        <v>478</v>
      </c>
      <c r="O4094" s="2" t="s">
        <v>81</v>
      </c>
      <c r="P4094" s="2" t="str">
        <f>"2170593100                    "</f>
        <v xml:space="preserve">2170593100                    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0</v>
      </c>
      <c r="AE4094" s="2">
        <v>0</v>
      </c>
      <c r="AF4094" s="2">
        <v>0</v>
      </c>
      <c r="AG4094" s="2">
        <v>0</v>
      </c>
      <c r="AH4094" s="2">
        <v>0</v>
      </c>
      <c r="AI4094" s="2">
        <v>0</v>
      </c>
      <c r="AJ4094" s="2">
        <v>0</v>
      </c>
      <c r="AK4094" s="2">
        <v>0</v>
      </c>
      <c r="AL4094" s="2">
        <v>0</v>
      </c>
      <c r="AM4094" s="2">
        <v>4.55</v>
      </c>
      <c r="AN4094" s="2">
        <v>0</v>
      </c>
      <c r="AO4094" s="2">
        <v>0</v>
      </c>
      <c r="AP4094" s="2">
        <v>0</v>
      </c>
      <c r="AQ4094" s="2">
        <v>0</v>
      </c>
      <c r="AR4094" s="2">
        <v>0</v>
      </c>
      <c r="AS4094" s="2">
        <v>0</v>
      </c>
      <c r="AT4094" s="2">
        <v>0</v>
      </c>
      <c r="AU4094" s="2">
        <v>0</v>
      </c>
      <c r="AV4094" s="2">
        <v>0</v>
      </c>
      <c r="AW4094" s="2">
        <v>0</v>
      </c>
      <c r="AX4094" s="2">
        <v>0</v>
      </c>
      <c r="AY4094" s="2">
        <v>0</v>
      </c>
      <c r="AZ4094" s="2">
        <v>0</v>
      </c>
      <c r="BA4094" s="2">
        <v>0</v>
      </c>
      <c r="BB4094" s="2">
        <v>0</v>
      </c>
      <c r="BC4094" s="2">
        <v>0</v>
      </c>
      <c r="BD4094" s="2">
        <v>0</v>
      </c>
      <c r="BE4094" s="2">
        <v>0</v>
      </c>
      <c r="BF4094" s="2">
        <v>0</v>
      </c>
      <c r="BG4094" s="2">
        <v>0</v>
      </c>
      <c r="BH4094" s="2">
        <v>1</v>
      </c>
      <c r="BI4094" s="2">
        <v>0.7</v>
      </c>
      <c r="BJ4094" s="2">
        <v>1.3</v>
      </c>
      <c r="BK4094" s="2">
        <v>1.5</v>
      </c>
      <c r="BL4094" s="2">
        <v>41.99</v>
      </c>
      <c r="BM4094" s="2">
        <v>5.88</v>
      </c>
      <c r="BN4094" s="2">
        <v>47.87</v>
      </c>
      <c r="BO4094" s="2">
        <v>47.87</v>
      </c>
      <c r="BP4094" s="2"/>
      <c r="BQ4094" s="2" t="s">
        <v>99</v>
      </c>
      <c r="BR4094" s="2" t="s">
        <v>82</v>
      </c>
      <c r="BS4094" s="1" t="s">
        <v>582</v>
      </c>
      <c r="BT4094" s="2"/>
      <c r="BU4094" s="2"/>
      <c r="BV4094" s="2"/>
      <c r="BW4094" s="2"/>
      <c r="BX4094" s="2"/>
      <c r="BY4094" s="2">
        <v>6292.38</v>
      </c>
      <c r="BZ4094" s="2" t="s">
        <v>27</v>
      </c>
      <c r="CA4094" s="2"/>
      <c r="CB4094" s="2"/>
      <c r="CC4094" s="2" t="s">
        <v>194</v>
      </c>
      <c r="CD4094" s="2">
        <v>7130</v>
      </c>
      <c r="CE4094" s="2" t="s">
        <v>89</v>
      </c>
      <c r="CF4094" s="2"/>
      <c r="CG4094" s="2"/>
      <c r="CH4094" s="2"/>
      <c r="CI4094" s="2">
        <v>1</v>
      </c>
      <c r="CJ4094" s="2" t="s">
        <v>582</v>
      </c>
      <c r="CK4094" s="2">
        <v>21</v>
      </c>
      <c r="CL4094" s="2" t="s">
        <v>85</v>
      </c>
      <c r="CM4094" s="2"/>
    </row>
    <row r="4095" spans="1:91">
      <c r="A4095" s="2" t="s">
        <v>71</v>
      </c>
      <c r="B4095" s="2" t="s">
        <v>72</v>
      </c>
      <c r="C4095" s="2" t="s">
        <v>73</v>
      </c>
      <c r="D4095" s="2"/>
      <c r="E4095" s="2" t="str">
        <f>"FES1162578532"</f>
        <v>FES1162578532</v>
      </c>
      <c r="F4095" s="3">
        <v>43007</v>
      </c>
      <c r="G4095" s="2">
        <v>201803</v>
      </c>
      <c r="H4095" s="2" t="s">
        <v>78</v>
      </c>
      <c r="I4095" s="2" t="s">
        <v>79</v>
      </c>
      <c r="J4095" s="2" t="s">
        <v>80</v>
      </c>
      <c r="K4095" s="2" t="s">
        <v>77</v>
      </c>
      <c r="L4095" s="2" t="s">
        <v>120</v>
      </c>
      <c r="M4095" s="2" t="s">
        <v>121</v>
      </c>
      <c r="N4095" s="2" t="s">
        <v>918</v>
      </c>
      <c r="O4095" s="2" t="s">
        <v>81</v>
      </c>
      <c r="P4095" s="2" t="str">
        <f>"2170591352                    "</f>
        <v xml:space="preserve">2170591352                    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4.55</v>
      </c>
      <c r="AN4095" s="2">
        <v>0</v>
      </c>
      <c r="AO4095" s="2">
        <v>0</v>
      </c>
      <c r="AP4095" s="2">
        <v>0</v>
      </c>
      <c r="AQ4095" s="2">
        <v>0</v>
      </c>
      <c r="AR4095" s="2">
        <v>0</v>
      </c>
      <c r="AS4095" s="2">
        <v>0</v>
      </c>
      <c r="AT4095" s="2">
        <v>0</v>
      </c>
      <c r="AU4095" s="2">
        <v>0</v>
      </c>
      <c r="AV4095" s="2">
        <v>0</v>
      </c>
      <c r="AW4095" s="2">
        <v>0</v>
      </c>
      <c r="AX4095" s="2">
        <v>0</v>
      </c>
      <c r="AY4095" s="2">
        <v>0</v>
      </c>
      <c r="AZ4095" s="2">
        <v>0</v>
      </c>
      <c r="BA4095" s="2">
        <v>0</v>
      </c>
      <c r="BB4095" s="2">
        <v>0</v>
      </c>
      <c r="BC4095" s="2">
        <v>0</v>
      </c>
      <c r="BD4095" s="2">
        <v>0</v>
      </c>
      <c r="BE4095" s="2">
        <v>0</v>
      </c>
      <c r="BF4095" s="2">
        <v>0</v>
      </c>
      <c r="BG4095" s="2">
        <v>0</v>
      </c>
      <c r="BH4095" s="2">
        <v>1</v>
      </c>
      <c r="BI4095" s="2">
        <v>1</v>
      </c>
      <c r="BJ4095" s="2">
        <v>0.2</v>
      </c>
      <c r="BK4095" s="2">
        <v>1</v>
      </c>
      <c r="BL4095" s="2">
        <v>41.99</v>
      </c>
      <c r="BM4095" s="2">
        <v>5.88</v>
      </c>
      <c r="BN4095" s="2">
        <v>47.87</v>
      </c>
      <c r="BO4095" s="2">
        <v>47.87</v>
      </c>
      <c r="BP4095" s="2"/>
      <c r="BQ4095" s="2" t="s">
        <v>111</v>
      </c>
      <c r="BR4095" s="2" t="s">
        <v>82</v>
      </c>
      <c r="BS4095" s="1" t="s">
        <v>582</v>
      </c>
      <c r="BT4095" s="2"/>
      <c r="BU4095" s="2"/>
      <c r="BV4095" s="2"/>
      <c r="BW4095" s="2"/>
      <c r="BX4095" s="2"/>
      <c r="BY4095" s="2">
        <v>1200</v>
      </c>
      <c r="BZ4095" s="2" t="s">
        <v>27</v>
      </c>
      <c r="CA4095" s="2"/>
      <c r="CB4095" s="2"/>
      <c r="CC4095" s="2" t="s">
        <v>121</v>
      </c>
      <c r="CD4095" s="2">
        <v>7530</v>
      </c>
      <c r="CE4095" s="2" t="s">
        <v>89</v>
      </c>
      <c r="CF4095" s="2"/>
      <c r="CG4095" s="2"/>
      <c r="CH4095" s="2"/>
      <c r="CI4095" s="2">
        <v>1</v>
      </c>
      <c r="CJ4095" s="2" t="s">
        <v>582</v>
      </c>
      <c r="CK4095" s="2">
        <v>21</v>
      </c>
      <c r="CL4095" s="2" t="s">
        <v>85</v>
      </c>
      <c r="CM4095" s="2"/>
    </row>
    <row r="4096" spans="1:91">
      <c r="A4096" s="2" t="s">
        <v>71</v>
      </c>
      <c r="B4096" s="2" t="s">
        <v>72</v>
      </c>
      <c r="C4096" s="2" t="s">
        <v>73</v>
      </c>
      <c r="D4096" s="2"/>
      <c r="E4096" s="2" t="str">
        <f>"FES1162578396"</f>
        <v>FES1162578396</v>
      </c>
      <c r="F4096" s="3">
        <v>43007</v>
      </c>
      <c r="G4096" s="2">
        <v>201803</v>
      </c>
      <c r="H4096" s="2" t="s">
        <v>78</v>
      </c>
      <c r="I4096" s="2" t="s">
        <v>79</v>
      </c>
      <c r="J4096" s="2" t="s">
        <v>80</v>
      </c>
      <c r="K4096" s="2" t="s">
        <v>77</v>
      </c>
      <c r="L4096" s="2" t="s">
        <v>120</v>
      </c>
      <c r="M4096" s="2" t="s">
        <v>121</v>
      </c>
      <c r="N4096" s="2" t="s">
        <v>3806</v>
      </c>
      <c r="O4096" s="2" t="s">
        <v>81</v>
      </c>
      <c r="P4096" s="2" t="str">
        <f>"2170590731                    "</f>
        <v xml:space="preserve">2170590731                    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4.55</v>
      </c>
      <c r="AN4096" s="2">
        <v>0</v>
      </c>
      <c r="AO4096" s="2">
        <v>0</v>
      </c>
      <c r="AP4096" s="2">
        <v>0</v>
      </c>
      <c r="AQ4096" s="2">
        <v>0</v>
      </c>
      <c r="AR4096" s="2">
        <v>0</v>
      </c>
      <c r="AS4096" s="2">
        <v>0</v>
      </c>
      <c r="AT4096" s="2">
        <v>0</v>
      </c>
      <c r="AU4096" s="2">
        <v>0</v>
      </c>
      <c r="AV4096" s="2">
        <v>0</v>
      </c>
      <c r="AW4096" s="2">
        <v>0</v>
      </c>
      <c r="AX4096" s="2">
        <v>0</v>
      </c>
      <c r="AY4096" s="2">
        <v>0</v>
      </c>
      <c r="AZ4096" s="2">
        <v>0</v>
      </c>
      <c r="BA4096" s="2">
        <v>0</v>
      </c>
      <c r="BB4096" s="2">
        <v>0</v>
      </c>
      <c r="BC4096" s="2">
        <v>0</v>
      </c>
      <c r="BD4096" s="2">
        <v>0</v>
      </c>
      <c r="BE4096" s="2">
        <v>0</v>
      </c>
      <c r="BF4096" s="2">
        <v>0</v>
      </c>
      <c r="BG4096" s="2">
        <v>0</v>
      </c>
      <c r="BH4096" s="2">
        <v>1</v>
      </c>
      <c r="BI4096" s="2">
        <v>1</v>
      </c>
      <c r="BJ4096" s="2">
        <v>0.2</v>
      </c>
      <c r="BK4096" s="2">
        <v>1</v>
      </c>
      <c r="BL4096" s="2">
        <v>41.99</v>
      </c>
      <c r="BM4096" s="2">
        <v>5.88</v>
      </c>
      <c r="BN4096" s="2">
        <v>47.87</v>
      </c>
      <c r="BO4096" s="2">
        <v>47.87</v>
      </c>
      <c r="BP4096" s="2"/>
      <c r="BQ4096" s="2" t="s">
        <v>130</v>
      </c>
      <c r="BR4096" s="2" t="s">
        <v>82</v>
      </c>
      <c r="BS4096" s="1" t="s">
        <v>582</v>
      </c>
      <c r="BT4096" s="2"/>
      <c r="BU4096" s="2"/>
      <c r="BV4096" s="2"/>
      <c r="BW4096" s="2"/>
      <c r="BX4096" s="2"/>
      <c r="BY4096" s="2">
        <v>1200</v>
      </c>
      <c r="BZ4096" s="2" t="s">
        <v>27</v>
      </c>
      <c r="CA4096" s="2"/>
      <c r="CB4096" s="2"/>
      <c r="CC4096" s="2" t="s">
        <v>121</v>
      </c>
      <c r="CD4096" s="2">
        <v>7945</v>
      </c>
      <c r="CE4096" s="2" t="s">
        <v>89</v>
      </c>
      <c r="CF4096" s="2"/>
      <c r="CG4096" s="2"/>
      <c r="CH4096" s="2"/>
      <c r="CI4096" s="2">
        <v>1</v>
      </c>
      <c r="CJ4096" s="2" t="s">
        <v>582</v>
      </c>
      <c r="CK4096" s="2">
        <v>21</v>
      </c>
      <c r="CL4096" s="2" t="s">
        <v>85</v>
      </c>
      <c r="CM4096" s="2"/>
    </row>
    <row r="4097" spans="1:91">
      <c r="A4097" s="2" t="s">
        <v>71</v>
      </c>
      <c r="B4097" s="2" t="s">
        <v>72</v>
      </c>
      <c r="C4097" s="2" t="s">
        <v>73</v>
      </c>
      <c r="D4097" s="2"/>
      <c r="E4097" s="2" t="str">
        <f>"FES1162578570"</f>
        <v>FES1162578570</v>
      </c>
      <c r="F4097" s="3">
        <v>43007</v>
      </c>
      <c r="G4097" s="2">
        <v>201803</v>
      </c>
      <c r="H4097" s="2" t="s">
        <v>78</v>
      </c>
      <c r="I4097" s="2" t="s">
        <v>79</v>
      </c>
      <c r="J4097" s="2" t="s">
        <v>80</v>
      </c>
      <c r="K4097" s="2" t="s">
        <v>77</v>
      </c>
      <c r="L4097" s="2" t="s">
        <v>120</v>
      </c>
      <c r="M4097" s="2" t="s">
        <v>121</v>
      </c>
      <c r="N4097" s="2" t="s">
        <v>183</v>
      </c>
      <c r="O4097" s="2" t="s">
        <v>81</v>
      </c>
      <c r="P4097" s="2" t="str">
        <f>"217058570                     "</f>
        <v xml:space="preserve">217058570                     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  <c r="AG4097" s="2">
        <v>0</v>
      </c>
      <c r="AH4097" s="2">
        <v>0</v>
      </c>
      <c r="AI4097" s="2">
        <v>0</v>
      </c>
      <c r="AJ4097" s="2">
        <v>0</v>
      </c>
      <c r="AK4097" s="2">
        <v>0</v>
      </c>
      <c r="AL4097" s="2">
        <v>0</v>
      </c>
      <c r="AM4097" s="2">
        <v>4.55</v>
      </c>
      <c r="AN4097" s="2">
        <v>0</v>
      </c>
      <c r="AO4097" s="2">
        <v>0</v>
      </c>
      <c r="AP4097" s="2">
        <v>0</v>
      </c>
      <c r="AQ4097" s="2">
        <v>0</v>
      </c>
      <c r="AR4097" s="2">
        <v>0</v>
      </c>
      <c r="AS4097" s="2">
        <v>0</v>
      </c>
      <c r="AT4097" s="2">
        <v>0</v>
      </c>
      <c r="AU4097" s="2">
        <v>0</v>
      </c>
      <c r="AV4097" s="2">
        <v>0</v>
      </c>
      <c r="AW4097" s="2">
        <v>0</v>
      </c>
      <c r="AX4097" s="2">
        <v>0</v>
      </c>
      <c r="AY4097" s="2">
        <v>0</v>
      </c>
      <c r="AZ4097" s="2">
        <v>0</v>
      </c>
      <c r="BA4097" s="2">
        <v>0</v>
      </c>
      <c r="BB4097" s="2">
        <v>0</v>
      </c>
      <c r="BC4097" s="2">
        <v>0</v>
      </c>
      <c r="BD4097" s="2">
        <v>0</v>
      </c>
      <c r="BE4097" s="2">
        <v>0</v>
      </c>
      <c r="BF4097" s="2">
        <v>0</v>
      </c>
      <c r="BG4097" s="2">
        <v>0</v>
      </c>
      <c r="BH4097" s="2">
        <v>1</v>
      </c>
      <c r="BI4097" s="2">
        <v>1.7</v>
      </c>
      <c r="BJ4097" s="2">
        <v>1.1000000000000001</v>
      </c>
      <c r="BK4097" s="2">
        <v>2</v>
      </c>
      <c r="BL4097" s="2">
        <v>41.99</v>
      </c>
      <c r="BM4097" s="2">
        <v>5.88</v>
      </c>
      <c r="BN4097" s="2">
        <v>47.87</v>
      </c>
      <c r="BO4097" s="2">
        <v>47.87</v>
      </c>
      <c r="BP4097" s="2"/>
      <c r="BQ4097" s="2" t="s">
        <v>99</v>
      </c>
      <c r="BR4097" s="2" t="s">
        <v>82</v>
      </c>
      <c r="BS4097" s="1" t="s">
        <v>582</v>
      </c>
      <c r="BT4097" s="2"/>
      <c r="BU4097" s="2"/>
      <c r="BV4097" s="2"/>
      <c r="BW4097" s="2"/>
      <c r="BX4097" s="2"/>
      <c r="BY4097" s="2">
        <v>5653.03</v>
      </c>
      <c r="BZ4097" s="2" t="s">
        <v>27</v>
      </c>
      <c r="CA4097" s="2"/>
      <c r="CB4097" s="2"/>
      <c r="CC4097" s="2" t="s">
        <v>121</v>
      </c>
      <c r="CD4097" s="2">
        <v>7405</v>
      </c>
      <c r="CE4097" s="2" t="s">
        <v>89</v>
      </c>
      <c r="CF4097" s="2"/>
      <c r="CG4097" s="2"/>
      <c r="CH4097" s="2"/>
      <c r="CI4097" s="2">
        <v>1</v>
      </c>
      <c r="CJ4097" s="2" t="s">
        <v>582</v>
      </c>
      <c r="CK4097" s="2">
        <v>21</v>
      </c>
      <c r="CL4097" s="2" t="s">
        <v>85</v>
      </c>
      <c r="CM4097" s="2"/>
    </row>
    <row r="4098" spans="1:91">
      <c r="A4098" s="2" t="s">
        <v>71</v>
      </c>
      <c r="B4098" s="2" t="s">
        <v>72</v>
      </c>
      <c r="C4098" s="2" t="s">
        <v>73</v>
      </c>
      <c r="D4098" s="2"/>
      <c r="E4098" s="2" t="str">
        <f>"FES1162578590"</f>
        <v>FES1162578590</v>
      </c>
      <c r="F4098" s="3">
        <v>43007</v>
      </c>
      <c r="G4098" s="2">
        <v>201803</v>
      </c>
      <c r="H4098" s="2" t="s">
        <v>78</v>
      </c>
      <c r="I4098" s="2" t="s">
        <v>79</v>
      </c>
      <c r="J4098" s="2" t="s">
        <v>80</v>
      </c>
      <c r="K4098" s="2" t="s">
        <v>77</v>
      </c>
      <c r="L4098" s="2" t="s">
        <v>96</v>
      </c>
      <c r="M4098" s="2" t="s">
        <v>97</v>
      </c>
      <c r="N4098" s="2" t="s">
        <v>647</v>
      </c>
      <c r="O4098" s="2" t="s">
        <v>81</v>
      </c>
      <c r="P4098" s="2" t="str">
        <f>"2170593188                    "</f>
        <v xml:space="preserve">2170593188                    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0</v>
      </c>
      <c r="AI4098" s="2">
        <v>0</v>
      </c>
      <c r="AJ4098" s="2">
        <v>0</v>
      </c>
      <c r="AK4098" s="2">
        <v>0</v>
      </c>
      <c r="AL4098" s="2">
        <v>0</v>
      </c>
      <c r="AM4098" s="2">
        <v>6.82</v>
      </c>
      <c r="AN4098" s="2">
        <v>0</v>
      </c>
      <c r="AO4098" s="2">
        <v>0</v>
      </c>
      <c r="AP4098" s="2">
        <v>0</v>
      </c>
      <c r="AQ4098" s="2">
        <v>0</v>
      </c>
      <c r="AR4098" s="2">
        <v>0</v>
      </c>
      <c r="AS4098" s="2">
        <v>0</v>
      </c>
      <c r="AT4098" s="2">
        <v>0</v>
      </c>
      <c r="AU4098" s="2">
        <v>0</v>
      </c>
      <c r="AV4098" s="2">
        <v>0</v>
      </c>
      <c r="AW4098" s="2">
        <v>0</v>
      </c>
      <c r="AX4098" s="2">
        <v>0</v>
      </c>
      <c r="AY4098" s="2">
        <v>0</v>
      </c>
      <c r="AZ4098" s="2">
        <v>0</v>
      </c>
      <c r="BA4098" s="2">
        <v>0</v>
      </c>
      <c r="BB4098" s="2">
        <v>0</v>
      </c>
      <c r="BC4098" s="2">
        <v>0</v>
      </c>
      <c r="BD4098" s="2">
        <v>0</v>
      </c>
      <c r="BE4098" s="2">
        <v>0</v>
      </c>
      <c r="BF4098" s="2">
        <v>0</v>
      </c>
      <c r="BG4098" s="2">
        <v>0</v>
      </c>
      <c r="BH4098" s="2">
        <v>1</v>
      </c>
      <c r="BI4098" s="2">
        <v>2.8</v>
      </c>
      <c r="BJ4098" s="2">
        <v>2</v>
      </c>
      <c r="BK4098" s="2">
        <v>3</v>
      </c>
      <c r="BL4098" s="2">
        <v>62.98</v>
      </c>
      <c r="BM4098" s="2">
        <v>8.82</v>
      </c>
      <c r="BN4098" s="2">
        <v>71.8</v>
      </c>
      <c r="BO4098" s="2">
        <v>71.8</v>
      </c>
      <c r="BP4098" s="2"/>
      <c r="BQ4098" s="2" t="s">
        <v>111</v>
      </c>
      <c r="BR4098" s="2" t="s">
        <v>82</v>
      </c>
      <c r="BS4098" s="3">
        <v>43010</v>
      </c>
      <c r="BT4098" s="4">
        <v>0.31666666666666665</v>
      </c>
      <c r="BU4098" s="2" t="s">
        <v>965</v>
      </c>
      <c r="BV4098" s="2" t="s">
        <v>95</v>
      </c>
      <c r="BW4098" s="2"/>
      <c r="BX4098" s="2"/>
      <c r="BY4098" s="2">
        <v>10099.530000000001</v>
      </c>
      <c r="BZ4098" s="2" t="s">
        <v>27</v>
      </c>
      <c r="CA4098" s="2" t="s">
        <v>440</v>
      </c>
      <c r="CB4098" s="2"/>
      <c r="CC4098" s="2" t="s">
        <v>97</v>
      </c>
      <c r="CD4098" s="2">
        <v>3610</v>
      </c>
      <c r="CE4098" s="2" t="s">
        <v>89</v>
      </c>
      <c r="CF4098" s="2"/>
      <c r="CG4098" s="2"/>
      <c r="CH4098" s="2"/>
      <c r="CI4098" s="2">
        <v>1</v>
      </c>
      <c r="CJ4098" s="2">
        <v>1</v>
      </c>
      <c r="CK4098" s="2">
        <v>21</v>
      </c>
      <c r="CL4098" s="2" t="s">
        <v>85</v>
      </c>
      <c r="CM4098" s="2"/>
    </row>
    <row r="4099" spans="1:91">
      <c r="A4099" s="2" t="s">
        <v>71</v>
      </c>
      <c r="B4099" s="2" t="s">
        <v>72</v>
      </c>
      <c r="C4099" s="2" t="s">
        <v>73</v>
      </c>
      <c r="D4099" s="2"/>
      <c r="E4099" s="2" t="str">
        <f>"FES1162578329"</f>
        <v>FES1162578329</v>
      </c>
      <c r="F4099" s="3">
        <v>43007</v>
      </c>
      <c r="G4099" s="2">
        <v>201803</v>
      </c>
      <c r="H4099" s="2" t="s">
        <v>78</v>
      </c>
      <c r="I4099" s="2" t="s">
        <v>79</v>
      </c>
      <c r="J4099" s="2" t="s">
        <v>80</v>
      </c>
      <c r="K4099" s="2" t="s">
        <v>77</v>
      </c>
      <c r="L4099" s="2" t="s">
        <v>351</v>
      </c>
      <c r="M4099" s="2" t="s">
        <v>352</v>
      </c>
      <c r="N4099" s="2" t="s">
        <v>471</v>
      </c>
      <c r="O4099" s="2" t="s">
        <v>81</v>
      </c>
      <c r="P4099" s="2" t="str">
        <f>"2170593091                    "</f>
        <v xml:space="preserve">2170593091                    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0</v>
      </c>
      <c r="AH4099" s="2">
        <v>0</v>
      </c>
      <c r="AI4099" s="2">
        <v>0</v>
      </c>
      <c r="AJ4099" s="2">
        <v>0</v>
      </c>
      <c r="AK4099" s="2">
        <v>0</v>
      </c>
      <c r="AL4099" s="2">
        <v>0</v>
      </c>
      <c r="AM4099" s="2">
        <v>18.18</v>
      </c>
      <c r="AN4099" s="2">
        <v>0</v>
      </c>
      <c r="AO4099" s="2">
        <v>0</v>
      </c>
      <c r="AP4099" s="2">
        <v>0</v>
      </c>
      <c r="AQ4099" s="2">
        <v>0</v>
      </c>
      <c r="AR4099" s="2">
        <v>0</v>
      </c>
      <c r="AS4099" s="2">
        <v>0</v>
      </c>
      <c r="AT4099" s="2">
        <v>0</v>
      </c>
      <c r="AU4099" s="2">
        <v>0</v>
      </c>
      <c r="AV4099" s="2">
        <v>0</v>
      </c>
      <c r="AW4099" s="2">
        <v>0</v>
      </c>
      <c r="AX4099" s="2">
        <v>0</v>
      </c>
      <c r="AY4099" s="2">
        <v>0</v>
      </c>
      <c r="AZ4099" s="2">
        <v>0</v>
      </c>
      <c r="BA4099" s="2">
        <v>0</v>
      </c>
      <c r="BB4099" s="2">
        <v>0</v>
      </c>
      <c r="BC4099" s="2">
        <v>0</v>
      </c>
      <c r="BD4099" s="2">
        <v>0</v>
      </c>
      <c r="BE4099" s="2">
        <v>0</v>
      </c>
      <c r="BF4099" s="2">
        <v>0</v>
      </c>
      <c r="BG4099" s="2">
        <v>0</v>
      </c>
      <c r="BH4099" s="2">
        <v>1</v>
      </c>
      <c r="BI4099" s="2">
        <v>7.6</v>
      </c>
      <c r="BJ4099" s="2">
        <v>2.5</v>
      </c>
      <c r="BK4099" s="2">
        <v>8</v>
      </c>
      <c r="BL4099" s="2">
        <v>167.94</v>
      </c>
      <c r="BM4099" s="2">
        <v>23.51</v>
      </c>
      <c r="BN4099" s="2">
        <v>191.45</v>
      </c>
      <c r="BO4099" s="2">
        <v>191.45</v>
      </c>
      <c r="BP4099" s="2"/>
      <c r="BQ4099" s="2" t="s">
        <v>111</v>
      </c>
      <c r="BR4099" s="2" t="s">
        <v>82</v>
      </c>
      <c r="BS4099" s="1" t="s">
        <v>582</v>
      </c>
      <c r="BT4099" s="2"/>
      <c r="BU4099" s="2"/>
      <c r="BV4099" s="2"/>
      <c r="BW4099" s="2"/>
      <c r="BX4099" s="2"/>
      <c r="BY4099" s="2">
        <v>12255</v>
      </c>
      <c r="BZ4099" s="2" t="s">
        <v>27</v>
      </c>
      <c r="CA4099" s="2"/>
      <c r="CB4099" s="2"/>
      <c r="CC4099" s="2" t="s">
        <v>352</v>
      </c>
      <c r="CD4099" s="2">
        <v>6536</v>
      </c>
      <c r="CE4099" s="2" t="s">
        <v>185</v>
      </c>
      <c r="CF4099" s="2"/>
      <c r="CG4099" s="2"/>
      <c r="CH4099" s="2"/>
      <c r="CI4099" s="2">
        <v>1</v>
      </c>
      <c r="CJ4099" s="2" t="s">
        <v>582</v>
      </c>
      <c r="CK4099" s="2">
        <v>21</v>
      </c>
      <c r="CL4099" s="2" t="s">
        <v>85</v>
      </c>
      <c r="CM4099" s="2"/>
    </row>
    <row r="4100" spans="1:91">
      <c r="A4100" s="2" t="s">
        <v>71</v>
      </c>
      <c r="B4100" s="2" t="s">
        <v>72</v>
      </c>
      <c r="C4100" s="2" t="s">
        <v>73</v>
      </c>
      <c r="D4100" s="2"/>
      <c r="E4100" s="2" t="str">
        <f>"FES1162578446"</f>
        <v>FES1162578446</v>
      </c>
      <c r="F4100" s="3">
        <v>43007</v>
      </c>
      <c r="G4100" s="2">
        <v>201803</v>
      </c>
      <c r="H4100" s="2" t="s">
        <v>78</v>
      </c>
      <c r="I4100" s="2" t="s">
        <v>79</v>
      </c>
      <c r="J4100" s="2" t="s">
        <v>80</v>
      </c>
      <c r="K4100" s="2" t="s">
        <v>77</v>
      </c>
      <c r="L4100" s="2" t="s">
        <v>120</v>
      </c>
      <c r="M4100" s="2" t="s">
        <v>121</v>
      </c>
      <c r="N4100" s="2" t="s">
        <v>3807</v>
      </c>
      <c r="O4100" s="2" t="s">
        <v>81</v>
      </c>
      <c r="P4100" s="2" t="str">
        <f>"2170593148                    "</f>
        <v xml:space="preserve">2170593148                    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  <c r="AG4100" s="2">
        <v>0</v>
      </c>
      <c r="AH4100" s="2">
        <v>0</v>
      </c>
      <c r="AI4100" s="2">
        <v>0</v>
      </c>
      <c r="AJ4100" s="2">
        <v>0</v>
      </c>
      <c r="AK4100" s="2">
        <v>0</v>
      </c>
      <c r="AL4100" s="2">
        <v>0</v>
      </c>
      <c r="AM4100" s="2">
        <v>7.95</v>
      </c>
      <c r="AN4100" s="2">
        <v>0</v>
      </c>
      <c r="AO4100" s="2">
        <v>0</v>
      </c>
      <c r="AP4100" s="2">
        <v>0</v>
      </c>
      <c r="AQ4100" s="2">
        <v>0</v>
      </c>
      <c r="AR4100" s="2">
        <v>0</v>
      </c>
      <c r="AS4100" s="2">
        <v>0</v>
      </c>
      <c r="AT4100" s="2">
        <v>0</v>
      </c>
      <c r="AU4100" s="2">
        <v>0</v>
      </c>
      <c r="AV4100" s="2">
        <v>0</v>
      </c>
      <c r="AW4100" s="2">
        <v>0</v>
      </c>
      <c r="AX4100" s="2">
        <v>0</v>
      </c>
      <c r="AY4100" s="2">
        <v>0</v>
      </c>
      <c r="AZ4100" s="2">
        <v>0</v>
      </c>
      <c r="BA4100" s="2">
        <v>0</v>
      </c>
      <c r="BB4100" s="2">
        <v>0</v>
      </c>
      <c r="BC4100" s="2">
        <v>0</v>
      </c>
      <c r="BD4100" s="2">
        <v>0</v>
      </c>
      <c r="BE4100" s="2">
        <v>0</v>
      </c>
      <c r="BF4100" s="2">
        <v>0</v>
      </c>
      <c r="BG4100" s="2">
        <v>0</v>
      </c>
      <c r="BH4100" s="2">
        <v>1</v>
      </c>
      <c r="BI4100" s="2">
        <v>3.5</v>
      </c>
      <c r="BJ4100" s="2">
        <v>1.9</v>
      </c>
      <c r="BK4100" s="2">
        <v>3.5</v>
      </c>
      <c r="BL4100" s="2">
        <v>73.47</v>
      </c>
      <c r="BM4100" s="2">
        <v>10.29</v>
      </c>
      <c r="BN4100" s="2">
        <v>83.76</v>
      </c>
      <c r="BO4100" s="2">
        <v>83.76</v>
      </c>
      <c r="BP4100" s="2"/>
      <c r="BQ4100" s="2" t="s">
        <v>99</v>
      </c>
      <c r="BR4100" s="2" t="s">
        <v>82</v>
      </c>
      <c r="BS4100" s="1" t="s">
        <v>582</v>
      </c>
      <c r="BT4100" s="2"/>
      <c r="BU4100" s="2"/>
      <c r="BV4100" s="2"/>
      <c r="BW4100" s="2"/>
      <c r="BX4100" s="2"/>
      <c r="BY4100" s="2">
        <v>9300.1</v>
      </c>
      <c r="BZ4100" s="2" t="s">
        <v>27</v>
      </c>
      <c r="CA4100" s="2"/>
      <c r="CB4100" s="2"/>
      <c r="CC4100" s="2" t="s">
        <v>121</v>
      </c>
      <c r="CD4100" s="2">
        <v>7460</v>
      </c>
      <c r="CE4100" s="2" t="s">
        <v>126</v>
      </c>
      <c r="CF4100" s="2"/>
      <c r="CG4100" s="2"/>
      <c r="CH4100" s="2"/>
      <c r="CI4100" s="2">
        <v>1</v>
      </c>
      <c r="CJ4100" s="2" t="s">
        <v>582</v>
      </c>
      <c r="CK4100" s="2">
        <v>21</v>
      </c>
      <c r="CL4100" s="2" t="s">
        <v>85</v>
      </c>
      <c r="CM4100" s="2"/>
    </row>
    <row r="4101" spans="1:91">
      <c r="A4101" s="2" t="s">
        <v>71</v>
      </c>
      <c r="B4101" s="2" t="s">
        <v>72</v>
      </c>
      <c r="C4101" s="2" t="s">
        <v>73</v>
      </c>
      <c r="D4101" s="2"/>
      <c r="E4101" s="2" t="str">
        <f>"FES1162578457"</f>
        <v>FES1162578457</v>
      </c>
      <c r="F4101" s="3">
        <v>43007</v>
      </c>
      <c r="G4101" s="2">
        <v>201803</v>
      </c>
      <c r="H4101" s="2" t="s">
        <v>78</v>
      </c>
      <c r="I4101" s="2" t="s">
        <v>79</v>
      </c>
      <c r="J4101" s="2" t="s">
        <v>80</v>
      </c>
      <c r="K4101" s="2" t="s">
        <v>77</v>
      </c>
      <c r="L4101" s="2" t="s">
        <v>225</v>
      </c>
      <c r="M4101" s="2" t="s">
        <v>226</v>
      </c>
      <c r="N4101" s="2" t="s">
        <v>2765</v>
      </c>
      <c r="O4101" s="2" t="s">
        <v>81</v>
      </c>
      <c r="P4101" s="2" t="str">
        <f>"217059831                     "</f>
        <v xml:space="preserve">217059831                     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19.32</v>
      </c>
      <c r="AN4101" s="2">
        <v>0</v>
      </c>
      <c r="AO4101" s="2">
        <v>0</v>
      </c>
      <c r="AP4101" s="2">
        <v>0</v>
      </c>
      <c r="AQ4101" s="2">
        <v>0</v>
      </c>
      <c r="AR4101" s="2">
        <v>0</v>
      </c>
      <c r="AS4101" s="2">
        <v>0</v>
      </c>
      <c r="AT4101" s="2">
        <v>0</v>
      </c>
      <c r="AU4101" s="2">
        <v>0</v>
      </c>
      <c r="AV4101" s="2">
        <v>0</v>
      </c>
      <c r="AW4101" s="2">
        <v>0</v>
      </c>
      <c r="AX4101" s="2">
        <v>0</v>
      </c>
      <c r="AY4101" s="2">
        <v>0</v>
      </c>
      <c r="AZ4101" s="2">
        <v>0</v>
      </c>
      <c r="BA4101" s="2">
        <v>0</v>
      </c>
      <c r="BB4101" s="2">
        <v>0</v>
      </c>
      <c r="BC4101" s="2">
        <v>0</v>
      </c>
      <c r="BD4101" s="2">
        <v>0</v>
      </c>
      <c r="BE4101" s="2">
        <v>0</v>
      </c>
      <c r="BF4101" s="2">
        <v>0</v>
      </c>
      <c r="BG4101" s="2">
        <v>0</v>
      </c>
      <c r="BH4101" s="2">
        <v>1</v>
      </c>
      <c r="BI4101" s="2">
        <v>8.5</v>
      </c>
      <c r="BJ4101" s="2">
        <v>3.2</v>
      </c>
      <c r="BK4101" s="2">
        <v>8.5</v>
      </c>
      <c r="BL4101" s="2">
        <v>178.44</v>
      </c>
      <c r="BM4101" s="2">
        <v>24.98</v>
      </c>
      <c r="BN4101" s="2">
        <v>203.42</v>
      </c>
      <c r="BO4101" s="2">
        <v>203.42</v>
      </c>
      <c r="BP4101" s="2"/>
      <c r="BQ4101" s="2"/>
      <c r="BR4101" s="2" t="s">
        <v>82</v>
      </c>
      <c r="BS4101" s="1" t="s">
        <v>582</v>
      </c>
      <c r="BT4101" s="2"/>
      <c r="BU4101" s="2"/>
      <c r="BV4101" s="2"/>
      <c r="BW4101" s="2"/>
      <c r="BX4101" s="2"/>
      <c r="BY4101" s="2">
        <v>16118.11</v>
      </c>
      <c r="BZ4101" s="2" t="s">
        <v>27</v>
      </c>
      <c r="CA4101" s="2"/>
      <c r="CB4101" s="2"/>
      <c r="CC4101" s="2" t="s">
        <v>226</v>
      </c>
      <c r="CD4101" s="2">
        <v>184</v>
      </c>
      <c r="CE4101" s="2" t="s">
        <v>126</v>
      </c>
      <c r="CF4101" s="2"/>
      <c r="CG4101" s="2"/>
      <c r="CH4101" s="2"/>
      <c r="CI4101" s="2">
        <v>1</v>
      </c>
      <c r="CJ4101" s="2" t="s">
        <v>582</v>
      </c>
      <c r="CK4101" s="2">
        <v>21</v>
      </c>
      <c r="CL4101" s="2" t="s">
        <v>85</v>
      </c>
      <c r="CM4101" s="2"/>
    </row>
    <row r="4102" spans="1:91">
      <c r="A4102" s="2" t="s">
        <v>71</v>
      </c>
      <c r="B4102" s="2" t="s">
        <v>72</v>
      </c>
      <c r="C4102" s="2" t="s">
        <v>73</v>
      </c>
      <c r="D4102" s="2"/>
      <c r="E4102" s="2" t="str">
        <f>"FES1162578547"</f>
        <v>FES1162578547</v>
      </c>
      <c r="F4102" s="3">
        <v>43007</v>
      </c>
      <c r="G4102" s="2">
        <v>201803</v>
      </c>
      <c r="H4102" s="2" t="s">
        <v>78</v>
      </c>
      <c r="I4102" s="2" t="s">
        <v>79</v>
      </c>
      <c r="J4102" s="2" t="s">
        <v>80</v>
      </c>
      <c r="K4102" s="2" t="s">
        <v>77</v>
      </c>
      <c r="L4102" s="2" t="s">
        <v>127</v>
      </c>
      <c r="M4102" s="2" t="s">
        <v>128</v>
      </c>
      <c r="N4102" s="2" t="s">
        <v>880</v>
      </c>
      <c r="O4102" s="2" t="s">
        <v>81</v>
      </c>
      <c r="P4102" s="2" t="str">
        <f>"2170591550                    "</f>
        <v xml:space="preserve">2170591550                    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9.09</v>
      </c>
      <c r="AN4102" s="2">
        <v>0</v>
      </c>
      <c r="AO4102" s="2">
        <v>0</v>
      </c>
      <c r="AP4102" s="2">
        <v>0</v>
      </c>
      <c r="AQ4102" s="2">
        <v>0</v>
      </c>
      <c r="AR4102" s="2">
        <v>0</v>
      </c>
      <c r="AS4102" s="2">
        <v>0</v>
      </c>
      <c r="AT4102" s="2">
        <v>0</v>
      </c>
      <c r="AU4102" s="2">
        <v>0</v>
      </c>
      <c r="AV4102" s="2">
        <v>0</v>
      </c>
      <c r="AW4102" s="2">
        <v>0</v>
      </c>
      <c r="AX4102" s="2">
        <v>0</v>
      </c>
      <c r="AY4102" s="2">
        <v>0</v>
      </c>
      <c r="AZ4102" s="2">
        <v>0</v>
      </c>
      <c r="BA4102" s="2">
        <v>0</v>
      </c>
      <c r="BB4102" s="2">
        <v>0</v>
      </c>
      <c r="BC4102" s="2">
        <v>0</v>
      </c>
      <c r="BD4102" s="2">
        <v>0</v>
      </c>
      <c r="BE4102" s="2">
        <v>0</v>
      </c>
      <c r="BF4102" s="2">
        <v>0</v>
      </c>
      <c r="BG4102" s="2">
        <v>0</v>
      </c>
      <c r="BH4102" s="2">
        <v>1</v>
      </c>
      <c r="BI4102" s="2">
        <v>3.9</v>
      </c>
      <c r="BJ4102" s="2">
        <v>0.9</v>
      </c>
      <c r="BK4102" s="2">
        <v>4</v>
      </c>
      <c r="BL4102" s="2">
        <v>83.97</v>
      </c>
      <c r="BM4102" s="2">
        <v>11.76</v>
      </c>
      <c r="BN4102" s="2">
        <v>95.73</v>
      </c>
      <c r="BO4102" s="2">
        <v>95.73</v>
      </c>
      <c r="BP4102" s="2"/>
      <c r="BQ4102" s="2" t="s">
        <v>881</v>
      </c>
      <c r="BR4102" s="2" t="s">
        <v>82</v>
      </c>
      <c r="BS4102" s="3">
        <v>43010</v>
      </c>
      <c r="BT4102" s="4">
        <v>0.31736111111111115</v>
      </c>
      <c r="BU4102" s="2" t="s">
        <v>3808</v>
      </c>
      <c r="BV4102" s="2" t="s">
        <v>95</v>
      </c>
      <c r="BW4102" s="2"/>
      <c r="BX4102" s="2"/>
      <c r="BY4102" s="2">
        <v>4619.92</v>
      </c>
      <c r="BZ4102" s="2" t="s">
        <v>27</v>
      </c>
      <c r="CA4102" s="2" t="s">
        <v>132</v>
      </c>
      <c r="CB4102" s="2"/>
      <c r="CC4102" s="2" t="s">
        <v>128</v>
      </c>
      <c r="CD4102" s="2">
        <v>6012</v>
      </c>
      <c r="CE4102" s="2" t="s">
        <v>185</v>
      </c>
      <c r="CF4102" s="2"/>
      <c r="CG4102" s="2"/>
      <c r="CH4102" s="2"/>
      <c r="CI4102" s="2">
        <v>1</v>
      </c>
      <c r="CJ4102" s="2">
        <v>1</v>
      </c>
      <c r="CK4102" s="2">
        <v>21</v>
      </c>
      <c r="CL4102" s="2" t="s">
        <v>85</v>
      </c>
      <c r="CM4102" s="2"/>
    </row>
    <row r="4103" spans="1:91">
      <c r="A4103" s="2" t="s">
        <v>71</v>
      </c>
      <c r="B4103" s="2" t="s">
        <v>72</v>
      </c>
      <c r="C4103" s="2" t="s">
        <v>73</v>
      </c>
      <c r="D4103" s="2"/>
      <c r="E4103" s="2" t="str">
        <f>"FES1162578313"</f>
        <v>FES1162578313</v>
      </c>
      <c r="F4103" s="3">
        <v>43007</v>
      </c>
      <c r="G4103" s="2">
        <v>201803</v>
      </c>
      <c r="H4103" s="2" t="s">
        <v>78</v>
      </c>
      <c r="I4103" s="2" t="s">
        <v>79</v>
      </c>
      <c r="J4103" s="2" t="s">
        <v>80</v>
      </c>
      <c r="K4103" s="2" t="s">
        <v>77</v>
      </c>
      <c r="L4103" s="2" t="s">
        <v>120</v>
      </c>
      <c r="M4103" s="2" t="s">
        <v>121</v>
      </c>
      <c r="N4103" s="2" t="s">
        <v>436</v>
      </c>
      <c r="O4103" s="2" t="s">
        <v>81</v>
      </c>
      <c r="P4103" s="2" t="str">
        <f>"2170592308                    "</f>
        <v xml:space="preserve">2170592308                    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5.68</v>
      </c>
      <c r="AN4103" s="2">
        <v>0</v>
      </c>
      <c r="AO4103" s="2">
        <v>0</v>
      </c>
      <c r="AP4103" s="2">
        <v>0</v>
      </c>
      <c r="AQ4103" s="2">
        <v>0</v>
      </c>
      <c r="AR4103" s="2">
        <v>0</v>
      </c>
      <c r="AS4103" s="2">
        <v>0</v>
      </c>
      <c r="AT4103" s="2">
        <v>0</v>
      </c>
      <c r="AU4103" s="2">
        <v>0</v>
      </c>
      <c r="AV4103" s="2">
        <v>0</v>
      </c>
      <c r="AW4103" s="2">
        <v>0</v>
      </c>
      <c r="AX4103" s="2">
        <v>0</v>
      </c>
      <c r="AY4103" s="2">
        <v>0</v>
      </c>
      <c r="AZ4103" s="2">
        <v>0</v>
      </c>
      <c r="BA4103" s="2">
        <v>0</v>
      </c>
      <c r="BB4103" s="2">
        <v>0</v>
      </c>
      <c r="BC4103" s="2">
        <v>0</v>
      </c>
      <c r="BD4103" s="2">
        <v>0</v>
      </c>
      <c r="BE4103" s="2">
        <v>0</v>
      </c>
      <c r="BF4103" s="2">
        <v>0</v>
      </c>
      <c r="BG4103" s="2">
        <v>0</v>
      </c>
      <c r="BH4103" s="2">
        <v>1</v>
      </c>
      <c r="BI4103" s="2">
        <v>2.4</v>
      </c>
      <c r="BJ4103" s="2">
        <v>0.9</v>
      </c>
      <c r="BK4103" s="2">
        <v>2.5</v>
      </c>
      <c r="BL4103" s="2">
        <v>52.48</v>
      </c>
      <c r="BM4103" s="2">
        <v>7.35</v>
      </c>
      <c r="BN4103" s="2">
        <v>59.83</v>
      </c>
      <c r="BO4103" s="2">
        <v>59.83</v>
      </c>
      <c r="BP4103" s="2"/>
      <c r="BQ4103" s="2" t="s">
        <v>111</v>
      </c>
      <c r="BR4103" s="2" t="s">
        <v>82</v>
      </c>
      <c r="BS4103" s="1" t="s">
        <v>582</v>
      </c>
      <c r="BT4103" s="2"/>
      <c r="BU4103" s="2"/>
      <c r="BV4103" s="2"/>
      <c r="BW4103" s="2"/>
      <c r="BX4103" s="2"/>
      <c r="BY4103" s="2">
        <v>4566.24</v>
      </c>
      <c r="BZ4103" s="2" t="s">
        <v>27</v>
      </c>
      <c r="CA4103" s="2"/>
      <c r="CB4103" s="2"/>
      <c r="CC4103" s="2" t="s">
        <v>121</v>
      </c>
      <c r="CD4103" s="2">
        <v>7441</v>
      </c>
      <c r="CE4103" s="2" t="s">
        <v>185</v>
      </c>
      <c r="CF4103" s="2"/>
      <c r="CG4103" s="2"/>
      <c r="CH4103" s="2"/>
      <c r="CI4103" s="2">
        <v>1</v>
      </c>
      <c r="CJ4103" s="2" t="s">
        <v>582</v>
      </c>
      <c r="CK4103" s="2">
        <v>21</v>
      </c>
      <c r="CL4103" s="2" t="s">
        <v>85</v>
      </c>
      <c r="CM4103" s="2"/>
    </row>
    <row r="4104" spans="1:91">
      <c r="A4104" s="2" t="s">
        <v>71</v>
      </c>
      <c r="B4104" s="2" t="s">
        <v>72</v>
      </c>
      <c r="C4104" s="2" t="s">
        <v>73</v>
      </c>
      <c r="D4104" s="2"/>
      <c r="E4104" s="2" t="str">
        <f>"FES1162578519"</f>
        <v>FES1162578519</v>
      </c>
      <c r="F4104" s="3">
        <v>43007</v>
      </c>
      <c r="G4104" s="2">
        <v>201803</v>
      </c>
      <c r="H4104" s="2" t="s">
        <v>78</v>
      </c>
      <c r="I4104" s="2" t="s">
        <v>79</v>
      </c>
      <c r="J4104" s="2" t="s">
        <v>80</v>
      </c>
      <c r="K4104" s="2" t="s">
        <v>77</v>
      </c>
      <c r="L4104" s="2" t="s">
        <v>120</v>
      </c>
      <c r="M4104" s="2" t="s">
        <v>121</v>
      </c>
      <c r="N4104" s="2" t="s">
        <v>668</v>
      </c>
      <c r="O4104" s="2" t="s">
        <v>81</v>
      </c>
      <c r="P4104" s="2" t="str">
        <f>"2170591253                    "</f>
        <v xml:space="preserve">2170591253                    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4.55</v>
      </c>
      <c r="AN4104" s="2">
        <v>0</v>
      </c>
      <c r="AO4104" s="2">
        <v>0</v>
      </c>
      <c r="AP4104" s="2">
        <v>0</v>
      </c>
      <c r="AQ4104" s="2">
        <v>0</v>
      </c>
      <c r="AR4104" s="2">
        <v>0</v>
      </c>
      <c r="AS4104" s="2">
        <v>0</v>
      </c>
      <c r="AT4104" s="2">
        <v>0</v>
      </c>
      <c r="AU4104" s="2">
        <v>0</v>
      </c>
      <c r="AV4104" s="2">
        <v>0</v>
      </c>
      <c r="AW4104" s="2">
        <v>0</v>
      </c>
      <c r="AX4104" s="2">
        <v>0</v>
      </c>
      <c r="AY4104" s="2">
        <v>0</v>
      </c>
      <c r="AZ4104" s="2">
        <v>0</v>
      </c>
      <c r="BA4104" s="2">
        <v>0</v>
      </c>
      <c r="BB4104" s="2">
        <v>0</v>
      </c>
      <c r="BC4104" s="2">
        <v>0</v>
      </c>
      <c r="BD4104" s="2">
        <v>0</v>
      </c>
      <c r="BE4104" s="2">
        <v>0</v>
      </c>
      <c r="BF4104" s="2">
        <v>0</v>
      </c>
      <c r="BG4104" s="2">
        <v>0</v>
      </c>
      <c r="BH4104" s="2">
        <v>1</v>
      </c>
      <c r="BI4104" s="2">
        <v>1</v>
      </c>
      <c r="BJ4104" s="2">
        <v>2</v>
      </c>
      <c r="BK4104" s="2">
        <v>2</v>
      </c>
      <c r="BL4104" s="2">
        <v>41.99</v>
      </c>
      <c r="BM4104" s="2">
        <v>5.88</v>
      </c>
      <c r="BN4104" s="2">
        <v>47.87</v>
      </c>
      <c r="BO4104" s="2">
        <v>47.87</v>
      </c>
      <c r="BP4104" s="2"/>
      <c r="BQ4104" s="2" t="s">
        <v>99</v>
      </c>
      <c r="BR4104" s="2" t="s">
        <v>82</v>
      </c>
      <c r="BS4104" s="3">
        <v>43010</v>
      </c>
      <c r="BT4104" s="4">
        <v>0.33611111111111108</v>
      </c>
      <c r="BU4104" s="2" t="s">
        <v>2916</v>
      </c>
      <c r="BV4104" s="2" t="s">
        <v>95</v>
      </c>
      <c r="BW4104" s="2"/>
      <c r="BX4104" s="2"/>
      <c r="BY4104" s="2">
        <v>9999.5</v>
      </c>
      <c r="BZ4104" s="2" t="s">
        <v>27</v>
      </c>
      <c r="CA4104" s="2" t="s">
        <v>1903</v>
      </c>
      <c r="CB4104" s="2"/>
      <c r="CC4104" s="2" t="s">
        <v>121</v>
      </c>
      <c r="CD4104" s="2">
        <v>7460</v>
      </c>
      <c r="CE4104" s="2" t="s">
        <v>126</v>
      </c>
      <c r="CF4104" s="2"/>
      <c r="CG4104" s="2"/>
      <c r="CH4104" s="2"/>
      <c r="CI4104" s="2">
        <v>1</v>
      </c>
      <c r="CJ4104" s="2">
        <v>1</v>
      </c>
      <c r="CK4104" s="2">
        <v>21</v>
      </c>
      <c r="CL4104" s="2" t="s">
        <v>85</v>
      </c>
      <c r="CM4104" s="2"/>
    </row>
    <row r="4105" spans="1:91">
      <c r="A4105" s="2" t="s">
        <v>71</v>
      </c>
      <c r="B4105" s="2" t="s">
        <v>72</v>
      </c>
      <c r="C4105" s="2" t="s">
        <v>73</v>
      </c>
      <c r="D4105" s="2"/>
      <c r="E4105" s="2" t="str">
        <f>"FES1162578340"</f>
        <v>FES1162578340</v>
      </c>
      <c r="F4105" s="3">
        <v>43007</v>
      </c>
      <c r="G4105" s="2">
        <v>201803</v>
      </c>
      <c r="H4105" s="2" t="s">
        <v>78</v>
      </c>
      <c r="I4105" s="2" t="s">
        <v>79</v>
      </c>
      <c r="J4105" s="2" t="s">
        <v>80</v>
      </c>
      <c r="K4105" s="2" t="s">
        <v>77</v>
      </c>
      <c r="L4105" s="2" t="s">
        <v>120</v>
      </c>
      <c r="M4105" s="2" t="s">
        <v>121</v>
      </c>
      <c r="N4105" s="2" t="s">
        <v>916</v>
      </c>
      <c r="O4105" s="2" t="s">
        <v>81</v>
      </c>
      <c r="P4105" s="2" t="str">
        <f>"2170593112                    "</f>
        <v xml:space="preserve">2170593112                    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7.95</v>
      </c>
      <c r="AN4105" s="2">
        <v>0</v>
      </c>
      <c r="AO4105" s="2">
        <v>0</v>
      </c>
      <c r="AP4105" s="2">
        <v>0</v>
      </c>
      <c r="AQ4105" s="2">
        <v>0</v>
      </c>
      <c r="AR4105" s="2">
        <v>0</v>
      </c>
      <c r="AS4105" s="2">
        <v>0</v>
      </c>
      <c r="AT4105" s="2">
        <v>0</v>
      </c>
      <c r="AU4105" s="2">
        <v>0</v>
      </c>
      <c r="AV4105" s="2">
        <v>0</v>
      </c>
      <c r="AW4105" s="2">
        <v>0</v>
      </c>
      <c r="AX4105" s="2">
        <v>0</v>
      </c>
      <c r="AY4105" s="2">
        <v>0</v>
      </c>
      <c r="AZ4105" s="2">
        <v>0</v>
      </c>
      <c r="BA4105" s="2">
        <v>0</v>
      </c>
      <c r="BB4105" s="2">
        <v>0</v>
      </c>
      <c r="BC4105" s="2">
        <v>0</v>
      </c>
      <c r="BD4105" s="2">
        <v>0</v>
      </c>
      <c r="BE4105" s="2">
        <v>0</v>
      </c>
      <c r="BF4105" s="2">
        <v>0</v>
      </c>
      <c r="BG4105" s="2">
        <v>0</v>
      </c>
      <c r="BH4105" s="2">
        <v>1</v>
      </c>
      <c r="BI4105" s="2">
        <v>2</v>
      </c>
      <c r="BJ4105" s="2">
        <v>3.2</v>
      </c>
      <c r="BK4105" s="2">
        <v>3.5</v>
      </c>
      <c r="BL4105" s="2">
        <v>73.47</v>
      </c>
      <c r="BM4105" s="2">
        <v>10.29</v>
      </c>
      <c r="BN4105" s="2">
        <v>83.76</v>
      </c>
      <c r="BO4105" s="2">
        <v>83.76</v>
      </c>
      <c r="BP4105" s="2"/>
      <c r="BQ4105" s="2" t="s">
        <v>99</v>
      </c>
      <c r="BR4105" s="2" t="s">
        <v>82</v>
      </c>
      <c r="BS4105" s="1" t="s">
        <v>582</v>
      </c>
      <c r="BT4105" s="2"/>
      <c r="BU4105" s="2"/>
      <c r="BV4105" s="2"/>
      <c r="BW4105" s="2"/>
      <c r="BX4105" s="2"/>
      <c r="BY4105" s="2">
        <v>15799.9</v>
      </c>
      <c r="BZ4105" s="2" t="s">
        <v>27</v>
      </c>
      <c r="CA4105" s="2"/>
      <c r="CB4105" s="2"/>
      <c r="CC4105" s="2" t="s">
        <v>121</v>
      </c>
      <c r="CD4105" s="2">
        <v>7405</v>
      </c>
      <c r="CE4105" s="2" t="s">
        <v>185</v>
      </c>
      <c r="CF4105" s="2"/>
      <c r="CG4105" s="2"/>
      <c r="CH4105" s="2"/>
      <c r="CI4105" s="2">
        <v>1</v>
      </c>
      <c r="CJ4105" s="2" t="s">
        <v>582</v>
      </c>
      <c r="CK4105" s="2">
        <v>21</v>
      </c>
      <c r="CL4105" s="2" t="s">
        <v>85</v>
      </c>
      <c r="CM4105" s="2"/>
    </row>
    <row r="4106" spans="1:91">
      <c r="A4106" s="2" t="s">
        <v>71</v>
      </c>
      <c r="B4106" s="2" t="s">
        <v>72</v>
      </c>
      <c r="C4106" s="2" t="s">
        <v>73</v>
      </c>
      <c r="D4106" s="2"/>
      <c r="E4106" s="2" t="str">
        <f>"FES1162578466"</f>
        <v>FES1162578466</v>
      </c>
      <c r="F4106" s="3">
        <v>43007</v>
      </c>
      <c r="G4106" s="2">
        <v>201803</v>
      </c>
      <c r="H4106" s="2" t="s">
        <v>78</v>
      </c>
      <c r="I4106" s="2" t="s">
        <v>79</v>
      </c>
      <c r="J4106" s="2" t="s">
        <v>80</v>
      </c>
      <c r="K4106" s="2" t="s">
        <v>77</v>
      </c>
      <c r="L4106" s="2" t="s">
        <v>326</v>
      </c>
      <c r="M4106" s="2" t="s">
        <v>326</v>
      </c>
      <c r="N4106" s="2" t="s">
        <v>459</v>
      </c>
      <c r="O4106" s="2" t="s">
        <v>81</v>
      </c>
      <c r="P4106" s="2" t="str">
        <f>"2170590495                    "</f>
        <v xml:space="preserve">2170590495                    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31.82</v>
      </c>
      <c r="AN4106" s="2">
        <v>0</v>
      </c>
      <c r="AO4106" s="2">
        <v>0</v>
      </c>
      <c r="AP4106" s="2">
        <v>0</v>
      </c>
      <c r="AQ4106" s="2">
        <v>0</v>
      </c>
      <c r="AR4106" s="2">
        <v>0</v>
      </c>
      <c r="AS4106" s="2">
        <v>0</v>
      </c>
      <c r="AT4106" s="2">
        <v>0</v>
      </c>
      <c r="AU4106" s="2">
        <v>0</v>
      </c>
      <c r="AV4106" s="2">
        <v>0</v>
      </c>
      <c r="AW4106" s="2">
        <v>0</v>
      </c>
      <c r="AX4106" s="2">
        <v>0</v>
      </c>
      <c r="AY4106" s="2">
        <v>0</v>
      </c>
      <c r="AZ4106" s="2">
        <v>0</v>
      </c>
      <c r="BA4106" s="2">
        <v>0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1</v>
      </c>
      <c r="BI4106" s="2">
        <v>13.6</v>
      </c>
      <c r="BJ4106" s="2">
        <v>4.5</v>
      </c>
      <c r="BK4106" s="2">
        <v>14</v>
      </c>
      <c r="BL4106" s="2">
        <v>293.89999999999998</v>
      </c>
      <c r="BM4106" s="2">
        <v>41.15</v>
      </c>
      <c r="BN4106" s="2">
        <v>335.05</v>
      </c>
      <c r="BO4106" s="2">
        <v>335.05</v>
      </c>
      <c r="BP4106" s="2"/>
      <c r="BQ4106" s="2" t="s">
        <v>111</v>
      </c>
      <c r="BR4106" s="2" t="s">
        <v>82</v>
      </c>
      <c r="BS4106" s="1" t="s">
        <v>582</v>
      </c>
      <c r="BT4106" s="2"/>
      <c r="BU4106" s="2"/>
      <c r="BV4106" s="2"/>
      <c r="BW4106" s="2"/>
      <c r="BX4106" s="2"/>
      <c r="BY4106" s="2">
        <v>22256.639999999999</v>
      </c>
      <c r="BZ4106" s="2" t="s">
        <v>27</v>
      </c>
      <c r="CA4106" s="2"/>
      <c r="CB4106" s="2"/>
      <c r="CC4106" s="2" t="s">
        <v>326</v>
      </c>
      <c r="CD4106" s="2">
        <v>7646</v>
      </c>
      <c r="CE4106" s="2" t="s">
        <v>185</v>
      </c>
      <c r="CF4106" s="2"/>
      <c r="CG4106" s="2"/>
      <c r="CH4106" s="2"/>
      <c r="CI4106" s="2">
        <v>1</v>
      </c>
      <c r="CJ4106" s="2" t="s">
        <v>582</v>
      </c>
      <c r="CK4106" s="2">
        <v>21</v>
      </c>
      <c r="CL4106" s="2" t="s">
        <v>85</v>
      </c>
      <c r="CM4106" s="2"/>
    </row>
    <row r="4107" spans="1:91">
      <c r="A4107" s="2" t="s">
        <v>71</v>
      </c>
      <c r="B4107" s="2" t="s">
        <v>72</v>
      </c>
      <c r="C4107" s="2" t="s">
        <v>73</v>
      </c>
      <c r="D4107" s="2"/>
      <c r="E4107" s="2" t="str">
        <f>"FES1162578408"</f>
        <v>FES1162578408</v>
      </c>
      <c r="F4107" s="3">
        <v>43007</v>
      </c>
      <c r="G4107" s="2">
        <v>201803</v>
      </c>
      <c r="H4107" s="2" t="s">
        <v>78</v>
      </c>
      <c r="I4107" s="2" t="s">
        <v>79</v>
      </c>
      <c r="J4107" s="2" t="s">
        <v>80</v>
      </c>
      <c r="K4107" s="2" t="s">
        <v>77</v>
      </c>
      <c r="L4107" s="2" t="s">
        <v>269</v>
      </c>
      <c r="M4107" s="2" t="s">
        <v>270</v>
      </c>
      <c r="N4107" s="2" t="s">
        <v>378</v>
      </c>
      <c r="O4107" s="2" t="s">
        <v>81</v>
      </c>
      <c r="P4107" s="2" t="str">
        <f>"2170590849                    "</f>
        <v xml:space="preserve">2170590849                    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0</v>
      </c>
      <c r="AL4107" s="2">
        <v>0</v>
      </c>
      <c r="AM4107" s="2">
        <v>3.55</v>
      </c>
      <c r="AN4107" s="2">
        <v>0</v>
      </c>
      <c r="AO4107" s="2">
        <v>0</v>
      </c>
      <c r="AP4107" s="2">
        <v>0</v>
      </c>
      <c r="AQ4107" s="2">
        <v>0</v>
      </c>
      <c r="AR4107" s="2">
        <v>0</v>
      </c>
      <c r="AS4107" s="2">
        <v>0</v>
      </c>
      <c r="AT4107" s="2">
        <v>0</v>
      </c>
      <c r="AU4107" s="2">
        <v>0</v>
      </c>
      <c r="AV4107" s="2">
        <v>0</v>
      </c>
      <c r="AW4107" s="2">
        <v>0</v>
      </c>
      <c r="AX4107" s="2">
        <v>0</v>
      </c>
      <c r="AY4107" s="2">
        <v>0</v>
      </c>
      <c r="AZ4107" s="2">
        <v>0</v>
      </c>
      <c r="BA4107" s="2">
        <v>0</v>
      </c>
      <c r="BB4107" s="2">
        <v>0</v>
      </c>
      <c r="BC4107" s="2">
        <v>0</v>
      </c>
      <c r="BD4107" s="2">
        <v>0</v>
      </c>
      <c r="BE4107" s="2">
        <v>0</v>
      </c>
      <c r="BF4107" s="2">
        <v>0</v>
      </c>
      <c r="BG4107" s="2">
        <v>0</v>
      </c>
      <c r="BH4107" s="2">
        <v>1</v>
      </c>
      <c r="BI4107" s="2">
        <v>1.3</v>
      </c>
      <c r="BJ4107" s="2">
        <v>1.8</v>
      </c>
      <c r="BK4107" s="2">
        <v>2</v>
      </c>
      <c r="BL4107" s="2">
        <v>32.799999999999997</v>
      </c>
      <c r="BM4107" s="2">
        <v>4.59</v>
      </c>
      <c r="BN4107" s="2">
        <v>37.39</v>
      </c>
      <c r="BO4107" s="2">
        <v>37.39</v>
      </c>
      <c r="BP4107" s="2"/>
      <c r="BQ4107" s="2" t="s">
        <v>130</v>
      </c>
      <c r="BR4107" s="2" t="s">
        <v>82</v>
      </c>
      <c r="BS4107" s="1" t="s">
        <v>582</v>
      </c>
      <c r="BT4107" s="2"/>
      <c r="BU4107" s="2"/>
      <c r="BV4107" s="2"/>
      <c r="BW4107" s="2"/>
      <c r="BX4107" s="2"/>
      <c r="BY4107" s="2">
        <v>8904</v>
      </c>
      <c r="BZ4107" s="2" t="s">
        <v>27</v>
      </c>
      <c r="CA4107" s="2"/>
      <c r="CB4107" s="2"/>
      <c r="CC4107" s="2" t="s">
        <v>270</v>
      </c>
      <c r="CD4107" s="2">
        <v>1559</v>
      </c>
      <c r="CE4107" s="2" t="s">
        <v>185</v>
      </c>
      <c r="CF4107" s="2"/>
      <c r="CG4107" s="2"/>
      <c r="CH4107" s="2"/>
      <c r="CI4107" s="2">
        <v>1</v>
      </c>
      <c r="CJ4107" s="2" t="s">
        <v>582</v>
      </c>
      <c r="CK4107" s="2">
        <v>22</v>
      </c>
      <c r="CL4107" s="2" t="s">
        <v>85</v>
      </c>
      <c r="CM4107" s="2"/>
    </row>
    <row r="4108" spans="1:91">
      <c r="A4108" s="2" t="s">
        <v>71</v>
      </c>
      <c r="B4108" s="2" t="s">
        <v>72</v>
      </c>
      <c r="C4108" s="2" t="s">
        <v>73</v>
      </c>
      <c r="D4108" s="2"/>
      <c r="E4108" s="2" t="str">
        <f>"FES1162578550"</f>
        <v>FES1162578550</v>
      </c>
      <c r="F4108" s="3">
        <v>43007</v>
      </c>
      <c r="G4108" s="2">
        <v>201803</v>
      </c>
      <c r="H4108" s="2" t="s">
        <v>78</v>
      </c>
      <c r="I4108" s="2" t="s">
        <v>79</v>
      </c>
      <c r="J4108" s="2" t="s">
        <v>80</v>
      </c>
      <c r="K4108" s="2" t="s">
        <v>77</v>
      </c>
      <c r="L4108" s="2" t="s">
        <v>78</v>
      </c>
      <c r="M4108" s="2" t="s">
        <v>79</v>
      </c>
      <c r="N4108" s="2" t="s">
        <v>3023</v>
      </c>
      <c r="O4108" s="2" t="s">
        <v>81</v>
      </c>
      <c r="P4108" s="2" t="str">
        <f>"2170591854                    "</f>
        <v xml:space="preserve">2170591854                    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3.55</v>
      </c>
      <c r="AN4108" s="2">
        <v>0</v>
      </c>
      <c r="AO4108" s="2">
        <v>0</v>
      </c>
      <c r="AP4108" s="2">
        <v>0</v>
      </c>
      <c r="AQ4108" s="2">
        <v>0</v>
      </c>
      <c r="AR4108" s="2">
        <v>0</v>
      </c>
      <c r="AS4108" s="2">
        <v>0</v>
      </c>
      <c r="AT4108" s="2">
        <v>0</v>
      </c>
      <c r="AU4108" s="2">
        <v>0</v>
      </c>
      <c r="AV4108" s="2">
        <v>0</v>
      </c>
      <c r="AW4108" s="2">
        <v>0</v>
      </c>
      <c r="AX4108" s="2">
        <v>0</v>
      </c>
      <c r="AY4108" s="2">
        <v>0</v>
      </c>
      <c r="AZ4108" s="2">
        <v>0</v>
      </c>
      <c r="BA4108" s="2">
        <v>0</v>
      </c>
      <c r="BB4108" s="2">
        <v>0</v>
      </c>
      <c r="BC4108" s="2">
        <v>0</v>
      </c>
      <c r="BD4108" s="2">
        <v>0</v>
      </c>
      <c r="BE4108" s="2">
        <v>0</v>
      </c>
      <c r="BF4108" s="2">
        <v>0</v>
      </c>
      <c r="BG4108" s="2">
        <v>0</v>
      </c>
      <c r="BH4108" s="2">
        <v>1</v>
      </c>
      <c r="BI4108" s="2">
        <v>2.2999999999999998</v>
      </c>
      <c r="BJ4108" s="2">
        <v>3.4</v>
      </c>
      <c r="BK4108" s="2">
        <v>4</v>
      </c>
      <c r="BL4108" s="2">
        <v>32.799999999999997</v>
      </c>
      <c r="BM4108" s="2">
        <v>4.59</v>
      </c>
      <c r="BN4108" s="2">
        <v>37.39</v>
      </c>
      <c r="BO4108" s="2">
        <v>37.39</v>
      </c>
      <c r="BP4108" s="2"/>
      <c r="BQ4108" s="2" t="s">
        <v>3024</v>
      </c>
      <c r="BR4108" s="2" t="s">
        <v>82</v>
      </c>
      <c r="BS4108" s="1" t="s">
        <v>582</v>
      </c>
      <c r="BT4108" s="2"/>
      <c r="BU4108" s="2"/>
      <c r="BV4108" s="2"/>
      <c r="BW4108" s="2"/>
      <c r="BX4108" s="2"/>
      <c r="BY4108" s="2">
        <v>17032.62</v>
      </c>
      <c r="BZ4108" s="2" t="s">
        <v>27</v>
      </c>
      <c r="CA4108" s="2"/>
      <c r="CB4108" s="2"/>
      <c r="CC4108" s="2" t="s">
        <v>79</v>
      </c>
      <c r="CD4108" s="2">
        <v>1600</v>
      </c>
      <c r="CE4108" s="2" t="s">
        <v>126</v>
      </c>
      <c r="CF4108" s="2"/>
      <c r="CG4108" s="2"/>
      <c r="CH4108" s="2"/>
      <c r="CI4108" s="2">
        <v>1</v>
      </c>
      <c r="CJ4108" s="2" t="s">
        <v>582</v>
      </c>
      <c r="CK4108" s="2">
        <v>22</v>
      </c>
      <c r="CL4108" s="2" t="s">
        <v>85</v>
      </c>
      <c r="CM4108" s="2"/>
    </row>
    <row r="4109" spans="1:91">
      <c r="A4109" s="2" t="s">
        <v>71</v>
      </c>
      <c r="B4109" s="2" t="s">
        <v>72</v>
      </c>
      <c r="C4109" s="2" t="s">
        <v>73</v>
      </c>
      <c r="D4109" s="2"/>
      <c r="E4109" s="2" t="str">
        <f>"FES1162578611"</f>
        <v>FES1162578611</v>
      </c>
      <c r="F4109" s="3">
        <v>43007</v>
      </c>
      <c r="G4109" s="2">
        <v>201803</v>
      </c>
      <c r="H4109" s="2" t="s">
        <v>78</v>
      </c>
      <c r="I4109" s="2" t="s">
        <v>79</v>
      </c>
      <c r="J4109" s="2" t="s">
        <v>80</v>
      </c>
      <c r="K4109" s="2" t="s">
        <v>77</v>
      </c>
      <c r="L4109" s="2" t="s">
        <v>159</v>
      </c>
      <c r="M4109" s="2" t="s">
        <v>160</v>
      </c>
      <c r="N4109" s="2" t="s">
        <v>3809</v>
      </c>
      <c r="O4109" s="2" t="s">
        <v>81</v>
      </c>
      <c r="P4109" s="2" t="str">
        <f>"2170593217                    "</f>
        <v xml:space="preserve">2170593217                    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  <c r="AH4109" s="2">
        <v>0</v>
      </c>
      <c r="AI4109" s="2">
        <v>0</v>
      </c>
      <c r="AJ4109" s="2">
        <v>0</v>
      </c>
      <c r="AK4109" s="2">
        <v>0</v>
      </c>
      <c r="AL4109" s="2">
        <v>0</v>
      </c>
      <c r="AM4109" s="2">
        <v>3.55</v>
      </c>
      <c r="AN4109" s="2">
        <v>0</v>
      </c>
      <c r="AO4109" s="2">
        <v>0</v>
      </c>
      <c r="AP4109" s="2">
        <v>0</v>
      </c>
      <c r="AQ4109" s="2">
        <v>0</v>
      </c>
      <c r="AR4109" s="2">
        <v>0</v>
      </c>
      <c r="AS4109" s="2">
        <v>0</v>
      </c>
      <c r="AT4109" s="2">
        <v>0</v>
      </c>
      <c r="AU4109" s="2">
        <v>0</v>
      </c>
      <c r="AV4109" s="2">
        <v>0</v>
      </c>
      <c r="AW4109" s="2">
        <v>0</v>
      </c>
      <c r="AX4109" s="2">
        <v>0</v>
      </c>
      <c r="AY4109" s="2">
        <v>0</v>
      </c>
      <c r="AZ4109" s="2">
        <v>0</v>
      </c>
      <c r="BA4109" s="2">
        <v>0</v>
      </c>
      <c r="BB4109" s="2">
        <v>0</v>
      </c>
      <c r="BC4109" s="2">
        <v>0</v>
      </c>
      <c r="BD4109" s="2">
        <v>0</v>
      </c>
      <c r="BE4109" s="2">
        <v>0</v>
      </c>
      <c r="BF4109" s="2">
        <v>0</v>
      </c>
      <c r="BG4109" s="2">
        <v>0</v>
      </c>
      <c r="BH4109" s="2">
        <v>1</v>
      </c>
      <c r="BI4109" s="2">
        <v>1.8</v>
      </c>
      <c r="BJ4109" s="2">
        <v>3.3</v>
      </c>
      <c r="BK4109" s="2">
        <v>4</v>
      </c>
      <c r="BL4109" s="2">
        <v>32.799999999999997</v>
      </c>
      <c r="BM4109" s="2">
        <v>4.59</v>
      </c>
      <c r="BN4109" s="2">
        <v>37.39</v>
      </c>
      <c r="BO4109" s="2">
        <v>37.39</v>
      </c>
      <c r="BP4109" s="2"/>
      <c r="BQ4109" s="2"/>
      <c r="BR4109" s="2" t="s">
        <v>82</v>
      </c>
      <c r="BS4109" s="1" t="s">
        <v>582</v>
      </c>
      <c r="BT4109" s="2"/>
      <c r="BU4109" s="2"/>
      <c r="BV4109" s="2"/>
      <c r="BW4109" s="2"/>
      <c r="BX4109" s="2"/>
      <c r="BY4109" s="2">
        <v>16713.740000000002</v>
      </c>
      <c r="BZ4109" s="2" t="s">
        <v>27</v>
      </c>
      <c r="CA4109" s="2"/>
      <c r="CB4109" s="2"/>
      <c r="CC4109" s="2" t="s">
        <v>160</v>
      </c>
      <c r="CD4109" s="2">
        <v>2074</v>
      </c>
      <c r="CE4109" s="2" t="s">
        <v>126</v>
      </c>
      <c r="CF4109" s="2"/>
      <c r="CG4109" s="2"/>
      <c r="CH4109" s="2"/>
      <c r="CI4109" s="2">
        <v>1</v>
      </c>
      <c r="CJ4109" s="2" t="s">
        <v>582</v>
      </c>
      <c r="CK4109" s="2">
        <v>22</v>
      </c>
      <c r="CL4109" s="2" t="s">
        <v>85</v>
      </c>
      <c r="CM4109" s="2"/>
    </row>
    <row r="4110" spans="1:91">
      <c r="A4110" s="2" t="s">
        <v>71</v>
      </c>
      <c r="B4110" s="2" t="s">
        <v>72</v>
      </c>
      <c r="C4110" s="2" t="s">
        <v>73</v>
      </c>
      <c r="D4110" s="2"/>
      <c r="E4110" s="2" t="str">
        <f>"FES1162578443"</f>
        <v>FES1162578443</v>
      </c>
      <c r="F4110" s="3">
        <v>43007</v>
      </c>
      <c r="G4110" s="2">
        <v>201803</v>
      </c>
      <c r="H4110" s="2" t="s">
        <v>78</v>
      </c>
      <c r="I4110" s="2" t="s">
        <v>79</v>
      </c>
      <c r="J4110" s="2" t="s">
        <v>80</v>
      </c>
      <c r="K4110" s="2" t="s">
        <v>77</v>
      </c>
      <c r="L4110" s="2" t="s">
        <v>78</v>
      </c>
      <c r="M4110" s="2" t="s">
        <v>79</v>
      </c>
      <c r="N4110" s="2" t="s">
        <v>3810</v>
      </c>
      <c r="O4110" s="2" t="s">
        <v>81</v>
      </c>
      <c r="P4110" s="2" t="str">
        <f>"2170593045                    "</f>
        <v xml:space="preserve">2170593045                    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0</v>
      </c>
      <c r="AI4110" s="2">
        <v>0</v>
      </c>
      <c r="AJ4110" s="2">
        <v>0</v>
      </c>
      <c r="AK4110" s="2">
        <v>0</v>
      </c>
      <c r="AL4110" s="2">
        <v>0</v>
      </c>
      <c r="AM4110" s="2">
        <v>3.98</v>
      </c>
      <c r="AN4110" s="2">
        <v>0</v>
      </c>
      <c r="AO4110" s="2">
        <v>0</v>
      </c>
      <c r="AP4110" s="2">
        <v>0</v>
      </c>
      <c r="AQ4110" s="2">
        <v>0</v>
      </c>
      <c r="AR4110" s="2">
        <v>0</v>
      </c>
      <c r="AS4110" s="2">
        <v>0</v>
      </c>
      <c r="AT4110" s="2">
        <v>0</v>
      </c>
      <c r="AU4110" s="2">
        <v>0</v>
      </c>
      <c r="AV4110" s="2">
        <v>0</v>
      </c>
      <c r="AW4110" s="2">
        <v>0</v>
      </c>
      <c r="AX4110" s="2">
        <v>0</v>
      </c>
      <c r="AY4110" s="2">
        <v>0</v>
      </c>
      <c r="AZ4110" s="2">
        <v>0</v>
      </c>
      <c r="BA4110" s="2">
        <v>0</v>
      </c>
      <c r="BB4110" s="2">
        <v>0</v>
      </c>
      <c r="BC4110" s="2">
        <v>0</v>
      </c>
      <c r="BD4110" s="2">
        <v>0</v>
      </c>
      <c r="BE4110" s="2">
        <v>0</v>
      </c>
      <c r="BF4110" s="2">
        <v>0</v>
      </c>
      <c r="BG4110" s="2">
        <v>0</v>
      </c>
      <c r="BH4110" s="2">
        <v>1</v>
      </c>
      <c r="BI4110" s="2">
        <v>8.8000000000000007</v>
      </c>
      <c r="BJ4110" s="2">
        <v>3.7</v>
      </c>
      <c r="BK4110" s="2">
        <v>9</v>
      </c>
      <c r="BL4110" s="2">
        <v>36.74</v>
      </c>
      <c r="BM4110" s="2">
        <v>5.14</v>
      </c>
      <c r="BN4110" s="2">
        <v>41.88</v>
      </c>
      <c r="BO4110" s="2">
        <v>41.88</v>
      </c>
      <c r="BP4110" s="2"/>
      <c r="BQ4110" s="2" t="s">
        <v>130</v>
      </c>
      <c r="BR4110" s="2" t="s">
        <v>82</v>
      </c>
      <c r="BS4110" s="1" t="s">
        <v>582</v>
      </c>
      <c r="BT4110" s="2"/>
      <c r="BU4110" s="2"/>
      <c r="BV4110" s="2"/>
      <c r="BW4110" s="2"/>
      <c r="BX4110" s="2"/>
      <c r="BY4110" s="2">
        <v>18579.72</v>
      </c>
      <c r="BZ4110" s="2" t="s">
        <v>27</v>
      </c>
      <c r="CA4110" s="2"/>
      <c r="CB4110" s="2"/>
      <c r="CC4110" s="2" t="s">
        <v>79</v>
      </c>
      <c r="CD4110" s="2">
        <v>1682</v>
      </c>
      <c r="CE4110" s="2" t="s">
        <v>126</v>
      </c>
      <c r="CF4110" s="2"/>
      <c r="CG4110" s="2"/>
      <c r="CH4110" s="2"/>
      <c r="CI4110" s="2">
        <v>1</v>
      </c>
      <c r="CJ4110" s="2" t="s">
        <v>582</v>
      </c>
      <c r="CK4110" s="2">
        <v>22</v>
      </c>
      <c r="CL4110" s="2" t="s">
        <v>85</v>
      </c>
      <c r="CM4110" s="2"/>
    </row>
    <row r="4111" spans="1:91">
      <c r="A4111" s="2" t="s">
        <v>71</v>
      </c>
      <c r="B4111" s="2" t="s">
        <v>72</v>
      </c>
      <c r="C4111" s="2" t="s">
        <v>73</v>
      </c>
      <c r="D4111" s="2"/>
      <c r="E4111" s="2" t="str">
        <f>"FES1162578531"</f>
        <v>FES1162578531</v>
      </c>
      <c r="F4111" s="3">
        <v>43007</v>
      </c>
      <c r="G4111" s="2">
        <v>201803</v>
      </c>
      <c r="H4111" s="2" t="s">
        <v>78</v>
      </c>
      <c r="I4111" s="2" t="s">
        <v>79</v>
      </c>
      <c r="J4111" s="2" t="s">
        <v>80</v>
      </c>
      <c r="K4111" s="2" t="s">
        <v>77</v>
      </c>
      <c r="L4111" s="2" t="s">
        <v>171</v>
      </c>
      <c r="M4111" s="2" t="s">
        <v>172</v>
      </c>
      <c r="N4111" s="2" t="s">
        <v>1607</v>
      </c>
      <c r="O4111" s="2" t="s">
        <v>81</v>
      </c>
      <c r="P4111" s="2" t="str">
        <f>"2170591354                    "</f>
        <v xml:space="preserve">2170591354                    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  <c r="AG4111" s="2">
        <v>0</v>
      </c>
      <c r="AH4111" s="2">
        <v>0</v>
      </c>
      <c r="AI4111" s="2">
        <v>0</v>
      </c>
      <c r="AJ4111" s="2">
        <v>0</v>
      </c>
      <c r="AK4111" s="2">
        <v>0</v>
      </c>
      <c r="AL4111" s="2">
        <v>0</v>
      </c>
      <c r="AM4111" s="2">
        <v>3.55</v>
      </c>
      <c r="AN4111" s="2">
        <v>0</v>
      </c>
      <c r="AO4111" s="2">
        <v>0</v>
      </c>
      <c r="AP4111" s="2">
        <v>0</v>
      </c>
      <c r="AQ4111" s="2">
        <v>0</v>
      </c>
      <c r="AR4111" s="2">
        <v>0</v>
      </c>
      <c r="AS4111" s="2">
        <v>0</v>
      </c>
      <c r="AT4111" s="2">
        <v>0</v>
      </c>
      <c r="AU4111" s="2">
        <v>0</v>
      </c>
      <c r="AV4111" s="2">
        <v>0</v>
      </c>
      <c r="AW4111" s="2">
        <v>0</v>
      </c>
      <c r="AX4111" s="2">
        <v>0</v>
      </c>
      <c r="AY4111" s="2">
        <v>0</v>
      </c>
      <c r="AZ4111" s="2">
        <v>0</v>
      </c>
      <c r="BA4111" s="2">
        <v>0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1</v>
      </c>
      <c r="BI4111" s="2">
        <v>1.7</v>
      </c>
      <c r="BJ4111" s="2">
        <v>1.3</v>
      </c>
      <c r="BK4111" s="2">
        <v>2</v>
      </c>
      <c r="BL4111" s="2">
        <v>32.799999999999997</v>
      </c>
      <c r="BM4111" s="2">
        <v>4.59</v>
      </c>
      <c r="BN4111" s="2">
        <v>37.39</v>
      </c>
      <c r="BO4111" s="2">
        <v>37.39</v>
      </c>
      <c r="BP4111" s="2"/>
      <c r="BQ4111" s="2" t="s">
        <v>3127</v>
      </c>
      <c r="BR4111" s="2" t="s">
        <v>82</v>
      </c>
      <c r="BS4111" s="1" t="s">
        <v>582</v>
      </c>
      <c r="BT4111" s="2"/>
      <c r="BU4111" s="2"/>
      <c r="BV4111" s="2"/>
      <c r="BW4111" s="2"/>
      <c r="BX4111" s="2"/>
      <c r="BY4111" s="2">
        <v>6496.18</v>
      </c>
      <c r="BZ4111" s="2" t="s">
        <v>27</v>
      </c>
      <c r="CA4111" s="2"/>
      <c r="CB4111" s="2"/>
      <c r="CC4111" s="2" t="s">
        <v>172</v>
      </c>
      <c r="CD4111" s="2">
        <v>1459</v>
      </c>
      <c r="CE4111" s="2" t="s">
        <v>185</v>
      </c>
      <c r="CF4111" s="2"/>
      <c r="CG4111" s="2"/>
      <c r="CH4111" s="2"/>
      <c r="CI4111" s="2">
        <v>1</v>
      </c>
      <c r="CJ4111" s="2" t="s">
        <v>582</v>
      </c>
      <c r="CK4111" s="2">
        <v>22</v>
      </c>
      <c r="CL4111" s="2" t="s">
        <v>85</v>
      </c>
      <c r="CM4111" s="2"/>
    </row>
    <row r="4112" spans="1:91">
      <c r="A4112" s="2" t="s">
        <v>71</v>
      </c>
      <c r="B4112" s="2" t="s">
        <v>72</v>
      </c>
      <c r="C4112" s="2" t="s">
        <v>73</v>
      </c>
      <c r="D4112" s="2"/>
      <c r="E4112" s="2" t="str">
        <f>"FES1162578631"</f>
        <v>FES1162578631</v>
      </c>
      <c r="F4112" s="3">
        <v>43007</v>
      </c>
      <c r="G4112" s="2">
        <v>201803</v>
      </c>
      <c r="H4112" s="2" t="s">
        <v>78</v>
      </c>
      <c r="I4112" s="2" t="s">
        <v>79</v>
      </c>
      <c r="J4112" s="2" t="s">
        <v>80</v>
      </c>
      <c r="K4112" s="2" t="s">
        <v>77</v>
      </c>
      <c r="L4112" s="2" t="s">
        <v>127</v>
      </c>
      <c r="M4112" s="2" t="s">
        <v>128</v>
      </c>
      <c r="N4112" s="2" t="s">
        <v>1646</v>
      </c>
      <c r="O4112" s="2" t="s">
        <v>81</v>
      </c>
      <c r="P4112" s="2" t="str">
        <f>"2170593219                    "</f>
        <v xml:space="preserve">2170593219                    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  <c r="AG4112" s="2">
        <v>0</v>
      </c>
      <c r="AH4112" s="2">
        <v>0</v>
      </c>
      <c r="AI4112" s="2">
        <v>0</v>
      </c>
      <c r="AJ4112" s="2">
        <v>0</v>
      </c>
      <c r="AK4112" s="2">
        <v>0</v>
      </c>
      <c r="AL4112" s="2">
        <v>0</v>
      </c>
      <c r="AM4112" s="2">
        <v>4.55</v>
      </c>
      <c r="AN4112" s="2">
        <v>0</v>
      </c>
      <c r="AO4112" s="2">
        <v>0</v>
      </c>
      <c r="AP4112" s="2">
        <v>0</v>
      </c>
      <c r="AQ4112" s="2">
        <v>0</v>
      </c>
      <c r="AR4112" s="2">
        <v>0</v>
      </c>
      <c r="AS4112" s="2">
        <v>0</v>
      </c>
      <c r="AT4112" s="2">
        <v>0</v>
      </c>
      <c r="AU4112" s="2">
        <v>0</v>
      </c>
      <c r="AV4112" s="2">
        <v>0</v>
      </c>
      <c r="AW4112" s="2">
        <v>0</v>
      </c>
      <c r="AX4112" s="2">
        <v>0</v>
      </c>
      <c r="AY4112" s="2">
        <v>0</v>
      </c>
      <c r="AZ4112" s="2">
        <v>0</v>
      </c>
      <c r="BA4112" s="2">
        <v>0</v>
      </c>
      <c r="BB4112" s="2">
        <v>0</v>
      </c>
      <c r="BC4112" s="2">
        <v>0</v>
      </c>
      <c r="BD4112" s="2">
        <v>0</v>
      </c>
      <c r="BE4112" s="2">
        <v>0</v>
      </c>
      <c r="BF4112" s="2">
        <v>0</v>
      </c>
      <c r="BG4112" s="2">
        <v>0</v>
      </c>
      <c r="BH4112" s="2">
        <v>1</v>
      </c>
      <c r="BI4112" s="2">
        <v>1.1000000000000001</v>
      </c>
      <c r="BJ4112" s="2">
        <v>1.9</v>
      </c>
      <c r="BK4112" s="2">
        <v>2</v>
      </c>
      <c r="BL4112" s="2">
        <v>41.99</v>
      </c>
      <c r="BM4112" s="2">
        <v>5.88</v>
      </c>
      <c r="BN4112" s="2">
        <v>47.87</v>
      </c>
      <c r="BO4112" s="2">
        <v>47.87</v>
      </c>
      <c r="BP4112" s="2"/>
      <c r="BQ4112" s="2" t="s">
        <v>479</v>
      </c>
      <c r="BR4112" s="2" t="s">
        <v>82</v>
      </c>
      <c r="BS4112" s="1" t="s">
        <v>582</v>
      </c>
      <c r="BT4112" s="2"/>
      <c r="BU4112" s="2"/>
      <c r="BV4112" s="2"/>
      <c r="BW4112" s="2"/>
      <c r="BX4112" s="2"/>
      <c r="BY4112" s="2">
        <v>9431.6</v>
      </c>
      <c r="BZ4112" s="2" t="s">
        <v>27</v>
      </c>
      <c r="CA4112" s="2"/>
      <c r="CB4112" s="2"/>
      <c r="CC4112" s="2" t="s">
        <v>128</v>
      </c>
      <c r="CD4112" s="2">
        <v>6045</v>
      </c>
      <c r="CE4112" s="2" t="s">
        <v>126</v>
      </c>
      <c r="CF4112" s="2"/>
      <c r="CG4112" s="2"/>
      <c r="CH4112" s="2"/>
      <c r="CI4112" s="2">
        <v>1</v>
      </c>
      <c r="CJ4112" s="2" t="s">
        <v>582</v>
      </c>
      <c r="CK4112" s="2">
        <v>21</v>
      </c>
      <c r="CL4112" s="2" t="s">
        <v>85</v>
      </c>
      <c r="CM4112" s="2"/>
    </row>
    <row r="4113" spans="1:91">
      <c r="A4113" s="2" t="s">
        <v>1345</v>
      </c>
      <c r="B4113" s="2" t="s">
        <v>72</v>
      </c>
      <c r="C4113" s="2" t="s">
        <v>73</v>
      </c>
      <c r="D4113" s="2"/>
      <c r="E4113" s="2" t="str">
        <f>"009935903230"</f>
        <v>009935903230</v>
      </c>
      <c r="F4113" s="3">
        <v>43007</v>
      </c>
      <c r="G4113" s="2">
        <v>201803</v>
      </c>
      <c r="H4113" s="2" t="s">
        <v>74</v>
      </c>
      <c r="I4113" s="2" t="s">
        <v>75</v>
      </c>
      <c r="J4113" s="2" t="s">
        <v>3594</v>
      </c>
      <c r="K4113" s="2" t="s">
        <v>77</v>
      </c>
      <c r="L4113" s="2" t="s">
        <v>1414</v>
      </c>
      <c r="M4113" s="2" t="s">
        <v>1415</v>
      </c>
      <c r="N4113" s="2" t="s">
        <v>3811</v>
      </c>
      <c r="O4113" s="2" t="s">
        <v>1249</v>
      </c>
      <c r="P4113" s="2" t="str">
        <f>"                              "</f>
        <v xml:space="preserve">                              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0</v>
      </c>
      <c r="AB4113" s="2">
        <v>0</v>
      </c>
      <c r="AC4113" s="2">
        <v>0</v>
      </c>
      <c r="AD4113" s="2">
        <v>0</v>
      </c>
      <c r="AE4113" s="2">
        <v>0</v>
      </c>
      <c r="AF4113" s="2">
        <v>0</v>
      </c>
      <c r="AG4113" s="2">
        <v>0</v>
      </c>
      <c r="AH4113" s="2">
        <v>0</v>
      </c>
      <c r="AI4113" s="2">
        <v>0</v>
      </c>
      <c r="AJ4113" s="2">
        <v>0</v>
      </c>
      <c r="AK4113" s="2">
        <v>0</v>
      </c>
      <c r="AL4113" s="2">
        <v>0</v>
      </c>
      <c r="AM4113" s="2">
        <v>9.3000000000000007</v>
      </c>
      <c r="AN4113" s="2">
        <v>0</v>
      </c>
      <c r="AO4113" s="2">
        <v>0</v>
      </c>
      <c r="AP4113" s="2">
        <v>0</v>
      </c>
      <c r="AQ4113" s="2">
        <v>0</v>
      </c>
      <c r="AR4113" s="2">
        <v>0</v>
      </c>
      <c r="AS4113" s="2">
        <v>0</v>
      </c>
      <c r="AT4113" s="2">
        <v>0</v>
      </c>
      <c r="AU4113" s="2">
        <v>0</v>
      </c>
      <c r="AV4113" s="2">
        <v>0</v>
      </c>
      <c r="AW4113" s="2">
        <v>0</v>
      </c>
      <c r="AX4113" s="2">
        <v>0</v>
      </c>
      <c r="AY4113" s="2">
        <v>0</v>
      </c>
      <c r="AZ4113" s="2">
        <v>0</v>
      </c>
      <c r="BA4113" s="2">
        <v>0</v>
      </c>
      <c r="BB4113" s="2">
        <v>0</v>
      </c>
      <c r="BC4113" s="2">
        <v>0</v>
      </c>
      <c r="BD4113" s="2">
        <v>0</v>
      </c>
      <c r="BE4113" s="2">
        <v>0</v>
      </c>
      <c r="BF4113" s="2">
        <v>0</v>
      </c>
      <c r="BG4113" s="2">
        <v>0</v>
      </c>
      <c r="BH4113" s="2">
        <v>1</v>
      </c>
      <c r="BI4113" s="2">
        <v>1</v>
      </c>
      <c r="BJ4113" s="2">
        <v>0.2</v>
      </c>
      <c r="BK4113" s="2">
        <v>1</v>
      </c>
      <c r="BL4113" s="2">
        <v>90.94</v>
      </c>
      <c r="BM4113" s="2">
        <v>12.73</v>
      </c>
      <c r="BN4113" s="2">
        <v>103.67</v>
      </c>
      <c r="BO4113" s="2">
        <v>103.67</v>
      </c>
      <c r="BP4113" s="2"/>
      <c r="BQ4113" s="2" t="s">
        <v>3812</v>
      </c>
      <c r="BR4113" s="2" t="s">
        <v>1348</v>
      </c>
      <c r="BS4113" s="1" t="s">
        <v>582</v>
      </c>
      <c r="BT4113" s="2"/>
      <c r="BU4113" s="2"/>
      <c r="BV4113" s="2"/>
      <c r="BW4113" s="2"/>
      <c r="BX4113" s="2"/>
      <c r="BY4113" s="2">
        <v>1200</v>
      </c>
      <c r="BZ4113" s="2"/>
      <c r="CA4113" s="2"/>
      <c r="CB4113" s="2"/>
      <c r="CC4113" s="2" t="s">
        <v>1415</v>
      </c>
      <c r="CD4113" s="2">
        <v>9880</v>
      </c>
      <c r="CE4113" s="2" t="s">
        <v>126</v>
      </c>
      <c r="CF4113" s="2"/>
      <c r="CG4113" s="2"/>
      <c r="CH4113" s="2"/>
      <c r="CI4113" s="2">
        <v>2</v>
      </c>
      <c r="CJ4113" s="2" t="s">
        <v>582</v>
      </c>
      <c r="CK4113" s="2" t="s">
        <v>1251</v>
      </c>
      <c r="CL4113" s="2" t="s">
        <v>85</v>
      </c>
      <c r="CM4113" s="2"/>
    </row>
    <row r="4114" spans="1:91">
      <c r="A4114" s="2" t="s">
        <v>71</v>
      </c>
      <c r="B4114" s="2" t="s">
        <v>72</v>
      </c>
      <c r="C4114" s="2" t="s">
        <v>73</v>
      </c>
      <c r="D4114" s="2"/>
      <c r="E4114" s="2" t="str">
        <f>"FES1162578681"</f>
        <v>FES1162578681</v>
      </c>
      <c r="F4114" s="3">
        <v>43007</v>
      </c>
      <c r="G4114" s="2">
        <v>201803</v>
      </c>
      <c r="H4114" s="2" t="s">
        <v>78</v>
      </c>
      <c r="I4114" s="2" t="s">
        <v>79</v>
      </c>
      <c r="J4114" s="2" t="s">
        <v>80</v>
      </c>
      <c r="K4114" s="2" t="s">
        <v>77</v>
      </c>
      <c r="L4114" s="2" t="s">
        <v>3088</v>
      </c>
      <c r="M4114" s="2" t="s">
        <v>3088</v>
      </c>
      <c r="N4114" s="2" t="s">
        <v>3089</v>
      </c>
      <c r="O4114" s="2" t="s">
        <v>81</v>
      </c>
      <c r="P4114" s="2" t="str">
        <f>"2170593285                    "</f>
        <v xml:space="preserve">2170593285                    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0</v>
      </c>
      <c r="AD4114" s="2">
        <v>0</v>
      </c>
      <c r="AE4114" s="2">
        <v>0</v>
      </c>
      <c r="AF4114" s="2">
        <v>0</v>
      </c>
      <c r="AG4114" s="2">
        <v>0</v>
      </c>
      <c r="AH4114" s="2">
        <v>0</v>
      </c>
      <c r="AI4114" s="2">
        <v>0</v>
      </c>
      <c r="AJ4114" s="2">
        <v>0</v>
      </c>
      <c r="AK4114" s="2">
        <v>0</v>
      </c>
      <c r="AL4114" s="2">
        <v>0</v>
      </c>
      <c r="AM4114" s="2">
        <v>8.81</v>
      </c>
      <c r="AN4114" s="2">
        <v>0</v>
      </c>
      <c r="AO4114" s="2">
        <v>0</v>
      </c>
      <c r="AP4114" s="2">
        <v>0</v>
      </c>
      <c r="AQ4114" s="2">
        <v>0</v>
      </c>
      <c r="AR4114" s="2">
        <v>0</v>
      </c>
      <c r="AS4114" s="2">
        <v>0</v>
      </c>
      <c r="AT4114" s="2">
        <v>0</v>
      </c>
      <c r="AU4114" s="2">
        <v>0</v>
      </c>
      <c r="AV4114" s="2">
        <v>0</v>
      </c>
      <c r="AW4114" s="2">
        <v>0</v>
      </c>
      <c r="AX4114" s="2">
        <v>0</v>
      </c>
      <c r="AY4114" s="2">
        <v>0</v>
      </c>
      <c r="AZ4114" s="2">
        <v>0</v>
      </c>
      <c r="BA4114" s="2">
        <v>0</v>
      </c>
      <c r="BB4114" s="2">
        <v>0</v>
      </c>
      <c r="BC4114" s="2">
        <v>0</v>
      </c>
      <c r="BD4114" s="2">
        <v>0</v>
      </c>
      <c r="BE4114" s="2">
        <v>0</v>
      </c>
      <c r="BF4114" s="2">
        <v>0</v>
      </c>
      <c r="BG4114" s="2">
        <v>0</v>
      </c>
      <c r="BH4114" s="2">
        <v>1</v>
      </c>
      <c r="BI4114" s="2">
        <v>1</v>
      </c>
      <c r="BJ4114" s="2">
        <v>0.2</v>
      </c>
      <c r="BK4114" s="2">
        <v>1</v>
      </c>
      <c r="BL4114" s="2">
        <v>81.349999999999994</v>
      </c>
      <c r="BM4114" s="2">
        <v>11.39</v>
      </c>
      <c r="BN4114" s="2">
        <v>92.74</v>
      </c>
      <c r="BO4114" s="2">
        <v>92.74</v>
      </c>
      <c r="BP4114" s="2"/>
      <c r="BQ4114" s="2" t="s">
        <v>99</v>
      </c>
      <c r="BR4114" s="2" t="s">
        <v>82</v>
      </c>
      <c r="BS4114" s="1" t="s">
        <v>582</v>
      </c>
      <c r="BT4114" s="2"/>
      <c r="BU4114" s="2"/>
      <c r="BV4114" s="2"/>
      <c r="BW4114" s="2"/>
      <c r="BX4114" s="2"/>
      <c r="BY4114" s="2">
        <v>1200</v>
      </c>
      <c r="BZ4114" s="2" t="s">
        <v>27</v>
      </c>
      <c r="CA4114" s="2"/>
      <c r="CB4114" s="2"/>
      <c r="CC4114" s="2" t="s">
        <v>3088</v>
      </c>
      <c r="CD4114" s="2">
        <v>5470</v>
      </c>
      <c r="CE4114" s="2" t="s">
        <v>89</v>
      </c>
      <c r="CF4114" s="2"/>
      <c r="CG4114" s="2"/>
      <c r="CH4114" s="2"/>
      <c r="CI4114" s="2">
        <v>4</v>
      </c>
      <c r="CJ4114" s="2" t="s">
        <v>582</v>
      </c>
      <c r="CK4114" s="2">
        <v>23</v>
      </c>
      <c r="CL4114" s="2" t="s">
        <v>85</v>
      </c>
      <c r="CM4114" s="2"/>
    </row>
    <row r="4115" spans="1:91">
      <c r="A4115" s="2" t="s">
        <v>1345</v>
      </c>
      <c r="B4115" s="2" t="s">
        <v>72</v>
      </c>
      <c r="C4115" s="2" t="s">
        <v>73</v>
      </c>
      <c r="D4115" s="2"/>
      <c r="E4115" s="2" t="str">
        <f>"029907933973"</f>
        <v>029907933973</v>
      </c>
      <c r="F4115" s="3">
        <v>43007</v>
      </c>
      <c r="G4115" s="2">
        <v>201803</v>
      </c>
      <c r="H4115" s="2" t="s">
        <v>175</v>
      </c>
      <c r="I4115" s="2" t="s">
        <v>176</v>
      </c>
      <c r="J4115" s="2" t="s">
        <v>1351</v>
      </c>
      <c r="K4115" s="2" t="s">
        <v>77</v>
      </c>
      <c r="L4115" s="2" t="s">
        <v>1414</v>
      </c>
      <c r="M4115" s="2" t="s">
        <v>1415</v>
      </c>
      <c r="N4115" s="2" t="s">
        <v>142</v>
      </c>
      <c r="O4115" s="2" t="s">
        <v>81</v>
      </c>
      <c r="P4115" s="2" t="str">
        <f>"MARION                        "</f>
        <v xml:space="preserve">MARION                        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>
        <v>0</v>
      </c>
      <c r="AG4115" s="2">
        <v>0</v>
      </c>
      <c r="AH4115" s="2">
        <v>0</v>
      </c>
      <c r="AI4115" s="2">
        <v>0</v>
      </c>
      <c r="AJ4115" s="2">
        <v>0</v>
      </c>
      <c r="AK4115" s="2">
        <v>0</v>
      </c>
      <c r="AL4115" s="2">
        <v>0</v>
      </c>
      <c r="AM4115" s="2">
        <v>134.08000000000001</v>
      </c>
      <c r="AN4115" s="2">
        <v>0</v>
      </c>
      <c r="AO4115" s="2">
        <v>0</v>
      </c>
      <c r="AP4115" s="2">
        <v>0</v>
      </c>
      <c r="AQ4115" s="2">
        <v>0</v>
      </c>
      <c r="AR4115" s="2">
        <v>0</v>
      </c>
      <c r="AS4115" s="2">
        <v>0</v>
      </c>
      <c r="AT4115" s="2">
        <v>0</v>
      </c>
      <c r="AU4115" s="2">
        <v>0</v>
      </c>
      <c r="AV4115" s="2">
        <v>0</v>
      </c>
      <c r="AW4115" s="2">
        <v>0</v>
      </c>
      <c r="AX4115" s="2">
        <v>0</v>
      </c>
      <c r="AY4115" s="2">
        <v>0</v>
      </c>
      <c r="AZ4115" s="2">
        <v>0</v>
      </c>
      <c r="BA4115" s="2">
        <v>0</v>
      </c>
      <c r="BB4115" s="2">
        <v>0</v>
      </c>
      <c r="BC4115" s="2">
        <v>0</v>
      </c>
      <c r="BD4115" s="2">
        <v>0</v>
      </c>
      <c r="BE4115" s="2">
        <v>0</v>
      </c>
      <c r="BF4115" s="2">
        <v>0</v>
      </c>
      <c r="BG4115" s="2">
        <v>0</v>
      </c>
      <c r="BH4115" s="2">
        <v>1</v>
      </c>
      <c r="BI4115" s="2">
        <v>29</v>
      </c>
      <c r="BJ4115" s="2">
        <v>33.5</v>
      </c>
      <c r="BK4115" s="2">
        <v>33.5</v>
      </c>
      <c r="BL4115" s="2">
        <v>1238.56</v>
      </c>
      <c r="BM4115" s="2">
        <v>173.4</v>
      </c>
      <c r="BN4115" s="2">
        <v>1411.96</v>
      </c>
      <c r="BO4115" s="2">
        <v>1411.96</v>
      </c>
      <c r="BP4115" s="2"/>
      <c r="BQ4115" s="2" t="s">
        <v>3813</v>
      </c>
      <c r="BR4115" s="2" t="s">
        <v>3814</v>
      </c>
      <c r="BS4115" s="1" t="s">
        <v>582</v>
      </c>
      <c r="BT4115" s="2"/>
      <c r="BU4115" s="2"/>
      <c r="BV4115" s="2"/>
      <c r="BW4115" s="2"/>
      <c r="BX4115" s="2"/>
      <c r="BY4115" s="2">
        <v>167580</v>
      </c>
      <c r="BZ4115" s="2" t="s">
        <v>27</v>
      </c>
      <c r="CA4115" s="2"/>
      <c r="CB4115" s="2"/>
      <c r="CC4115" s="2" t="s">
        <v>1415</v>
      </c>
      <c r="CD4115" s="2">
        <v>9880</v>
      </c>
      <c r="CE4115" s="2" t="s">
        <v>126</v>
      </c>
      <c r="CF4115" s="2"/>
      <c r="CG4115" s="2"/>
      <c r="CH4115" s="2"/>
      <c r="CI4115" s="2">
        <v>1</v>
      </c>
      <c r="CJ4115" s="2" t="s">
        <v>582</v>
      </c>
      <c r="CK4115" s="2">
        <v>23</v>
      </c>
      <c r="CL4115" s="2" t="s">
        <v>85</v>
      </c>
      <c r="CM4115" s="2"/>
    </row>
    <row r="4116" spans="1:91">
      <c r="A4116" s="2" t="s">
        <v>71</v>
      </c>
      <c r="B4116" s="2" t="s">
        <v>72</v>
      </c>
      <c r="C4116" s="2" t="s">
        <v>73</v>
      </c>
      <c r="D4116" s="2"/>
      <c r="E4116" s="2" t="str">
        <f>"FES1162578427"</f>
        <v>FES1162578427</v>
      </c>
      <c r="F4116" s="3">
        <v>43007</v>
      </c>
      <c r="G4116" s="2">
        <v>201803</v>
      </c>
      <c r="H4116" s="2" t="s">
        <v>78</v>
      </c>
      <c r="I4116" s="2" t="s">
        <v>79</v>
      </c>
      <c r="J4116" s="2" t="s">
        <v>80</v>
      </c>
      <c r="K4116" s="2" t="s">
        <v>77</v>
      </c>
      <c r="L4116" s="2" t="s">
        <v>326</v>
      </c>
      <c r="M4116" s="2" t="s">
        <v>326</v>
      </c>
      <c r="N4116" s="2" t="s">
        <v>327</v>
      </c>
      <c r="O4116" s="2" t="s">
        <v>1249</v>
      </c>
      <c r="P4116" s="2" t="str">
        <f>"2170591479                    "</f>
        <v xml:space="preserve">2170591479                    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  <c r="AG4116" s="2">
        <v>0</v>
      </c>
      <c r="AH4116" s="2">
        <v>0</v>
      </c>
      <c r="AI4116" s="2">
        <v>0</v>
      </c>
      <c r="AJ4116" s="2">
        <v>0</v>
      </c>
      <c r="AK4116" s="2">
        <v>0</v>
      </c>
      <c r="AL4116" s="2">
        <v>0</v>
      </c>
      <c r="AM4116" s="2">
        <v>16.87</v>
      </c>
      <c r="AN4116" s="2">
        <v>0</v>
      </c>
      <c r="AO4116" s="2">
        <v>0</v>
      </c>
      <c r="AP4116" s="2">
        <v>0</v>
      </c>
      <c r="AQ4116" s="2">
        <v>0</v>
      </c>
      <c r="AR4116" s="2">
        <v>0</v>
      </c>
      <c r="AS4116" s="2">
        <v>0</v>
      </c>
      <c r="AT4116" s="2">
        <v>0</v>
      </c>
      <c r="AU4116" s="2">
        <v>0</v>
      </c>
      <c r="AV4116" s="2">
        <v>0</v>
      </c>
      <c r="AW4116" s="2">
        <v>0</v>
      </c>
      <c r="AX4116" s="2">
        <v>0</v>
      </c>
      <c r="AY4116" s="2">
        <v>0</v>
      </c>
      <c r="AZ4116" s="2">
        <v>0</v>
      </c>
      <c r="BA4116" s="2">
        <v>0</v>
      </c>
      <c r="BB4116" s="2">
        <v>0</v>
      </c>
      <c r="BC4116" s="2">
        <v>0</v>
      </c>
      <c r="BD4116" s="2">
        <v>0</v>
      </c>
      <c r="BE4116" s="2">
        <v>0</v>
      </c>
      <c r="BF4116" s="2">
        <v>0</v>
      </c>
      <c r="BG4116" s="2">
        <v>0</v>
      </c>
      <c r="BH4116" s="2">
        <v>3</v>
      </c>
      <c r="BI4116" s="2">
        <v>33.200000000000003</v>
      </c>
      <c r="BJ4116" s="2">
        <v>29.5</v>
      </c>
      <c r="BK4116" s="2">
        <v>34</v>
      </c>
      <c r="BL4116" s="2">
        <v>160.83000000000001</v>
      </c>
      <c r="BM4116" s="2">
        <v>22.52</v>
      </c>
      <c r="BN4116" s="2">
        <v>183.35</v>
      </c>
      <c r="BO4116" s="2">
        <v>183.35</v>
      </c>
      <c r="BP4116" s="2"/>
      <c r="BQ4116" s="2" t="s">
        <v>111</v>
      </c>
      <c r="BR4116" s="2" t="s">
        <v>82</v>
      </c>
      <c r="BS4116" s="1" t="s">
        <v>582</v>
      </c>
      <c r="BT4116" s="2"/>
      <c r="BU4116" s="2"/>
      <c r="BV4116" s="2"/>
      <c r="BW4116" s="2"/>
      <c r="BX4116" s="2"/>
      <c r="BY4116" s="2">
        <v>147291.39000000001</v>
      </c>
      <c r="BZ4116" s="2"/>
      <c r="CA4116" s="2"/>
      <c r="CB4116" s="2"/>
      <c r="CC4116" s="2" t="s">
        <v>326</v>
      </c>
      <c r="CD4116" s="2">
        <v>7646</v>
      </c>
      <c r="CE4116" s="2" t="s">
        <v>126</v>
      </c>
      <c r="CF4116" s="2"/>
      <c r="CG4116" s="2"/>
      <c r="CH4116" s="2"/>
      <c r="CI4116" s="2">
        <v>2</v>
      </c>
      <c r="CJ4116" s="2" t="s">
        <v>582</v>
      </c>
      <c r="CK4116" s="2" t="s">
        <v>1251</v>
      </c>
      <c r="CL4116" s="2" t="s">
        <v>85</v>
      </c>
      <c r="CM4116" s="2"/>
    </row>
    <row r="4117" spans="1:91">
      <c r="A4117" s="2" t="s">
        <v>71</v>
      </c>
      <c r="B4117" s="2" t="s">
        <v>72</v>
      </c>
      <c r="C4117" s="2" t="s">
        <v>73</v>
      </c>
      <c r="D4117" s="2"/>
      <c r="E4117" s="2" t="str">
        <f>"FES1162578629"</f>
        <v>FES1162578629</v>
      </c>
      <c r="F4117" s="3">
        <v>43007</v>
      </c>
      <c r="G4117" s="2">
        <v>201803</v>
      </c>
      <c r="H4117" s="2" t="s">
        <v>78</v>
      </c>
      <c r="I4117" s="2" t="s">
        <v>79</v>
      </c>
      <c r="J4117" s="2" t="s">
        <v>80</v>
      </c>
      <c r="K4117" s="2" t="s">
        <v>77</v>
      </c>
      <c r="L4117" s="2" t="s">
        <v>1264</v>
      </c>
      <c r="M4117" s="2" t="s">
        <v>226</v>
      </c>
      <c r="N4117" s="2" t="s">
        <v>2999</v>
      </c>
      <c r="O4117" s="2" t="s">
        <v>1249</v>
      </c>
      <c r="P4117" s="2" t="str">
        <f>"2170597252                    "</f>
        <v xml:space="preserve">2170597252                    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  <c r="AG4117" s="2">
        <v>0</v>
      </c>
      <c r="AH4117" s="2">
        <v>0</v>
      </c>
      <c r="AI4117" s="2">
        <v>0</v>
      </c>
      <c r="AJ4117" s="2">
        <v>0</v>
      </c>
      <c r="AK4117" s="2">
        <v>0</v>
      </c>
      <c r="AL4117" s="2">
        <v>0</v>
      </c>
      <c r="AM4117" s="2">
        <v>12.89</v>
      </c>
      <c r="AN4117" s="2">
        <v>0</v>
      </c>
      <c r="AO4117" s="2">
        <v>0</v>
      </c>
      <c r="AP4117" s="2">
        <v>0</v>
      </c>
      <c r="AQ4117" s="2">
        <v>0</v>
      </c>
      <c r="AR4117" s="2">
        <v>0</v>
      </c>
      <c r="AS4117" s="2">
        <v>0</v>
      </c>
      <c r="AT4117" s="2">
        <v>0</v>
      </c>
      <c r="AU4117" s="2">
        <v>0</v>
      </c>
      <c r="AV4117" s="2">
        <v>0</v>
      </c>
      <c r="AW4117" s="2">
        <v>0</v>
      </c>
      <c r="AX4117" s="2">
        <v>0</v>
      </c>
      <c r="AY4117" s="2">
        <v>0</v>
      </c>
      <c r="AZ4117" s="2">
        <v>0</v>
      </c>
      <c r="BA4117" s="2">
        <v>0</v>
      </c>
      <c r="BB4117" s="2">
        <v>0</v>
      </c>
      <c r="BC4117" s="2">
        <v>0</v>
      </c>
      <c r="BD4117" s="2">
        <v>0</v>
      </c>
      <c r="BE4117" s="2">
        <v>0</v>
      </c>
      <c r="BF4117" s="2">
        <v>0</v>
      </c>
      <c r="BG4117" s="2">
        <v>0</v>
      </c>
      <c r="BH4117" s="2">
        <v>1</v>
      </c>
      <c r="BI4117" s="2">
        <v>32</v>
      </c>
      <c r="BJ4117" s="2">
        <v>35.9</v>
      </c>
      <c r="BK4117" s="2">
        <v>36</v>
      </c>
      <c r="BL4117" s="2">
        <v>124.03</v>
      </c>
      <c r="BM4117" s="2">
        <v>17.36</v>
      </c>
      <c r="BN4117" s="2">
        <v>141.38999999999999</v>
      </c>
      <c r="BO4117" s="2">
        <v>141.38999999999999</v>
      </c>
      <c r="BP4117" s="2"/>
      <c r="BQ4117" s="2" t="s">
        <v>143</v>
      </c>
      <c r="BR4117" s="2" t="s">
        <v>82</v>
      </c>
      <c r="BS4117" s="1" t="s">
        <v>582</v>
      </c>
      <c r="BT4117" s="2"/>
      <c r="BU4117" s="2"/>
      <c r="BV4117" s="2"/>
      <c r="BW4117" s="2"/>
      <c r="BX4117" s="2"/>
      <c r="BY4117" s="2">
        <v>179640.18</v>
      </c>
      <c r="BZ4117" s="2"/>
      <c r="CA4117" s="2"/>
      <c r="CB4117" s="2"/>
      <c r="CC4117" s="2" t="s">
        <v>226</v>
      </c>
      <c r="CD4117" s="2">
        <v>181</v>
      </c>
      <c r="CE4117" s="2" t="s">
        <v>126</v>
      </c>
      <c r="CF4117" s="2"/>
      <c r="CG4117" s="2"/>
      <c r="CH4117" s="2"/>
      <c r="CI4117" s="2">
        <v>0</v>
      </c>
      <c r="CJ4117" s="2">
        <v>0</v>
      </c>
      <c r="CK4117" s="2" t="s">
        <v>1257</v>
      </c>
      <c r="CL4117" s="2" t="s">
        <v>85</v>
      </c>
      <c r="CM4117" s="2"/>
    </row>
    <row r="4118" spans="1:91">
      <c r="A4118" s="2" t="s">
        <v>71</v>
      </c>
      <c r="B4118" s="2" t="s">
        <v>72</v>
      </c>
      <c r="C4118" s="2" t="s">
        <v>73</v>
      </c>
      <c r="D4118" s="2"/>
      <c r="E4118" s="2" t="str">
        <f>"FES1162578491"</f>
        <v>FES1162578491</v>
      </c>
      <c r="F4118" s="3">
        <v>43007</v>
      </c>
      <c r="G4118" s="2">
        <v>201803</v>
      </c>
      <c r="H4118" s="2" t="s">
        <v>78</v>
      </c>
      <c r="I4118" s="2" t="s">
        <v>79</v>
      </c>
      <c r="J4118" s="2" t="s">
        <v>80</v>
      </c>
      <c r="K4118" s="2" t="s">
        <v>77</v>
      </c>
      <c r="L4118" s="2" t="s">
        <v>1264</v>
      </c>
      <c r="M4118" s="2" t="s">
        <v>226</v>
      </c>
      <c r="N4118" s="2" t="s">
        <v>1368</v>
      </c>
      <c r="O4118" s="2" t="s">
        <v>1249</v>
      </c>
      <c r="P4118" s="2" t="str">
        <f>"2170590988                    "</f>
        <v xml:space="preserve">2170590988                    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7.81</v>
      </c>
      <c r="AN4118" s="2">
        <v>0</v>
      </c>
      <c r="AO4118" s="2">
        <v>0</v>
      </c>
      <c r="AP4118" s="2">
        <v>0</v>
      </c>
      <c r="AQ4118" s="2">
        <v>0</v>
      </c>
      <c r="AR4118" s="2">
        <v>0</v>
      </c>
      <c r="AS4118" s="2">
        <v>0</v>
      </c>
      <c r="AT4118" s="2">
        <v>0</v>
      </c>
      <c r="AU4118" s="2">
        <v>0</v>
      </c>
      <c r="AV4118" s="2">
        <v>0</v>
      </c>
      <c r="AW4118" s="2">
        <v>0</v>
      </c>
      <c r="AX4118" s="2">
        <v>0</v>
      </c>
      <c r="AY4118" s="2">
        <v>0</v>
      </c>
      <c r="AZ4118" s="2">
        <v>0</v>
      </c>
      <c r="BA4118" s="2">
        <v>0</v>
      </c>
      <c r="BB4118" s="2">
        <v>0</v>
      </c>
      <c r="BC4118" s="2">
        <v>0</v>
      </c>
      <c r="BD4118" s="2">
        <v>0</v>
      </c>
      <c r="BE4118" s="2">
        <v>0</v>
      </c>
      <c r="BF4118" s="2">
        <v>0</v>
      </c>
      <c r="BG4118" s="2">
        <v>0</v>
      </c>
      <c r="BH4118" s="2">
        <v>1</v>
      </c>
      <c r="BI4118" s="2">
        <v>9.3000000000000007</v>
      </c>
      <c r="BJ4118" s="2">
        <v>8.8000000000000007</v>
      </c>
      <c r="BK4118" s="2">
        <v>10</v>
      </c>
      <c r="BL4118" s="2">
        <v>77.16</v>
      </c>
      <c r="BM4118" s="2">
        <v>10.8</v>
      </c>
      <c r="BN4118" s="2">
        <v>87.96</v>
      </c>
      <c r="BO4118" s="2">
        <v>87.96</v>
      </c>
      <c r="BP4118" s="2"/>
      <c r="BQ4118" s="2" t="s">
        <v>130</v>
      </c>
      <c r="BR4118" s="2" t="s">
        <v>82</v>
      </c>
      <c r="BS4118" s="1" t="s">
        <v>582</v>
      </c>
      <c r="BT4118" s="2"/>
      <c r="BU4118" s="2"/>
      <c r="BV4118" s="2"/>
      <c r="BW4118" s="2"/>
      <c r="BX4118" s="2"/>
      <c r="BY4118" s="2">
        <v>43968.88</v>
      </c>
      <c r="BZ4118" s="2"/>
      <c r="CA4118" s="2"/>
      <c r="CB4118" s="2"/>
      <c r="CC4118" s="2" t="s">
        <v>226</v>
      </c>
      <c r="CD4118" s="2">
        <v>200</v>
      </c>
      <c r="CE4118" s="2" t="s">
        <v>126</v>
      </c>
      <c r="CF4118" s="2"/>
      <c r="CG4118" s="2"/>
      <c r="CH4118" s="2"/>
      <c r="CI4118" s="2">
        <v>0</v>
      </c>
      <c r="CJ4118" s="2">
        <v>0</v>
      </c>
      <c r="CK4118" s="2" t="s">
        <v>1257</v>
      </c>
      <c r="CL4118" s="2" t="s">
        <v>85</v>
      </c>
      <c r="CM4118" s="2"/>
    </row>
    <row r="4119" spans="1:91">
      <c r="A4119" s="2" t="s">
        <v>71</v>
      </c>
      <c r="B4119" s="2" t="s">
        <v>72</v>
      </c>
      <c r="C4119" s="2" t="s">
        <v>73</v>
      </c>
      <c r="D4119" s="2"/>
      <c r="E4119" s="2" t="str">
        <f>"FES1162578584"</f>
        <v>FES1162578584</v>
      </c>
      <c r="F4119" s="3">
        <v>43007</v>
      </c>
      <c r="G4119" s="2">
        <v>201803</v>
      </c>
      <c r="H4119" s="2" t="s">
        <v>78</v>
      </c>
      <c r="I4119" s="2" t="s">
        <v>79</v>
      </c>
      <c r="J4119" s="2" t="s">
        <v>80</v>
      </c>
      <c r="K4119" s="2" t="s">
        <v>77</v>
      </c>
      <c r="L4119" s="2" t="s">
        <v>1119</v>
      </c>
      <c r="M4119" s="2" t="s">
        <v>1120</v>
      </c>
      <c r="N4119" s="2" t="s">
        <v>3815</v>
      </c>
      <c r="O4119" s="2" t="s">
        <v>1249</v>
      </c>
      <c r="P4119" s="2" t="str">
        <f>"2170593177                    "</f>
        <v xml:space="preserve">2170593177                    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0</v>
      </c>
      <c r="AH4119" s="2">
        <v>0</v>
      </c>
      <c r="AI4119" s="2">
        <v>0</v>
      </c>
      <c r="AJ4119" s="2">
        <v>0</v>
      </c>
      <c r="AK4119" s="2">
        <v>0</v>
      </c>
      <c r="AL4119" s="2">
        <v>0</v>
      </c>
      <c r="AM4119" s="2">
        <v>23.5</v>
      </c>
      <c r="AN4119" s="2">
        <v>0</v>
      </c>
      <c r="AO4119" s="2">
        <v>0</v>
      </c>
      <c r="AP4119" s="2">
        <v>0</v>
      </c>
      <c r="AQ4119" s="2">
        <v>0</v>
      </c>
      <c r="AR4119" s="2">
        <v>0</v>
      </c>
      <c r="AS4119" s="2">
        <v>0</v>
      </c>
      <c r="AT4119" s="2">
        <v>0</v>
      </c>
      <c r="AU4119" s="2">
        <v>0</v>
      </c>
      <c r="AV4119" s="2">
        <v>0</v>
      </c>
      <c r="AW4119" s="2">
        <v>0</v>
      </c>
      <c r="AX4119" s="2">
        <v>0</v>
      </c>
      <c r="AY4119" s="2">
        <v>0</v>
      </c>
      <c r="AZ4119" s="2">
        <v>0</v>
      </c>
      <c r="BA4119" s="2">
        <v>0</v>
      </c>
      <c r="BB4119" s="2">
        <v>0</v>
      </c>
      <c r="BC4119" s="2">
        <v>0</v>
      </c>
      <c r="BD4119" s="2">
        <v>0</v>
      </c>
      <c r="BE4119" s="2">
        <v>0</v>
      </c>
      <c r="BF4119" s="2">
        <v>0</v>
      </c>
      <c r="BG4119" s="2">
        <v>0</v>
      </c>
      <c r="BH4119" s="2">
        <v>1</v>
      </c>
      <c r="BI4119" s="2">
        <v>26</v>
      </c>
      <c r="BJ4119" s="2">
        <v>62.3</v>
      </c>
      <c r="BK4119" s="2">
        <v>63</v>
      </c>
      <c r="BL4119" s="2">
        <v>222.06</v>
      </c>
      <c r="BM4119" s="2">
        <v>31.09</v>
      </c>
      <c r="BN4119" s="2">
        <v>253.15</v>
      </c>
      <c r="BO4119" s="2">
        <v>253.15</v>
      </c>
      <c r="BP4119" s="2"/>
      <c r="BQ4119" s="2"/>
      <c r="BR4119" s="2" t="s">
        <v>82</v>
      </c>
      <c r="BS4119" s="1" t="s">
        <v>582</v>
      </c>
      <c r="BT4119" s="2"/>
      <c r="BU4119" s="2"/>
      <c r="BV4119" s="2"/>
      <c r="BW4119" s="2"/>
      <c r="BX4119" s="2"/>
      <c r="BY4119" s="2">
        <v>311364</v>
      </c>
      <c r="BZ4119" s="2"/>
      <c r="CA4119" s="2"/>
      <c r="CB4119" s="2"/>
      <c r="CC4119" s="2" t="s">
        <v>1120</v>
      </c>
      <c r="CD4119" s="2">
        <v>1779</v>
      </c>
      <c r="CE4119" s="2" t="s">
        <v>185</v>
      </c>
      <c r="CF4119" s="2"/>
      <c r="CG4119" s="2"/>
      <c r="CH4119" s="2"/>
      <c r="CI4119" s="2">
        <v>1</v>
      </c>
      <c r="CJ4119" s="2" t="s">
        <v>582</v>
      </c>
      <c r="CK4119" s="2" t="s">
        <v>1255</v>
      </c>
      <c r="CL4119" s="2" t="s">
        <v>85</v>
      </c>
      <c r="CM4119" s="2"/>
    </row>
    <row r="4120" spans="1:91">
      <c r="A4120" s="2" t="s">
        <v>71</v>
      </c>
      <c r="B4120" s="2" t="s">
        <v>72</v>
      </c>
      <c r="C4120" s="2" t="s">
        <v>73</v>
      </c>
      <c r="D4120" s="2"/>
      <c r="E4120" s="2" t="str">
        <f>"FES1162578332"</f>
        <v>FES1162578332</v>
      </c>
      <c r="F4120" s="3">
        <v>43007</v>
      </c>
      <c r="G4120" s="2">
        <v>201803</v>
      </c>
      <c r="H4120" s="2" t="s">
        <v>78</v>
      </c>
      <c r="I4120" s="2" t="s">
        <v>79</v>
      </c>
      <c r="J4120" s="2" t="s">
        <v>80</v>
      </c>
      <c r="K4120" s="2" t="s">
        <v>77</v>
      </c>
      <c r="L4120" s="2" t="s">
        <v>563</v>
      </c>
      <c r="M4120" s="2" t="s">
        <v>564</v>
      </c>
      <c r="N4120" s="2" t="s">
        <v>1273</v>
      </c>
      <c r="O4120" s="2" t="s">
        <v>1249</v>
      </c>
      <c r="P4120" s="2" t="str">
        <f>"2170593096                    "</f>
        <v xml:space="preserve">2170593096                    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>
        <v>0</v>
      </c>
      <c r="AG4120" s="2">
        <v>0</v>
      </c>
      <c r="AH4120" s="2">
        <v>0</v>
      </c>
      <c r="AI4120" s="2">
        <v>0</v>
      </c>
      <c r="AJ4120" s="2">
        <v>0</v>
      </c>
      <c r="AK4120" s="2">
        <v>0</v>
      </c>
      <c r="AL4120" s="2">
        <v>0</v>
      </c>
      <c r="AM4120" s="2">
        <v>7.81</v>
      </c>
      <c r="AN4120" s="2">
        <v>0</v>
      </c>
      <c r="AO4120" s="2">
        <v>0</v>
      </c>
      <c r="AP4120" s="2">
        <v>0</v>
      </c>
      <c r="AQ4120" s="2">
        <v>0</v>
      </c>
      <c r="AR4120" s="2">
        <v>0</v>
      </c>
      <c r="AS4120" s="2">
        <v>0</v>
      </c>
      <c r="AT4120" s="2">
        <v>0</v>
      </c>
      <c r="AU4120" s="2">
        <v>0</v>
      </c>
      <c r="AV4120" s="2">
        <v>0</v>
      </c>
      <c r="AW4120" s="2">
        <v>0</v>
      </c>
      <c r="AX4120" s="2">
        <v>0</v>
      </c>
      <c r="AY4120" s="2">
        <v>0</v>
      </c>
      <c r="AZ4120" s="2">
        <v>0</v>
      </c>
      <c r="BA4120" s="2">
        <v>0</v>
      </c>
      <c r="BB4120" s="2">
        <v>0</v>
      </c>
      <c r="BC4120" s="2">
        <v>0</v>
      </c>
      <c r="BD4120" s="2">
        <v>0</v>
      </c>
      <c r="BE4120" s="2">
        <v>0</v>
      </c>
      <c r="BF4120" s="2">
        <v>0</v>
      </c>
      <c r="BG4120" s="2">
        <v>0</v>
      </c>
      <c r="BH4120" s="2">
        <v>1</v>
      </c>
      <c r="BI4120" s="2">
        <v>7.4</v>
      </c>
      <c r="BJ4120" s="2">
        <v>1.7</v>
      </c>
      <c r="BK4120" s="2">
        <v>8</v>
      </c>
      <c r="BL4120" s="2">
        <v>77.16</v>
      </c>
      <c r="BM4120" s="2">
        <v>10.8</v>
      </c>
      <c r="BN4120" s="2">
        <v>87.96</v>
      </c>
      <c r="BO4120" s="2">
        <v>87.96</v>
      </c>
      <c r="BP4120" s="2"/>
      <c r="BQ4120" s="2" t="s">
        <v>99</v>
      </c>
      <c r="BR4120" s="2" t="s">
        <v>82</v>
      </c>
      <c r="BS4120" s="1" t="s">
        <v>582</v>
      </c>
      <c r="BT4120" s="2"/>
      <c r="BU4120" s="2"/>
      <c r="BV4120" s="2"/>
      <c r="BW4120" s="2"/>
      <c r="BX4120" s="2"/>
      <c r="BY4120" s="2">
        <v>8332.7999999999993</v>
      </c>
      <c r="BZ4120" s="2"/>
      <c r="CA4120" s="2"/>
      <c r="CB4120" s="2"/>
      <c r="CC4120" s="2" t="s">
        <v>564</v>
      </c>
      <c r="CD4120" s="2">
        <v>1900</v>
      </c>
      <c r="CE4120" s="2" t="s">
        <v>126</v>
      </c>
      <c r="CF4120" s="2"/>
      <c r="CG4120" s="2"/>
      <c r="CH4120" s="2"/>
      <c r="CI4120" s="2">
        <v>1</v>
      </c>
      <c r="CJ4120" s="2" t="s">
        <v>582</v>
      </c>
      <c r="CK4120" s="2" t="s">
        <v>1257</v>
      </c>
      <c r="CL4120" s="2" t="s">
        <v>85</v>
      </c>
      <c r="CM4120" s="2"/>
    </row>
    <row r="4121" spans="1:91">
      <c r="A4121" s="2" t="s">
        <v>71</v>
      </c>
      <c r="B4121" s="2" t="s">
        <v>72</v>
      </c>
      <c r="C4121" s="2" t="s">
        <v>73</v>
      </c>
      <c r="D4121" s="2"/>
      <c r="E4121" s="2" t="str">
        <f>"FES1162578539"</f>
        <v>FES1162578539</v>
      </c>
      <c r="F4121" s="3">
        <v>43007</v>
      </c>
      <c r="G4121" s="2">
        <v>201803</v>
      </c>
      <c r="H4121" s="2" t="s">
        <v>78</v>
      </c>
      <c r="I4121" s="2" t="s">
        <v>79</v>
      </c>
      <c r="J4121" s="2" t="s">
        <v>80</v>
      </c>
      <c r="K4121" s="2" t="s">
        <v>77</v>
      </c>
      <c r="L4121" s="2" t="s">
        <v>1264</v>
      </c>
      <c r="M4121" s="2" t="s">
        <v>226</v>
      </c>
      <c r="N4121" s="2" t="s">
        <v>3091</v>
      </c>
      <c r="O4121" s="2" t="s">
        <v>1249</v>
      </c>
      <c r="P4121" s="2" t="str">
        <f>"2170591408                    "</f>
        <v xml:space="preserve">2170591408                    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  <c r="AG4121" s="2">
        <v>0</v>
      </c>
      <c r="AH4121" s="2">
        <v>0</v>
      </c>
      <c r="AI4121" s="2">
        <v>0</v>
      </c>
      <c r="AJ4121" s="2">
        <v>0</v>
      </c>
      <c r="AK4121" s="2">
        <v>0</v>
      </c>
      <c r="AL4121" s="2">
        <v>0</v>
      </c>
      <c r="AM4121" s="2">
        <v>7.81</v>
      </c>
      <c r="AN4121" s="2">
        <v>0</v>
      </c>
      <c r="AO4121" s="2">
        <v>0</v>
      </c>
      <c r="AP4121" s="2">
        <v>0</v>
      </c>
      <c r="AQ4121" s="2">
        <v>0</v>
      </c>
      <c r="AR4121" s="2">
        <v>0</v>
      </c>
      <c r="AS4121" s="2">
        <v>0</v>
      </c>
      <c r="AT4121" s="2">
        <v>0</v>
      </c>
      <c r="AU4121" s="2">
        <v>0</v>
      </c>
      <c r="AV4121" s="2">
        <v>0</v>
      </c>
      <c r="AW4121" s="2">
        <v>0</v>
      </c>
      <c r="AX4121" s="2">
        <v>0</v>
      </c>
      <c r="AY4121" s="2">
        <v>0</v>
      </c>
      <c r="AZ4121" s="2">
        <v>0</v>
      </c>
      <c r="BA4121" s="2">
        <v>0</v>
      </c>
      <c r="BB4121" s="2">
        <v>0</v>
      </c>
      <c r="BC4121" s="2">
        <v>0</v>
      </c>
      <c r="BD4121" s="2">
        <v>0</v>
      </c>
      <c r="BE4121" s="2">
        <v>0</v>
      </c>
      <c r="BF4121" s="2">
        <v>0</v>
      </c>
      <c r="BG4121" s="2">
        <v>0</v>
      </c>
      <c r="BH4121" s="2">
        <v>1</v>
      </c>
      <c r="BI4121" s="2">
        <v>4.5999999999999996</v>
      </c>
      <c r="BJ4121" s="2">
        <v>1</v>
      </c>
      <c r="BK4121" s="2">
        <v>5</v>
      </c>
      <c r="BL4121" s="2">
        <v>77.16</v>
      </c>
      <c r="BM4121" s="2">
        <v>10.8</v>
      </c>
      <c r="BN4121" s="2">
        <v>87.96</v>
      </c>
      <c r="BO4121" s="2">
        <v>87.96</v>
      </c>
      <c r="BP4121" s="2"/>
      <c r="BQ4121" s="2" t="s">
        <v>111</v>
      </c>
      <c r="BR4121" s="2" t="s">
        <v>82</v>
      </c>
      <c r="BS4121" s="1" t="s">
        <v>582</v>
      </c>
      <c r="BT4121" s="2"/>
      <c r="BU4121" s="2"/>
      <c r="BV4121" s="2"/>
      <c r="BW4121" s="2"/>
      <c r="BX4121" s="2"/>
      <c r="BY4121" s="2">
        <v>5215.87</v>
      </c>
      <c r="BZ4121" s="2"/>
      <c r="CA4121" s="2"/>
      <c r="CB4121" s="2"/>
      <c r="CC4121" s="2" t="s">
        <v>226</v>
      </c>
      <c r="CD4121" s="2">
        <v>200</v>
      </c>
      <c r="CE4121" s="2" t="s">
        <v>126</v>
      </c>
      <c r="CF4121" s="2"/>
      <c r="CG4121" s="2"/>
      <c r="CH4121" s="2"/>
      <c r="CI4121" s="2">
        <v>0</v>
      </c>
      <c r="CJ4121" s="2">
        <v>0</v>
      </c>
      <c r="CK4121" s="2" t="s">
        <v>1257</v>
      </c>
      <c r="CL4121" s="2" t="s">
        <v>85</v>
      </c>
      <c r="CM4121" s="2"/>
    </row>
    <row r="4122" spans="1:91">
      <c r="A4122" s="2" t="s">
        <v>71</v>
      </c>
      <c r="B4122" s="2" t="s">
        <v>72</v>
      </c>
      <c r="C4122" s="2" t="s">
        <v>73</v>
      </c>
      <c r="D4122" s="2"/>
      <c r="E4122" s="2" t="str">
        <f>"FES1162578308"</f>
        <v>FES1162578308</v>
      </c>
      <c r="F4122" s="3">
        <v>43007</v>
      </c>
      <c r="G4122" s="2">
        <v>201803</v>
      </c>
      <c r="H4122" s="2" t="s">
        <v>78</v>
      </c>
      <c r="I4122" s="2" t="s">
        <v>79</v>
      </c>
      <c r="J4122" s="2" t="s">
        <v>80</v>
      </c>
      <c r="K4122" s="2" t="s">
        <v>77</v>
      </c>
      <c r="L4122" s="2" t="s">
        <v>171</v>
      </c>
      <c r="M4122" s="2" t="s">
        <v>172</v>
      </c>
      <c r="N4122" s="2" t="s">
        <v>987</v>
      </c>
      <c r="O4122" s="2" t="s">
        <v>1249</v>
      </c>
      <c r="P4122" s="2" t="str">
        <f>"2170588716                    "</f>
        <v xml:space="preserve">2170588716                    </v>
      </c>
      <c r="Q4122" s="2">
        <v>0</v>
      </c>
      <c r="R4122" s="2">
        <v>0</v>
      </c>
      <c r="S4122" s="2">
        <v>0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0</v>
      </c>
      <c r="AB4122" s="2">
        <v>0</v>
      </c>
      <c r="AC4122" s="2">
        <v>0</v>
      </c>
      <c r="AD4122" s="2">
        <v>0</v>
      </c>
      <c r="AE4122" s="2">
        <v>0</v>
      </c>
      <c r="AF4122" s="2">
        <v>0</v>
      </c>
      <c r="AG4122" s="2">
        <v>0</v>
      </c>
      <c r="AH4122" s="2">
        <v>0</v>
      </c>
      <c r="AI4122" s="2">
        <v>0</v>
      </c>
      <c r="AJ4122" s="2">
        <v>0</v>
      </c>
      <c r="AK4122" s="2">
        <v>0</v>
      </c>
      <c r="AL4122" s="2">
        <v>0</v>
      </c>
      <c r="AM4122" s="2">
        <v>8.31</v>
      </c>
      <c r="AN4122" s="2">
        <v>0</v>
      </c>
      <c r="AO4122" s="2">
        <v>0</v>
      </c>
      <c r="AP4122" s="2">
        <v>0</v>
      </c>
      <c r="AQ4122" s="2">
        <v>0</v>
      </c>
      <c r="AR4122" s="2">
        <v>0</v>
      </c>
      <c r="AS4122" s="2">
        <v>0</v>
      </c>
      <c r="AT4122" s="2">
        <v>0</v>
      </c>
      <c r="AU4122" s="2">
        <v>0</v>
      </c>
      <c r="AV4122" s="2">
        <v>0</v>
      </c>
      <c r="AW4122" s="2">
        <v>0</v>
      </c>
      <c r="AX4122" s="2">
        <v>0</v>
      </c>
      <c r="AY4122" s="2">
        <v>0</v>
      </c>
      <c r="AZ4122" s="2">
        <v>0</v>
      </c>
      <c r="BA4122" s="2">
        <v>0</v>
      </c>
      <c r="BB4122" s="2">
        <v>0</v>
      </c>
      <c r="BC4122" s="2">
        <v>0</v>
      </c>
      <c r="BD4122" s="2">
        <v>0</v>
      </c>
      <c r="BE4122" s="2">
        <v>0</v>
      </c>
      <c r="BF4122" s="2">
        <v>0</v>
      </c>
      <c r="BG4122" s="2">
        <v>0</v>
      </c>
      <c r="BH4122" s="2">
        <v>1</v>
      </c>
      <c r="BI4122" s="2">
        <v>23.3</v>
      </c>
      <c r="BJ4122" s="2">
        <v>14.3</v>
      </c>
      <c r="BK4122" s="2">
        <v>24</v>
      </c>
      <c r="BL4122" s="2">
        <v>81.8</v>
      </c>
      <c r="BM4122" s="2">
        <v>11.45</v>
      </c>
      <c r="BN4122" s="2">
        <v>93.25</v>
      </c>
      <c r="BO4122" s="2">
        <v>93.25</v>
      </c>
      <c r="BP4122" s="2"/>
      <c r="BQ4122" s="2" t="s">
        <v>99</v>
      </c>
      <c r="BR4122" s="2" t="s">
        <v>82</v>
      </c>
      <c r="BS4122" s="1" t="s">
        <v>582</v>
      </c>
      <c r="BT4122" s="2"/>
      <c r="BU4122" s="2"/>
      <c r="BV4122" s="2"/>
      <c r="BW4122" s="2"/>
      <c r="BX4122" s="2"/>
      <c r="BY4122" s="2">
        <v>71328.47</v>
      </c>
      <c r="BZ4122" s="2"/>
      <c r="CA4122" s="2"/>
      <c r="CB4122" s="2"/>
      <c r="CC4122" s="2" t="s">
        <v>172</v>
      </c>
      <c r="CD4122" s="2">
        <v>1459</v>
      </c>
      <c r="CE4122" s="2" t="s">
        <v>126</v>
      </c>
      <c r="CF4122" s="2"/>
      <c r="CG4122" s="2"/>
      <c r="CH4122" s="2"/>
      <c r="CI4122" s="2">
        <v>1</v>
      </c>
      <c r="CJ4122" s="2" t="s">
        <v>582</v>
      </c>
      <c r="CK4122" s="2" t="s">
        <v>1259</v>
      </c>
      <c r="CL4122" s="2" t="s">
        <v>85</v>
      </c>
      <c r="CM4122" s="2"/>
    </row>
    <row r="4123" spans="1:91">
      <c r="A4123" s="2" t="s">
        <v>71</v>
      </c>
      <c r="B4123" s="2" t="s">
        <v>72</v>
      </c>
      <c r="C4123" s="2" t="s">
        <v>73</v>
      </c>
      <c r="D4123" s="2"/>
      <c r="E4123" s="2" t="str">
        <f>"FES1162578021"</f>
        <v>FES1162578021</v>
      </c>
      <c r="F4123" s="3">
        <v>43005</v>
      </c>
      <c r="G4123" s="2">
        <v>201803</v>
      </c>
      <c r="H4123" s="2" t="s">
        <v>78</v>
      </c>
      <c r="I4123" s="2" t="s">
        <v>79</v>
      </c>
      <c r="J4123" s="2" t="s">
        <v>80</v>
      </c>
      <c r="K4123" s="2" t="s">
        <v>77</v>
      </c>
      <c r="L4123" s="2" t="s">
        <v>152</v>
      </c>
      <c r="M4123" s="2" t="s">
        <v>153</v>
      </c>
      <c r="N4123" s="2" t="s">
        <v>3816</v>
      </c>
      <c r="O4123" s="2" t="s">
        <v>81</v>
      </c>
      <c r="P4123" s="2" t="str">
        <f>"2170592291                    "</f>
        <v xml:space="preserve">2170592291                    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0</v>
      </c>
      <c r="AB4123" s="2">
        <v>0</v>
      </c>
      <c r="AC4123" s="2">
        <v>0</v>
      </c>
      <c r="AD4123" s="2">
        <v>0</v>
      </c>
      <c r="AE4123" s="2">
        <v>0</v>
      </c>
      <c r="AF4123" s="2">
        <v>0</v>
      </c>
      <c r="AG4123" s="2">
        <v>0</v>
      </c>
      <c r="AH4123" s="2">
        <v>0</v>
      </c>
      <c r="AI4123" s="2">
        <v>0</v>
      </c>
      <c r="AJ4123" s="2">
        <v>0</v>
      </c>
      <c r="AK4123" s="2">
        <v>0</v>
      </c>
      <c r="AL4123" s="2">
        <v>0</v>
      </c>
      <c r="AM4123" s="2">
        <v>5.68</v>
      </c>
      <c r="AN4123" s="2">
        <v>0</v>
      </c>
      <c r="AO4123" s="2">
        <v>0</v>
      </c>
      <c r="AP4123" s="2">
        <v>0</v>
      </c>
      <c r="AQ4123" s="2">
        <v>0</v>
      </c>
      <c r="AR4123" s="2">
        <v>0</v>
      </c>
      <c r="AS4123" s="2">
        <v>0</v>
      </c>
      <c r="AT4123" s="2">
        <v>0</v>
      </c>
      <c r="AU4123" s="2">
        <v>0</v>
      </c>
      <c r="AV4123" s="2">
        <v>0</v>
      </c>
      <c r="AW4123" s="2">
        <v>0</v>
      </c>
      <c r="AX4123" s="2">
        <v>0</v>
      </c>
      <c r="AY4123" s="2">
        <v>0</v>
      </c>
      <c r="AZ4123" s="2">
        <v>0</v>
      </c>
      <c r="BA4123" s="2">
        <v>0</v>
      </c>
      <c r="BB4123" s="2">
        <v>0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1</v>
      </c>
      <c r="BI4123" s="2">
        <v>2.2000000000000002</v>
      </c>
      <c r="BJ4123" s="2">
        <v>1.4</v>
      </c>
      <c r="BK4123" s="2">
        <v>2.5</v>
      </c>
      <c r="BL4123" s="2">
        <v>52.48</v>
      </c>
      <c r="BM4123" s="2">
        <v>7.35</v>
      </c>
      <c r="BN4123" s="2">
        <v>59.83</v>
      </c>
      <c r="BO4123" s="2">
        <v>59.83</v>
      </c>
      <c r="BP4123" s="2"/>
      <c r="BQ4123" s="2" t="s">
        <v>99</v>
      </c>
      <c r="BR4123" s="2" t="s">
        <v>82</v>
      </c>
      <c r="BS4123" s="1" t="s">
        <v>582</v>
      </c>
      <c r="BT4123" s="2"/>
      <c r="BU4123" s="2"/>
      <c r="BV4123" s="2"/>
      <c r="BW4123" s="2"/>
      <c r="BX4123" s="2"/>
      <c r="BY4123" s="2">
        <v>6885.45</v>
      </c>
      <c r="BZ4123" s="2"/>
      <c r="CA4123" s="2"/>
      <c r="CB4123" s="2"/>
      <c r="CC4123" s="2" t="s">
        <v>153</v>
      </c>
      <c r="CD4123" s="2">
        <v>1947</v>
      </c>
      <c r="CE4123" s="2" t="s">
        <v>126</v>
      </c>
      <c r="CF4123" s="2"/>
      <c r="CG4123" s="2"/>
      <c r="CH4123" s="2"/>
      <c r="CI4123" s="2">
        <v>1</v>
      </c>
      <c r="CJ4123" s="2" t="s">
        <v>582</v>
      </c>
      <c r="CK4123" s="2">
        <v>21</v>
      </c>
      <c r="CL4123" s="2" t="s">
        <v>85</v>
      </c>
      <c r="CM4123" s="2"/>
    </row>
    <row r="4124" spans="1:91">
      <c r="A4124" s="2" t="s">
        <v>71</v>
      </c>
      <c r="B4124" s="2" t="s">
        <v>72</v>
      </c>
      <c r="C4124" s="2" t="s">
        <v>73</v>
      </c>
      <c r="D4124" s="2"/>
      <c r="E4124" s="2" t="str">
        <f>"FES1162578200"</f>
        <v>FES1162578200</v>
      </c>
      <c r="F4124" s="3">
        <v>43006</v>
      </c>
      <c r="G4124" s="2">
        <v>201803</v>
      </c>
      <c r="H4124" s="2" t="s">
        <v>78</v>
      </c>
      <c r="I4124" s="2" t="s">
        <v>79</v>
      </c>
      <c r="J4124" s="2" t="s">
        <v>80</v>
      </c>
      <c r="K4124" s="2" t="s">
        <v>77</v>
      </c>
      <c r="L4124" s="2" t="s">
        <v>233</v>
      </c>
      <c r="M4124" s="2" t="s">
        <v>234</v>
      </c>
      <c r="N4124" s="2" t="s">
        <v>359</v>
      </c>
      <c r="O4124" s="2" t="s">
        <v>81</v>
      </c>
      <c r="P4124" s="2" t="str">
        <f>"2170592947                    "</f>
        <v xml:space="preserve">2170592947                    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0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4.55</v>
      </c>
      <c r="AN4124" s="2">
        <v>0</v>
      </c>
      <c r="AO4124" s="2">
        <v>0</v>
      </c>
      <c r="AP4124" s="2">
        <v>0</v>
      </c>
      <c r="AQ4124" s="2">
        <v>0</v>
      </c>
      <c r="AR4124" s="2">
        <v>0</v>
      </c>
      <c r="AS4124" s="2">
        <v>0</v>
      </c>
      <c r="AT4124" s="2">
        <v>0</v>
      </c>
      <c r="AU4124" s="2">
        <v>0</v>
      </c>
      <c r="AV4124" s="2">
        <v>0</v>
      </c>
      <c r="AW4124" s="2">
        <v>0</v>
      </c>
      <c r="AX4124" s="2">
        <v>0</v>
      </c>
      <c r="AY4124" s="2">
        <v>0</v>
      </c>
      <c r="AZ4124" s="2">
        <v>0</v>
      </c>
      <c r="BA4124" s="2">
        <v>0</v>
      </c>
      <c r="BB4124" s="2">
        <v>0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1</v>
      </c>
      <c r="BI4124" s="2">
        <v>1</v>
      </c>
      <c r="BJ4124" s="2">
        <v>0.2</v>
      </c>
      <c r="BK4124" s="2">
        <v>1</v>
      </c>
      <c r="BL4124" s="2">
        <v>41.99</v>
      </c>
      <c r="BM4124" s="2">
        <v>5.88</v>
      </c>
      <c r="BN4124" s="2">
        <v>47.87</v>
      </c>
      <c r="BO4124" s="2">
        <v>47.87</v>
      </c>
      <c r="BP4124" s="2"/>
      <c r="BQ4124" s="2" t="s">
        <v>118</v>
      </c>
      <c r="BR4124" s="2" t="s">
        <v>82</v>
      </c>
      <c r="BS4124" s="1" t="s">
        <v>582</v>
      </c>
      <c r="BT4124" s="2"/>
      <c r="BU4124" s="2"/>
      <c r="BV4124" s="2"/>
      <c r="BW4124" s="2"/>
      <c r="BX4124" s="2"/>
      <c r="BY4124" s="2">
        <v>1200</v>
      </c>
      <c r="BZ4124" s="2"/>
      <c r="CA4124" s="2"/>
      <c r="CB4124" s="2"/>
      <c r="CC4124" s="2" t="s">
        <v>234</v>
      </c>
      <c r="CD4124" s="2">
        <v>1871</v>
      </c>
      <c r="CE4124" s="2" t="s">
        <v>89</v>
      </c>
      <c r="CF4124" s="2"/>
      <c r="CG4124" s="2"/>
      <c r="CH4124" s="2"/>
      <c r="CI4124" s="2">
        <v>1</v>
      </c>
      <c r="CJ4124" s="2" t="s">
        <v>582</v>
      </c>
      <c r="CK4124" s="2">
        <v>21</v>
      </c>
      <c r="CL4124" s="2" t="s">
        <v>85</v>
      </c>
      <c r="CM4124" s="2"/>
    </row>
    <row r="4125" spans="1:91">
      <c r="A4125" s="2"/>
      <c r="B4125" s="2"/>
      <c r="C4125" s="2"/>
      <c r="D4125" s="2"/>
      <c r="E4125" s="2"/>
      <c r="F4125" s="1"/>
      <c r="G4125" s="2"/>
      <c r="H4125" s="2"/>
      <c r="I4125" s="2"/>
      <c r="J4125" s="2"/>
      <c r="K4125" s="2"/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  <c r="AZ4125" s="2"/>
      <c r="BA4125" s="2"/>
      <c r="BB4125" s="2"/>
      <c r="BC4125" s="2"/>
      <c r="BD4125" s="2"/>
      <c r="BE4125" s="2"/>
      <c r="BF4125" s="2"/>
      <c r="BG4125" s="2"/>
      <c r="BH4125" s="2"/>
      <c r="BI4125" s="2"/>
      <c r="BJ4125" s="2"/>
      <c r="BK4125" s="2"/>
      <c r="BL4125" s="2"/>
      <c r="BM4125" s="2"/>
      <c r="BN4125" s="2"/>
      <c r="BO4125" s="2"/>
      <c r="BP4125" s="2"/>
      <c r="BQ4125" s="2"/>
      <c r="BR4125" s="2"/>
      <c r="BS4125" s="1"/>
      <c r="BT4125" s="2"/>
      <c r="BU4125" s="2"/>
      <c r="BV4125" s="2"/>
      <c r="BW4125" s="2"/>
      <c r="BX4125" s="2"/>
      <c r="BY4125" s="2"/>
      <c r="BZ4125" s="2"/>
      <c r="CA4125" s="2"/>
      <c r="CB4125" s="2"/>
      <c r="CC4125" s="2"/>
      <c r="CD4125" s="2"/>
      <c r="CE4125" s="2"/>
      <c r="CF4125" s="2"/>
      <c r="CG4125" s="2"/>
      <c r="CH4125" s="2"/>
      <c r="CI4125" s="2"/>
      <c r="CJ4125" s="2"/>
      <c r="CK4125" s="2"/>
      <c r="CL4125" s="2"/>
      <c r="CM4125" s="2"/>
    </row>
    <row r="4126" spans="1:91">
      <c r="A4126" s="1"/>
      <c r="B4126" s="1"/>
      <c r="C4126" s="1"/>
      <c r="D4126" s="1"/>
      <c r="E4126" s="1" t="s">
        <v>3817</v>
      </c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  <c r="Z4126" s="1">
        <v>0</v>
      </c>
      <c r="AA4126" s="1">
        <v>0</v>
      </c>
      <c r="AB4126" s="1">
        <v>0</v>
      </c>
      <c r="AC4126" s="1">
        <v>0</v>
      </c>
      <c r="AD4126" s="1">
        <v>0</v>
      </c>
      <c r="AE4126" s="1">
        <v>1404</v>
      </c>
      <c r="AF4126" s="1">
        <v>0</v>
      </c>
      <c r="AG4126" s="1">
        <v>0</v>
      </c>
      <c r="AH4126" s="1">
        <v>0</v>
      </c>
      <c r="AI4126" s="1">
        <v>0</v>
      </c>
      <c r="AJ4126" s="1">
        <v>0</v>
      </c>
      <c r="AK4126" s="1">
        <v>0</v>
      </c>
      <c r="AL4126" s="1">
        <v>0</v>
      </c>
      <c r="AM4126" s="1">
        <v>28526.799999999999</v>
      </c>
      <c r="AN4126" s="1">
        <v>0</v>
      </c>
      <c r="AO4126" s="1">
        <v>0</v>
      </c>
      <c r="AP4126" s="1">
        <v>0</v>
      </c>
      <c r="AQ4126" s="1">
        <v>0</v>
      </c>
      <c r="AR4126" s="1">
        <v>0</v>
      </c>
      <c r="AS4126" s="1">
        <v>0</v>
      </c>
      <c r="AT4126" s="1">
        <v>0</v>
      </c>
      <c r="AU4126" s="1">
        <v>0</v>
      </c>
      <c r="AV4126" s="1">
        <v>0</v>
      </c>
      <c r="AW4126" s="1">
        <v>0</v>
      </c>
      <c r="AX4126" s="1">
        <v>0</v>
      </c>
      <c r="AY4126" s="1">
        <v>0</v>
      </c>
      <c r="AZ4126" s="1">
        <v>0</v>
      </c>
      <c r="BA4126" s="1">
        <v>0</v>
      </c>
      <c r="BB4126" s="1">
        <v>0</v>
      </c>
      <c r="BC4126" s="1">
        <v>0</v>
      </c>
      <c r="BD4126" s="1">
        <v>0</v>
      </c>
      <c r="BE4126" s="1">
        <v>936</v>
      </c>
      <c r="BF4126" s="1">
        <v>0</v>
      </c>
      <c r="BG4126" s="1">
        <v>0</v>
      </c>
      <c r="BH4126" s="1"/>
      <c r="BI4126" s="1">
        <v>13454.4</v>
      </c>
      <c r="BJ4126" s="1">
        <v>11011.8</v>
      </c>
      <c r="BK4126" s="1">
        <v>16615.5</v>
      </c>
      <c r="BL4126" s="1">
        <v>271587.57</v>
      </c>
      <c r="BM4126" s="1">
        <v>38023.25</v>
      </c>
      <c r="BN4126" s="1">
        <v>309610.82</v>
      </c>
      <c r="BO4126" s="1"/>
      <c r="BP4126" s="1"/>
      <c r="BQ4126" s="1"/>
      <c r="BR4126" s="1"/>
      <c r="BS4126" s="1"/>
      <c r="BT4126" s="1"/>
      <c r="BU4126" s="1"/>
      <c r="BV4126" s="1"/>
      <c r="BW4126" s="1"/>
      <c r="BX4126" s="1"/>
      <c r="BY4126" s="1"/>
      <c r="BZ4126" s="1"/>
      <c r="CA4126" s="1"/>
      <c r="CB4126" s="1"/>
      <c r="CC4126" s="1"/>
      <c r="CD4126" s="1"/>
      <c r="CE4126" s="1"/>
      <c r="CF4126" s="1"/>
      <c r="CG4126" s="1"/>
      <c r="CH4126" s="1"/>
      <c r="CI4126" s="1"/>
      <c r="CJ4126" s="1"/>
      <c r="CK4126" s="1"/>
      <c r="CL4126" s="1"/>
      <c r="CM4126" s="1"/>
    </row>
    <row r="4127" spans="1:91">
      <c r="A4127" s="2"/>
      <c r="B4127" s="2"/>
      <c r="C4127" s="2"/>
      <c r="D4127" s="2"/>
      <c r="E4127" s="2"/>
      <c r="F4127" s="1"/>
      <c r="G4127" s="2"/>
      <c r="H4127" s="2"/>
      <c r="I4127" s="2"/>
      <c r="J4127" s="2"/>
      <c r="K4127" s="2"/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  <c r="AZ4127" s="2"/>
      <c r="BA4127" s="2"/>
      <c r="BB4127" s="2"/>
      <c r="BC4127" s="2"/>
      <c r="BD4127" s="2"/>
      <c r="BE4127" s="2"/>
      <c r="BF4127" s="2"/>
      <c r="BG4127" s="2"/>
      <c r="BH4127" s="2"/>
      <c r="BI4127" s="2"/>
      <c r="BJ4127" s="2"/>
      <c r="BK4127" s="2"/>
      <c r="BL4127" s="2"/>
      <c r="BM4127" s="2"/>
      <c r="BN4127" s="2"/>
      <c r="BO4127" s="2"/>
      <c r="BP4127" s="2"/>
      <c r="BQ4127" s="2"/>
      <c r="BR4127" s="2"/>
      <c r="BS4127" s="1"/>
      <c r="BT4127" s="2"/>
      <c r="BU4127" s="2"/>
      <c r="BV4127" s="2"/>
      <c r="BW4127" s="2"/>
      <c r="BX4127" s="2"/>
      <c r="BY4127" s="2"/>
      <c r="BZ4127" s="2"/>
      <c r="CA4127" s="2"/>
      <c r="CB4127" s="2"/>
      <c r="CC4127" s="2"/>
      <c r="CD4127" s="2"/>
      <c r="CE4127" s="2"/>
      <c r="CF4127" s="2"/>
      <c r="CG4127" s="2"/>
      <c r="CH4127" s="2"/>
      <c r="CI4127" s="2"/>
      <c r="CJ4127" s="2"/>
      <c r="CK4127" s="2"/>
      <c r="CL4127" s="2"/>
      <c r="CM4127" s="2"/>
    </row>
    <row r="4128" spans="1:91">
      <c r="A4128" s="2"/>
      <c r="B4128" s="2"/>
      <c r="C4128" s="2"/>
      <c r="D4128" s="2"/>
      <c r="E4128" s="2"/>
      <c r="F4128" s="1"/>
      <c r="G4128" s="2"/>
      <c r="H4128" s="2"/>
      <c r="I4128" s="2"/>
      <c r="J4128" s="2"/>
      <c r="K4128" s="2"/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  <c r="AZ4128" s="2"/>
      <c r="BA4128" s="2"/>
      <c r="BB4128" s="2"/>
      <c r="BC4128" s="2"/>
      <c r="BD4128" s="2"/>
      <c r="BE4128" s="2"/>
      <c r="BF4128" s="2"/>
      <c r="BG4128" s="2"/>
      <c r="BH4128" s="2"/>
      <c r="BI4128" s="2"/>
      <c r="BJ4128" s="2"/>
      <c r="BK4128" s="2"/>
      <c r="BL4128" s="2"/>
      <c r="BM4128" s="2"/>
      <c r="BN4128" s="2"/>
      <c r="BO4128" s="2"/>
      <c r="BP4128" s="2"/>
      <c r="BQ4128" s="2"/>
      <c r="BR4128" s="2"/>
      <c r="BS4128" s="1"/>
      <c r="BT4128" s="2"/>
      <c r="BU4128" s="2"/>
      <c r="BV4128" s="2"/>
      <c r="BW4128" s="2"/>
      <c r="BX4128" s="2"/>
      <c r="BY4128" s="2"/>
      <c r="BZ4128" s="2"/>
      <c r="CA4128" s="2"/>
      <c r="CB4128" s="2"/>
      <c r="CC4128" s="2"/>
      <c r="CD4128" s="2"/>
      <c r="CE4128" s="2"/>
      <c r="CF4128" s="2"/>
      <c r="CG4128" s="2"/>
      <c r="CH4128" s="2"/>
      <c r="CI4128" s="2"/>
      <c r="CJ4128" s="2"/>
      <c r="CK4128" s="2"/>
      <c r="CL4128" s="2"/>
      <c r="CM4128" s="2"/>
    </row>
    <row r="4129" spans="1:91">
      <c r="A4129" s="2"/>
      <c r="B4129" s="2"/>
      <c r="C4129" s="2"/>
      <c r="D4129" s="2"/>
      <c r="E4129" s="2"/>
      <c r="F4129" s="1"/>
      <c r="G4129" s="2"/>
      <c r="H4129" s="2"/>
      <c r="I4129" s="2"/>
      <c r="J4129" s="2"/>
      <c r="K4129" s="2"/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  <c r="AZ4129" s="2"/>
      <c r="BA4129" s="2"/>
      <c r="BB4129" s="2"/>
      <c r="BC4129" s="2"/>
      <c r="BD4129" s="2"/>
      <c r="BE4129" s="2"/>
      <c r="BF4129" s="2"/>
      <c r="BG4129" s="2"/>
      <c r="BH4129" s="2"/>
      <c r="BI4129" s="2"/>
      <c r="BJ4129" s="2"/>
      <c r="BK4129" s="2"/>
      <c r="BL4129" s="2"/>
      <c r="BM4129" s="2"/>
      <c r="BN4129" s="2"/>
      <c r="BO4129" s="2"/>
      <c r="BP4129" s="2"/>
      <c r="BQ4129" s="2"/>
      <c r="BR4129" s="2"/>
      <c r="BS4129" s="1"/>
      <c r="BT4129" s="2"/>
      <c r="BU4129" s="2"/>
      <c r="BV4129" s="2"/>
      <c r="BW4129" s="2"/>
      <c r="BX4129" s="2"/>
      <c r="BY4129" s="2"/>
      <c r="BZ4129" s="2"/>
      <c r="CA4129" s="2"/>
      <c r="CB4129" s="2"/>
      <c r="CC4129" s="2"/>
      <c r="CD4129" s="2"/>
      <c r="CE4129" s="2"/>
      <c r="CF4129" s="2"/>
      <c r="CG4129" s="2"/>
      <c r="CH4129" s="2"/>
      <c r="CI4129" s="2"/>
      <c r="CJ4129" s="2"/>
      <c r="CK4129" s="2"/>
      <c r="CL4129" s="2"/>
      <c r="CM4129" s="2"/>
    </row>
    <row r="4130" spans="1:91">
      <c r="A4130" s="2"/>
      <c r="B4130" s="2"/>
      <c r="C4130" s="2"/>
      <c r="D4130" s="2"/>
      <c r="E4130" s="2"/>
      <c r="F4130" s="1"/>
      <c r="G4130" s="2"/>
      <c r="H4130" s="2"/>
      <c r="I4130" s="2"/>
      <c r="J4130" s="2"/>
      <c r="K4130" s="2"/>
      <c r="L4130" s="2"/>
      <c r="M4130" s="2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  <c r="AZ4130" s="2"/>
      <c r="BA4130" s="2"/>
      <c r="BB4130" s="2"/>
      <c r="BC4130" s="2"/>
      <c r="BD4130" s="2"/>
      <c r="BE4130" s="2"/>
      <c r="BF4130" s="2"/>
      <c r="BG4130" s="2"/>
      <c r="BH4130" s="2"/>
      <c r="BI4130" s="2"/>
      <c r="BJ4130" s="2"/>
      <c r="BK4130" s="2"/>
      <c r="BL4130" s="2"/>
      <c r="BM4130" s="2"/>
      <c r="BN4130" s="2"/>
      <c r="BO4130" s="2"/>
      <c r="BP4130" s="2"/>
      <c r="BQ4130" s="2"/>
      <c r="BR4130" s="2"/>
      <c r="BS4130" s="1"/>
      <c r="BT4130" s="2"/>
      <c r="BU4130" s="2"/>
      <c r="BV4130" s="2"/>
      <c r="BW4130" s="2"/>
      <c r="BX4130" s="2"/>
      <c r="BY4130" s="2"/>
      <c r="BZ4130" s="2"/>
      <c r="CA4130" s="2"/>
      <c r="CB4130" s="2"/>
      <c r="CC4130" s="2"/>
      <c r="CD4130" s="2"/>
      <c r="CE4130" s="2"/>
      <c r="CF4130" s="2"/>
      <c r="CG4130" s="2"/>
      <c r="CH4130" s="2"/>
      <c r="CI4130" s="2"/>
      <c r="CJ4130" s="2"/>
      <c r="CK4130" s="2"/>
      <c r="CL4130" s="2"/>
      <c r="CM413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2017-10-02T07:05:30Z</dcterms:created>
  <dcterms:modified xsi:type="dcterms:W3CDTF">2017-10-02T07:06:24Z</dcterms:modified>
</cp:coreProperties>
</file>